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arova\Desktop\1\"/>
    </mc:Choice>
  </mc:AlternateContent>
  <bookViews>
    <workbookView xWindow="0" yWindow="0" windowWidth="25200" windowHeight="11085"/>
  </bookViews>
  <sheets>
    <sheet name="КС распред на месяц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'КС распред на месяц'!$B:$B</definedName>
    <definedName name="_xlnm.Print_Area" localSheetId="0">'КС распред на месяц'!$A$1:$AZ$98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8" i="1" l="1"/>
  <c r="AQ97" i="1"/>
  <c r="AL97" i="1"/>
  <c r="AK97" i="1"/>
  <c r="AI97" i="1"/>
  <c r="AD97" i="1"/>
  <c r="X97" i="1"/>
  <c r="W97" i="1"/>
  <c r="S97" i="1"/>
  <c r="J97" i="1"/>
  <c r="R97" i="1" s="1"/>
  <c r="I97" i="1"/>
  <c r="Y97" i="1" s="1"/>
  <c r="Z97" i="1" s="1"/>
  <c r="H97" i="1"/>
  <c r="G97" i="1"/>
  <c r="D97" i="1"/>
  <c r="AJ97" i="1" s="1"/>
  <c r="D96" i="1"/>
  <c r="AY95" i="1"/>
  <c r="AU95" i="1"/>
  <c r="AT95" i="1"/>
  <c r="AS95" i="1"/>
  <c r="D95" i="1"/>
  <c r="AQ94" i="1"/>
  <c r="AL94" i="1"/>
  <c r="AK94" i="1"/>
  <c r="AJ94" i="1"/>
  <c r="AI94" i="1"/>
  <c r="AE94" i="1"/>
  <c r="AB94" i="1"/>
  <c r="AD94" i="1" s="1"/>
  <c r="X94" i="1"/>
  <c r="W94" i="1"/>
  <c r="J94" i="1"/>
  <c r="R94" i="1" s="1"/>
  <c r="I94" i="1"/>
  <c r="Y94" i="1" s="1"/>
  <c r="H94" i="1"/>
  <c r="V94" i="1" s="1"/>
  <c r="G94" i="1"/>
  <c r="S94" i="1" s="1"/>
  <c r="D94" i="1"/>
  <c r="AQ93" i="1"/>
  <c r="AL93" i="1"/>
  <c r="AK93" i="1"/>
  <c r="AI93" i="1"/>
  <c r="Y93" i="1"/>
  <c r="X93" i="1"/>
  <c r="W93" i="1"/>
  <c r="Q93" i="1"/>
  <c r="J93" i="1"/>
  <c r="AB93" i="1" s="1"/>
  <c r="I93" i="1"/>
  <c r="G93" i="1"/>
  <c r="S93" i="1" s="1"/>
  <c r="T93" i="1" s="1"/>
  <c r="D93" i="1"/>
  <c r="AJ93" i="1" s="1"/>
  <c r="AQ92" i="1"/>
  <c r="AL92" i="1"/>
  <c r="AK92" i="1"/>
  <c r="AJ92" i="1"/>
  <c r="AI92" i="1"/>
  <c r="AB92" i="1"/>
  <c r="AD92" i="1" s="1"/>
  <c r="AA92" i="1"/>
  <c r="X92" i="1"/>
  <c r="W92" i="1"/>
  <c r="J92" i="1"/>
  <c r="R92" i="1" s="1"/>
  <c r="I92" i="1"/>
  <c r="Y92" i="1" s="1"/>
  <c r="Z92" i="1" s="1"/>
  <c r="H92" i="1"/>
  <c r="V92" i="1" s="1"/>
  <c r="G92" i="1"/>
  <c r="S92" i="1" s="1"/>
  <c r="D92" i="1"/>
  <c r="AQ91" i="1"/>
  <c r="AL91" i="1"/>
  <c r="AK91" i="1"/>
  <c r="AI91" i="1"/>
  <c r="X91" i="1"/>
  <c r="W91" i="1"/>
  <c r="U91" i="1"/>
  <c r="Q91" i="1"/>
  <c r="J91" i="1"/>
  <c r="I91" i="1"/>
  <c r="Y91" i="1" s="1"/>
  <c r="AA91" i="1" s="1"/>
  <c r="G91" i="1"/>
  <c r="S91" i="1" s="1"/>
  <c r="T91" i="1" s="1"/>
  <c r="D91" i="1"/>
  <c r="AQ90" i="1"/>
  <c r="AL90" i="1"/>
  <c r="AK90" i="1"/>
  <c r="AJ90" i="1"/>
  <c r="AI90" i="1"/>
  <c r="AB90" i="1"/>
  <c r="X90" i="1"/>
  <c r="W90" i="1"/>
  <c r="J90" i="1"/>
  <c r="R90" i="1" s="1"/>
  <c r="I90" i="1"/>
  <c r="Y90" i="1" s="1"/>
  <c r="Z90" i="1" s="1"/>
  <c r="H90" i="1"/>
  <c r="V90" i="1" s="1"/>
  <c r="G90" i="1"/>
  <c r="S90" i="1" s="1"/>
  <c r="D90" i="1"/>
  <c r="AQ89" i="1"/>
  <c r="AL89" i="1"/>
  <c r="AK89" i="1"/>
  <c r="AI89" i="1"/>
  <c r="AH89" i="1"/>
  <c r="AP89" i="1" s="1"/>
  <c r="X89" i="1"/>
  <c r="W89" i="1"/>
  <c r="U89" i="1"/>
  <c r="Q89" i="1"/>
  <c r="J89" i="1"/>
  <c r="I89" i="1"/>
  <c r="Y89" i="1" s="1"/>
  <c r="G89" i="1"/>
  <c r="S89" i="1" s="1"/>
  <c r="T89" i="1" s="1"/>
  <c r="D89" i="1"/>
  <c r="AQ88" i="1"/>
  <c r="AL88" i="1"/>
  <c r="AK88" i="1"/>
  <c r="AJ88" i="1"/>
  <c r="AI88" i="1"/>
  <c r="AE88" i="1"/>
  <c r="AB88" i="1"/>
  <c r="X88" i="1"/>
  <c r="W88" i="1"/>
  <c r="J88" i="1"/>
  <c r="R88" i="1" s="1"/>
  <c r="I88" i="1"/>
  <c r="Y88" i="1" s="1"/>
  <c r="Z88" i="1" s="1"/>
  <c r="H88" i="1"/>
  <c r="V88" i="1" s="1"/>
  <c r="G88" i="1"/>
  <c r="S88" i="1" s="1"/>
  <c r="D88" i="1"/>
  <c r="AQ87" i="1"/>
  <c r="AL87" i="1"/>
  <c r="AK87" i="1"/>
  <c r="AI87" i="1"/>
  <c r="X87" i="1"/>
  <c r="W87" i="1"/>
  <c r="R87" i="1"/>
  <c r="Q87" i="1"/>
  <c r="J87" i="1"/>
  <c r="AB87" i="1" s="1"/>
  <c r="AD87" i="1" s="1"/>
  <c r="I87" i="1"/>
  <c r="Y87" i="1" s="1"/>
  <c r="AA87" i="1" s="1"/>
  <c r="G87" i="1"/>
  <c r="D87" i="1"/>
  <c r="AQ86" i="1"/>
  <c r="AL86" i="1"/>
  <c r="AK86" i="1"/>
  <c r="AI86" i="1"/>
  <c r="AD86" i="1"/>
  <c r="AC86" i="1"/>
  <c r="Y86" i="1"/>
  <c r="X86" i="1"/>
  <c r="W86" i="1"/>
  <c r="R86" i="1"/>
  <c r="J86" i="1"/>
  <c r="AB86" i="1" s="1"/>
  <c r="I86" i="1"/>
  <c r="Q86" i="1" s="1"/>
  <c r="G86" i="1"/>
  <c r="S86" i="1" s="1"/>
  <c r="T86" i="1" s="1"/>
  <c r="D86" i="1"/>
  <c r="AQ85" i="1"/>
  <c r="AL85" i="1"/>
  <c r="AK85" i="1"/>
  <c r="AJ85" i="1"/>
  <c r="AI85" i="1"/>
  <c r="AB85" i="1"/>
  <c r="AA85" i="1"/>
  <c r="X85" i="1"/>
  <c r="W85" i="1"/>
  <c r="S85" i="1"/>
  <c r="U85" i="1" s="1"/>
  <c r="J85" i="1"/>
  <c r="R85" i="1" s="1"/>
  <c r="I85" i="1"/>
  <c r="Y85" i="1" s="1"/>
  <c r="Z85" i="1" s="1"/>
  <c r="H85" i="1"/>
  <c r="V85" i="1" s="1"/>
  <c r="G85" i="1"/>
  <c r="O85" i="1" s="1"/>
  <c r="D85" i="1"/>
  <c r="AQ84" i="1"/>
  <c r="AL84" i="1"/>
  <c r="AK84" i="1"/>
  <c r="AI84" i="1"/>
  <c r="AD84" i="1"/>
  <c r="AC84" i="1"/>
  <c r="X84" i="1"/>
  <c r="W84" i="1"/>
  <c r="R84" i="1"/>
  <c r="J84" i="1"/>
  <c r="AB84" i="1" s="1"/>
  <c r="I84" i="1"/>
  <c r="G84" i="1"/>
  <c r="S84" i="1" s="1"/>
  <c r="T84" i="1" s="1"/>
  <c r="D84" i="1"/>
  <c r="AQ83" i="1"/>
  <c r="AL83" i="1"/>
  <c r="AK83" i="1"/>
  <c r="AJ83" i="1"/>
  <c r="AI83" i="1"/>
  <c r="AB83" i="1"/>
  <c r="X83" i="1"/>
  <c r="W83" i="1"/>
  <c r="S83" i="1"/>
  <c r="U83" i="1" s="1"/>
  <c r="J83" i="1"/>
  <c r="R83" i="1" s="1"/>
  <c r="I83" i="1"/>
  <c r="Y83" i="1" s="1"/>
  <c r="H83" i="1"/>
  <c r="V83" i="1" s="1"/>
  <c r="G83" i="1"/>
  <c r="O83" i="1" s="1"/>
  <c r="D83" i="1"/>
  <c r="AQ82" i="1"/>
  <c r="AL82" i="1"/>
  <c r="AK82" i="1"/>
  <c r="AI82" i="1"/>
  <c r="AG82" i="1"/>
  <c r="AD82" i="1"/>
  <c r="AC82" i="1"/>
  <c r="Y82" i="1"/>
  <c r="X82" i="1"/>
  <c r="W82" i="1"/>
  <c r="R82" i="1"/>
  <c r="J82" i="1"/>
  <c r="AB82" i="1" s="1"/>
  <c r="I82" i="1"/>
  <c r="Q82" i="1" s="1"/>
  <c r="G82" i="1"/>
  <c r="S82" i="1" s="1"/>
  <c r="T82" i="1" s="1"/>
  <c r="D82" i="1"/>
  <c r="AQ81" i="1"/>
  <c r="AL81" i="1"/>
  <c r="AK81" i="1"/>
  <c r="AJ81" i="1"/>
  <c r="AI81" i="1"/>
  <c r="AB81" i="1"/>
  <c r="AA81" i="1"/>
  <c r="X81" i="1"/>
  <c r="W81" i="1"/>
  <c r="S81" i="1"/>
  <c r="J81" i="1"/>
  <c r="R81" i="1" s="1"/>
  <c r="I81" i="1"/>
  <c r="Y81" i="1" s="1"/>
  <c r="Z81" i="1" s="1"/>
  <c r="H81" i="1"/>
  <c r="V81" i="1" s="1"/>
  <c r="G81" i="1"/>
  <c r="O81" i="1" s="1"/>
  <c r="D81" i="1"/>
  <c r="AQ80" i="1"/>
  <c r="AL80" i="1"/>
  <c r="AK80" i="1"/>
  <c r="AI80" i="1"/>
  <c r="AD80" i="1"/>
  <c r="Y80" i="1"/>
  <c r="X80" i="1"/>
  <c r="W80" i="1"/>
  <c r="R80" i="1"/>
  <c r="J80" i="1"/>
  <c r="AB80" i="1" s="1"/>
  <c r="AC80" i="1" s="1"/>
  <c r="I80" i="1"/>
  <c r="Q80" i="1" s="1"/>
  <c r="G80" i="1"/>
  <c r="S80" i="1" s="1"/>
  <c r="T80" i="1" s="1"/>
  <c r="D80" i="1"/>
  <c r="AQ79" i="1"/>
  <c r="AL79" i="1"/>
  <c r="AK79" i="1"/>
  <c r="AJ79" i="1"/>
  <c r="AI79" i="1"/>
  <c r="AC79" i="1"/>
  <c r="AB79" i="1"/>
  <c r="AD79" i="1" s="1"/>
  <c r="Y79" i="1"/>
  <c r="X79" i="1"/>
  <c r="W79" i="1"/>
  <c r="S79" i="1"/>
  <c r="J79" i="1"/>
  <c r="R79" i="1" s="1"/>
  <c r="I79" i="1"/>
  <c r="Q79" i="1" s="1"/>
  <c r="H79" i="1"/>
  <c r="V79" i="1" s="1"/>
  <c r="G79" i="1"/>
  <c r="O79" i="1" s="1"/>
  <c r="D79" i="1"/>
  <c r="AQ78" i="1"/>
  <c r="AL78" i="1"/>
  <c r="AK78" i="1"/>
  <c r="AI78" i="1"/>
  <c r="Z78" i="1"/>
  <c r="X78" i="1"/>
  <c r="W78" i="1"/>
  <c r="S78" i="1"/>
  <c r="O78" i="1"/>
  <c r="J78" i="1"/>
  <c r="I78" i="1"/>
  <c r="Y78" i="1" s="1"/>
  <c r="AA78" i="1" s="1"/>
  <c r="G78" i="1"/>
  <c r="D78" i="1"/>
  <c r="AQ77" i="1"/>
  <c r="AL77" i="1"/>
  <c r="AK77" i="1"/>
  <c r="AJ77" i="1"/>
  <c r="AI77" i="1"/>
  <c r="AF77" i="1"/>
  <c r="AC77" i="1"/>
  <c r="AB77" i="1"/>
  <c r="AD77" i="1" s="1"/>
  <c r="X77" i="1"/>
  <c r="W77" i="1"/>
  <c r="Q77" i="1"/>
  <c r="J77" i="1"/>
  <c r="R77" i="1" s="1"/>
  <c r="I77" i="1"/>
  <c r="Y77" i="1" s="1"/>
  <c r="H77" i="1"/>
  <c r="G77" i="1"/>
  <c r="S77" i="1" s="1"/>
  <c r="D77" i="1"/>
  <c r="AQ76" i="1"/>
  <c r="AL76" i="1"/>
  <c r="AK76" i="1"/>
  <c r="AI76" i="1"/>
  <c r="Z76" i="1"/>
  <c r="X76" i="1"/>
  <c r="W76" i="1"/>
  <c r="S76" i="1"/>
  <c r="O76" i="1"/>
  <c r="J76" i="1"/>
  <c r="I76" i="1"/>
  <c r="Y76" i="1" s="1"/>
  <c r="AA76" i="1" s="1"/>
  <c r="G76" i="1"/>
  <c r="D76" i="1"/>
  <c r="AQ75" i="1"/>
  <c r="AL75" i="1"/>
  <c r="AK75" i="1"/>
  <c r="AJ75" i="1"/>
  <c r="AI75" i="1"/>
  <c r="AF75" i="1"/>
  <c r="AC75" i="1"/>
  <c r="AB75" i="1"/>
  <c r="AD75" i="1" s="1"/>
  <c r="X75" i="1"/>
  <c r="W75" i="1"/>
  <c r="Q75" i="1"/>
  <c r="J75" i="1"/>
  <c r="R75" i="1" s="1"/>
  <c r="I75" i="1"/>
  <c r="Y75" i="1" s="1"/>
  <c r="H75" i="1"/>
  <c r="G75" i="1"/>
  <c r="S75" i="1" s="1"/>
  <c r="D75" i="1"/>
  <c r="AQ74" i="1"/>
  <c r="AL74" i="1"/>
  <c r="AK74" i="1"/>
  <c r="AI74" i="1"/>
  <c r="Z74" i="1"/>
  <c r="X74" i="1"/>
  <c r="W74" i="1"/>
  <c r="S74" i="1"/>
  <c r="O74" i="1"/>
  <c r="J74" i="1"/>
  <c r="I74" i="1"/>
  <c r="Y74" i="1" s="1"/>
  <c r="AA74" i="1" s="1"/>
  <c r="G74" i="1"/>
  <c r="D74" i="1"/>
  <c r="AQ73" i="1"/>
  <c r="AL73" i="1"/>
  <c r="AK73" i="1"/>
  <c r="AJ73" i="1"/>
  <c r="AI73" i="1"/>
  <c r="AF73" i="1"/>
  <c r="AC73" i="1"/>
  <c r="AB73" i="1"/>
  <c r="AD73" i="1" s="1"/>
  <c r="X73" i="1"/>
  <c r="W73" i="1"/>
  <c r="Q73" i="1"/>
  <c r="J73" i="1"/>
  <c r="R73" i="1" s="1"/>
  <c r="I73" i="1"/>
  <c r="Y73" i="1" s="1"/>
  <c r="H73" i="1"/>
  <c r="G73" i="1"/>
  <c r="S73" i="1" s="1"/>
  <c r="D73" i="1"/>
  <c r="AQ72" i="1"/>
  <c r="AL72" i="1"/>
  <c r="AK72" i="1"/>
  <c r="AI72" i="1"/>
  <c r="Z72" i="1"/>
  <c r="X72" i="1"/>
  <c r="W72" i="1"/>
  <c r="S72" i="1"/>
  <c r="O72" i="1"/>
  <c r="J72" i="1"/>
  <c r="I72" i="1"/>
  <c r="Y72" i="1" s="1"/>
  <c r="AA72" i="1" s="1"/>
  <c r="G72" i="1"/>
  <c r="D72" i="1"/>
  <c r="AQ71" i="1"/>
  <c r="AL71" i="1"/>
  <c r="AK71" i="1"/>
  <c r="AJ71" i="1"/>
  <c r="AI71" i="1"/>
  <c r="AF71" i="1"/>
  <c r="AC71" i="1"/>
  <c r="AB71" i="1"/>
  <c r="AD71" i="1" s="1"/>
  <c r="X71" i="1"/>
  <c r="W71" i="1"/>
  <c r="Q71" i="1"/>
  <c r="J71" i="1"/>
  <c r="R71" i="1" s="1"/>
  <c r="I71" i="1"/>
  <c r="Y71" i="1" s="1"/>
  <c r="H71" i="1"/>
  <c r="G71" i="1"/>
  <c r="S71" i="1" s="1"/>
  <c r="D71" i="1"/>
  <c r="AQ70" i="1"/>
  <c r="AL70" i="1"/>
  <c r="AK70" i="1"/>
  <c r="AI70" i="1"/>
  <c r="Z70" i="1"/>
  <c r="X70" i="1"/>
  <c r="W70" i="1"/>
  <c r="S70" i="1"/>
  <c r="O70" i="1"/>
  <c r="J70" i="1"/>
  <c r="I70" i="1"/>
  <c r="Y70" i="1" s="1"/>
  <c r="AA70" i="1" s="1"/>
  <c r="G70" i="1"/>
  <c r="D70" i="1"/>
  <c r="AQ69" i="1"/>
  <c r="AL69" i="1"/>
  <c r="AK69" i="1"/>
  <c r="AJ69" i="1"/>
  <c r="AI69" i="1"/>
  <c r="AF69" i="1"/>
  <c r="AC69" i="1"/>
  <c r="AB69" i="1"/>
  <c r="AD69" i="1" s="1"/>
  <c r="X69" i="1"/>
  <c r="W69" i="1"/>
  <c r="Q69" i="1"/>
  <c r="J69" i="1"/>
  <c r="R69" i="1" s="1"/>
  <c r="I69" i="1"/>
  <c r="Y69" i="1" s="1"/>
  <c r="H69" i="1"/>
  <c r="G69" i="1"/>
  <c r="S69" i="1" s="1"/>
  <c r="D69" i="1"/>
  <c r="AQ68" i="1"/>
  <c r="AL68" i="1"/>
  <c r="AK68" i="1"/>
  <c r="AI68" i="1"/>
  <c r="Z68" i="1"/>
  <c r="X68" i="1"/>
  <c r="W68" i="1"/>
  <c r="S68" i="1"/>
  <c r="O68" i="1"/>
  <c r="J68" i="1"/>
  <c r="I68" i="1"/>
  <c r="Y68" i="1" s="1"/>
  <c r="AA68" i="1" s="1"/>
  <c r="G68" i="1"/>
  <c r="D68" i="1"/>
  <c r="AQ67" i="1"/>
  <c r="AL67" i="1"/>
  <c r="AK67" i="1"/>
  <c r="AJ67" i="1"/>
  <c r="AI67" i="1"/>
  <c r="AF67" i="1"/>
  <c r="AC67" i="1"/>
  <c r="AB67" i="1"/>
  <c r="AD67" i="1" s="1"/>
  <c r="X67" i="1"/>
  <c r="W67" i="1"/>
  <c r="Q67" i="1"/>
  <c r="J67" i="1"/>
  <c r="R67" i="1" s="1"/>
  <c r="I67" i="1"/>
  <c r="Y67" i="1" s="1"/>
  <c r="H67" i="1"/>
  <c r="G67" i="1"/>
  <c r="S67" i="1" s="1"/>
  <c r="D67" i="1"/>
  <c r="AQ66" i="1"/>
  <c r="AL66" i="1"/>
  <c r="AK66" i="1"/>
  <c r="AI66" i="1"/>
  <c r="Z66" i="1"/>
  <c r="X66" i="1"/>
  <c r="W66" i="1"/>
  <c r="S66" i="1"/>
  <c r="O66" i="1"/>
  <c r="J66" i="1"/>
  <c r="I66" i="1"/>
  <c r="Y66" i="1" s="1"/>
  <c r="AA66" i="1" s="1"/>
  <c r="G66" i="1"/>
  <c r="D66" i="1"/>
  <c r="AQ65" i="1"/>
  <c r="AL65" i="1"/>
  <c r="AK65" i="1"/>
  <c r="AJ65" i="1"/>
  <c r="AI65" i="1"/>
  <c r="AF65" i="1"/>
  <c r="AC65" i="1"/>
  <c r="AB65" i="1"/>
  <c r="AD65" i="1" s="1"/>
  <c r="X65" i="1"/>
  <c r="W65" i="1"/>
  <c r="Q65" i="1"/>
  <c r="J65" i="1"/>
  <c r="R65" i="1" s="1"/>
  <c r="I65" i="1"/>
  <c r="Y65" i="1" s="1"/>
  <c r="H65" i="1"/>
  <c r="G65" i="1"/>
  <c r="S65" i="1" s="1"/>
  <c r="D65" i="1"/>
  <c r="AQ64" i="1"/>
  <c r="AL64" i="1"/>
  <c r="AK64" i="1"/>
  <c r="AI64" i="1"/>
  <c r="Z64" i="1"/>
  <c r="X64" i="1"/>
  <c r="W64" i="1"/>
  <c r="S64" i="1"/>
  <c r="O64" i="1"/>
  <c r="J64" i="1"/>
  <c r="I64" i="1"/>
  <c r="Y64" i="1" s="1"/>
  <c r="AA64" i="1" s="1"/>
  <c r="G64" i="1"/>
  <c r="D64" i="1"/>
  <c r="AQ63" i="1"/>
  <c r="AL63" i="1"/>
  <c r="AK63" i="1"/>
  <c r="AJ63" i="1"/>
  <c r="AI63" i="1"/>
  <c r="AF63" i="1"/>
  <c r="AC63" i="1"/>
  <c r="AB63" i="1"/>
  <c r="AD63" i="1" s="1"/>
  <c r="X63" i="1"/>
  <c r="W63" i="1"/>
  <c r="Q63" i="1"/>
  <c r="J63" i="1"/>
  <c r="R63" i="1" s="1"/>
  <c r="I63" i="1"/>
  <c r="Y63" i="1" s="1"/>
  <c r="H63" i="1"/>
  <c r="G63" i="1"/>
  <c r="S63" i="1" s="1"/>
  <c r="D63" i="1"/>
  <c r="AQ62" i="1"/>
  <c r="AL62" i="1"/>
  <c r="AK62" i="1"/>
  <c r="AI62" i="1"/>
  <c r="Z62" i="1"/>
  <c r="X62" i="1"/>
  <c r="W62" i="1"/>
  <c r="S62" i="1"/>
  <c r="O62" i="1"/>
  <c r="J62" i="1"/>
  <c r="I62" i="1"/>
  <c r="Y62" i="1" s="1"/>
  <c r="AA62" i="1" s="1"/>
  <c r="G62" i="1"/>
  <c r="D62" i="1"/>
  <c r="AQ61" i="1"/>
  <c r="AL61" i="1"/>
  <c r="AK61" i="1"/>
  <c r="AJ61" i="1"/>
  <c r="AI61" i="1"/>
  <c r="AF61" i="1"/>
  <c r="AC61" i="1"/>
  <c r="AB61" i="1"/>
  <c r="AD61" i="1" s="1"/>
  <c r="X61" i="1"/>
  <c r="W61" i="1"/>
  <c r="Q61" i="1"/>
  <c r="J61" i="1"/>
  <c r="R61" i="1" s="1"/>
  <c r="I61" i="1"/>
  <c r="Y61" i="1" s="1"/>
  <c r="H61" i="1"/>
  <c r="G61" i="1"/>
  <c r="S61" i="1" s="1"/>
  <c r="D61" i="1"/>
  <c r="AQ60" i="1"/>
  <c r="AL60" i="1"/>
  <c r="AK60" i="1"/>
  <c r="AI60" i="1"/>
  <c r="Z60" i="1"/>
  <c r="X60" i="1"/>
  <c r="W60" i="1"/>
  <c r="S60" i="1"/>
  <c r="O60" i="1"/>
  <c r="J60" i="1"/>
  <c r="I60" i="1"/>
  <c r="Y60" i="1" s="1"/>
  <c r="AA60" i="1" s="1"/>
  <c r="G60" i="1"/>
  <c r="D60" i="1"/>
  <c r="AR59" i="1"/>
  <c r="AR95" i="1" s="1"/>
  <c r="AQ59" i="1"/>
  <c r="AL59" i="1"/>
  <c r="AK59" i="1"/>
  <c r="AI59" i="1"/>
  <c r="AD59" i="1"/>
  <c r="Y59" i="1"/>
  <c r="X59" i="1"/>
  <c r="W59" i="1"/>
  <c r="R59" i="1"/>
  <c r="J59" i="1"/>
  <c r="AB59" i="1" s="1"/>
  <c r="AC59" i="1" s="1"/>
  <c r="I59" i="1"/>
  <c r="Q59" i="1" s="1"/>
  <c r="G59" i="1"/>
  <c r="S59" i="1" s="1"/>
  <c r="T59" i="1" s="1"/>
  <c r="D59" i="1"/>
  <c r="AQ58" i="1"/>
  <c r="AQ95" i="1" s="1"/>
  <c r="AL58" i="1"/>
  <c r="AK58" i="1"/>
  <c r="AJ58" i="1"/>
  <c r="AI58" i="1"/>
  <c r="AB58" i="1"/>
  <c r="X58" i="1"/>
  <c r="W58" i="1"/>
  <c r="W95" i="1" s="1"/>
  <c r="U58" i="1"/>
  <c r="S58" i="1"/>
  <c r="P58" i="1"/>
  <c r="J58" i="1"/>
  <c r="I58" i="1"/>
  <c r="Q58" i="1" s="1"/>
  <c r="H58" i="1"/>
  <c r="G58" i="1"/>
  <c r="D58" i="1"/>
  <c r="AY57" i="1"/>
  <c r="AU57" i="1"/>
  <c r="AT57" i="1"/>
  <c r="AS57" i="1"/>
  <c r="AR57" i="1"/>
  <c r="AL57" i="1"/>
  <c r="X57" i="1"/>
  <c r="J57" i="1"/>
  <c r="R57" i="1" s="1"/>
  <c r="I57" i="1"/>
  <c r="Q57" i="1" s="1"/>
  <c r="H57" i="1"/>
  <c r="P57" i="1" s="1"/>
  <c r="G57" i="1"/>
  <c r="O57" i="1" s="1"/>
  <c r="D57" i="1"/>
  <c r="AQ56" i="1"/>
  <c r="AL56" i="1"/>
  <c r="AK56" i="1"/>
  <c r="AI56" i="1"/>
  <c r="AH56" i="1"/>
  <c r="AP56" i="1" s="1"/>
  <c r="AD56" i="1"/>
  <c r="Y56" i="1"/>
  <c r="AA56" i="1" s="1"/>
  <c r="X56" i="1"/>
  <c r="W56" i="1"/>
  <c r="R56" i="1"/>
  <c r="J56" i="1"/>
  <c r="AB56" i="1" s="1"/>
  <c r="AC56" i="1" s="1"/>
  <c r="I56" i="1"/>
  <c r="Q56" i="1" s="1"/>
  <c r="G56" i="1"/>
  <c r="S56" i="1" s="1"/>
  <c r="D56" i="1"/>
  <c r="AQ55" i="1"/>
  <c r="AL55" i="1"/>
  <c r="AK55" i="1"/>
  <c r="AJ55" i="1"/>
  <c r="AI55" i="1"/>
  <c r="AB55" i="1"/>
  <c r="X55" i="1"/>
  <c r="W55" i="1"/>
  <c r="S55" i="1"/>
  <c r="J55" i="1"/>
  <c r="R55" i="1" s="1"/>
  <c r="I55" i="1"/>
  <c r="Y55" i="1" s="1"/>
  <c r="Z55" i="1" s="1"/>
  <c r="H55" i="1"/>
  <c r="V55" i="1" s="1"/>
  <c r="G55" i="1"/>
  <c r="O55" i="1" s="1"/>
  <c r="D55" i="1"/>
  <c r="AQ54" i="1"/>
  <c r="AL54" i="1"/>
  <c r="AK54" i="1"/>
  <c r="AO54" i="1" s="1"/>
  <c r="AI54" i="1"/>
  <c r="AG54" i="1"/>
  <c r="AD54" i="1"/>
  <c r="X54" i="1"/>
  <c r="W54" i="1"/>
  <c r="R54" i="1"/>
  <c r="J54" i="1"/>
  <c r="AB54" i="1" s="1"/>
  <c r="AC54" i="1" s="1"/>
  <c r="I54" i="1"/>
  <c r="Q54" i="1" s="1"/>
  <c r="G54" i="1"/>
  <c r="S54" i="1" s="1"/>
  <c r="D54" i="1"/>
  <c r="AQ53" i="1"/>
  <c r="AL53" i="1"/>
  <c r="AK53" i="1"/>
  <c r="AJ53" i="1"/>
  <c r="AI53" i="1"/>
  <c r="AB53" i="1"/>
  <c r="AA53" i="1"/>
  <c r="X53" i="1"/>
  <c r="W53" i="1"/>
  <c r="J53" i="1"/>
  <c r="R53" i="1" s="1"/>
  <c r="I53" i="1"/>
  <c r="Y53" i="1" s="1"/>
  <c r="Z53" i="1" s="1"/>
  <c r="H53" i="1"/>
  <c r="V53" i="1" s="1"/>
  <c r="G53" i="1"/>
  <c r="S53" i="1" s="1"/>
  <c r="U53" i="1" s="1"/>
  <c r="D53" i="1"/>
  <c r="AQ52" i="1"/>
  <c r="AQ57" i="1" s="1"/>
  <c r="AL52" i="1"/>
  <c r="AK52" i="1"/>
  <c r="AI52" i="1"/>
  <c r="AE52" i="1"/>
  <c r="AD52" i="1"/>
  <c r="Y52" i="1"/>
  <c r="X52" i="1"/>
  <c r="W52" i="1"/>
  <c r="W57" i="1" s="1"/>
  <c r="R52" i="1"/>
  <c r="Q52" i="1"/>
  <c r="O52" i="1"/>
  <c r="J52" i="1"/>
  <c r="AB52" i="1" s="1"/>
  <c r="AC52" i="1" s="1"/>
  <c r="I52" i="1"/>
  <c r="G52" i="1"/>
  <c r="S52" i="1" s="1"/>
  <c r="U52" i="1" s="1"/>
  <c r="D52" i="1"/>
  <c r="AY51" i="1"/>
  <c r="AU51" i="1"/>
  <c r="AT51" i="1"/>
  <c r="AS51" i="1"/>
  <c r="AR51" i="1"/>
  <c r="AK51" i="1"/>
  <c r="X51" i="1"/>
  <c r="R51" i="1"/>
  <c r="J51" i="1"/>
  <c r="I51" i="1"/>
  <c r="Q51" i="1" s="1"/>
  <c r="G51" i="1"/>
  <c r="O51" i="1" s="1"/>
  <c r="D51" i="1"/>
  <c r="H51" i="1" s="1"/>
  <c r="P51" i="1" s="1"/>
  <c r="AQ50" i="1"/>
  <c r="AQ51" i="1" s="1"/>
  <c r="AL50" i="1"/>
  <c r="AK50" i="1"/>
  <c r="AI50" i="1"/>
  <c r="AI51" i="1" s="1"/>
  <c r="AH50" i="1"/>
  <c r="AH51" i="1" s="1"/>
  <c r="AB50" i="1"/>
  <c r="X50" i="1"/>
  <c r="W50" i="1"/>
  <c r="W51" i="1" s="1"/>
  <c r="S50" i="1"/>
  <c r="T50" i="1" s="1"/>
  <c r="T51" i="1" s="1"/>
  <c r="R50" i="1"/>
  <c r="J50" i="1"/>
  <c r="I50" i="1"/>
  <c r="Y50" i="1" s="1"/>
  <c r="G50" i="1"/>
  <c r="O50" i="1" s="1"/>
  <c r="D50" i="1"/>
  <c r="D49" i="1"/>
  <c r="AY48" i="1"/>
  <c r="AU48" i="1"/>
  <c r="AT48" i="1"/>
  <c r="AS48" i="1"/>
  <c r="D48" i="1"/>
  <c r="AQ47" i="1"/>
  <c r="AL47" i="1"/>
  <c r="AP47" i="1" s="1"/>
  <c r="AK47" i="1"/>
  <c r="AI47" i="1"/>
  <c r="AH47" i="1"/>
  <c r="AF47" i="1"/>
  <c r="AB47" i="1"/>
  <c r="AA47" i="1"/>
  <c r="X47" i="1"/>
  <c r="W47" i="1"/>
  <c r="S47" i="1"/>
  <c r="U47" i="1" s="1"/>
  <c r="R47" i="1"/>
  <c r="P47" i="1"/>
  <c r="J47" i="1"/>
  <c r="I47" i="1"/>
  <c r="Y47" i="1" s="1"/>
  <c r="Z47" i="1" s="1"/>
  <c r="H47" i="1"/>
  <c r="V47" i="1" s="1"/>
  <c r="G47" i="1"/>
  <c r="O47" i="1" s="1"/>
  <c r="D47" i="1"/>
  <c r="AJ47" i="1" s="1"/>
  <c r="AQ46" i="1"/>
  <c r="AL46" i="1"/>
  <c r="AP46" i="1" s="1"/>
  <c r="AK46" i="1"/>
  <c r="AI46" i="1"/>
  <c r="AH46" i="1"/>
  <c r="AG46" i="1"/>
  <c r="AB46" i="1"/>
  <c r="X46" i="1"/>
  <c r="W46" i="1"/>
  <c r="T46" i="1"/>
  <c r="R46" i="1"/>
  <c r="J46" i="1"/>
  <c r="I46" i="1"/>
  <c r="G46" i="1"/>
  <c r="S46" i="1" s="1"/>
  <c r="U46" i="1" s="1"/>
  <c r="D46" i="1"/>
  <c r="AQ45" i="1"/>
  <c r="AL45" i="1"/>
  <c r="AK45" i="1"/>
  <c r="AI45" i="1"/>
  <c r="AH45" i="1"/>
  <c r="AB45" i="1"/>
  <c r="X45" i="1"/>
  <c r="W45" i="1"/>
  <c r="S45" i="1"/>
  <c r="R45" i="1"/>
  <c r="J45" i="1"/>
  <c r="I45" i="1"/>
  <c r="Y45" i="1" s="1"/>
  <c r="G45" i="1"/>
  <c r="O45" i="1" s="1"/>
  <c r="D45" i="1"/>
  <c r="AQ44" i="1"/>
  <c r="AL44" i="1"/>
  <c r="AK44" i="1"/>
  <c r="AI44" i="1"/>
  <c r="AH44" i="1"/>
  <c r="Y44" i="1"/>
  <c r="X44" i="1"/>
  <c r="W44" i="1"/>
  <c r="U44" i="1"/>
  <c r="Q44" i="1"/>
  <c r="J44" i="1"/>
  <c r="I44" i="1"/>
  <c r="G44" i="1"/>
  <c r="S44" i="1" s="1"/>
  <c r="T44" i="1" s="1"/>
  <c r="D44" i="1"/>
  <c r="AQ43" i="1"/>
  <c r="AL43" i="1"/>
  <c r="AK43" i="1"/>
  <c r="AI43" i="1"/>
  <c r="AM43" i="1" s="1"/>
  <c r="AE43" i="1"/>
  <c r="AA43" i="1"/>
  <c r="Z43" i="1"/>
  <c r="X43" i="1"/>
  <c r="W43" i="1"/>
  <c r="J43" i="1"/>
  <c r="I43" i="1"/>
  <c r="Y43" i="1" s="1"/>
  <c r="G43" i="1"/>
  <c r="S43" i="1" s="1"/>
  <c r="D43" i="1"/>
  <c r="H43" i="1" s="1"/>
  <c r="AR42" i="1"/>
  <c r="AQ42" i="1"/>
  <c r="AL42" i="1"/>
  <c r="AK42" i="1"/>
  <c r="AI42" i="1"/>
  <c r="AM42" i="1" s="1"/>
  <c r="AE42" i="1"/>
  <c r="AD42" i="1"/>
  <c r="Y42" i="1"/>
  <c r="X42" i="1"/>
  <c r="W42" i="1"/>
  <c r="R42" i="1"/>
  <c r="Q42" i="1"/>
  <c r="J42" i="1"/>
  <c r="AB42" i="1" s="1"/>
  <c r="AC42" i="1" s="1"/>
  <c r="I42" i="1"/>
  <c r="G42" i="1"/>
  <c r="D42" i="1"/>
  <c r="AQ41" i="1"/>
  <c r="AL41" i="1"/>
  <c r="AK41" i="1"/>
  <c r="AO41" i="1" s="1"/>
  <c r="AJ41" i="1"/>
  <c r="AI41" i="1"/>
  <c r="AG41" i="1"/>
  <c r="AF41" i="1"/>
  <c r="AN41" i="1" s="1"/>
  <c r="AB41" i="1"/>
  <c r="X41" i="1"/>
  <c r="W41" i="1"/>
  <c r="U41" i="1"/>
  <c r="Q41" i="1"/>
  <c r="J41" i="1"/>
  <c r="R41" i="1" s="1"/>
  <c r="I41" i="1"/>
  <c r="Y41" i="1" s="1"/>
  <c r="H41" i="1"/>
  <c r="G41" i="1"/>
  <c r="S41" i="1" s="1"/>
  <c r="T41" i="1" s="1"/>
  <c r="D41" i="1"/>
  <c r="AQ40" i="1"/>
  <c r="AP40" i="1"/>
  <c r="AL40" i="1"/>
  <c r="AK40" i="1"/>
  <c r="AI40" i="1"/>
  <c r="AH40" i="1"/>
  <c r="AE40" i="1"/>
  <c r="AA40" i="1"/>
  <c r="X40" i="1"/>
  <c r="W40" i="1"/>
  <c r="R40" i="1"/>
  <c r="J40" i="1"/>
  <c r="AB40" i="1" s="1"/>
  <c r="I40" i="1"/>
  <c r="Y40" i="1" s="1"/>
  <c r="Z40" i="1" s="1"/>
  <c r="G40" i="1"/>
  <c r="D40" i="1"/>
  <c r="AR39" i="1"/>
  <c r="AR48" i="1" s="1"/>
  <c r="AQ39" i="1"/>
  <c r="AL39" i="1"/>
  <c r="AP39" i="1" s="1"/>
  <c r="AK39" i="1"/>
  <c r="AI39" i="1"/>
  <c r="AH39" i="1"/>
  <c r="AG39" i="1"/>
  <c r="AC39" i="1"/>
  <c r="Y39" i="1"/>
  <c r="X39" i="1"/>
  <c r="W39" i="1"/>
  <c r="U39" i="1"/>
  <c r="Q39" i="1"/>
  <c r="J39" i="1"/>
  <c r="AB39" i="1" s="1"/>
  <c r="AD39" i="1" s="1"/>
  <c r="I39" i="1"/>
  <c r="G39" i="1"/>
  <c r="S39" i="1" s="1"/>
  <c r="T39" i="1" s="1"/>
  <c r="D39" i="1"/>
  <c r="AQ38" i="1"/>
  <c r="AN38" i="1"/>
  <c r="AL38" i="1"/>
  <c r="AK38" i="1"/>
  <c r="AJ38" i="1"/>
  <c r="AI38" i="1"/>
  <c r="AM38" i="1" s="1"/>
  <c r="AF38" i="1"/>
  <c r="AE38" i="1"/>
  <c r="AB38" i="1"/>
  <c r="X38" i="1"/>
  <c r="W38" i="1"/>
  <c r="J38" i="1"/>
  <c r="R38" i="1" s="1"/>
  <c r="I38" i="1"/>
  <c r="Y38" i="1" s="1"/>
  <c r="Z38" i="1" s="1"/>
  <c r="H38" i="1"/>
  <c r="V38" i="1" s="1"/>
  <c r="G38" i="1"/>
  <c r="O38" i="1" s="1"/>
  <c r="D38" i="1"/>
  <c r="AQ37" i="1"/>
  <c r="AP37" i="1"/>
  <c r="AL37" i="1"/>
  <c r="AK37" i="1"/>
  <c r="AO37" i="1" s="1"/>
  <c r="AI37" i="1"/>
  <c r="AH37" i="1"/>
  <c r="AG37" i="1"/>
  <c r="AC37" i="1"/>
  <c r="X37" i="1"/>
  <c r="W37" i="1"/>
  <c r="U37" i="1"/>
  <c r="J37" i="1"/>
  <c r="AB37" i="1" s="1"/>
  <c r="AD37" i="1" s="1"/>
  <c r="I37" i="1"/>
  <c r="Y37" i="1" s="1"/>
  <c r="G37" i="1"/>
  <c r="S37" i="1" s="1"/>
  <c r="T37" i="1" s="1"/>
  <c r="D37" i="1"/>
  <c r="AQ36" i="1"/>
  <c r="AL36" i="1"/>
  <c r="AK36" i="1"/>
  <c r="AJ36" i="1"/>
  <c r="AN36" i="1" s="1"/>
  <c r="AI36" i="1"/>
  <c r="AM36" i="1" s="1"/>
  <c r="AF36" i="1"/>
  <c r="AE36" i="1"/>
  <c r="AB36" i="1"/>
  <c r="X36" i="1"/>
  <c r="W36" i="1"/>
  <c r="P36" i="1"/>
  <c r="J36" i="1"/>
  <c r="R36" i="1" s="1"/>
  <c r="I36" i="1"/>
  <c r="Y36" i="1" s="1"/>
  <c r="Z36" i="1" s="1"/>
  <c r="H36" i="1"/>
  <c r="V36" i="1" s="1"/>
  <c r="G36" i="1"/>
  <c r="O36" i="1" s="1"/>
  <c r="D36" i="1"/>
  <c r="AQ35" i="1"/>
  <c r="AL35" i="1"/>
  <c r="AP35" i="1" s="1"/>
  <c r="AK35" i="1"/>
  <c r="AI35" i="1"/>
  <c r="AH35" i="1"/>
  <c r="AG35" i="1"/>
  <c r="AO35" i="1" s="1"/>
  <c r="AC35" i="1"/>
  <c r="X35" i="1"/>
  <c r="W35" i="1"/>
  <c r="U35" i="1"/>
  <c r="J35" i="1"/>
  <c r="AB35" i="1" s="1"/>
  <c r="AD35" i="1" s="1"/>
  <c r="I35" i="1"/>
  <c r="Y35" i="1" s="1"/>
  <c r="G35" i="1"/>
  <c r="S35" i="1" s="1"/>
  <c r="T35" i="1" s="1"/>
  <c r="D35" i="1"/>
  <c r="AQ34" i="1"/>
  <c r="AN34" i="1"/>
  <c r="AL34" i="1"/>
  <c r="AK34" i="1"/>
  <c r="AJ34" i="1"/>
  <c r="AI34" i="1"/>
  <c r="AM34" i="1" s="1"/>
  <c r="AF34" i="1"/>
  <c r="AE34" i="1"/>
  <c r="AB34" i="1"/>
  <c r="X34" i="1"/>
  <c r="W34" i="1"/>
  <c r="J34" i="1"/>
  <c r="R34" i="1" s="1"/>
  <c r="I34" i="1"/>
  <c r="Y34" i="1" s="1"/>
  <c r="Z34" i="1" s="1"/>
  <c r="H34" i="1"/>
  <c r="V34" i="1" s="1"/>
  <c r="G34" i="1"/>
  <c r="O34" i="1" s="1"/>
  <c r="D34" i="1"/>
  <c r="AQ33" i="1"/>
  <c r="AP33" i="1"/>
  <c r="AL33" i="1"/>
  <c r="AK33" i="1"/>
  <c r="AI33" i="1"/>
  <c r="AH33" i="1"/>
  <c r="AG33" i="1"/>
  <c r="AO33" i="1" s="1"/>
  <c r="AC33" i="1"/>
  <c r="X33" i="1"/>
  <c r="W33" i="1"/>
  <c r="U33" i="1"/>
  <c r="J33" i="1"/>
  <c r="AB33" i="1" s="1"/>
  <c r="AD33" i="1" s="1"/>
  <c r="I33" i="1"/>
  <c r="Y33" i="1" s="1"/>
  <c r="G33" i="1"/>
  <c r="S33" i="1" s="1"/>
  <c r="T33" i="1" s="1"/>
  <c r="D33" i="1"/>
  <c r="AQ32" i="1"/>
  <c r="AL32" i="1"/>
  <c r="AK32" i="1"/>
  <c r="AJ32" i="1"/>
  <c r="AN32" i="1" s="1"/>
  <c r="AI32" i="1"/>
  <c r="AM32" i="1" s="1"/>
  <c r="AF32" i="1"/>
  <c r="AE32" i="1"/>
  <c r="AB32" i="1"/>
  <c r="X32" i="1"/>
  <c r="W32" i="1"/>
  <c r="P32" i="1"/>
  <c r="J32" i="1"/>
  <c r="R32" i="1" s="1"/>
  <c r="I32" i="1"/>
  <c r="Y32" i="1" s="1"/>
  <c r="Z32" i="1" s="1"/>
  <c r="H32" i="1"/>
  <c r="V32" i="1" s="1"/>
  <c r="G32" i="1"/>
  <c r="O32" i="1" s="1"/>
  <c r="D32" i="1"/>
  <c r="AQ31" i="1"/>
  <c r="AL31" i="1"/>
  <c r="AP31" i="1" s="1"/>
  <c r="AK31" i="1"/>
  <c r="AI31" i="1"/>
  <c r="AH31" i="1"/>
  <c r="AG31" i="1"/>
  <c r="AO31" i="1" s="1"/>
  <c r="AC31" i="1"/>
  <c r="Y31" i="1"/>
  <c r="X31" i="1"/>
  <c r="W31" i="1"/>
  <c r="U31" i="1"/>
  <c r="Q31" i="1"/>
  <c r="J31" i="1"/>
  <c r="AB31" i="1" s="1"/>
  <c r="AD31" i="1" s="1"/>
  <c r="I31" i="1"/>
  <c r="G31" i="1"/>
  <c r="S31" i="1" s="1"/>
  <c r="T31" i="1" s="1"/>
  <c r="D31" i="1"/>
  <c r="AQ30" i="1"/>
  <c r="AN30" i="1"/>
  <c r="AL30" i="1"/>
  <c r="AK30" i="1"/>
  <c r="AJ30" i="1"/>
  <c r="AI30" i="1"/>
  <c r="AM30" i="1" s="1"/>
  <c r="AF30" i="1"/>
  <c r="AE30" i="1"/>
  <c r="AB30" i="1"/>
  <c r="X30" i="1"/>
  <c r="W30" i="1"/>
  <c r="J30" i="1"/>
  <c r="R30" i="1" s="1"/>
  <c r="I30" i="1"/>
  <c r="Y30" i="1" s="1"/>
  <c r="Z30" i="1" s="1"/>
  <c r="H30" i="1"/>
  <c r="V30" i="1" s="1"/>
  <c r="G30" i="1"/>
  <c r="O30" i="1" s="1"/>
  <c r="D30" i="1"/>
  <c r="AQ29" i="1"/>
  <c r="AP29" i="1"/>
  <c r="AL29" i="1"/>
  <c r="AK29" i="1"/>
  <c r="AI29" i="1"/>
  <c r="AH29" i="1"/>
  <c r="AG29" i="1"/>
  <c r="AO29" i="1" s="1"/>
  <c r="AC29" i="1"/>
  <c r="X29" i="1"/>
  <c r="W29" i="1"/>
  <c r="U29" i="1"/>
  <c r="J29" i="1"/>
  <c r="AB29" i="1" s="1"/>
  <c r="AD29" i="1" s="1"/>
  <c r="I29" i="1"/>
  <c r="Y29" i="1" s="1"/>
  <c r="G29" i="1"/>
  <c r="S29" i="1" s="1"/>
  <c r="T29" i="1" s="1"/>
  <c r="D29" i="1"/>
  <c r="AQ28" i="1"/>
  <c r="AL28" i="1"/>
  <c r="AK28" i="1"/>
  <c r="AJ28" i="1"/>
  <c r="AN28" i="1" s="1"/>
  <c r="AI28" i="1"/>
  <c r="AM28" i="1" s="1"/>
  <c r="AF28" i="1"/>
  <c r="AE28" i="1"/>
  <c r="AB28" i="1"/>
  <c r="X28" i="1"/>
  <c r="W28" i="1"/>
  <c r="P28" i="1"/>
  <c r="J28" i="1"/>
  <c r="R28" i="1" s="1"/>
  <c r="I28" i="1"/>
  <c r="Y28" i="1" s="1"/>
  <c r="Z28" i="1" s="1"/>
  <c r="H28" i="1"/>
  <c r="V28" i="1" s="1"/>
  <c r="G28" i="1"/>
  <c r="O28" i="1" s="1"/>
  <c r="D28" i="1"/>
  <c r="AQ27" i="1"/>
  <c r="AL27" i="1"/>
  <c r="AP27" i="1" s="1"/>
  <c r="AK27" i="1"/>
  <c r="AI27" i="1"/>
  <c r="AH27" i="1"/>
  <c r="AG27" i="1"/>
  <c r="AO27" i="1" s="1"/>
  <c r="AC27" i="1"/>
  <c r="X27" i="1"/>
  <c r="W27" i="1"/>
  <c r="U27" i="1"/>
  <c r="J27" i="1"/>
  <c r="AB27" i="1" s="1"/>
  <c r="AD27" i="1" s="1"/>
  <c r="I27" i="1"/>
  <c r="I48" i="1" s="1"/>
  <c r="G27" i="1"/>
  <c r="S27" i="1" s="1"/>
  <c r="T27" i="1" s="1"/>
  <c r="D27" i="1"/>
  <c r="AQ26" i="1"/>
  <c r="AN26" i="1"/>
  <c r="AL26" i="1"/>
  <c r="AK26" i="1"/>
  <c r="AJ26" i="1"/>
  <c r="AI26" i="1"/>
  <c r="AF26" i="1"/>
  <c r="AE26" i="1"/>
  <c r="AB26" i="1"/>
  <c r="X26" i="1"/>
  <c r="X48" i="1" s="1"/>
  <c r="W26" i="1"/>
  <c r="W48" i="1" s="1"/>
  <c r="J26" i="1"/>
  <c r="R26" i="1" s="1"/>
  <c r="I26" i="1"/>
  <c r="Y26" i="1" s="1"/>
  <c r="Z26" i="1" s="1"/>
  <c r="H26" i="1"/>
  <c r="G26" i="1"/>
  <c r="D26" i="1"/>
  <c r="AY25" i="1"/>
  <c r="AU25" i="1"/>
  <c r="AU49" i="1" s="1"/>
  <c r="AT25" i="1"/>
  <c r="AS25" i="1"/>
  <c r="AR25" i="1"/>
  <c r="D25" i="1"/>
  <c r="AQ24" i="1"/>
  <c r="AL24" i="1"/>
  <c r="AK24" i="1"/>
  <c r="AO24" i="1" s="1"/>
  <c r="AJ24" i="1"/>
  <c r="AI24" i="1"/>
  <c r="AG24" i="1"/>
  <c r="AF24" i="1"/>
  <c r="AN24" i="1" s="1"/>
  <c r="AB24" i="1"/>
  <c r="Y24" i="1"/>
  <c r="X24" i="1"/>
  <c r="W24" i="1"/>
  <c r="U24" i="1"/>
  <c r="T24" i="1"/>
  <c r="J24" i="1"/>
  <c r="R24" i="1" s="1"/>
  <c r="I24" i="1"/>
  <c r="Q24" i="1" s="1"/>
  <c r="H24" i="1"/>
  <c r="G24" i="1"/>
  <c r="S24" i="1" s="1"/>
  <c r="D24" i="1"/>
  <c r="AQ23" i="1"/>
  <c r="AQ25" i="1" s="1"/>
  <c r="AL23" i="1"/>
  <c r="AL25" i="1" s="1"/>
  <c r="AK23" i="1"/>
  <c r="AI23" i="1"/>
  <c r="AI25" i="1" s="1"/>
  <c r="AH23" i="1"/>
  <c r="AE23" i="1"/>
  <c r="AA23" i="1"/>
  <c r="X23" i="1"/>
  <c r="W23" i="1"/>
  <c r="W25" i="1" s="1"/>
  <c r="R23" i="1"/>
  <c r="J23" i="1"/>
  <c r="I23" i="1"/>
  <c r="Y23" i="1" s="1"/>
  <c r="Z23" i="1" s="1"/>
  <c r="G23" i="1"/>
  <c r="O23" i="1" s="1"/>
  <c r="D23" i="1"/>
  <c r="AQ22" i="1"/>
  <c r="AN22" i="1"/>
  <c r="AL22" i="1"/>
  <c r="AK22" i="1"/>
  <c r="AO22" i="1" s="1"/>
  <c r="AJ22" i="1"/>
  <c r="AI22" i="1"/>
  <c r="AM22" i="1" s="1"/>
  <c r="AG22" i="1"/>
  <c r="AF22" i="1"/>
  <c r="AE22" i="1"/>
  <c r="AC22" i="1"/>
  <c r="AB22" i="1"/>
  <c r="X22" i="1"/>
  <c r="X25" i="1" s="1"/>
  <c r="W22" i="1"/>
  <c r="P22" i="1"/>
  <c r="J22" i="1"/>
  <c r="R22" i="1" s="1"/>
  <c r="I22" i="1"/>
  <c r="I25" i="1" s="1"/>
  <c r="Q25" i="1" s="1"/>
  <c r="H22" i="1"/>
  <c r="G22" i="1"/>
  <c r="S22" i="1" s="1"/>
  <c r="U22" i="1" s="1"/>
  <c r="D22" i="1"/>
  <c r="AY21" i="1"/>
  <c r="AU21" i="1"/>
  <c r="AT21" i="1"/>
  <c r="AS21" i="1"/>
  <c r="AR21" i="1"/>
  <c r="D21" i="1"/>
  <c r="AQ20" i="1"/>
  <c r="AL20" i="1"/>
  <c r="AP20" i="1" s="1"/>
  <c r="AK20" i="1"/>
  <c r="AO20" i="1" s="1"/>
  <c r="AI20" i="1"/>
  <c r="AH20" i="1"/>
  <c r="AG20" i="1"/>
  <c r="AF20" i="1"/>
  <c r="X20" i="1"/>
  <c r="W20" i="1"/>
  <c r="J20" i="1"/>
  <c r="AB20" i="1" s="1"/>
  <c r="AD20" i="1" s="1"/>
  <c r="I20" i="1"/>
  <c r="Y20" i="1" s="1"/>
  <c r="G20" i="1"/>
  <c r="S20" i="1" s="1"/>
  <c r="T20" i="1" s="1"/>
  <c r="D20" i="1"/>
  <c r="AQ19" i="1"/>
  <c r="AL19" i="1"/>
  <c r="AP19" i="1" s="1"/>
  <c r="AK19" i="1"/>
  <c r="AJ19" i="1"/>
  <c r="AN19" i="1" s="1"/>
  <c r="AI19" i="1"/>
  <c r="AM19" i="1" s="1"/>
  <c r="AH19" i="1"/>
  <c r="AF19" i="1"/>
  <c r="AE19" i="1"/>
  <c r="AB19" i="1"/>
  <c r="X19" i="1"/>
  <c r="W19" i="1"/>
  <c r="J19" i="1"/>
  <c r="R19" i="1" s="1"/>
  <c r="I19" i="1"/>
  <c r="Y19" i="1" s="1"/>
  <c r="Z19" i="1" s="1"/>
  <c r="H19" i="1"/>
  <c r="V19" i="1" s="1"/>
  <c r="G19" i="1"/>
  <c r="O19" i="1" s="1"/>
  <c r="D19" i="1"/>
  <c r="AQ18" i="1"/>
  <c r="AP18" i="1"/>
  <c r="AL18" i="1"/>
  <c r="AK18" i="1"/>
  <c r="AI18" i="1"/>
  <c r="AH18" i="1"/>
  <c r="AG18" i="1"/>
  <c r="AO18" i="1" s="1"/>
  <c r="AF18" i="1"/>
  <c r="AD18" i="1"/>
  <c r="X18" i="1"/>
  <c r="W18" i="1"/>
  <c r="R18" i="1"/>
  <c r="Q18" i="1"/>
  <c r="J18" i="1"/>
  <c r="AB18" i="1" s="1"/>
  <c r="AC18" i="1" s="1"/>
  <c r="I18" i="1"/>
  <c r="Y18" i="1" s="1"/>
  <c r="G18" i="1"/>
  <c r="S18" i="1" s="1"/>
  <c r="T18" i="1" s="1"/>
  <c r="D18" i="1"/>
  <c r="AQ17" i="1"/>
  <c r="AL17" i="1"/>
  <c r="AP17" i="1" s="1"/>
  <c r="AK17" i="1"/>
  <c r="AJ17" i="1"/>
  <c r="AN17" i="1" s="1"/>
  <c r="AI17" i="1"/>
  <c r="AM17" i="1" s="1"/>
  <c r="AH17" i="1"/>
  <c r="AF17" i="1"/>
  <c r="AE17" i="1"/>
  <c r="AB17" i="1"/>
  <c r="X17" i="1"/>
  <c r="W17" i="1"/>
  <c r="J17" i="1"/>
  <c r="R17" i="1" s="1"/>
  <c r="I17" i="1"/>
  <c r="Y17" i="1" s="1"/>
  <c r="Z17" i="1" s="1"/>
  <c r="H17" i="1"/>
  <c r="V17" i="1" s="1"/>
  <c r="G17" i="1"/>
  <c r="S17" i="1" s="1"/>
  <c r="D17" i="1"/>
  <c r="AQ16" i="1"/>
  <c r="AL16" i="1"/>
  <c r="AP16" i="1" s="1"/>
  <c r="AK16" i="1"/>
  <c r="AO16" i="1" s="1"/>
  <c r="AI16" i="1"/>
  <c r="AH16" i="1"/>
  <c r="AG16" i="1"/>
  <c r="AF16" i="1"/>
  <c r="X16" i="1"/>
  <c r="W16" i="1"/>
  <c r="J16" i="1"/>
  <c r="AB16" i="1" s="1"/>
  <c r="AD16" i="1" s="1"/>
  <c r="I16" i="1"/>
  <c r="Y16" i="1" s="1"/>
  <c r="G16" i="1"/>
  <c r="S16" i="1" s="1"/>
  <c r="T16" i="1" s="1"/>
  <c r="D16" i="1"/>
  <c r="AQ15" i="1"/>
  <c r="AQ21" i="1" s="1"/>
  <c r="AL15" i="1"/>
  <c r="AK15" i="1"/>
  <c r="AK21" i="1" s="1"/>
  <c r="AJ15" i="1"/>
  <c r="AN15" i="1" s="1"/>
  <c r="AI15" i="1"/>
  <c r="AM15" i="1" s="1"/>
  <c r="AH15" i="1"/>
  <c r="AH21" i="1" s="1"/>
  <c r="AF15" i="1"/>
  <c r="AF21" i="1" s="1"/>
  <c r="AE15" i="1"/>
  <c r="AB15" i="1"/>
  <c r="X15" i="1"/>
  <c r="X21" i="1" s="1"/>
  <c r="W15" i="1"/>
  <c r="W21" i="1" s="1"/>
  <c r="J15" i="1"/>
  <c r="I15" i="1"/>
  <c r="I21" i="1" s="1"/>
  <c r="Q21" i="1" s="1"/>
  <c r="H15" i="1"/>
  <c r="V15" i="1" s="1"/>
  <c r="G15" i="1"/>
  <c r="O15" i="1" s="1"/>
  <c r="D15" i="1"/>
  <c r="AY14" i="1"/>
  <c r="AX14" i="1"/>
  <c r="AW14" i="1"/>
  <c r="AV14" i="1"/>
  <c r="AU14" i="1"/>
  <c r="AT14" i="1"/>
  <c r="AS14" i="1"/>
  <c r="AR14" i="1"/>
  <c r="AK14" i="1"/>
  <c r="Q14" i="1"/>
  <c r="I14" i="1"/>
  <c r="D14" i="1"/>
  <c r="AQ13" i="1"/>
  <c r="AL13" i="1"/>
  <c r="AP13" i="1" s="1"/>
  <c r="AK13" i="1"/>
  <c r="AJ13" i="1"/>
  <c r="AN13" i="1" s="1"/>
  <c r="AI13" i="1"/>
  <c r="AM13" i="1" s="1"/>
  <c r="AH13" i="1"/>
  <c r="AF13" i="1"/>
  <c r="AE13" i="1"/>
  <c r="AB13" i="1"/>
  <c r="X13" i="1"/>
  <c r="W13" i="1"/>
  <c r="J13" i="1"/>
  <c r="R13" i="1" s="1"/>
  <c r="I13" i="1"/>
  <c r="Y13" i="1" s="1"/>
  <c r="Z13" i="1" s="1"/>
  <c r="H13" i="1"/>
  <c r="V13" i="1" s="1"/>
  <c r="G13" i="1"/>
  <c r="O13" i="1" s="1"/>
  <c r="D13" i="1"/>
  <c r="AQ12" i="1"/>
  <c r="AP12" i="1"/>
  <c r="AL12" i="1"/>
  <c r="AK12" i="1"/>
  <c r="AI12" i="1"/>
  <c r="AH12" i="1"/>
  <c r="AG12" i="1"/>
  <c r="AO12" i="1" s="1"/>
  <c r="AF12" i="1"/>
  <c r="AD12" i="1"/>
  <c r="X12" i="1"/>
  <c r="W12" i="1"/>
  <c r="R12" i="1"/>
  <c r="Q12" i="1"/>
  <c r="J12" i="1"/>
  <c r="AB12" i="1" s="1"/>
  <c r="AC12" i="1" s="1"/>
  <c r="I12" i="1"/>
  <c r="Y12" i="1" s="1"/>
  <c r="G12" i="1"/>
  <c r="S12" i="1" s="1"/>
  <c r="T12" i="1" s="1"/>
  <c r="D12" i="1"/>
  <c r="AQ11" i="1"/>
  <c r="AL11" i="1"/>
  <c r="AP11" i="1" s="1"/>
  <c r="AK11" i="1"/>
  <c r="AJ11" i="1"/>
  <c r="AN11" i="1" s="1"/>
  <c r="AI11" i="1"/>
  <c r="AM11" i="1" s="1"/>
  <c r="AH11" i="1"/>
  <c r="AF11" i="1"/>
  <c r="AE11" i="1"/>
  <c r="AB11" i="1"/>
  <c r="X11" i="1"/>
  <c r="W11" i="1"/>
  <c r="T11" i="1"/>
  <c r="S11" i="1"/>
  <c r="U11" i="1" s="1"/>
  <c r="J11" i="1"/>
  <c r="R11" i="1" s="1"/>
  <c r="I11" i="1"/>
  <c r="Y11" i="1" s="1"/>
  <c r="Z11" i="1" s="1"/>
  <c r="H11" i="1"/>
  <c r="V11" i="1" s="1"/>
  <c r="G11" i="1"/>
  <c r="O11" i="1" s="1"/>
  <c r="D11" i="1"/>
  <c r="AQ10" i="1"/>
  <c r="AL10" i="1"/>
  <c r="AL14" i="1" s="1"/>
  <c r="AK10" i="1"/>
  <c r="AO10" i="1" s="1"/>
  <c r="AI10" i="1"/>
  <c r="AH10" i="1"/>
  <c r="AH14" i="1" s="1"/>
  <c r="AG10" i="1"/>
  <c r="AF10" i="1"/>
  <c r="X10" i="1"/>
  <c r="W10" i="1"/>
  <c r="J10" i="1"/>
  <c r="AB10" i="1" s="1"/>
  <c r="AD10" i="1" s="1"/>
  <c r="I10" i="1"/>
  <c r="Y10" i="1" s="1"/>
  <c r="G10" i="1"/>
  <c r="S10" i="1" s="1"/>
  <c r="T10" i="1" s="1"/>
  <c r="D10" i="1"/>
  <c r="AQ9" i="1"/>
  <c r="AQ14" i="1" s="1"/>
  <c r="AL9" i="1"/>
  <c r="AP9" i="1" s="1"/>
  <c r="AK9" i="1"/>
  <c r="AJ9" i="1"/>
  <c r="AI9" i="1"/>
  <c r="AH9" i="1"/>
  <c r="AF9" i="1"/>
  <c r="AF14" i="1" s="1"/>
  <c r="AE9" i="1"/>
  <c r="AB9" i="1"/>
  <c r="X9" i="1"/>
  <c r="X14" i="1" s="1"/>
  <c r="W9" i="1"/>
  <c r="W14" i="1" s="1"/>
  <c r="J9" i="1"/>
  <c r="R9" i="1" s="1"/>
  <c r="I9" i="1"/>
  <c r="Y9" i="1" s="1"/>
  <c r="Z9" i="1" s="1"/>
  <c r="H9" i="1"/>
  <c r="G9" i="1"/>
  <c r="G14" i="1" s="1"/>
  <c r="O14" i="1" s="1"/>
  <c r="D9" i="1"/>
  <c r="AE2" i="1"/>
  <c r="AA35" i="1" l="1"/>
  <c r="Z35" i="1"/>
  <c r="AA12" i="1"/>
  <c r="Z12" i="1"/>
  <c r="AA33" i="1"/>
  <c r="Z33" i="1"/>
  <c r="AE21" i="1"/>
  <c r="AA10" i="1"/>
  <c r="Y14" i="1"/>
  <c r="Z10" i="1"/>
  <c r="AA16" i="1"/>
  <c r="Z16" i="1"/>
  <c r="U17" i="1"/>
  <c r="T17" i="1"/>
  <c r="AA29" i="1"/>
  <c r="Z29" i="1"/>
  <c r="AA37" i="1"/>
  <c r="Z37" i="1"/>
  <c r="AA20" i="1"/>
  <c r="Z20" i="1"/>
  <c r="Z14" i="1"/>
  <c r="AP14" i="1"/>
  <c r="AA18" i="1"/>
  <c r="Z18" i="1"/>
  <c r="P13" i="1"/>
  <c r="P15" i="1"/>
  <c r="AD17" i="1"/>
  <c r="AC17" i="1"/>
  <c r="G48" i="1"/>
  <c r="S26" i="1"/>
  <c r="O26" i="1"/>
  <c r="AD28" i="1"/>
  <c r="AC28" i="1"/>
  <c r="AJ31" i="1"/>
  <c r="H31" i="1"/>
  <c r="AA31" i="1"/>
  <c r="Z31" i="1"/>
  <c r="AD36" i="1"/>
  <c r="AC36" i="1"/>
  <c r="AJ39" i="1"/>
  <c r="H39" i="1"/>
  <c r="AA39" i="1"/>
  <c r="Z39" i="1"/>
  <c r="V41" i="1"/>
  <c r="P41" i="1"/>
  <c r="AN53" i="1"/>
  <c r="V67" i="1"/>
  <c r="P67" i="1"/>
  <c r="S9" i="1"/>
  <c r="AA9" i="1"/>
  <c r="AJ10" i="1"/>
  <c r="AN10" i="1" s="1"/>
  <c r="H10" i="1"/>
  <c r="Q10" i="1"/>
  <c r="AC10" i="1"/>
  <c r="U12" i="1"/>
  <c r="S13" i="1"/>
  <c r="AA13" i="1"/>
  <c r="S15" i="1"/>
  <c r="AL21" i="1"/>
  <c r="AP21" i="1" s="1"/>
  <c r="AJ16" i="1"/>
  <c r="H16" i="1"/>
  <c r="Q16" i="1"/>
  <c r="AC16" i="1"/>
  <c r="O17" i="1"/>
  <c r="U18" i="1"/>
  <c r="S19" i="1"/>
  <c r="AA19" i="1"/>
  <c r="AJ20" i="1"/>
  <c r="AN20" i="1" s="1"/>
  <c r="H20" i="1"/>
  <c r="Q20" i="1"/>
  <c r="AC20" i="1"/>
  <c r="G21" i="1"/>
  <c r="O21" i="1" s="1"/>
  <c r="AI21" i="1"/>
  <c r="AM21" i="1" s="1"/>
  <c r="V22" i="1"/>
  <c r="Q22" i="1"/>
  <c r="AJ25" i="1"/>
  <c r="S23" i="1"/>
  <c r="AM23" i="1"/>
  <c r="G25" i="1"/>
  <c r="O25" i="1" s="1"/>
  <c r="V26" i="1"/>
  <c r="P26" i="1"/>
  <c r="AD26" i="1"/>
  <c r="AC26" i="1"/>
  <c r="AJ29" i="1"/>
  <c r="H29" i="1"/>
  <c r="Q29" i="1"/>
  <c r="AP30" i="1"/>
  <c r="P34" i="1"/>
  <c r="AD34" i="1"/>
  <c r="AC34" i="1"/>
  <c r="AJ37" i="1"/>
  <c r="H37" i="1"/>
  <c r="Q37" i="1"/>
  <c r="AP38" i="1"/>
  <c r="AO39" i="1"/>
  <c r="AR49" i="1"/>
  <c r="AC40" i="1"/>
  <c r="AD40" i="1"/>
  <c r="AM40" i="1"/>
  <c r="AA41" i="1"/>
  <c r="Z41" i="1"/>
  <c r="S42" i="1"/>
  <c r="O42" i="1"/>
  <c r="AA42" i="1"/>
  <c r="Z42" i="1"/>
  <c r="AB43" i="1"/>
  <c r="R43" i="1"/>
  <c r="AJ46" i="1"/>
  <c r="H46" i="1"/>
  <c r="AD46" i="1"/>
  <c r="AC46" i="1"/>
  <c r="V63" i="1"/>
  <c r="P63" i="1"/>
  <c r="U81" i="1"/>
  <c r="T81" i="1"/>
  <c r="V9" i="1"/>
  <c r="P9" i="1"/>
  <c r="AP10" i="1"/>
  <c r="AD13" i="1"/>
  <c r="AC13" i="1"/>
  <c r="AO17" i="1"/>
  <c r="T22" i="1"/>
  <c r="AK25" i="1"/>
  <c r="AJ27" i="1"/>
  <c r="H27" i="1"/>
  <c r="Y27" i="1"/>
  <c r="AP28" i="1"/>
  <c r="AD32" i="1"/>
  <c r="AC32" i="1"/>
  <c r="AJ35" i="1"/>
  <c r="H35" i="1"/>
  <c r="Q35" i="1"/>
  <c r="V75" i="1"/>
  <c r="P75" i="1"/>
  <c r="AD11" i="1"/>
  <c r="AC11" i="1"/>
  <c r="AM18" i="1"/>
  <c r="P19" i="1"/>
  <c r="S25" i="1"/>
  <c r="X49" i="1"/>
  <c r="Q48" i="1"/>
  <c r="I49" i="1"/>
  <c r="Q49" i="1" s="1"/>
  <c r="AB14" i="1"/>
  <c r="AD9" i="1"/>
  <c r="AC9" i="1"/>
  <c r="AC14" i="1" s="1"/>
  <c r="AI14" i="1"/>
  <c r="AM9" i="1"/>
  <c r="R10" i="1"/>
  <c r="P11" i="1"/>
  <c r="J21" i="1"/>
  <c r="R21" i="1" s="1"/>
  <c r="AD15" i="1"/>
  <c r="AD21" i="1" s="1"/>
  <c r="AC15" i="1"/>
  <c r="R16" i="1"/>
  <c r="P17" i="1"/>
  <c r="AD19" i="1"/>
  <c r="AC19" i="1"/>
  <c r="R20" i="1"/>
  <c r="H21" i="1"/>
  <c r="P21" i="1" s="1"/>
  <c r="AB21" i="1"/>
  <c r="Y22" i="1"/>
  <c r="AB23" i="1"/>
  <c r="J25" i="1"/>
  <c r="R25" i="1" s="1"/>
  <c r="AP23" i="1"/>
  <c r="V24" i="1"/>
  <c r="P24" i="1"/>
  <c r="AA24" i="1"/>
  <c r="Z24" i="1"/>
  <c r="AK48" i="1"/>
  <c r="Q27" i="1"/>
  <c r="O9" i="1"/>
  <c r="AE14" i="1"/>
  <c r="AN9" i="1"/>
  <c r="U10" i="1"/>
  <c r="AA11" i="1"/>
  <c r="AJ12" i="1"/>
  <c r="AN12" i="1" s="1"/>
  <c r="H12" i="1"/>
  <c r="H14" i="1" s="1"/>
  <c r="P14" i="1" s="1"/>
  <c r="J14" i="1"/>
  <c r="R14" i="1" s="1"/>
  <c r="U16" i="1"/>
  <c r="AA17" i="1"/>
  <c r="AJ18" i="1"/>
  <c r="AN18" i="1" s="1"/>
  <c r="H18" i="1"/>
  <c r="U20" i="1"/>
  <c r="AD22" i="1"/>
  <c r="AP22" i="1"/>
  <c r="AJ23" i="1"/>
  <c r="H23" i="1"/>
  <c r="AD24" i="1"/>
  <c r="AC24" i="1"/>
  <c r="W49" i="1"/>
  <c r="AL48" i="1"/>
  <c r="P30" i="1"/>
  <c r="AD30" i="1"/>
  <c r="AC30" i="1"/>
  <c r="AJ33" i="1"/>
  <c r="H33" i="1"/>
  <c r="Q33" i="1"/>
  <c r="AP34" i="1"/>
  <c r="P38" i="1"/>
  <c r="AD38" i="1"/>
  <c r="AC38" i="1"/>
  <c r="O40" i="1"/>
  <c r="S40" i="1"/>
  <c r="AD41" i="1"/>
  <c r="AC41" i="1"/>
  <c r="U43" i="1"/>
  <c r="T43" i="1"/>
  <c r="AB44" i="1"/>
  <c r="R44" i="1"/>
  <c r="H45" i="1"/>
  <c r="AJ45" i="1"/>
  <c r="AC45" i="1"/>
  <c r="AD45" i="1"/>
  <c r="U57" i="1"/>
  <c r="Z52" i="1"/>
  <c r="AA52" i="1"/>
  <c r="AM53" i="1"/>
  <c r="V71" i="1"/>
  <c r="P71" i="1"/>
  <c r="AA26" i="1"/>
  <c r="AI48" i="1"/>
  <c r="AM26" i="1"/>
  <c r="R27" i="1"/>
  <c r="S28" i="1"/>
  <c r="AA28" i="1"/>
  <c r="R29" i="1"/>
  <c r="S30" i="1"/>
  <c r="AA30" i="1"/>
  <c r="R31" i="1"/>
  <c r="S32" i="1"/>
  <c r="AA32" i="1"/>
  <c r="R33" i="1"/>
  <c r="S34" i="1"/>
  <c r="AA34" i="1"/>
  <c r="R35" i="1"/>
  <c r="S36" i="1"/>
  <c r="AA36" i="1"/>
  <c r="R37" i="1"/>
  <c r="S38" i="1"/>
  <c r="AA38" i="1"/>
  <c r="R39" i="1"/>
  <c r="V43" i="1"/>
  <c r="P43" i="1"/>
  <c r="O43" i="1"/>
  <c r="AJ44" i="1"/>
  <c r="H44" i="1"/>
  <c r="AP44" i="1"/>
  <c r="U45" i="1"/>
  <c r="T45" i="1"/>
  <c r="AP45" i="1"/>
  <c r="AO46" i="1"/>
  <c r="AN47" i="1"/>
  <c r="AC47" i="1"/>
  <c r="AD47" i="1"/>
  <c r="AO47" i="1"/>
  <c r="H50" i="1"/>
  <c r="AJ50" i="1"/>
  <c r="AC50" i="1"/>
  <c r="AC51" i="1" s="1"/>
  <c r="AB51" i="1"/>
  <c r="AD50" i="1"/>
  <c r="AD51" i="1" s="1"/>
  <c r="AL51" i="1"/>
  <c r="AP51" i="1" s="1"/>
  <c r="AP50" i="1"/>
  <c r="O53" i="1"/>
  <c r="AO61" i="1"/>
  <c r="AO65" i="1"/>
  <c r="AO69" i="1"/>
  <c r="AO73" i="1"/>
  <c r="AO77" i="1"/>
  <c r="AM79" i="1"/>
  <c r="AA45" i="1"/>
  <c r="Z45" i="1"/>
  <c r="Q46" i="1"/>
  <c r="Y46" i="1"/>
  <c r="AS49" i="1"/>
  <c r="AJ52" i="1"/>
  <c r="H52" i="1"/>
  <c r="T53" i="1"/>
  <c r="T54" i="1"/>
  <c r="U54" i="1"/>
  <c r="AA55" i="1"/>
  <c r="AD58" i="1"/>
  <c r="AC58" i="1"/>
  <c r="V61" i="1"/>
  <c r="P61" i="1"/>
  <c r="V65" i="1"/>
  <c r="P65" i="1"/>
  <c r="V69" i="1"/>
  <c r="P69" i="1"/>
  <c r="V73" i="1"/>
  <c r="P73" i="1"/>
  <c r="V77" i="1"/>
  <c r="P77" i="1"/>
  <c r="AM83" i="1"/>
  <c r="Q84" i="1"/>
  <c r="Y84" i="1"/>
  <c r="AQ48" i="1"/>
  <c r="AQ49" i="1" s="1"/>
  <c r="AO28" i="1"/>
  <c r="AO32" i="1"/>
  <c r="AO36" i="1"/>
  <c r="AJ40" i="1"/>
  <c r="H40" i="1"/>
  <c r="AO40" i="1"/>
  <c r="AJ42" i="1"/>
  <c r="AN42" i="1" s="1"/>
  <c r="H42" i="1"/>
  <c r="AJ43" i="1"/>
  <c r="AN43" i="1" s="1"/>
  <c r="AA44" i="1"/>
  <c r="Z44" i="1"/>
  <c r="J48" i="1"/>
  <c r="AT49" i="1"/>
  <c r="AT96" i="1" s="1"/>
  <c r="AT98" i="1" s="1"/>
  <c r="AA50" i="1"/>
  <c r="AA51" i="1" s="1"/>
  <c r="Y51" i="1"/>
  <c r="Z50" i="1"/>
  <c r="Z51" i="1" s="1"/>
  <c r="T52" i="1"/>
  <c r="S57" i="1"/>
  <c r="AI57" i="1"/>
  <c r="AM52" i="1"/>
  <c r="U55" i="1"/>
  <c r="T55" i="1"/>
  <c r="T56" i="1"/>
  <c r="U56" i="1"/>
  <c r="AA59" i="1"/>
  <c r="Z59" i="1"/>
  <c r="U79" i="1"/>
  <c r="T79" i="1"/>
  <c r="U66" i="1"/>
  <c r="T66" i="1"/>
  <c r="AA67" i="1"/>
  <c r="Z67" i="1"/>
  <c r="U68" i="1"/>
  <c r="T68" i="1"/>
  <c r="AA69" i="1"/>
  <c r="Z69" i="1"/>
  <c r="U70" i="1"/>
  <c r="T70" i="1"/>
  <c r="AA71" i="1"/>
  <c r="Z71" i="1"/>
  <c r="U72" i="1"/>
  <c r="T72" i="1"/>
  <c r="AA73" i="1"/>
  <c r="Z73" i="1"/>
  <c r="AA77" i="1"/>
  <c r="Z77" i="1"/>
  <c r="U78" i="1"/>
  <c r="T78" i="1"/>
  <c r="AA80" i="1"/>
  <c r="Z80" i="1"/>
  <c r="AO84" i="1"/>
  <c r="U88" i="1"/>
  <c r="T88" i="1"/>
  <c r="O88" i="1"/>
  <c r="AA89" i="1"/>
  <c r="Z89" i="1"/>
  <c r="AN92" i="1"/>
  <c r="AS96" i="1"/>
  <c r="AS98" i="1" s="1"/>
  <c r="P53" i="1"/>
  <c r="Y54" i="1"/>
  <c r="Y57" i="1" s="1"/>
  <c r="AD55" i="1"/>
  <c r="AC55" i="1"/>
  <c r="W96" i="1"/>
  <c r="AI95" i="1"/>
  <c r="U59" i="1"/>
  <c r="U60" i="1"/>
  <c r="T60" i="1"/>
  <c r="AA61" i="1"/>
  <c r="Z61" i="1"/>
  <c r="U62" i="1"/>
  <c r="T62" i="1"/>
  <c r="AA63" i="1"/>
  <c r="Z63" i="1"/>
  <c r="U64" i="1"/>
  <c r="T64" i="1"/>
  <c r="AA65" i="1"/>
  <c r="Z65" i="1"/>
  <c r="U74" i="1"/>
  <c r="T74" i="1"/>
  <c r="AA75" i="1"/>
  <c r="Z75" i="1"/>
  <c r="U76" i="1"/>
  <c r="T76" i="1"/>
  <c r="AP80" i="1"/>
  <c r="AD81" i="1"/>
  <c r="AC81" i="1"/>
  <c r="Z83" i="1"/>
  <c r="AA83" i="1"/>
  <c r="AF97" i="1"/>
  <c r="AH94" i="1"/>
  <c r="AP94" i="1" s="1"/>
  <c r="AF93" i="1"/>
  <c r="AH92" i="1"/>
  <c r="AF91" i="1"/>
  <c r="AH90" i="1"/>
  <c r="AP90" i="1" s="1"/>
  <c r="AF89" i="1"/>
  <c r="AH88" i="1"/>
  <c r="AF87" i="1"/>
  <c r="AE97" i="1"/>
  <c r="AG94" i="1"/>
  <c r="AE93" i="1"/>
  <c r="AM93" i="1" s="1"/>
  <c r="AG92" i="1"/>
  <c r="AE91" i="1"/>
  <c r="AG90" i="1"/>
  <c r="AE89" i="1"/>
  <c r="AM89" i="1" s="1"/>
  <c r="AG88" i="1"/>
  <c r="AE87" i="1"/>
  <c r="AF94" i="1"/>
  <c r="AH93" i="1"/>
  <c r="AF92" i="1"/>
  <c r="AG93" i="1"/>
  <c r="AG91" i="1"/>
  <c r="AO91" i="1" s="1"/>
  <c r="AG89" i="1"/>
  <c r="AO89" i="1" s="1"/>
  <c r="AE92" i="1"/>
  <c r="AF86" i="1"/>
  <c r="AH85" i="1"/>
  <c r="AF84" i="1"/>
  <c r="AH83" i="1"/>
  <c r="AF82" i="1"/>
  <c r="AH81" i="1"/>
  <c r="AF80" i="1"/>
  <c r="AH79" i="1"/>
  <c r="AG97" i="1"/>
  <c r="AF90" i="1"/>
  <c r="AF88" i="1"/>
  <c r="AE86" i="1"/>
  <c r="AG85" i="1"/>
  <c r="AE84" i="1"/>
  <c r="AG83" i="1"/>
  <c r="AO83" i="1" s="1"/>
  <c r="AE82" i="1"/>
  <c r="AG81" i="1"/>
  <c r="AE80" i="1"/>
  <c r="AH91" i="1"/>
  <c r="AP91" i="1" s="1"/>
  <c r="AE90" i="1"/>
  <c r="AF85" i="1"/>
  <c r="AN85" i="1" s="1"/>
  <c r="AF83" i="1"/>
  <c r="AN83" i="1" s="1"/>
  <c r="AF81" i="1"/>
  <c r="AG79" i="1"/>
  <c r="AG78" i="1"/>
  <c r="AO78" i="1" s="1"/>
  <c r="AE77" i="1"/>
  <c r="AG76" i="1"/>
  <c r="AO76" i="1" s="1"/>
  <c r="AE75" i="1"/>
  <c r="AG74" i="1"/>
  <c r="AE73" i="1"/>
  <c r="AG72" i="1"/>
  <c r="AO72" i="1" s="1"/>
  <c r="AE71" i="1"/>
  <c r="AG70" i="1"/>
  <c r="AE69" i="1"/>
  <c r="AG68" i="1"/>
  <c r="AO68" i="1" s="1"/>
  <c r="AE67" i="1"/>
  <c r="AG66" i="1"/>
  <c r="AE65" i="1"/>
  <c r="AG64" i="1"/>
  <c r="AO64" i="1" s="1"/>
  <c r="AE63" i="1"/>
  <c r="AG62" i="1"/>
  <c r="AE61" i="1"/>
  <c r="AG60" i="1"/>
  <c r="AO60" i="1" s="1"/>
  <c r="AF59" i="1"/>
  <c r="AH58" i="1"/>
  <c r="AF56" i="1"/>
  <c r="AH86" i="1"/>
  <c r="AE85" i="1"/>
  <c r="AH84" i="1"/>
  <c r="AE83" i="1"/>
  <c r="AH82" i="1"/>
  <c r="AE81" i="1"/>
  <c r="AH80" i="1"/>
  <c r="AF79" i="1"/>
  <c r="AN79" i="1" s="1"/>
  <c r="AF78" i="1"/>
  <c r="AH77" i="1"/>
  <c r="AF76" i="1"/>
  <c r="AH75" i="1"/>
  <c r="AF74" i="1"/>
  <c r="AH73" i="1"/>
  <c r="AF72" i="1"/>
  <c r="AH71" i="1"/>
  <c r="AF70" i="1"/>
  <c r="AH69" i="1"/>
  <c r="AF68" i="1"/>
  <c r="AH67" i="1"/>
  <c r="AF66" i="1"/>
  <c r="AH65" i="1"/>
  <c r="AF64" i="1"/>
  <c r="AH63" i="1"/>
  <c r="AF62" i="1"/>
  <c r="AH61" i="1"/>
  <c r="AF60" i="1"/>
  <c r="AE59" i="1"/>
  <c r="AG58" i="1"/>
  <c r="AE78" i="1"/>
  <c r="AM78" i="1" s="1"/>
  <c r="AE76" i="1"/>
  <c r="AM76" i="1" s="1"/>
  <c r="AE74" i="1"/>
  <c r="AM74" i="1" s="1"/>
  <c r="AE72" i="1"/>
  <c r="AM72" i="1" s="1"/>
  <c r="AE70" i="1"/>
  <c r="AM70" i="1" s="1"/>
  <c r="AE68" i="1"/>
  <c r="AM68" i="1" s="1"/>
  <c r="AE66" i="1"/>
  <c r="AM66" i="1" s="1"/>
  <c r="AE64" i="1"/>
  <c r="AM64" i="1" s="1"/>
  <c r="AE62" i="1"/>
  <c r="AM62" i="1" s="1"/>
  <c r="AE60" i="1"/>
  <c r="AM60" i="1" s="1"/>
  <c r="AF58" i="1"/>
  <c r="AG56" i="1"/>
  <c r="AO56" i="1" s="1"/>
  <c r="AH55" i="1"/>
  <c r="AF54" i="1"/>
  <c r="AH53" i="1"/>
  <c r="AF52" i="1"/>
  <c r="AF57" i="1" s="1"/>
  <c r="AG50" i="1"/>
  <c r="AG51" i="1" s="1"/>
  <c r="AO51" i="1" s="1"/>
  <c r="AG47" i="1"/>
  <c r="AE46" i="1"/>
  <c r="AG45" i="1"/>
  <c r="AO45" i="1" s="1"/>
  <c r="AE44" i="1"/>
  <c r="AM44" i="1" s="1"/>
  <c r="AG43" i="1"/>
  <c r="AF42" i="1"/>
  <c r="AH87" i="1"/>
  <c r="AP87" i="1" s="1"/>
  <c r="AG84" i="1"/>
  <c r="AG80" i="1"/>
  <c r="AO80" i="1" s="1"/>
  <c r="AG77" i="1"/>
  <c r="AG75" i="1"/>
  <c r="AO75" i="1" s="1"/>
  <c r="AG73" i="1"/>
  <c r="AG71" i="1"/>
  <c r="AO71" i="1" s="1"/>
  <c r="AG69" i="1"/>
  <c r="AG67" i="1"/>
  <c r="AO67" i="1" s="1"/>
  <c r="AG65" i="1"/>
  <c r="AG63" i="1"/>
  <c r="AO63" i="1" s="1"/>
  <c r="AG61" i="1"/>
  <c r="AH59" i="1"/>
  <c r="AP59" i="1" s="1"/>
  <c r="AE58" i="1"/>
  <c r="AM58" i="1" s="1"/>
  <c r="AE56" i="1"/>
  <c r="AM56" i="1" s="1"/>
  <c r="AG55" i="1"/>
  <c r="AE54" i="1"/>
  <c r="AM54" i="1" s="1"/>
  <c r="AG53" i="1"/>
  <c r="Q9" i="1"/>
  <c r="AG9" i="1"/>
  <c r="O10" i="1"/>
  <c r="AE10" i="1"/>
  <c r="AM10" i="1" s="1"/>
  <c r="Q11" i="1"/>
  <c r="AG11" i="1"/>
  <c r="AO11" i="1" s="1"/>
  <c r="O12" i="1"/>
  <c r="AE12" i="1"/>
  <c r="AM12" i="1" s="1"/>
  <c r="Q13" i="1"/>
  <c r="AG13" i="1"/>
  <c r="AO13" i="1" s="1"/>
  <c r="Q15" i="1"/>
  <c r="Y15" i="1"/>
  <c r="AG15" i="1"/>
  <c r="AG21" i="1" s="1"/>
  <c r="AO21" i="1" s="1"/>
  <c r="O16" i="1"/>
  <c r="AE16" i="1"/>
  <c r="AM16" i="1" s="1"/>
  <c r="Q17" i="1"/>
  <c r="AG17" i="1"/>
  <c r="O18" i="1"/>
  <c r="AE18" i="1"/>
  <c r="Q19" i="1"/>
  <c r="AG19" i="1"/>
  <c r="AO19" i="1" s="1"/>
  <c r="O20" i="1"/>
  <c r="AE20" i="1"/>
  <c r="AM20" i="1" s="1"/>
  <c r="AH22" i="1"/>
  <c r="AF23" i="1"/>
  <c r="AF25" i="1" s="1"/>
  <c r="AH24" i="1"/>
  <c r="AP24" i="1" s="1"/>
  <c r="Q26" i="1"/>
  <c r="AG26" i="1"/>
  <c r="AO26" i="1" s="1"/>
  <c r="O27" i="1"/>
  <c r="AE27" i="1"/>
  <c r="AM27" i="1" s="1"/>
  <c r="Q28" i="1"/>
  <c r="AG28" i="1"/>
  <c r="O29" i="1"/>
  <c r="AE29" i="1"/>
  <c r="AM29" i="1" s="1"/>
  <c r="Q30" i="1"/>
  <c r="AG30" i="1"/>
  <c r="AO30" i="1" s="1"/>
  <c r="O31" i="1"/>
  <c r="AE31" i="1"/>
  <c r="AM31" i="1" s="1"/>
  <c r="Q32" i="1"/>
  <c r="AG32" i="1"/>
  <c r="O33" i="1"/>
  <c r="AE33" i="1"/>
  <c r="AM33" i="1" s="1"/>
  <c r="Q34" i="1"/>
  <c r="AG34" i="1"/>
  <c r="AO34" i="1" s="1"/>
  <c r="O35" i="1"/>
  <c r="AE35" i="1"/>
  <c r="AM35" i="1" s="1"/>
  <c r="Q36" i="1"/>
  <c r="AG36" i="1"/>
  <c r="O37" i="1"/>
  <c r="AE37" i="1"/>
  <c r="AM37" i="1" s="1"/>
  <c r="Q38" i="1"/>
  <c r="AG38" i="1"/>
  <c r="AO38" i="1" s="1"/>
  <c r="O39" i="1"/>
  <c r="AE39" i="1"/>
  <c r="AM39" i="1" s="1"/>
  <c r="AF40" i="1"/>
  <c r="AH41" i="1"/>
  <c r="AP41" i="1" s="1"/>
  <c r="AG42" i="1"/>
  <c r="AO42" i="1" s="1"/>
  <c r="AF43" i="1"/>
  <c r="AO43" i="1"/>
  <c r="AF44" i="1"/>
  <c r="AE45" i="1"/>
  <c r="AM45" i="1" s="1"/>
  <c r="AM46" i="1"/>
  <c r="AE50" i="1"/>
  <c r="AE51" i="1" s="1"/>
  <c r="AG52" i="1"/>
  <c r="Q53" i="1"/>
  <c r="AE53" i="1"/>
  <c r="AO53" i="1"/>
  <c r="AH54" i="1"/>
  <c r="AP54" i="1" s="1"/>
  <c r="AE55" i="1"/>
  <c r="AM55" i="1" s="1"/>
  <c r="AO55" i="1"/>
  <c r="Z56" i="1"/>
  <c r="AU96" i="1"/>
  <c r="AU98" i="1" s="1"/>
  <c r="V58" i="1"/>
  <c r="AN58" i="1"/>
  <c r="AG59" i="1"/>
  <c r="AO59" i="1" s="1"/>
  <c r="AE79" i="1"/>
  <c r="U80" i="1"/>
  <c r="AM81" i="1"/>
  <c r="AA82" i="1"/>
  <c r="Z82" i="1"/>
  <c r="AP84" i="1"/>
  <c r="T85" i="1"/>
  <c r="AD85" i="1"/>
  <c r="AC85" i="1"/>
  <c r="AG86" i="1"/>
  <c r="AO86" i="1" s="1"/>
  <c r="S51" i="1"/>
  <c r="U50" i="1"/>
  <c r="U51" i="1" s="1"/>
  <c r="AM51" i="1"/>
  <c r="AK57" i="1"/>
  <c r="AD53" i="1"/>
  <c r="AC53" i="1"/>
  <c r="R15" i="1"/>
  <c r="AP15" i="1"/>
  <c r="O22" i="1"/>
  <c r="Q23" i="1"/>
  <c r="AG23" i="1"/>
  <c r="AG25" i="1" s="1"/>
  <c r="O24" i="1"/>
  <c r="AE24" i="1"/>
  <c r="AE25" i="1" s="1"/>
  <c r="AM25" i="1" s="1"/>
  <c r="AH26" i="1"/>
  <c r="AP26" i="1" s="1"/>
  <c r="AF27" i="1"/>
  <c r="AF48" i="1" s="1"/>
  <c r="AF49" i="1" s="1"/>
  <c r="AH28" i="1"/>
  <c r="AF29" i="1"/>
  <c r="AH30" i="1"/>
  <c r="AF31" i="1"/>
  <c r="AH32" i="1"/>
  <c r="AP32" i="1" s="1"/>
  <c r="AF33" i="1"/>
  <c r="AH34" i="1"/>
  <c r="AF35" i="1"/>
  <c r="AH36" i="1"/>
  <c r="AP36" i="1" s="1"/>
  <c r="AF37" i="1"/>
  <c r="AH38" i="1"/>
  <c r="AF39" i="1"/>
  <c r="Q40" i="1"/>
  <c r="AG40" i="1"/>
  <c r="O41" i="1"/>
  <c r="AE41" i="1"/>
  <c r="AM41" i="1" s="1"/>
  <c r="AH42" i="1"/>
  <c r="AP42" i="1" s="1"/>
  <c r="AH43" i="1"/>
  <c r="AP43" i="1" s="1"/>
  <c r="AG44" i="1"/>
  <c r="AO44" i="1" s="1"/>
  <c r="AF45" i="1"/>
  <c r="AF46" i="1"/>
  <c r="T47" i="1"/>
  <c r="AE47" i="1"/>
  <c r="AM47" i="1" s="1"/>
  <c r="AY49" i="1"/>
  <c r="AF50" i="1"/>
  <c r="AF51" i="1" s="1"/>
  <c r="AO50" i="1"/>
  <c r="AH52" i="1"/>
  <c r="AF53" i="1"/>
  <c r="AP53" i="1"/>
  <c r="AJ54" i="1"/>
  <c r="H54" i="1"/>
  <c r="P55" i="1"/>
  <c r="AF55" i="1"/>
  <c r="AN55" i="1" s="1"/>
  <c r="AP55" i="1"/>
  <c r="AJ56" i="1"/>
  <c r="AN56" i="1" s="1"/>
  <c r="H56" i="1"/>
  <c r="I95" i="1"/>
  <c r="Y58" i="1"/>
  <c r="AB60" i="1"/>
  <c r="R60" i="1"/>
  <c r="AH60" i="1"/>
  <c r="AP60" i="1" s="1"/>
  <c r="U61" i="1"/>
  <c r="T61" i="1"/>
  <c r="AN61" i="1"/>
  <c r="AB62" i="1"/>
  <c r="R62" i="1"/>
  <c r="AH62" i="1"/>
  <c r="AP62" i="1" s="1"/>
  <c r="U63" i="1"/>
  <c r="T63" i="1"/>
  <c r="AN63" i="1"/>
  <c r="AB64" i="1"/>
  <c r="R64" i="1"/>
  <c r="AH64" i="1"/>
  <c r="AP64" i="1" s="1"/>
  <c r="U65" i="1"/>
  <c r="T65" i="1"/>
  <c r="AN65" i="1"/>
  <c r="AB66" i="1"/>
  <c r="R66" i="1"/>
  <c r="AH66" i="1"/>
  <c r="AP66" i="1" s="1"/>
  <c r="U67" i="1"/>
  <c r="T67" i="1"/>
  <c r="AN67" i="1"/>
  <c r="AB68" i="1"/>
  <c r="R68" i="1"/>
  <c r="AH68" i="1"/>
  <c r="AP68" i="1" s="1"/>
  <c r="U69" i="1"/>
  <c r="T69" i="1"/>
  <c r="AN69" i="1"/>
  <c r="AB70" i="1"/>
  <c r="R70" i="1"/>
  <c r="AH70" i="1"/>
  <c r="AP70" i="1" s="1"/>
  <c r="U71" i="1"/>
  <c r="T71" i="1"/>
  <c r="AN71" i="1"/>
  <c r="AB72" i="1"/>
  <c r="R72" i="1"/>
  <c r="AH72" i="1"/>
  <c r="AP72" i="1" s="1"/>
  <c r="U73" i="1"/>
  <c r="T73" i="1"/>
  <c r="AN73" i="1"/>
  <c r="AB74" i="1"/>
  <c r="R74" i="1"/>
  <c r="AH74" i="1"/>
  <c r="AP74" i="1" s="1"/>
  <c r="U75" i="1"/>
  <c r="T75" i="1"/>
  <c r="AN75" i="1"/>
  <c r="AB76" i="1"/>
  <c r="R76" i="1"/>
  <c r="AH76" i="1"/>
  <c r="AP76" i="1" s="1"/>
  <c r="U77" i="1"/>
  <c r="T77" i="1"/>
  <c r="AN77" i="1"/>
  <c r="AB78" i="1"/>
  <c r="R78" i="1"/>
  <c r="AH78" i="1"/>
  <c r="Z79" i="1"/>
  <c r="AA79" i="1"/>
  <c r="AN81" i="1"/>
  <c r="U84" i="1"/>
  <c r="AM85" i="1"/>
  <c r="AA86" i="1"/>
  <c r="Z86" i="1"/>
  <c r="AG87" i="1"/>
  <c r="AO87" i="1" s="1"/>
  <c r="O54" i="1"/>
  <c r="Q55" i="1"/>
  <c r="O56" i="1"/>
  <c r="X95" i="1"/>
  <c r="X96" i="1" s="1"/>
  <c r="X98" i="1" s="1"/>
  <c r="AQ96" i="1"/>
  <c r="AJ60" i="1"/>
  <c r="AN60" i="1" s="1"/>
  <c r="H60" i="1"/>
  <c r="AP61" i="1"/>
  <c r="AJ62" i="1"/>
  <c r="AN62" i="1" s="1"/>
  <c r="H62" i="1"/>
  <c r="AO62" i="1"/>
  <c r="AP63" i="1"/>
  <c r="AJ64" i="1"/>
  <c r="AN64" i="1" s="1"/>
  <c r="H64" i="1"/>
  <c r="AP65" i="1"/>
  <c r="AJ66" i="1"/>
  <c r="AN66" i="1" s="1"/>
  <c r="H66" i="1"/>
  <c r="AO66" i="1"/>
  <c r="AP67" i="1"/>
  <c r="AJ68" i="1"/>
  <c r="AN68" i="1" s="1"/>
  <c r="H68" i="1"/>
  <c r="AP69" i="1"/>
  <c r="AJ70" i="1"/>
  <c r="AN70" i="1" s="1"/>
  <c r="H70" i="1"/>
  <c r="AO70" i="1"/>
  <c r="AP71" i="1"/>
  <c r="AJ72" i="1"/>
  <c r="AN72" i="1" s="1"/>
  <c r="H72" i="1"/>
  <c r="AP73" i="1"/>
  <c r="AJ74" i="1"/>
  <c r="AN74" i="1" s="1"/>
  <c r="H74" i="1"/>
  <c r="AO74" i="1"/>
  <c r="AP75" i="1"/>
  <c r="AJ76" i="1"/>
  <c r="AN76" i="1" s="1"/>
  <c r="H76" i="1"/>
  <c r="AP77" i="1"/>
  <c r="AJ78" i="1"/>
  <c r="AN78" i="1" s="1"/>
  <c r="H78" i="1"/>
  <c r="U82" i="1"/>
  <c r="AO82" i="1"/>
  <c r="U86" i="1"/>
  <c r="AM88" i="1"/>
  <c r="AB89" i="1"/>
  <c r="R89" i="1"/>
  <c r="AM90" i="1"/>
  <c r="AB91" i="1"/>
  <c r="R91" i="1"/>
  <c r="AO93" i="1"/>
  <c r="U94" i="1"/>
  <c r="T94" i="1"/>
  <c r="AM94" i="1"/>
  <c r="Q43" i="1"/>
  <c r="O44" i="1"/>
  <c r="Q45" i="1"/>
  <c r="O46" i="1"/>
  <c r="Q47" i="1"/>
  <c r="Q50" i="1"/>
  <c r="G95" i="1"/>
  <c r="O58" i="1"/>
  <c r="T58" i="1"/>
  <c r="AJ59" i="1"/>
  <c r="AN59" i="1" s="1"/>
  <c r="H59" i="1"/>
  <c r="AM59" i="1"/>
  <c r="AM61" i="1"/>
  <c r="AM63" i="1"/>
  <c r="AM65" i="1"/>
  <c r="AM67" i="1"/>
  <c r="AM69" i="1"/>
  <c r="AM71" i="1"/>
  <c r="AM73" i="1"/>
  <c r="AM75" i="1"/>
  <c r="AM77" i="1"/>
  <c r="AP78" i="1"/>
  <c r="AP82" i="1"/>
  <c r="T83" i="1"/>
  <c r="AD83" i="1"/>
  <c r="AC83" i="1"/>
  <c r="AP86" i="1"/>
  <c r="AN90" i="1"/>
  <c r="U97" i="1"/>
  <c r="T97" i="1"/>
  <c r="AK95" i="1"/>
  <c r="O59" i="1"/>
  <c r="P79" i="1"/>
  <c r="AO79" i="1"/>
  <c r="AO81" i="1"/>
  <c r="AO85" i="1"/>
  <c r="O87" i="1"/>
  <c r="S87" i="1"/>
  <c r="Z87" i="1"/>
  <c r="AN88" i="1"/>
  <c r="AO90" i="1"/>
  <c r="Z91" i="1"/>
  <c r="U92" i="1"/>
  <c r="T92" i="1"/>
  <c r="O92" i="1"/>
  <c r="J95" i="1"/>
  <c r="R58" i="1"/>
  <c r="AL95" i="1"/>
  <c r="AP58" i="1"/>
  <c r="AR96" i="1"/>
  <c r="AR98" i="1" s="1"/>
  <c r="Q60" i="1"/>
  <c r="O61" i="1"/>
  <c r="Q62" i="1"/>
  <c r="O63" i="1"/>
  <c r="Q64" i="1"/>
  <c r="O65" i="1"/>
  <c r="Q66" i="1"/>
  <c r="O67" i="1"/>
  <c r="Q68" i="1"/>
  <c r="O69" i="1"/>
  <c r="Q70" i="1"/>
  <c r="O71" i="1"/>
  <c r="Q72" i="1"/>
  <c r="O73" i="1"/>
  <c r="Q74" i="1"/>
  <c r="O75" i="1"/>
  <c r="Q76" i="1"/>
  <c r="O77" i="1"/>
  <c r="Q78" i="1"/>
  <c r="AP79" i="1"/>
  <c r="AJ80" i="1"/>
  <c r="AN80" i="1" s="1"/>
  <c r="H80" i="1"/>
  <c r="AM80" i="1"/>
  <c r="P81" i="1"/>
  <c r="AP81" i="1"/>
  <c r="AJ82" i="1"/>
  <c r="H82" i="1"/>
  <c r="AM82" i="1"/>
  <c r="P83" i="1"/>
  <c r="AP83" i="1"/>
  <c r="AJ84" i="1"/>
  <c r="AN84" i="1" s="1"/>
  <c r="H84" i="1"/>
  <c r="AM84" i="1"/>
  <c r="P85" i="1"/>
  <c r="AP85" i="1"/>
  <c r="AJ86" i="1"/>
  <c r="H86" i="1"/>
  <c r="AM86" i="1"/>
  <c r="AO88" i="1"/>
  <c r="U90" i="1"/>
  <c r="T90" i="1"/>
  <c r="O90" i="1"/>
  <c r="AM92" i="1"/>
  <c r="AD93" i="1"/>
  <c r="AC93" i="1"/>
  <c r="Z94" i="1"/>
  <c r="AA94" i="1"/>
  <c r="O80" i="1"/>
  <c r="Q81" i="1"/>
  <c r="O82" i="1"/>
  <c r="Q83" i="1"/>
  <c r="O84" i="1"/>
  <c r="Q85" i="1"/>
  <c r="O86" i="1"/>
  <c r="AC87" i="1"/>
  <c r="AM87" i="1"/>
  <c r="P88" i="1"/>
  <c r="AP88" i="1"/>
  <c r="AJ89" i="1"/>
  <c r="AN89" i="1" s="1"/>
  <c r="H89" i="1"/>
  <c r="P90" i="1"/>
  <c r="AJ91" i="1"/>
  <c r="AN91" i="1" s="1"/>
  <c r="H91" i="1"/>
  <c r="AM91" i="1"/>
  <c r="AO92" i="1"/>
  <c r="AN93" i="1"/>
  <c r="AA93" i="1"/>
  <c r="Z93" i="1"/>
  <c r="W98" i="1"/>
  <c r="AQ98" i="1"/>
  <c r="AJ87" i="1"/>
  <c r="AN87" i="1" s="1"/>
  <c r="H87" i="1"/>
  <c r="AA88" i="1"/>
  <c r="AA90" i="1"/>
  <c r="AP92" i="1"/>
  <c r="U93" i="1"/>
  <c r="AP93" i="1"/>
  <c r="O94" i="1"/>
  <c r="AN94" i="1"/>
  <c r="AN97" i="1"/>
  <c r="AD88" i="1"/>
  <c r="AC88" i="1"/>
  <c r="AD90" i="1"/>
  <c r="AC90" i="1"/>
  <c r="AO94" i="1"/>
  <c r="AY96" i="1"/>
  <c r="AY98" i="1" s="1"/>
  <c r="O97" i="1"/>
  <c r="AA97" i="1"/>
  <c r="P92" i="1"/>
  <c r="R93" i="1"/>
  <c r="P94" i="1"/>
  <c r="P97" i="1"/>
  <c r="AM97" i="1"/>
  <c r="Q88" i="1"/>
  <c r="O89" i="1"/>
  <c r="Q90" i="1"/>
  <c r="O91" i="1"/>
  <c r="Q92" i="1"/>
  <c r="AC92" i="1"/>
  <c r="O93" i="1"/>
  <c r="Q94" i="1"/>
  <c r="AC94" i="1"/>
  <c r="Q97" i="1"/>
  <c r="H93" i="1"/>
  <c r="V97" i="1"/>
  <c r="P89" i="1" l="1"/>
  <c r="V89" i="1"/>
  <c r="P86" i="1"/>
  <c r="V86" i="1"/>
  <c r="P59" i="1"/>
  <c r="V59" i="1"/>
  <c r="V95" i="1" s="1"/>
  <c r="Y95" i="1"/>
  <c r="Z58" i="1"/>
  <c r="AA58" i="1"/>
  <c r="P54" i="1"/>
  <c r="V54" i="1"/>
  <c r="AH57" i="1"/>
  <c r="AP57" i="1" s="1"/>
  <c r="AP52" i="1"/>
  <c r="AO57" i="1"/>
  <c r="H95" i="1"/>
  <c r="AG95" i="1"/>
  <c r="AE57" i="1"/>
  <c r="J49" i="1"/>
  <c r="R49" i="1" s="1"/>
  <c r="R48" i="1"/>
  <c r="AA46" i="1"/>
  <c r="Z46" i="1"/>
  <c r="U38" i="1"/>
  <c r="T38" i="1"/>
  <c r="U30" i="1"/>
  <c r="T30" i="1"/>
  <c r="V45" i="1"/>
  <c r="P45" i="1"/>
  <c r="AN33" i="1"/>
  <c r="AL49" i="1"/>
  <c r="AE48" i="1"/>
  <c r="AE49" i="1" s="1"/>
  <c r="AC23" i="1"/>
  <c r="AC25" i="1" s="1"/>
  <c r="AD23" i="1"/>
  <c r="P35" i="1"/>
  <c r="V35" i="1"/>
  <c r="AN27" i="1"/>
  <c r="AC43" i="1"/>
  <c r="AC48" i="1" s="1"/>
  <c r="AC49" i="1" s="1"/>
  <c r="AD43" i="1"/>
  <c r="T42" i="1"/>
  <c r="U42" i="1"/>
  <c r="AN37" i="1"/>
  <c r="AN29" i="1"/>
  <c r="AB48" i="1"/>
  <c r="AN25" i="1"/>
  <c r="P20" i="1"/>
  <c r="V20" i="1"/>
  <c r="P16" i="1"/>
  <c r="V16" i="1"/>
  <c r="S14" i="1"/>
  <c r="U9" i="1"/>
  <c r="T9" i="1"/>
  <c r="O48" i="1"/>
  <c r="G49" i="1"/>
  <c r="O49" i="1" s="1"/>
  <c r="P87" i="1"/>
  <c r="V87" i="1"/>
  <c r="AN86" i="1"/>
  <c r="P84" i="1"/>
  <c r="V84" i="1"/>
  <c r="R95" i="1"/>
  <c r="J96" i="1"/>
  <c r="AD89" i="1"/>
  <c r="AC89" i="1"/>
  <c r="AC78" i="1"/>
  <c r="AD78" i="1"/>
  <c r="AC74" i="1"/>
  <c r="AD74" i="1"/>
  <c r="AC70" i="1"/>
  <c r="AD70" i="1"/>
  <c r="AC66" i="1"/>
  <c r="AD66" i="1"/>
  <c r="AC62" i="1"/>
  <c r="AD62" i="1"/>
  <c r="I96" i="1"/>
  <c r="Q95" i="1"/>
  <c r="AN54" i="1"/>
  <c r="AM50" i="1"/>
  <c r="AG57" i="1"/>
  <c r="AO52" i="1"/>
  <c r="AO15" i="1"/>
  <c r="AG14" i="1"/>
  <c r="AO14" i="1" s="1"/>
  <c r="AF95" i="1"/>
  <c r="AF96" i="1" s="1"/>
  <c r="P42" i="1"/>
  <c r="V42" i="1"/>
  <c r="P40" i="1"/>
  <c r="V40" i="1"/>
  <c r="P52" i="1"/>
  <c r="V52" i="1"/>
  <c r="V44" i="1"/>
  <c r="P44" i="1"/>
  <c r="U32" i="1"/>
  <c r="T32" i="1"/>
  <c r="AO23" i="1"/>
  <c r="P18" i="1"/>
  <c r="V18" i="1"/>
  <c r="AM24" i="1"/>
  <c r="AM14" i="1"/>
  <c r="AN35" i="1"/>
  <c r="AO25" i="1"/>
  <c r="V46" i="1"/>
  <c r="P46" i="1"/>
  <c r="AJ48" i="1"/>
  <c r="AN16" i="1"/>
  <c r="AJ21" i="1"/>
  <c r="AN21" i="1" s="1"/>
  <c r="U13" i="1"/>
  <c r="T13" i="1"/>
  <c r="P10" i="1"/>
  <c r="V10" i="1"/>
  <c r="V14" i="1" s="1"/>
  <c r="AN44" i="1"/>
  <c r="U34" i="1"/>
  <c r="T34" i="1"/>
  <c r="AM48" i="1"/>
  <c r="AI49" i="1"/>
  <c r="AM49" i="1" s="1"/>
  <c r="AD44" i="1"/>
  <c r="AC44" i="1"/>
  <c r="P23" i="1"/>
  <c r="V23" i="1"/>
  <c r="AD25" i="1"/>
  <c r="P12" i="1"/>
  <c r="V12" i="1"/>
  <c r="Y25" i="1"/>
  <c r="AA22" i="1"/>
  <c r="AA25" i="1" s="1"/>
  <c r="Z22" i="1"/>
  <c r="Z25" i="1" s="1"/>
  <c r="AA27" i="1"/>
  <c r="Z27" i="1"/>
  <c r="Z48" i="1" s="1"/>
  <c r="AO9" i="1"/>
  <c r="AN46" i="1"/>
  <c r="V25" i="1"/>
  <c r="P39" i="1"/>
  <c r="V39" i="1"/>
  <c r="P31" i="1"/>
  <c r="V31" i="1"/>
  <c r="O95" i="1"/>
  <c r="G96" i="1"/>
  <c r="P93" i="1"/>
  <c r="V93" i="1"/>
  <c r="P82" i="1"/>
  <c r="V82" i="1"/>
  <c r="T87" i="1"/>
  <c r="T95" i="1" s="1"/>
  <c r="U87" i="1"/>
  <c r="U95" i="1" s="1"/>
  <c r="AO58" i="1"/>
  <c r="AD91" i="1"/>
  <c r="AC91" i="1"/>
  <c r="P56" i="1"/>
  <c r="V56" i="1"/>
  <c r="AH48" i="1"/>
  <c r="AH49" i="1" s="1"/>
  <c r="AJ95" i="1"/>
  <c r="AG48" i="1"/>
  <c r="AG49" i="1" s="1"/>
  <c r="AH25" i="1"/>
  <c r="AP25" i="1" s="1"/>
  <c r="AH95" i="1"/>
  <c r="AH96" i="1" s="1"/>
  <c r="AH98" i="1" s="1"/>
  <c r="AM95" i="1"/>
  <c r="AI96" i="1"/>
  <c r="AA54" i="1"/>
  <c r="AA57" i="1" s="1"/>
  <c r="Z54" i="1"/>
  <c r="T57" i="1"/>
  <c r="AN40" i="1"/>
  <c r="AA84" i="1"/>
  <c r="Z84" i="1"/>
  <c r="AJ57" i="1"/>
  <c r="AN57" i="1" s="1"/>
  <c r="AN52" i="1"/>
  <c r="AJ51" i="1"/>
  <c r="AN51" i="1" s="1"/>
  <c r="AN50" i="1"/>
  <c r="AO97" i="1"/>
  <c r="P91" i="1"/>
  <c r="V91" i="1"/>
  <c r="AN82" i="1"/>
  <c r="P80" i="1"/>
  <c r="V80" i="1"/>
  <c r="AL96" i="1"/>
  <c r="AK96" i="1"/>
  <c r="AO95" i="1"/>
  <c r="P78" i="1"/>
  <c r="V78" i="1"/>
  <c r="P76" i="1"/>
  <c r="V76" i="1"/>
  <c r="P74" i="1"/>
  <c r="V74" i="1"/>
  <c r="P72" i="1"/>
  <c r="V72" i="1"/>
  <c r="P70" i="1"/>
  <c r="V70" i="1"/>
  <c r="P68" i="1"/>
  <c r="V68" i="1"/>
  <c r="P66" i="1"/>
  <c r="V66" i="1"/>
  <c r="P64" i="1"/>
  <c r="V64" i="1"/>
  <c r="P62" i="1"/>
  <c r="V62" i="1"/>
  <c r="P60" i="1"/>
  <c r="V60" i="1"/>
  <c r="S95" i="1"/>
  <c r="AC76" i="1"/>
  <c r="AD76" i="1"/>
  <c r="AC72" i="1"/>
  <c r="AD72" i="1"/>
  <c r="AC68" i="1"/>
  <c r="AD68" i="1"/>
  <c r="AC64" i="1"/>
  <c r="AD64" i="1"/>
  <c r="AC60" i="1"/>
  <c r="AC95" i="1" s="1"/>
  <c r="AD60" i="1"/>
  <c r="AD95" i="1" s="1"/>
  <c r="AD96" i="1" s="1"/>
  <c r="AD98" i="1" s="1"/>
  <c r="Z15" i="1"/>
  <c r="Z21" i="1" s="1"/>
  <c r="Y21" i="1"/>
  <c r="AA15" i="1"/>
  <c r="AA21" i="1" s="1"/>
  <c r="AE95" i="1"/>
  <c r="AE96" i="1" s="1"/>
  <c r="AE98" i="1" s="1"/>
  <c r="AF98" i="1"/>
  <c r="AM57" i="1"/>
  <c r="Y48" i="1"/>
  <c r="Y49" i="1" s="1"/>
  <c r="AB95" i="1"/>
  <c r="V50" i="1"/>
  <c r="V51" i="1" s="1"/>
  <c r="P50" i="1"/>
  <c r="U36" i="1"/>
  <c r="T36" i="1"/>
  <c r="U28" i="1"/>
  <c r="T28" i="1"/>
  <c r="AA48" i="1"/>
  <c r="AA49" i="1" s="1"/>
  <c r="Z57" i="1"/>
  <c r="AN45" i="1"/>
  <c r="U40" i="1"/>
  <c r="T40" i="1"/>
  <c r="P33" i="1"/>
  <c r="V33" i="1"/>
  <c r="AN23" i="1"/>
  <c r="AB25" i="1"/>
  <c r="AJ14" i="1"/>
  <c r="AN14" i="1" s="1"/>
  <c r="AO48" i="1"/>
  <c r="AK49" i="1"/>
  <c r="AO49" i="1" s="1"/>
  <c r="AC21" i="1"/>
  <c r="AD14" i="1"/>
  <c r="P27" i="1"/>
  <c r="V27" i="1"/>
  <c r="V48" i="1" s="1"/>
  <c r="P37" i="1"/>
  <c r="V37" i="1"/>
  <c r="P29" i="1"/>
  <c r="V29" i="1"/>
  <c r="AD48" i="1"/>
  <c r="AD49" i="1" s="1"/>
  <c r="H48" i="1"/>
  <c r="U23" i="1"/>
  <c r="U25" i="1" s="1"/>
  <c r="T23" i="1"/>
  <c r="T25" i="1" s="1"/>
  <c r="H25" i="1"/>
  <c r="P25" i="1" s="1"/>
  <c r="U19" i="1"/>
  <c r="T19" i="1"/>
  <c r="U15" i="1"/>
  <c r="U21" i="1" s="1"/>
  <c r="T15" i="1"/>
  <c r="T21" i="1" s="1"/>
  <c r="S21" i="1"/>
  <c r="AA14" i="1"/>
  <c r="AN39" i="1"/>
  <c r="AN31" i="1"/>
  <c r="S48" i="1"/>
  <c r="U26" i="1"/>
  <c r="T26" i="1"/>
  <c r="AC96" i="1" l="1"/>
  <c r="AC98" i="1" s="1"/>
  <c r="T48" i="1"/>
  <c r="O96" i="1"/>
  <c r="G98" i="1"/>
  <c r="O98" i="1" s="1"/>
  <c r="U48" i="1"/>
  <c r="AP95" i="1"/>
  <c r="Z49" i="1"/>
  <c r="AJ49" i="1"/>
  <c r="AN49" i="1" s="1"/>
  <c r="AN48" i="1"/>
  <c r="V21" i="1"/>
  <c r="V49" i="1" s="1"/>
  <c r="V96" i="1" s="1"/>
  <c r="V98" i="1" s="1"/>
  <c r="AP48" i="1"/>
  <c r="AA95" i="1"/>
  <c r="AA96" i="1" s="1"/>
  <c r="AA98" i="1" s="1"/>
  <c r="AK98" i="1"/>
  <c r="AM96" i="1"/>
  <c r="AI98" i="1"/>
  <c r="AM98" i="1" s="1"/>
  <c r="AP96" i="1"/>
  <c r="AL98" i="1"/>
  <c r="AP98" i="1" s="1"/>
  <c r="R96" i="1"/>
  <c r="J98" i="1"/>
  <c r="R98" i="1" s="1"/>
  <c r="AP49" i="1"/>
  <c r="S49" i="1"/>
  <c r="S96" i="1" s="1"/>
  <c r="S98" i="1" s="1"/>
  <c r="H49" i="1"/>
  <c r="P49" i="1" s="1"/>
  <c r="P48" i="1"/>
  <c r="AN95" i="1"/>
  <c r="AJ96" i="1"/>
  <c r="Q96" i="1"/>
  <c r="I98" i="1"/>
  <c r="Q98" i="1" s="1"/>
  <c r="T14" i="1"/>
  <c r="AB49" i="1"/>
  <c r="AB96" i="1" s="1"/>
  <c r="AB98" i="1" s="1"/>
  <c r="AG96" i="1"/>
  <c r="AG98" i="1" s="1"/>
  <c r="Z95" i="1"/>
  <c r="V57" i="1"/>
  <c r="U14" i="1"/>
  <c r="P95" i="1"/>
  <c r="Y96" i="1"/>
  <c r="Y98" i="1" s="1"/>
  <c r="AO98" i="1" l="1"/>
  <c r="H96" i="1"/>
  <c r="Z96" i="1"/>
  <c r="Z98" i="1" s="1"/>
  <c r="AO96" i="1"/>
  <c r="T49" i="1"/>
  <c r="T96" i="1" s="1"/>
  <c r="T98" i="1" s="1"/>
  <c r="AN96" i="1"/>
  <c r="AJ98" i="1"/>
  <c r="AN98" i="1" s="1"/>
  <c r="U49" i="1"/>
  <c r="U96" i="1" s="1"/>
  <c r="U98" i="1" s="1"/>
  <c r="P96" i="1" l="1"/>
  <c r="H98" i="1"/>
  <c r="P98" i="1" s="1"/>
</calcChain>
</file>

<file path=xl/sharedStrings.xml><?xml version="1.0" encoding="utf-8"?>
<sst xmlns="http://schemas.openxmlformats.org/spreadsheetml/2006/main" count="188" uniqueCount="142">
  <si>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январь-март 2025г.</t>
  </si>
  <si>
    <t>ъ</t>
  </si>
  <si>
    <t>№п/п</t>
  </si>
  <si>
    <t>Наименование медицинских организаций</t>
  </si>
  <si>
    <t>Протокол №5 от 14.03.2025г.</t>
  </si>
  <si>
    <t>Распределенные объемы медицинской помощи за январь-март 2025г. (гр.1/12*3)</t>
  </si>
  <si>
    <t>Фактически оказанные объемы медицинской помощи (всего, с учетом отклоненных по коду 62) за январь-март 2025г.</t>
  </si>
  <si>
    <t>Уровень исполнения распределенных объемов за январь-март 2025г., в % (гр.9/гр.5*100)</t>
  </si>
  <si>
    <t>Отклонение от плановых объемов, всего</t>
  </si>
  <si>
    <t>Среднемесячный объем оказанной медицинской помощи за январь-март 2025г. (факт/3мес)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</si>
  <si>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</si>
  <si>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</si>
  <si>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>Предложения  МО</t>
  </si>
  <si>
    <t>Предложения Комиссии</t>
  </si>
  <si>
    <t>Примечание</t>
  </si>
  <si>
    <t>КС, всего</t>
  </si>
  <si>
    <t xml:space="preserve">в том числе </t>
  </si>
  <si>
    <t xml:space="preserve"> в том числе </t>
  </si>
  <si>
    <t xml:space="preserve">КС, всего </t>
  </si>
  <si>
    <t xml:space="preserve">всего 
</t>
  </si>
  <si>
    <t>онкология</t>
  </si>
  <si>
    <t>медицинская реабилитация</t>
  </si>
  <si>
    <t>высокотехнологичная медицинская помощь (случай госпитализации), всего</t>
  </si>
  <si>
    <t>онкология (взрослая + детская)</t>
  </si>
  <si>
    <t>всего (гр.9-гр.5)</t>
  </si>
  <si>
    <t>"+" превышение над плановыми показателями</t>
  </si>
  <si>
    <t xml:space="preserve"> "-" невыполнение плановых объемов</t>
  </si>
  <si>
    <t>всего (гр.10-гр.6)</t>
  </si>
  <si>
    <t>всего (гр.11-гр.7)</t>
  </si>
  <si>
    <t>всего (гр.12-гр.8)</t>
  </si>
  <si>
    <t>прочие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</si>
  <si>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</si>
  <si>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</si>
  <si>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</si>
  <si>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</si>
  <si>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</si>
  <si>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№438 от 26.02.25</t>
  </si>
  <si>
    <t>ГБУЗ «Областной онкологический клинический диспансер»</t>
  </si>
  <si>
    <t>№820 от 21.03.25</t>
  </si>
  <si>
    <t>ГБУЗ «Пензенский областной госпиталь для ветеранов войн»</t>
  </si>
  <si>
    <t>№1120 от 29.11.24 гериатрия (+54), помощь демобилизованным участникам СВО (+536)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</si>
  <si>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</si>
  <si>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</si>
  <si>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</si>
  <si>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</si>
  <si>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</si>
  <si>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№225 от 24.03.25 st36.034 (+24), st36.036 (-24), st36.041 (-72), st36.042 (+72)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</si>
  <si>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</si>
  <si>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</si>
  <si>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</si>
  <si>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</si>
  <si>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</si>
  <si>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</si>
  <si>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№145 от 10.03.25 "педиатрия" (+100), "неврология" (-50)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</si>
  <si>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</si>
  <si>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</si>
  <si>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</si>
  <si>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№324 от 07.03.25 "гастроэнтерология" (+10), "терапия" (+80)</t>
  </si>
  <si>
    <t>ГБУЗ «Белинская РБ»</t>
  </si>
  <si>
    <t>№140 от 18.02.25 с "терапия" (-10)  на "пульмонология" (+10) КСГ st23.005 "астма, взрослые".
№273 от 11.03.25   "анемия (уровень 1)" (+10), "терапия" (-10)</t>
  </si>
  <si>
    <t>ГБУЗ «Бессоновская РБ»</t>
  </si>
  <si>
    <t>ГБУЗ «Городищенская РБ»</t>
  </si>
  <si>
    <t>ГБУЗ «Земетчинская РБ»</t>
  </si>
  <si>
    <t>без номера и даты (№1163 от 13.03.25 - регистрац. номер ТФОМС ПО): педиатрия (+63), терапия (+144)
№67 от 06.02.25 "педиатрия" (+487), "хирургия" (-336), "терапия" (-151)</t>
  </si>
  <si>
    <t>ГБУЗ «Иссинская УБ»</t>
  </si>
  <si>
    <t>ГБУЗ «Каменская ЦРБ им. Г.М.Савельевой»</t>
  </si>
  <si>
    <t>№789 от 10.03.25 "дерматология" (-6); "инфекционные болезни" (-50); "нейрохирургия" (-20); "нефрология" (-6); "ревматология" (-5); "торокальная хирургия" (-5); "неврология" (+20); "травмотология" (+128); "хирургия" (+29); "хирургия амдоминальная" (+42)</t>
  </si>
  <si>
    <t>ГБУЗ «Колышлейская РБ»</t>
  </si>
  <si>
    <t xml:space="preserve">№228 от 05.03.25 "нейрохирургия" (+16), "сердечно-сосудистая хирургия" (+16), нефрология (+5) </t>
  </si>
  <si>
    <t>ГБУЗ «Лопатинская УБ»</t>
  </si>
  <si>
    <t>ГБУЗ «Лунинская РБ»</t>
  </si>
  <si>
    <t>ГБУЗ «Мокшанская РБ»</t>
  </si>
  <si>
    <t>№75 от 20.03.25 "эпилепсия, судороги (уровень 1)": st115.005 (-1), "колопроктология": st14.001 (+1)</t>
  </si>
  <si>
    <t>ГБУЗ «Нижнеломовская ЦРБ»</t>
  </si>
  <si>
    <t>ГБУЗ «Никольская РБ»</t>
  </si>
  <si>
    <t>ГБУЗ «Сердобская ЦРБ им. А.И.Настина»</t>
  </si>
  <si>
    <t>№354 от 19.03.25 "колопроктология": st14.001 (+5), st14.002 (+5), "педиатрия": st22.002 (+10), "урология": st30.001 (+10)</t>
  </si>
  <si>
    <t>ГБУЗ «Сосновоборская УБ»</t>
  </si>
  <si>
    <t>№160 от 25.03.25 "абдоминальная хирургия" st32.013 (+4), "хирургия" st16.003 (-4)</t>
  </si>
  <si>
    <t>ГБУЗ «Тамалинская УБ»</t>
  </si>
  <si>
    <t>№227 от 04.03.25  с "терапия" (-1)  на "пульмонология" (+1)</t>
  </si>
  <si>
    <t>ГБУЗ «Пензенская РБ»</t>
  </si>
  <si>
    <t>№01-02/547 от 12.03.25: терапия (стенокардия) (-5), гематология (анемия) (+5)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</si>
  <si>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</si>
  <si>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</si>
  <si>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</si>
  <si>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</si>
  <si>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</si>
  <si>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</si>
  <si>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</si>
  <si>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</si>
  <si>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</si>
  <si>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</si>
  <si>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</si>
  <si>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</si>
  <si>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</si>
  <si>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</si>
  <si>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</si>
  <si>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</si>
  <si>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</si>
  <si>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>№01-12/365 от 14.03.25 перераспределить хирургическое лечение надпочечников и забрюшного пространства (-1), пластические операции на тонкой и толстой кишке (+1)
№01-12/322 от 04.03.25 перераспределить: "гематология" (+16), "кардиология" (-16), "гастроэнтерология" (-6), "ревматология" (+6)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</si>
  <si>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</si>
  <si>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</si>
  <si>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</si>
  <si>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</si>
  <si>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</si>
  <si>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</si>
  <si>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</si>
  <si>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</si>
  <si>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</si>
  <si>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</si>
  <si>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</si>
  <si>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</si>
  <si>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</si>
  <si>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</si>
  <si>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</si>
  <si>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</si>
  <si>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</si>
  <si>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</si>
  <si>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</si>
  <si>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</si>
  <si>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</si>
  <si>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</si>
  <si>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</si>
  <si>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</si>
  <si>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</si>
  <si>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</si>
  <si>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</si>
  <si>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</si>
  <si>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</si>
  <si>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б/н и б/д (номер ТФОМС ПО №1262 от 19.03.25) "колопроктология": st14.001 (+92), st14.002 (+83)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</si>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</sst>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_р_.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_р_._-;\-* #,##0.0_р_._-;_-* &quot;-&quot;??_р_._-;_-@_-"/>
    <numFmt numFmtId="169" formatCode="#,##0_ ;\-#,##0\ "/>
    <numFmt numFmtId="170" formatCode="_-* #,##0.00000_р_._-;\-* #,##0.00000_р_._-;_-* &quot;-&quot;_р_._-;_-@_-"/>
    <numFmt numFmtId="171" formatCode="_-* #,##0.0_р_._-;\-* #,##0.0_р_._-;_-* &quot;-&quot;?_р_._-;_-@_-"/>
  </numFmts>
  <fonts count="7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6" fillId="0" borderId="0"/>
  </cellStyleXfs>
  <cellXfs count="129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41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41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41" fontId="2" fillId="0" borderId="14" xfId="0" applyNumberFormat="1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left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41" fontId="2" fillId="4" borderId="14" xfId="0" applyNumberFormat="1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14" xfId="2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right" vertical="center" wrapText="1"/>
    </xf>
    <xf numFmtId="164" fontId="2" fillId="0" borderId="14" xfId="0" applyNumberFormat="1" applyFont="1" applyFill="1" applyBorder="1" applyAlignment="1">
      <alignment horizontal="right" vertical="center" wrapText="1"/>
    </xf>
    <xf numFmtId="164" fontId="2" fillId="0" borderId="20" xfId="0" applyNumberFormat="1" applyFont="1" applyFill="1" applyBorder="1" applyAlignment="1">
      <alignment horizontal="right" vertical="center" wrapText="1"/>
    </xf>
    <xf numFmtId="41" fontId="2" fillId="0" borderId="17" xfId="0" applyNumberFormat="1" applyFont="1" applyFill="1" applyBorder="1" applyAlignment="1">
      <alignment horizontal="right" vertical="center" wrapText="1"/>
    </xf>
    <xf numFmtId="41" fontId="2" fillId="0" borderId="14" xfId="0" applyNumberFormat="1" applyFont="1" applyFill="1" applyBorder="1" applyAlignment="1">
      <alignment horizontal="right" vertical="center" wrapText="1"/>
    </xf>
    <xf numFmtId="41" fontId="2" fillId="0" borderId="20" xfId="0" applyNumberFormat="1" applyFont="1" applyFill="1" applyBorder="1" applyAlignment="1">
      <alignment horizontal="right" vertical="center" wrapText="1"/>
    </xf>
    <xf numFmtId="165" fontId="2" fillId="0" borderId="10" xfId="0" applyNumberFormat="1" applyFont="1" applyFill="1" applyBorder="1" applyAlignment="1">
      <alignment horizontal="right" vertical="center" wrapText="1"/>
    </xf>
    <xf numFmtId="165" fontId="2" fillId="0" borderId="14" xfId="0" applyNumberFormat="1" applyFont="1" applyFill="1" applyBorder="1" applyAlignment="1">
      <alignment horizontal="right" vertical="center" wrapText="1"/>
    </xf>
    <xf numFmtId="167" fontId="2" fillId="0" borderId="14" xfId="1" applyNumberFormat="1" applyFont="1" applyFill="1" applyBorder="1" applyAlignment="1">
      <alignment horizontal="right" vertical="center" wrapText="1"/>
    </xf>
    <xf numFmtId="168" fontId="2" fillId="0" borderId="14" xfId="1" applyNumberFormat="1" applyFont="1" applyFill="1" applyBorder="1" applyAlignment="1">
      <alignment horizontal="right" vertical="center" wrapText="1"/>
    </xf>
    <xf numFmtId="41" fontId="2" fillId="0" borderId="14" xfId="1" applyNumberFormat="1" applyFon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center" vertical="center" wrapText="1"/>
    </xf>
    <xf numFmtId="3" fontId="2" fillId="0" borderId="14" xfId="1" applyNumberFormat="1" applyFont="1" applyFill="1" applyBorder="1" applyAlignment="1">
      <alignment horizontal="right" vertical="center" wrapText="1"/>
    </xf>
    <xf numFmtId="0" fontId="2" fillId="0" borderId="14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5" borderId="11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left" vertical="center" wrapText="1"/>
    </xf>
    <xf numFmtId="164" fontId="3" fillId="5" borderId="17" xfId="0" applyNumberFormat="1" applyFont="1" applyFill="1" applyBorder="1" applyAlignment="1">
      <alignment horizontal="right" vertical="center" wrapText="1"/>
    </xf>
    <xf numFmtId="164" fontId="3" fillId="6" borderId="14" xfId="0" applyNumberFormat="1" applyFont="1" applyFill="1" applyBorder="1" applyAlignment="1">
      <alignment horizontal="right" vertical="center" wrapText="1"/>
    </xf>
    <xf numFmtId="164" fontId="3" fillId="6" borderId="20" xfId="0" applyNumberFormat="1" applyFont="1" applyFill="1" applyBorder="1" applyAlignment="1">
      <alignment horizontal="right" vertical="center" wrapText="1"/>
    </xf>
    <xf numFmtId="164" fontId="3" fillId="6" borderId="17" xfId="0" applyNumberFormat="1" applyFont="1" applyFill="1" applyBorder="1" applyAlignment="1">
      <alignment horizontal="right" vertical="center" wrapText="1"/>
    </xf>
    <xf numFmtId="41" fontId="3" fillId="5" borderId="17" xfId="0" applyNumberFormat="1" applyFont="1" applyFill="1" applyBorder="1" applyAlignment="1">
      <alignment horizontal="right" vertical="center" wrapText="1"/>
    </xf>
    <xf numFmtId="41" fontId="3" fillId="6" borderId="14" xfId="0" applyNumberFormat="1" applyFont="1" applyFill="1" applyBorder="1" applyAlignment="1">
      <alignment horizontal="right" vertical="center" wrapText="1"/>
    </xf>
    <xf numFmtId="41" fontId="3" fillId="6" borderId="20" xfId="0" applyNumberFormat="1" applyFont="1" applyFill="1" applyBorder="1" applyAlignment="1">
      <alignment horizontal="right" vertical="center" wrapText="1"/>
    </xf>
    <xf numFmtId="165" fontId="3" fillId="5" borderId="10" xfId="0" applyNumberFormat="1" applyFont="1" applyFill="1" applyBorder="1" applyAlignment="1">
      <alignment horizontal="right" vertical="center" wrapText="1"/>
    </xf>
    <xf numFmtId="165" fontId="3" fillId="5" borderId="14" xfId="0" applyNumberFormat="1" applyFont="1" applyFill="1" applyBorder="1" applyAlignment="1">
      <alignment horizontal="right" vertical="center" wrapText="1"/>
    </xf>
    <xf numFmtId="168" fontId="3" fillId="5" borderId="14" xfId="1" applyNumberFormat="1" applyFont="1" applyFill="1" applyBorder="1" applyAlignment="1">
      <alignment horizontal="right" vertical="center" wrapText="1"/>
    </xf>
    <xf numFmtId="164" fontId="3" fillId="6" borderId="14" xfId="0" applyNumberFormat="1" applyFont="1" applyFill="1" applyBorder="1" applyAlignment="1">
      <alignment horizontal="center" vertical="center" wrapText="1"/>
    </xf>
    <xf numFmtId="0" fontId="2" fillId="0" borderId="25" xfId="2" applyFont="1" applyFill="1" applyBorder="1" applyAlignment="1">
      <alignment horizontal="center" vertical="center" wrapText="1"/>
    </xf>
    <xf numFmtId="0" fontId="2" fillId="0" borderId="25" xfId="3" applyFont="1" applyFill="1" applyBorder="1" applyAlignment="1">
      <alignment horizontal="left" vertical="center" wrapText="1"/>
    </xf>
    <xf numFmtId="0" fontId="3" fillId="6" borderId="11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left" vertical="center" wrapText="1"/>
    </xf>
    <xf numFmtId="164" fontId="3" fillId="5" borderId="14" xfId="0" applyNumberFormat="1" applyFont="1" applyFill="1" applyBorder="1" applyAlignment="1">
      <alignment horizontal="right" vertical="center" wrapText="1"/>
    </xf>
    <xf numFmtId="164" fontId="3" fillId="5" borderId="20" xfId="0" applyNumberFormat="1" applyFont="1" applyFill="1" applyBorder="1" applyAlignment="1">
      <alignment horizontal="right" vertical="center" wrapText="1"/>
    </xf>
    <xf numFmtId="41" fontId="3" fillId="5" borderId="14" xfId="0" applyNumberFormat="1" applyFont="1" applyFill="1" applyBorder="1" applyAlignment="1">
      <alignment horizontal="right" vertical="center" wrapText="1"/>
    </xf>
    <xf numFmtId="41" fontId="3" fillId="5" borderId="20" xfId="0" applyNumberFormat="1" applyFont="1" applyFill="1" applyBorder="1" applyAlignment="1">
      <alignment horizontal="right" vertical="center" wrapText="1"/>
    </xf>
    <xf numFmtId="164" fontId="3" fillId="5" borderId="14" xfId="0" applyNumberFormat="1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5" xfId="4" applyFont="1" applyFill="1" applyBorder="1" applyAlignment="1">
      <alignment horizontal="left" vertical="center" wrapText="1"/>
    </xf>
    <xf numFmtId="0" fontId="2" fillId="0" borderId="14" xfId="4" applyFont="1" applyFill="1" applyBorder="1" applyAlignment="1">
      <alignment horizontal="left" vertical="center" wrapText="1"/>
    </xf>
    <xf numFmtId="169" fontId="2" fillId="0" borderId="14" xfId="1" applyNumberFormat="1" applyFont="1" applyFill="1" applyBorder="1" applyAlignment="1">
      <alignment horizontal="right" vertical="center" wrapText="1"/>
    </xf>
    <xf numFmtId="164" fontId="2" fillId="7" borderId="14" xfId="0" applyNumberFormat="1" applyFont="1" applyFill="1" applyBorder="1" applyAlignment="1">
      <alignment horizontal="right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15" xfId="2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4" fontId="2" fillId="5" borderId="17" xfId="0" applyNumberFormat="1" applyFont="1" applyFill="1" applyBorder="1" applyAlignment="1">
      <alignment horizontal="right" vertical="center" wrapText="1"/>
    </xf>
    <xf numFmtId="165" fontId="2" fillId="5" borderId="10" xfId="0" applyNumberFormat="1" applyFont="1" applyFill="1" applyBorder="1" applyAlignment="1">
      <alignment horizontal="right" vertical="center" wrapText="1"/>
    </xf>
    <xf numFmtId="165" fontId="2" fillId="5" borderId="14" xfId="0" applyNumberFormat="1" applyFont="1" applyFill="1" applyBorder="1" applyAlignment="1">
      <alignment horizontal="right" vertical="center" wrapText="1"/>
    </xf>
    <xf numFmtId="168" fontId="2" fillId="5" borderId="14" xfId="1" applyNumberFormat="1" applyFont="1" applyFill="1" applyBorder="1" applyAlignment="1">
      <alignment horizontal="right" vertical="center" wrapText="1"/>
    </xf>
    <xf numFmtId="49" fontId="2" fillId="0" borderId="14" xfId="0" applyNumberFormat="1" applyFont="1" applyFill="1" applyBorder="1" applyAlignment="1">
      <alignment horizontal="right" vertical="center" wrapText="1"/>
    </xf>
    <xf numFmtId="0" fontId="2" fillId="7" borderId="14" xfId="3" applyFont="1" applyFill="1" applyBorder="1" applyAlignment="1">
      <alignment horizontal="left" vertical="center" wrapText="1"/>
    </xf>
    <xf numFmtId="0" fontId="3" fillId="6" borderId="16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left" vertical="center" wrapText="1"/>
    </xf>
    <xf numFmtId="0" fontId="2" fillId="0" borderId="11" xfId="5" applyFont="1" applyFill="1" applyBorder="1" applyAlignment="1">
      <alignment horizontal="center" vertical="center"/>
    </xf>
    <xf numFmtId="0" fontId="2" fillId="8" borderId="9" xfId="0" applyFont="1" applyFill="1" applyBorder="1" applyAlignment="1">
      <alignment horizontal="left" vertical="center" wrapText="1"/>
    </xf>
    <xf numFmtId="0" fontId="3" fillId="6" borderId="26" xfId="5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left" vertical="center" wrapText="1"/>
    </xf>
    <xf numFmtId="164" fontId="3" fillId="5" borderId="28" xfId="0" applyNumberFormat="1" applyFont="1" applyFill="1" applyBorder="1" applyAlignment="1">
      <alignment horizontal="right" vertical="center" wrapText="1"/>
    </xf>
    <xf numFmtId="164" fontId="3" fillId="5" borderId="29" xfId="0" applyNumberFormat="1" applyFont="1" applyFill="1" applyBorder="1" applyAlignment="1">
      <alignment horizontal="right" vertical="center" wrapText="1"/>
    </xf>
    <xf numFmtId="164" fontId="3" fillId="5" borderId="30" xfId="0" applyNumberFormat="1" applyFont="1" applyFill="1" applyBorder="1" applyAlignment="1">
      <alignment horizontal="right" vertical="center" wrapText="1"/>
    </xf>
    <xf numFmtId="41" fontId="3" fillId="5" borderId="28" xfId="0" applyNumberFormat="1" applyFont="1" applyFill="1" applyBorder="1" applyAlignment="1">
      <alignment horizontal="right" vertical="center" wrapText="1"/>
    </xf>
    <xf numFmtId="41" fontId="3" fillId="5" borderId="29" xfId="0" applyNumberFormat="1" applyFont="1" applyFill="1" applyBorder="1" applyAlignment="1">
      <alignment horizontal="right" vertical="center" wrapText="1"/>
    </xf>
    <xf numFmtId="41" fontId="3" fillId="5" borderId="30" xfId="0" applyNumberFormat="1" applyFont="1" applyFill="1" applyBorder="1" applyAlignment="1">
      <alignment horizontal="right" vertical="center" wrapText="1"/>
    </xf>
    <xf numFmtId="170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71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1" fontId="2" fillId="0" borderId="14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5 3" xfId="5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5%20&#1050;&#1086;&#1084;&#1080;&#1089;&#1089;&#1080;&#1103;%20&#1087;&#1086;%20&#1088;&#1072;&#1079;&#1088;&#1072;&#1073;&#1086;&#1090;&#1082;&#1077;%20&#1058;&#1055;&#1054;&#1052;&#1057;%20&#1085;&#1072;%202025%20&#1075;&#1086;&#1076;\&#1055;&#1088;&#1086;&#1090;&#1086;&#1082;&#1086;&#1083;%205_V&#1084;&#1086;%202025\&#1055;&#1088;&#1080;&#1083;&#1086;&#1078;&#1077;&#1085;&#1080;&#1103;%20&#1082;%20&#1055;&#1088;&#1086;&#1090;&#1086;&#1082;&#1086;&#1083;&#1091;\&#1055;&#1088;1.5_&#1054;&#1073;&#1098;&#1077;&#1084;&#1099;_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__нов"/>
    </sheetNames>
    <sheetDataSet>
      <sheetData sheetId="0">
        <row r="17">
          <cell r="CP17">
            <v>0</v>
          </cell>
          <cell r="DC17">
            <v>0</v>
          </cell>
        </row>
        <row r="18">
          <cell r="CP18">
            <v>0</v>
          </cell>
          <cell r="DC18">
            <v>0</v>
          </cell>
        </row>
        <row r="19">
          <cell r="CP19">
            <v>154</v>
          </cell>
          <cell r="DC19">
            <v>11686</v>
          </cell>
        </row>
        <row r="20">
          <cell r="CP20">
            <v>0</v>
          </cell>
          <cell r="DC20">
            <v>0</v>
          </cell>
        </row>
        <row r="21">
          <cell r="CP21">
            <v>0</v>
          </cell>
          <cell r="DC21">
            <v>0</v>
          </cell>
        </row>
        <row r="22">
          <cell r="CP22">
            <v>154</v>
          </cell>
          <cell r="DC22">
            <v>11686</v>
          </cell>
        </row>
        <row r="23">
          <cell r="CP23">
            <v>0</v>
          </cell>
          <cell r="DC23">
            <v>0</v>
          </cell>
        </row>
        <row r="24">
          <cell r="CP24">
            <v>0</v>
          </cell>
          <cell r="DC24">
            <v>0</v>
          </cell>
        </row>
        <row r="25">
          <cell r="CP25">
            <v>0</v>
          </cell>
          <cell r="DC25">
            <v>0</v>
          </cell>
        </row>
        <row r="26">
          <cell r="CP26">
            <v>0</v>
          </cell>
          <cell r="DC26">
            <v>0</v>
          </cell>
        </row>
        <row r="27">
          <cell r="CP27">
            <v>0</v>
          </cell>
          <cell r="DC27">
            <v>0</v>
          </cell>
        </row>
        <row r="28">
          <cell r="CP28">
            <v>0</v>
          </cell>
          <cell r="DC28">
            <v>0</v>
          </cell>
        </row>
        <row r="29">
          <cell r="CP29">
            <v>0</v>
          </cell>
          <cell r="DC29">
            <v>0</v>
          </cell>
        </row>
        <row r="30">
          <cell r="CP30">
            <v>0</v>
          </cell>
          <cell r="DC30">
            <v>0</v>
          </cell>
        </row>
        <row r="31">
          <cell r="CP31">
            <v>0</v>
          </cell>
          <cell r="DC31">
            <v>0</v>
          </cell>
        </row>
        <row r="32">
          <cell r="CP32">
            <v>0</v>
          </cell>
          <cell r="DC32">
            <v>0</v>
          </cell>
        </row>
        <row r="33">
          <cell r="CP33">
            <v>0</v>
          </cell>
          <cell r="DC33">
            <v>0</v>
          </cell>
        </row>
        <row r="34">
          <cell r="CP34">
            <v>0</v>
          </cell>
          <cell r="DC34">
            <v>0</v>
          </cell>
        </row>
        <row r="35">
          <cell r="CP35">
            <v>0</v>
          </cell>
          <cell r="DC35">
            <v>0</v>
          </cell>
        </row>
        <row r="36">
          <cell r="CP36">
            <v>0</v>
          </cell>
          <cell r="DC36">
            <v>0</v>
          </cell>
        </row>
        <row r="37">
          <cell r="CP37">
            <v>0</v>
          </cell>
          <cell r="DC37">
            <v>0</v>
          </cell>
        </row>
        <row r="38">
          <cell r="CP38">
            <v>0</v>
          </cell>
          <cell r="DC38">
            <v>0</v>
          </cell>
        </row>
        <row r="39">
          <cell r="CP39">
            <v>0</v>
          </cell>
          <cell r="DC39">
            <v>0</v>
          </cell>
        </row>
        <row r="40">
          <cell r="CP40">
            <v>0</v>
          </cell>
          <cell r="DC40">
            <v>0</v>
          </cell>
        </row>
        <row r="41">
          <cell r="CP41">
            <v>0</v>
          </cell>
          <cell r="DC41">
            <v>0</v>
          </cell>
        </row>
        <row r="42">
          <cell r="CP42">
            <v>0</v>
          </cell>
          <cell r="DC42">
            <v>0</v>
          </cell>
        </row>
        <row r="43">
          <cell r="CP43">
            <v>0</v>
          </cell>
          <cell r="DC43">
            <v>0</v>
          </cell>
        </row>
        <row r="44">
          <cell r="CP44">
            <v>0</v>
          </cell>
          <cell r="DC44">
            <v>0</v>
          </cell>
        </row>
        <row r="45">
          <cell r="CP45">
            <v>0</v>
          </cell>
          <cell r="DC45">
            <v>0</v>
          </cell>
        </row>
        <row r="46">
          <cell r="CP46">
            <v>0</v>
          </cell>
          <cell r="DC46">
            <v>0</v>
          </cell>
        </row>
        <row r="47">
          <cell r="CP47">
            <v>0</v>
          </cell>
          <cell r="DC47">
            <v>0</v>
          </cell>
        </row>
        <row r="48">
          <cell r="CP48">
            <v>0</v>
          </cell>
          <cell r="DC48">
            <v>0</v>
          </cell>
        </row>
        <row r="49">
          <cell r="CP49">
            <v>0</v>
          </cell>
          <cell r="DC49">
            <v>0</v>
          </cell>
        </row>
        <row r="50">
          <cell r="CP50">
            <v>0</v>
          </cell>
          <cell r="DC50">
            <v>0</v>
          </cell>
        </row>
        <row r="51">
          <cell r="CP51">
            <v>0</v>
          </cell>
          <cell r="DC51">
            <v>0</v>
          </cell>
        </row>
        <row r="52">
          <cell r="CP52">
            <v>0</v>
          </cell>
          <cell r="DC52">
            <v>0</v>
          </cell>
        </row>
        <row r="53">
          <cell r="CP53">
            <v>0</v>
          </cell>
          <cell r="DC53">
            <v>0</v>
          </cell>
        </row>
        <row r="54">
          <cell r="CP54">
            <v>0</v>
          </cell>
          <cell r="DC54">
            <v>0</v>
          </cell>
        </row>
        <row r="55">
          <cell r="CP55">
            <v>0</v>
          </cell>
          <cell r="DC55">
            <v>0</v>
          </cell>
        </row>
        <row r="56">
          <cell r="CP56">
            <v>0</v>
          </cell>
          <cell r="DC56">
            <v>0</v>
          </cell>
        </row>
        <row r="57">
          <cell r="CP57">
            <v>154</v>
          </cell>
          <cell r="DC57">
            <v>11686</v>
          </cell>
        </row>
        <row r="58">
          <cell r="CP58">
            <v>0</v>
          </cell>
          <cell r="DC58">
            <v>0</v>
          </cell>
        </row>
        <row r="59">
          <cell r="CP59">
            <v>0</v>
          </cell>
          <cell r="DC59">
            <v>0</v>
          </cell>
        </row>
        <row r="60">
          <cell r="CP60">
            <v>0</v>
          </cell>
          <cell r="DC60">
            <v>0</v>
          </cell>
        </row>
        <row r="61">
          <cell r="CP61">
            <v>0</v>
          </cell>
          <cell r="DC61">
            <v>0</v>
          </cell>
        </row>
        <row r="62">
          <cell r="CP62">
            <v>0</v>
          </cell>
          <cell r="DC62">
            <v>0</v>
          </cell>
        </row>
        <row r="63">
          <cell r="CP63">
            <v>0</v>
          </cell>
          <cell r="DC63">
            <v>0</v>
          </cell>
        </row>
        <row r="64">
          <cell r="CP64">
            <v>0</v>
          </cell>
          <cell r="DC64">
            <v>0</v>
          </cell>
        </row>
        <row r="65">
          <cell r="CP65">
            <v>0</v>
          </cell>
          <cell r="DC65">
            <v>0</v>
          </cell>
        </row>
        <row r="66">
          <cell r="CP66">
            <v>0</v>
          </cell>
          <cell r="DC66">
            <v>0</v>
          </cell>
        </row>
        <row r="67">
          <cell r="CP67">
            <v>0</v>
          </cell>
          <cell r="DC67">
            <v>0</v>
          </cell>
        </row>
        <row r="68">
          <cell r="CP68">
            <v>0</v>
          </cell>
          <cell r="DC68">
            <v>0</v>
          </cell>
        </row>
        <row r="69">
          <cell r="CP69">
            <v>0</v>
          </cell>
          <cell r="DC69">
            <v>0</v>
          </cell>
        </row>
        <row r="70">
          <cell r="CP70">
            <v>0</v>
          </cell>
          <cell r="DC70">
            <v>0</v>
          </cell>
        </row>
        <row r="71">
          <cell r="CP71">
            <v>0</v>
          </cell>
          <cell r="DC71">
            <v>0</v>
          </cell>
        </row>
        <row r="72">
          <cell r="CP72">
            <v>0</v>
          </cell>
          <cell r="DC72">
            <v>0</v>
          </cell>
        </row>
        <row r="73">
          <cell r="CP73">
            <v>0</v>
          </cell>
          <cell r="DC73">
            <v>0</v>
          </cell>
        </row>
        <row r="74">
          <cell r="CP74">
            <v>0</v>
          </cell>
          <cell r="DC74">
            <v>0</v>
          </cell>
        </row>
        <row r="75">
          <cell r="CP75">
            <v>0</v>
          </cell>
          <cell r="DC75">
            <v>0</v>
          </cell>
        </row>
        <row r="76">
          <cell r="CP76">
            <v>0</v>
          </cell>
          <cell r="DC76">
            <v>0</v>
          </cell>
        </row>
        <row r="77">
          <cell r="CP77">
            <v>0</v>
          </cell>
          <cell r="DC77">
            <v>0</v>
          </cell>
        </row>
        <row r="78">
          <cell r="CP78">
            <v>0</v>
          </cell>
          <cell r="DC78">
            <v>243</v>
          </cell>
        </row>
        <row r="79">
          <cell r="CP79">
            <v>0</v>
          </cell>
          <cell r="DC79">
            <v>0</v>
          </cell>
        </row>
        <row r="80">
          <cell r="CP80">
            <v>0</v>
          </cell>
          <cell r="DC80">
            <v>0</v>
          </cell>
        </row>
        <row r="81">
          <cell r="CP81">
            <v>0</v>
          </cell>
          <cell r="DC81">
            <v>0</v>
          </cell>
        </row>
        <row r="82">
          <cell r="CP82">
            <v>0</v>
          </cell>
          <cell r="DC82">
            <v>0</v>
          </cell>
        </row>
        <row r="83">
          <cell r="CP83">
            <v>0</v>
          </cell>
          <cell r="DC83">
            <v>0</v>
          </cell>
        </row>
        <row r="84">
          <cell r="CP84">
            <v>0</v>
          </cell>
          <cell r="DC84">
            <v>0</v>
          </cell>
        </row>
        <row r="85">
          <cell r="CP85">
            <v>0</v>
          </cell>
          <cell r="DC85">
            <v>0</v>
          </cell>
        </row>
        <row r="86">
          <cell r="CP86">
            <v>0</v>
          </cell>
          <cell r="DC86">
            <v>0</v>
          </cell>
        </row>
        <row r="87">
          <cell r="CP87">
            <v>0</v>
          </cell>
          <cell r="DC87">
            <v>0</v>
          </cell>
        </row>
        <row r="88">
          <cell r="CP88">
            <v>0</v>
          </cell>
          <cell r="DC88">
            <v>0</v>
          </cell>
        </row>
        <row r="89">
          <cell r="CP89">
            <v>0</v>
          </cell>
          <cell r="DC89">
            <v>0</v>
          </cell>
        </row>
        <row r="90">
          <cell r="CP90">
            <v>0</v>
          </cell>
          <cell r="DC90">
            <v>0</v>
          </cell>
        </row>
        <row r="91">
          <cell r="CP91">
            <v>0</v>
          </cell>
          <cell r="DC91">
            <v>0</v>
          </cell>
        </row>
        <row r="92">
          <cell r="CP92">
            <v>0</v>
          </cell>
          <cell r="DC92">
            <v>0</v>
          </cell>
        </row>
        <row r="93">
          <cell r="CP93">
            <v>0</v>
          </cell>
          <cell r="DC93">
            <v>0</v>
          </cell>
        </row>
        <row r="94">
          <cell r="CP94">
            <v>0</v>
          </cell>
          <cell r="DC94">
            <v>0</v>
          </cell>
        </row>
        <row r="95">
          <cell r="CP95">
            <v>0</v>
          </cell>
          <cell r="DC95">
            <v>0</v>
          </cell>
        </row>
        <row r="96">
          <cell r="CP96">
            <v>0</v>
          </cell>
          <cell r="DC96">
            <v>0</v>
          </cell>
        </row>
        <row r="97">
          <cell r="CP97">
            <v>0</v>
          </cell>
          <cell r="DC97">
            <v>0</v>
          </cell>
        </row>
        <row r="98">
          <cell r="CP98">
            <v>0</v>
          </cell>
          <cell r="DC98">
            <v>0</v>
          </cell>
        </row>
        <row r="99">
          <cell r="CP99">
            <v>0</v>
          </cell>
          <cell r="DC99">
            <v>0</v>
          </cell>
        </row>
        <row r="100">
          <cell r="CP100">
            <v>0</v>
          </cell>
          <cell r="DC100">
            <v>0</v>
          </cell>
        </row>
        <row r="101">
          <cell r="CP101">
            <v>0</v>
          </cell>
          <cell r="DC101">
            <v>0</v>
          </cell>
        </row>
        <row r="102">
          <cell r="CP102">
            <v>0</v>
          </cell>
          <cell r="DC102">
            <v>0</v>
          </cell>
        </row>
        <row r="103">
          <cell r="CP103">
            <v>0</v>
          </cell>
          <cell r="DC103">
            <v>243</v>
          </cell>
        </row>
        <row r="104">
          <cell r="CP104">
            <v>154</v>
          </cell>
          <cell r="DC104">
            <v>11929</v>
          </cell>
        </row>
        <row r="105">
          <cell r="CP105">
            <v>9</v>
          </cell>
          <cell r="DC105">
            <v>423</v>
          </cell>
        </row>
        <row r="106">
          <cell r="CP106">
            <v>163</v>
          </cell>
          <cell r="DC106">
            <v>12352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AZ103"/>
  <sheetViews>
    <sheetView tabSelected="1" view="pageBreakPreview" zoomScale="40" zoomScaleNormal="40" zoomScaleSheetLayoutView="40" workbookViewId="0">
      <pane xSplit="4" ySplit="10" topLeftCell="E11" activePane="bottomRight" state="frozen"/>
      <selection pane="topRight" activeCell="E1" sqref="E1"/>
      <selection pane="bottomLeft" activeCell="A11" sqref="A11"/>
      <selection pane="bottomRight" activeCell="A38" sqref="A38:XFD38"/>
    </sheetView>
  </sheetViews>
  <sheetFormatPr defaultRowHeight="27.75" x14ac:dyDescent="0.2"/>
  <cols>
    <col min="1" max="1" width="9" style="1" customWidth="1"/>
    <col min="2" max="2" width="91.44140625" style="11" customWidth="1"/>
    <col min="3" max="3" width="19" style="1" customWidth="1"/>
    <col min="4" max="4" width="22.77734375" style="1" customWidth="1"/>
    <col min="5" max="5" width="22.5546875" style="1" customWidth="1"/>
    <col min="6" max="6" width="27.44140625" style="1" customWidth="1"/>
    <col min="7" max="9" width="21.109375" style="1" customWidth="1"/>
    <col min="10" max="10" width="29.6640625" style="1" customWidth="1"/>
    <col min="11" max="11" width="21.44140625" style="1" customWidth="1"/>
    <col min="12" max="12" width="20.88671875" style="1" customWidth="1"/>
    <col min="13" max="13" width="24.21875" style="1" customWidth="1"/>
    <col min="14" max="14" width="28.88671875" style="1" customWidth="1"/>
    <col min="15" max="15" width="20.44140625" style="1" customWidth="1"/>
    <col min="16" max="17" width="20.6640625" style="1" customWidth="1"/>
    <col min="18" max="18" width="30.77734375" style="1" customWidth="1"/>
    <col min="19" max="19" width="20.6640625" style="1" customWidth="1"/>
    <col min="20" max="20" width="22.77734375" style="1" customWidth="1"/>
    <col min="21" max="22" width="19.88671875" style="1" customWidth="1"/>
    <col min="23" max="23" width="23" style="1" customWidth="1"/>
    <col min="24" max="25" width="19.88671875" style="1" customWidth="1"/>
    <col min="26" max="26" width="22.88671875" style="1" customWidth="1"/>
    <col min="27" max="28" width="19.88671875" style="1" customWidth="1"/>
    <col min="29" max="29" width="23.21875" style="1" customWidth="1"/>
    <col min="30" max="30" width="19.88671875" style="1" customWidth="1"/>
    <col min="31" max="31" width="22.21875" style="1" customWidth="1"/>
    <col min="32" max="32" width="18.88671875" style="1" customWidth="1"/>
    <col min="33" max="33" width="20.21875" style="1" customWidth="1"/>
    <col min="34" max="34" width="27.77734375" style="1" customWidth="1"/>
    <col min="35" max="35" width="21.77734375" style="1" customWidth="1"/>
    <col min="36" max="36" width="16.6640625" style="1" customWidth="1"/>
    <col min="37" max="37" width="21.21875" style="1" customWidth="1"/>
    <col min="38" max="38" width="30.33203125" style="1" customWidth="1"/>
    <col min="39" max="39" width="26.88671875" style="1" customWidth="1"/>
    <col min="40" max="40" width="18.88671875" style="1" customWidth="1"/>
    <col min="41" max="41" width="21.77734375" style="1" customWidth="1"/>
    <col min="42" max="42" width="29.109375" style="1" customWidth="1"/>
    <col min="43" max="43" width="16.77734375" style="12" customWidth="1"/>
    <col min="44" max="44" width="16.77734375" style="1" customWidth="1"/>
    <col min="45" max="45" width="17.5546875" style="1" customWidth="1"/>
    <col min="46" max="46" width="21.6640625" style="1" customWidth="1"/>
    <col min="47" max="47" width="30.21875" style="1" customWidth="1"/>
    <col min="48" max="48" width="15.44140625" style="1" customWidth="1"/>
    <col min="49" max="49" width="16.77734375" style="1" customWidth="1"/>
    <col min="50" max="50" width="20.6640625" style="1" customWidth="1"/>
    <col min="51" max="51" width="28.33203125" style="1" customWidth="1"/>
    <col min="52" max="52" width="123.44140625" style="1" bestFit="1" customWidth="1"/>
    <col min="53" max="53" width="8.88671875" style="1"/>
    <col min="54" max="54" width="12.77734375" style="1" customWidth="1"/>
    <col min="55" max="16384" width="8.88671875" style="1"/>
  </cols>
  <sheetData>
    <row r="1" spans="1:52" ht="45" customHeight="1" x14ac:dyDescent="0.2">
      <c r="B1" s="2"/>
      <c r="C1" s="119" t="s">
        <v>0</v>
      </c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2"/>
      <c r="Q1" s="3" t="s">
        <v>141</v>
      </c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5"/>
      <c r="AR1" s="4"/>
      <c r="AS1" s="4"/>
      <c r="AT1" s="4"/>
      <c r="AU1" s="4"/>
      <c r="AV1" s="4"/>
      <c r="AW1" s="4"/>
      <c r="AX1" s="4"/>
      <c r="AY1" s="4"/>
    </row>
    <row r="2" spans="1:52" ht="30" customHeight="1" x14ac:dyDescent="0.2">
      <c r="B2" s="6"/>
      <c r="C2" s="7"/>
      <c r="D2" s="7"/>
      <c r="E2" s="7"/>
      <c r="F2" s="7"/>
      <c r="G2" s="7"/>
      <c r="H2" s="8">
        <v>3</v>
      </c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9">
        <f>H2</f>
        <v>3</v>
      </c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10"/>
      <c r="AR2" s="7"/>
      <c r="AS2" s="7"/>
      <c r="AT2" s="7"/>
      <c r="AU2" s="7"/>
      <c r="AV2" s="7"/>
      <c r="AW2" s="7"/>
      <c r="AX2" s="7"/>
    </row>
    <row r="3" spans="1:52" ht="1.5" customHeight="1" thickBot="1" x14ac:dyDescent="0.25">
      <c r="AE3" s="1" t="s">
        <v>1</v>
      </c>
    </row>
    <row r="4" spans="1:52" s="7" customFormat="1" ht="76.5" customHeight="1" x14ac:dyDescent="0.2">
      <c r="A4" s="120" t="s">
        <v>2</v>
      </c>
      <c r="B4" s="114" t="s">
        <v>3</v>
      </c>
      <c r="C4" s="123" t="s">
        <v>4</v>
      </c>
      <c r="D4" s="124"/>
      <c r="E4" s="124"/>
      <c r="F4" s="125"/>
      <c r="G4" s="123" t="s">
        <v>5</v>
      </c>
      <c r="H4" s="124"/>
      <c r="I4" s="124"/>
      <c r="J4" s="125"/>
      <c r="K4" s="126" t="s">
        <v>6</v>
      </c>
      <c r="L4" s="127"/>
      <c r="M4" s="127"/>
      <c r="N4" s="128"/>
      <c r="O4" s="104" t="s">
        <v>7</v>
      </c>
      <c r="P4" s="104"/>
      <c r="Q4" s="104"/>
      <c r="R4" s="105"/>
      <c r="S4" s="103" t="s">
        <v>8</v>
      </c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5"/>
      <c r="AE4" s="114" t="s">
        <v>9</v>
      </c>
      <c r="AF4" s="115"/>
      <c r="AG4" s="115"/>
      <c r="AH4" s="112"/>
      <c r="AI4" s="103" t="s">
        <v>10</v>
      </c>
      <c r="AJ4" s="104"/>
      <c r="AK4" s="104"/>
      <c r="AL4" s="105"/>
      <c r="AM4" s="114" t="s">
        <v>11</v>
      </c>
      <c r="AN4" s="115"/>
      <c r="AO4" s="115"/>
      <c r="AP4" s="112"/>
      <c r="AQ4" s="114" t="s">
        <v>12</v>
      </c>
      <c r="AR4" s="115"/>
      <c r="AS4" s="115"/>
      <c r="AT4" s="115"/>
      <c r="AU4" s="115"/>
      <c r="AV4" s="116" t="s">
        <v>13</v>
      </c>
      <c r="AW4" s="117"/>
      <c r="AX4" s="117"/>
      <c r="AY4" s="118"/>
      <c r="AZ4" s="102" t="s">
        <v>14</v>
      </c>
    </row>
    <row r="5" spans="1:52" s="7" customFormat="1" ht="71.25" customHeight="1" x14ac:dyDescent="0.2">
      <c r="A5" s="121"/>
      <c r="B5" s="122"/>
      <c r="C5" s="107" t="s">
        <v>15</v>
      </c>
      <c r="D5" s="103" t="s">
        <v>16</v>
      </c>
      <c r="E5" s="104"/>
      <c r="F5" s="108"/>
      <c r="G5" s="107" t="s">
        <v>15</v>
      </c>
      <c r="H5" s="103" t="s">
        <v>16</v>
      </c>
      <c r="I5" s="104"/>
      <c r="J5" s="108"/>
      <c r="K5" s="109" t="s">
        <v>15</v>
      </c>
      <c r="L5" s="102" t="s">
        <v>17</v>
      </c>
      <c r="M5" s="102"/>
      <c r="N5" s="111"/>
      <c r="O5" s="112" t="s">
        <v>18</v>
      </c>
      <c r="P5" s="103" t="s">
        <v>16</v>
      </c>
      <c r="Q5" s="104"/>
      <c r="R5" s="105"/>
      <c r="S5" s="103" t="s">
        <v>19</v>
      </c>
      <c r="T5" s="104"/>
      <c r="U5" s="105"/>
      <c r="V5" s="103" t="s">
        <v>20</v>
      </c>
      <c r="W5" s="104"/>
      <c r="X5" s="105"/>
      <c r="Y5" s="103" t="s">
        <v>21</v>
      </c>
      <c r="Z5" s="104"/>
      <c r="AA5" s="105"/>
      <c r="AB5" s="103" t="s">
        <v>22</v>
      </c>
      <c r="AC5" s="104"/>
      <c r="AD5" s="105"/>
      <c r="AE5" s="102" t="s">
        <v>18</v>
      </c>
      <c r="AF5" s="103" t="s">
        <v>16</v>
      </c>
      <c r="AG5" s="104"/>
      <c r="AH5" s="105"/>
      <c r="AI5" s="102" t="s">
        <v>18</v>
      </c>
      <c r="AJ5" s="103" t="s">
        <v>16</v>
      </c>
      <c r="AK5" s="104"/>
      <c r="AL5" s="105"/>
      <c r="AM5" s="102" t="s">
        <v>18</v>
      </c>
      <c r="AN5" s="103" t="s">
        <v>16</v>
      </c>
      <c r="AO5" s="104"/>
      <c r="AP5" s="105"/>
      <c r="AQ5" s="106" t="s">
        <v>18</v>
      </c>
      <c r="AR5" s="103" t="s">
        <v>16</v>
      </c>
      <c r="AS5" s="104"/>
      <c r="AT5" s="104"/>
      <c r="AU5" s="105"/>
      <c r="AV5" s="102" t="s">
        <v>18</v>
      </c>
      <c r="AW5" s="102" t="s">
        <v>16</v>
      </c>
      <c r="AX5" s="102"/>
      <c r="AY5" s="102"/>
      <c r="AZ5" s="102"/>
    </row>
    <row r="6" spans="1:52" s="7" customFormat="1" ht="138.75" customHeight="1" x14ac:dyDescent="0.2">
      <c r="A6" s="121"/>
      <c r="B6" s="122"/>
      <c r="C6" s="107"/>
      <c r="D6" s="13" t="s">
        <v>23</v>
      </c>
      <c r="E6" s="13" t="s">
        <v>21</v>
      </c>
      <c r="F6" s="14" t="s">
        <v>22</v>
      </c>
      <c r="G6" s="107"/>
      <c r="H6" s="13" t="s">
        <v>23</v>
      </c>
      <c r="I6" s="13" t="s">
        <v>21</v>
      </c>
      <c r="J6" s="14" t="s">
        <v>22</v>
      </c>
      <c r="K6" s="110"/>
      <c r="L6" s="13" t="s">
        <v>23</v>
      </c>
      <c r="M6" s="13" t="s">
        <v>21</v>
      </c>
      <c r="N6" s="14" t="s">
        <v>22</v>
      </c>
      <c r="O6" s="113"/>
      <c r="P6" s="13" t="s">
        <v>23</v>
      </c>
      <c r="Q6" s="13" t="s">
        <v>21</v>
      </c>
      <c r="R6" s="13" t="s">
        <v>22</v>
      </c>
      <c r="S6" s="15" t="s">
        <v>24</v>
      </c>
      <c r="T6" s="16" t="s">
        <v>25</v>
      </c>
      <c r="U6" s="15" t="s">
        <v>26</v>
      </c>
      <c r="V6" s="15" t="s">
        <v>27</v>
      </c>
      <c r="W6" s="16" t="s">
        <v>25</v>
      </c>
      <c r="X6" s="15" t="s">
        <v>26</v>
      </c>
      <c r="Y6" s="15" t="s">
        <v>28</v>
      </c>
      <c r="Z6" s="16" t="s">
        <v>25</v>
      </c>
      <c r="AA6" s="15" t="s">
        <v>26</v>
      </c>
      <c r="AB6" s="15" t="s">
        <v>29</v>
      </c>
      <c r="AC6" s="16" t="s">
        <v>25</v>
      </c>
      <c r="AD6" s="15" t="s">
        <v>26</v>
      </c>
      <c r="AE6" s="102"/>
      <c r="AF6" s="13" t="s">
        <v>23</v>
      </c>
      <c r="AG6" s="13" t="s">
        <v>21</v>
      </c>
      <c r="AH6" s="13" t="s">
        <v>22</v>
      </c>
      <c r="AI6" s="102"/>
      <c r="AJ6" s="13" t="s">
        <v>23</v>
      </c>
      <c r="AK6" s="13" t="s">
        <v>21</v>
      </c>
      <c r="AL6" s="13" t="s">
        <v>22</v>
      </c>
      <c r="AM6" s="102"/>
      <c r="AN6" s="13" t="s">
        <v>23</v>
      </c>
      <c r="AO6" s="13" t="s">
        <v>21</v>
      </c>
      <c r="AP6" s="13" t="s">
        <v>22</v>
      </c>
      <c r="AQ6" s="106"/>
      <c r="AR6" s="13" t="s">
        <v>30</v>
      </c>
      <c r="AS6" s="13" t="s">
        <v>23</v>
      </c>
      <c r="AT6" s="13" t="s">
        <v>21</v>
      </c>
      <c r="AU6" s="13" t="s">
        <v>22</v>
      </c>
      <c r="AV6" s="102"/>
      <c r="AW6" s="13" t="s">
        <v>23</v>
      </c>
      <c r="AX6" s="13" t="s">
        <v>21</v>
      </c>
      <c r="AY6" s="13" t="s">
        <v>22</v>
      </c>
      <c r="AZ6" s="102"/>
    </row>
    <row r="7" spans="1:52" ht="23.25" customHeight="1" x14ac:dyDescent="0.2">
      <c r="A7" s="17" t="s">
        <v>31</v>
      </c>
      <c r="B7" s="18" t="s">
        <v>32</v>
      </c>
      <c r="C7" s="19">
        <v>1</v>
      </c>
      <c r="D7" s="17">
        <v>2</v>
      </c>
      <c r="E7" s="17">
        <v>3</v>
      </c>
      <c r="F7" s="20">
        <v>4</v>
      </c>
      <c r="G7" s="19">
        <v>5</v>
      </c>
      <c r="H7" s="17">
        <v>6</v>
      </c>
      <c r="I7" s="17">
        <v>7</v>
      </c>
      <c r="J7" s="20">
        <v>8</v>
      </c>
      <c r="K7" s="19">
        <v>9</v>
      </c>
      <c r="L7" s="17">
        <v>10</v>
      </c>
      <c r="M7" s="17">
        <v>11</v>
      </c>
      <c r="N7" s="20">
        <v>12</v>
      </c>
      <c r="O7" s="21">
        <v>13</v>
      </c>
      <c r="P7" s="17">
        <v>14</v>
      </c>
      <c r="Q7" s="17">
        <v>15</v>
      </c>
      <c r="R7" s="17">
        <v>16</v>
      </c>
      <c r="S7" s="17">
        <v>17</v>
      </c>
      <c r="T7" s="17">
        <v>18</v>
      </c>
      <c r="U7" s="17">
        <v>19</v>
      </c>
      <c r="V7" s="17">
        <v>20</v>
      </c>
      <c r="W7" s="17">
        <v>21</v>
      </c>
      <c r="X7" s="17">
        <v>22</v>
      </c>
      <c r="Y7" s="17">
        <v>23</v>
      </c>
      <c r="Z7" s="17">
        <v>24</v>
      </c>
      <c r="AA7" s="17">
        <v>25</v>
      </c>
      <c r="AB7" s="17">
        <v>26</v>
      </c>
      <c r="AC7" s="17">
        <v>27</v>
      </c>
      <c r="AD7" s="17">
        <v>28</v>
      </c>
      <c r="AE7" s="17">
        <v>29</v>
      </c>
      <c r="AF7" s="17">
        <v>30</v>
      </c>
      <c r="AG7" s="17">
        <v>31</v>
      </c>
      <c r="AH7" s="17">
        <v>32</v>
      </c>
      <c r="AI7" s="17">
        <v>33</v>
      </c>
      <c r="AJ7" s="17">
        <v>34</v>
      </c>
      <c r="AK7" s="17">
        <v>35</v>
      </c>
      <c r="AL7" s="17">
        <v>36</v>
      </c>
      <c r="AM7" s="17">
        <v>37</v>
      </c>
      <c r="AN7" s="17">
        <v>38</v>
      </c>
      <c r="AO7" s="17">
        <v>39</v>
      </c>
      <c r="AP7" s="17">
        <v>40</v>
      </c>
      <c r="AQ7" s="22">
        <v>41</v>
      </c>
      <c r="AR7" s="17">
        <v>42</v>
      </c>
      <c r="AS7" s="17">
        <v>43</v>
      </c>
      <c r="AT7" s="17">
        <v>44</v>
      </c>
      <c r="AU7" s="17">
        <v>45</v>
      </c>
      <c r="AV7" s="17">
        <v>46</v>
      </c>
      <c r="AW7" s="17">
        <v>47</v>
      </c>
      <c r="AX7" s="17">
        <v>48</v>
      </c>
      <c r="AY7" s="17">
        <v>49</v>
      </c>
      <c r="AZ7" s="17">
        <v>50</v>
      </c>
    </row>
    <row r="8" spans="1:52" ht="23.25" hidden="1" customHeight="1" x14ac:dyDescent="0.2">
      <c r="A8" s="23"/>
      <c r="B8" s="24" t="s">
        <v>33</v>
      </c>
      <c r="C8" s="25"/>
      <c r="D8" s="23"/>
      <c r="E8" s="23"/>
      <c r="F8" s="26"/>
      <c r="G8" s="25"/>
      <c r="H8" s="23"/>
      <c r="I8" s="23"/>
      <c r="J8" s="26"/>
      <c r="K8" s="25"/>
      <c r="L8" s="23"/>
      <c r="M8" s="23"/>
      <c r="N8" s="26"/>
      <c r="O8" s="21"/>
      <c r="P8" s="17"/>
      <c r="Q8" s="17"/>
      <c r="R8" s="17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7"/>
      <c r="AR8" s="23"/>
      <c r="AS8" s="23"/>
      <c r="AT8" s="23"/>
      <c r="AU8" s="23"/>
      <c r="AV8" s="28"/>
      <c r="AW8" s="28"/>
      <c r="AX8" s="28"/>
      <c r="AY8" s="29"/>
      <c r="AZ8" s="30"/>
    </row>
    <row r="9" spans="1:52" ht="55.5" x14ac:dyDescent="0.2">
      <c r="A9" s="31">
        <v>1</v>
      </c>
      <c r="B9" s="32" t="s">
        <v>34</v>
      </c>
      <c r="C9" s="33">
        <v>39524</v>
      </c>
      <c r="D9" s="34">
        <f>[2]V_МО____нов!CP17+[2]V_МО____нов!DC17</f>
        <v>0</v>
      </c>
      <c r="E9" s="34">
        <v>860</v>
      </c>
      <c r="F9" s="35">
        <v>2174</v>
      </c>
      <c r="G9" s="33">
        <f t="shared" ref="G9:J13" si="0">ROUND(C9/12*$H$2,0)</f>
        <v>9881</v>
      </c>
      <c r="H9" s="34">
        <f t="shared" si="0"/>
        <v>0</v>
      </c>
      <c r="I9" s="34">
        <f t="shared" si="0"/>
        <v>215</v>
      </c>
      <c r="J9" s="35">
        <f t="shared" si="0"/>
        <v>544</v>
      </c>
      <c r="K9" s="36">
        <v>9653</v>
      </c>
      <c r="L9" s="37">
        <v>0</v>
      </c>
      <c r="M9" s="37">
        <v>206</v>
      </c>
      <c r="N9" s="38">
        <v>376</v>
      </c>
      <c r="O9" s="39">
        <f>IFERROR(ROUND(K9/G9*100,2),0)</f>
        <v>97.69</v>
      </c>
      <c r="P9" s="40">
        <f>IFERROR(ROUND(L9/H9*100,2),0)</f>
        <v>0</v>
      </c>
      <c r="Q9" s="40">
        <f>IFERROR(ROUND(M9/I9*100,2),0)</f>
        <v>95.81</v>
      </c>
      <c r="R9" s="40">
        <f>IFERROR(ROUND(N9/J9*100,2),0)</f>
        <v>69.12</v>
      </c>
      <c r="S9" s="34">
        <f>ROUND(K9-G9,0)</f>
        <v>-228</v>
      </c>
      <c r="T9" s="34">
        <f>IFERROR(IF(S9&gt;0,S9,0),0)</f>
        <v>0</v>
      </c>
      <c r="U9" s="34">
        <f>IFERROR(IF(S9&lt;0,S9,0),0)</f>
        <v>-228</v>
      </c>
      <c r="V9" s="34">
        <f>ROUND(L9-H9,0)</f>
        <v>0</v>
      </c>
      <c r="W9" s="34">
        <f>IFERROR(IF(#REF!&gt;0,#REF!,0),0)</f>
        <v>0</v>
      </c>
      <c r="X9" s="34">
        <f>IFERROR(IF(#REF!&lt;0,#REF!,0),0)</f>
        <v>0</v>
      </c>
      <c r="Y9" s="34">
        <f>ROUND(M9-I9,0)</f>
        <v>-9</v>
      </c>
      <c r="Z9" s="34">
        <f>IFERROR(IF(Y9&gt;0,Y9,0),0)</f>
        <v>0</v>
      </c>
      <c r="AA9" s="34">
        <f>IFERROR(IF(Y9&lt;0,Y9,0),0)</f>
        <v>-9</v>
      </c>
      <c r="AB9" s="34">
        <f>ROUND(N9-J9,0)</f>
        <v>-168</v>
      </c>
      <c r="AC9" s="34">
        <f t="shared" ref="AC9:AC13" si="1">IFERROR(IF(AB9&gt;0,AB9,0),0)</f>
        <v>0</v>
      </c>
      <c r="AD9" s="34">
        <f t="shared" ref="AD9:AD13" si="2">IFERROR(IF(AB9&lt;0,AB9,0),0)</f>
        <v>-168</v>
      </c>
      <c r="AE9" s="34">
        <f t="shared" ref="AE9:AH13" si="3">ROUND(K9/$AE$2,0)</f>
        <v>3218</v>
      </c>
      <c r="AF9" s="34">
        <f t="shared" si="3"/>
        <v>0</v>
      </c>
      <c r="AG9" s="34">
        <f t="shared" si="3"/>
        <v>69</v>
      </c>
      <c r="AH9" s="34">
        <f t="shared" si="3"/>
        <v>125</v>
      </c>
      <c r="AI9" s="41">
        <f t="shared" ref="AI9:AL13" si="4">ROUND((C9-K9),0)</f>
        <v>29871</v>
      </c>
      <c r="AJ9" s="41">
        <f t="shared" si="4"/>
        <v>0</v>
      </c>
      <c r="AK9" s="41">
        <f t="shared" si="4"/>
        <v>654</v>
      </c>
      <c r="AL9" s="41">
        <f t="shared" si="4"/>
        <v>1798</v>
      </c>
      <c r="AM9" s="42">
        <f t="shared" ref="AM9:AN40" si="5">IFERROR(ROUND((AI9/AE9),1),0)</f>
        <v>9.3000000000000007</v>
      </c>
      <c r="AN9" s="42">
        <f t="shared" si="5"/>
        <v>0</v>
      </c>
      <c r="AO9" s="42">
        <f>IFERROR(ROUND((AK9/AG9),1),0)</f>
        <v>9.5</v>
      </c>
      <c r="AP9" s="42">
        <f t="shared" ref="AO9:AP40" si="6">IFERROR(ROUND((AL9/AH9),1),0)</f>
        <v>14.4</v>
      </c>
      <c r="AQ9" s="43">
        <f>SUM(AR9:AU9)</f>
        <v>0</v>
      </c>
      <c r="AR9" s="41"/>
      <c r="AS9" s="42"/>
      <c r="AT9" s="42"/>
      <c r="AU9" s="42"/>
      <c r="AV9" s="34"/>
      <c r="AW9" s="34"/>
      <c r="AX9" s="34"/>
      <c r="AY9" s="34"/>
      <c r="AZ9" s="44"/>
    </row>
    <row r="10" spans="1:52" ht="55.5" x14ac:dyDescent="0.2">
      <c r="A10" s="31">
        <v>2</v>
      </c>
      <c r="B10" s="32" t="s">
        <v>35</v>
      </c>
      <c r="C10" s="33">
        <v>15651</v>
      </c>
      <c r="D10" s="34">
        <f>[2]V_МО____нов!CP18+[2]V_МО____нов!DC18</f>
        <v>0</v>
      </c>
      <c r="E10" s="34">
        <v>1278</v>
      </c>
      <c r="F10" s="35">
        <v>102</v>
      </c>
      <c r="G10" s="33">
        <f t="shared" si="0"/>
        <v>3913</v>
      </c>
      <c r="H10" s="34">
        <f t="shared" si="0"/>
        <v>0</v>
      </c>
      <c r="I10" s="34">
        <f t="shared" si="0"/>
        <v>320</v>
      </c>
      <c r="J10" s="35">
        <f t="shared" si="0"/>
        <v>26</v>
      </c>
      <c r="K10" s="36">
        <v>4215</v>
      </c>
      <c r="L10" s="37">
        <v>0</v>
      </c>
      <c r="M10" s="37">
        <v>254</v>
      </c>
      <c r="N10" s="38">
        <v>26</v>
      </c>
      <c r="O10" s="39">
        <f t="shared" ref="O10:R41" si="7">IFERROR(ROUND(K10/G10*100,2),0)</f>
        <v>107.72</v>
      </c>
      <c r="P10" s="40">
        <f t="shared" si="7"/>
        <v>0</v>
      </c>
      <c r="Q10" s="40">
        <f t="shared" si="7"/>
        <v>79.38</v>
      </c>
      <c r="R10" s="40">
        <f t="shared" si="7"/>
        <v>100</v>
      </c>
      <c r="S10" s="34">
        <f>ROUND(K10-G10,0)</f>
        <v>302</v>
      </c>
      <c r="T10" s="34">
        <f t="shared" ref="T10:T13" si="8">IFERROR(IF(S10&gt;0,S10,0),0)</f>
        <v>302</v>
      </c>
      <c r="U10" s="34">
        <f t="shared" ref="U10:U13" si="9">IFERROR(IF(S10&lt;0,S10,0),0)</f>
        <v>0</v>
      </c>
      <c r="V10" s="34">
        <f>ROUND(L10-H10,0)</f>
        <v>0</v>
      </c>
      <c r="W10" s="34">
        <f>IFERROR(IF(#REF!&gt;0,#REF!,0),0)</f>
        <v>0</v>
      </c>
      <c r="X10" s="34">
        <f>IFERROR(IF(#REF!&lt;0,#REF!,0),0)</f>
        <v>0</v>
      </c>
      <c r="Y10" s="34">
        <f>ROUND(M10-I10,0)</f>
        <v>-66</v>
      </c>
      <c r="Z10" s="34">
        <f t="shared" ref="Z10:Z13" si="10">IFERROR(IF(Y10&gt;0,Y10,0),0)</f>
        <v>0</v>
      </c>
      <c r="AA10" s="34">
        <f t="shared" ref="AA10:AA13" si="11">IFERROR(IF(Y10&lt;0,Y10,0),0)</f>
        <v>-66</v>
      </c>
      <c r="AB10" s="34">
        <f>ROUND(N10-J10,0)</f>
        <v>0</v>
      </c>
      <c r="AC10" s="34">
        <f t="shared" si="1"/>
        <v>0</v>
      </c>
      <c r="AD10" s="34">
        <f t="shared" si="2"/>
        <v>0</v>
      </c>
      <c r="AE10" s="34">
        <f t="shared" si="3"/>
        <v>1405</v>
      </c>
      <c r="AF10" s="34">
        <f t="shared" si="3"/>
        <v>0</v>
      </c>
      <c r="AG10" s="34">
        <f t="shared" si="3"/>
        <v>85</v>
      </c>
      <c r="AH10" s="34">
        <f t="shared" si="3"/>
        <v>9</v>
      </c>
      <c r="AI10" s="41">
        <f t="shared" si="4"/>
        <v>11436</v>
      </c>
      <c r="AJ10" s="41">
        <f t="shared" si="4"/>
        <v>0</v>
      </c>
      <c r="AK10" s="41">
        <f t="shared" si="4"/>
        <v>1024</v>
      </c>
      <c r="AL10" s="41">
        <f t="shared" si="4"/>
        <v>76</v>
      </c>
      <c r="AM10" s="42">
        <f t="shared" si="5"/>
        <v>8.1</v>
      </c>
      <c r="AN10" s="42">
        <f t="shared" si="5"/>
        <v>0</v>
      </c>
      <c r="AO10" s="42">
        <f t="shared" si="6"/>
        <v>12</v>
      </c>
      <c r="AP10" s="42">
        <f t="shared" si="6"/>
        <v>8.4</v>
      </c>
      <c r="AQ10" s="43">
        <f>SUM(AR10:AU10)</f>
        <v>207</v>
      </c>
      <c r="AR10" s="45">
        <v>207</v>
      </c>
      <c r="AS10" s="45"/>
      <c r="AT10" s="45"/>
      <c r="AU10" s="45"/>
      <c r="AV10" s="34"/>
      <c r="AW10" s="34"/>
      <c r="AX10" s="34"/>
      <c r="AY10" s="34"/>
      <c r="AZ10" s="44" t="s">
        <v>36</v>
      </c>
    </row>
    <row r="11" spans="1:52" x14ac:dyDescent="0.2">
      <c r="A11" s="31">
        <v>3</v>
      </c>
      <c r="B11" s="32" t="s">
        <v>37</v>
      </c>
      <c r="C11" s="33">
        <v>14722</v>
      </c>
      <c r="D11" s="34">
        <f>[2]V_МО____нов!CP19+[2]V_МО____нов!DC19</f>
        <v>11840</v>
      </c>
      <c r="E11" s="34">
        <v>0</v>
      </c>
      <c r="F11" s="35">
        <v>1405</v>
      </c>
      <c r="G11" s="33">
        <f t="shared" si="0"/>
        <v>3681</v>
      </c>
      <c r="H11" s="34">
        <f t="shared" si="0"/>
        <v>2960</v>
      </c>
      <c r="I11" s="34">
        <f t="shared" si="0"/>
        <v>0</v>
      </c>
      <c r="J11" s="35">
        <f t="shared" si="0"/>
        <v>351</v>
      </c>
      <c r="K11" s="36">
        <v>2825</v>
      </c>
      <c r="L11" s="37">
        <v>2284</v>
      </c>
      <c r="M11" s="37">
        <v>0</v>
      </c>
      <c r="N11" s="38">
        <v>286</v>
      </c>
      <c r="O11" s="39">
        <f t="shared" si="7"/>
        <v>76.75</v>
      </c>
      <c r="P11" s="40">
        <f t="shared" si="7"/>
        <v>77.16</v>
      </c>
      <c r="Q11" s="40">
        <f t="shared" si="7"/>
        <v>0</v>
      </c>
      <c r="R11" s="40">
        <f t="shared" si="7"/>
        <v>81.48</v>
      </c>
      <c r="S11" s="34">
        <f>ROUND(K11-G11,0)</f>
        <v>-856</v>
      </c>
      <c r="T11" s="34">
        <f t="shared" si="8"/>
        <v>0</v>
      </c>
      <c r="U11" s="34">
        <f t="shared" si="9"/>
        <v>-856</v>
      </c>
      <c r="V11" s="34">
        <f>ROUND(L11-H11,0)</f>
        <v>-676</v>
      </c>
      <c r="W11" s="34">
        <f>IFERROR(IF(#REF!&gt;0,#REF!,0),0)</f>
        <v>0</v>
      </c>
      <c r="X11" s="34">
        <f>IFERROR(IF(#REF!&lt;0,#REF!,0),0)</f>
        <v>0</v>
      </c>
      <c r="Y11" s="34">
        <f>ROUND(M11-I11,0)</f>
        <v>0</v>
      </c>
      <c r="Z11" s="34">
        <f t="shared" si="10"/>
        <v>0</v>
      </c>
      <c r="AA11" s="34">
        <f t="shared" si="11"/>
        <v>0</v>
      </c>
      <c r="AB11" s="34">
        <f>ROUND(N11-J11,0)</f>
        <v>-65</v>
      </c>
      <c r="AC11" s="34">
        <f t="shared" si="1"/>
        <v>0</v>
      </c>
      <c r="AD11" s="34">
        <f t="shared" si="2"/>
        <v>-65</v>
      </c>
      <c r="AE11" s="34">
        <f t="shared" si="3"/>
        <v>942</v>
      </c>
      <c r="AF11" s="34">
        <f t="shared" si="3"/>
        <v>761</v>
      </c>
      <c r="AG11" s="34">
        <f t="shared" si="3"/>
        <v>0</v>
      </c>
      <c r="AH11" s="34">
        <f t="shared" si="3"/>
        <v>95</v>
      </c>
      <c r="AI11" s="41">
        <f t="shared" si="4"/>
        <v>11897</v>
      </c>
      <c r="AJ11" s="41">
        <f t="shared" si="4"/>
        <v>9556</v>
      </c>
      <c r="AK11" s="41">
        <f t="shared" si="4"/>
        <v>0</v>
      </c>
      <c r="AL11" s="41">
        <f t="shared" si="4"/>
        <v>1119</v>
      </c>
      <c r="AM11" s="42">
        <f t="shared" si="5"/>
        <v>12.6</v>
      </c>
      <c r="AN11" s="42">
        <f t="shared" si="5"/>
        <v>12.6</v>
      </c>
      <c r="AO11" s="42">
        <f t="shared" si="6"/>
        <v>0</v>
      </c>
      <c r="AP11" s="42">
        <f t="shared" si="6"/>
        <v>11.8</v>
      </c>
      <c r="AQ11" s="45">
        <f t="shared" ref="AQ11:AQ47" si="12">SUM(AR11:AU11)</f>
        <v>0</v>
      </c>
      <c r="AR11" s="45"/>
      <c r="AS11" s="45">
        <v>0</v>
      </c>
      <c r="AT11" s="45"/>
      <c r="AU11" s="45"/>
      <c r="AV11" s="34"/>
      <c r="AW11" s="34"/>
      <c r="AX11" s="34"/>
      <c r="AY11" s="34"/>
      <c r="AZ11" s="44" t="s">
        <v>38</v>
      </c>
    </row>
    <row r="12" spans="1:52" ht="55.5" x14ac:dyDescent="0.2">
      <c r="A12" s="31">
        <v>4</v>
      </c>
      <c r="B12" s="46" t="s">
        <v>39</v>
      </c>
      <c r="C12" s="33">
        <v>3222</v>
      </c>
      <c r="D12" s="34">
        <f>[2]V_МО____нов!CP20+[2]V_МО____нов!DC20</f>
        <v>0</v>
      </c>
      <c r="E12" s="34">
        <v>0</v>
      </c>
      <c r="F12" s="35">
        <v>0</v>
      </c>
      <c r="G12" s="33">
        <f t="shared" si="0"/>
        <v>806</v>
      </c>
      <c r="H12" s="34">
        <f t="shared" si="0"/>
        <v>0</v>
      </c>
      <c r="I12" s="34">
        <f t="shared" si="0"/>
        <v>0</v>
      </c>
      <c r="J12" s="35">
        <f t="shared" si="0"/>
        <v>0</v>
      </c>
      <c r="K12" s="36">
        <v>834</v>
      </c>
      <c r="L12" s="37">
        <v>0</v>
      </c>
      <c r="M12" s="37">
        <v>0</v>
      </c>
      <c r="N12" s="38">
        <v>0</v>
      </c>
      <c r="O12" s="39">
        <f t="shared" si="7"/>
        <v>103.47</v>
      </c>
      <c r="P12" s="40">
        <f t="shared" si="7"/>
        <v>0</v>
      </c>
      <c r="Q12" s="40">
        <f t="shared" si="7"/>
        <v>0</v>
      </c>
      <c r="R12" s="40">
        <f t="shared" si="7"/>
        <v>0</v>
      </c>
      <c r="S12" s="34">
        <f>ROUND(K12-G12,0)</f>
        <v>28</v>
      </c>
      <c r="T12" s="34">
        <f t="shared" si="8"/>
        <v>28</v>
      </c>
      <c r="U12" s="34">
        <f t="shared" si="9"/>
        <v>0</v>
      </c>
      <c r="V12" s="34">
        <f>ROUND(L12-H12,0)</f>
        <v>0</v>
      </c>
      <c r="W12" s="34">
        <f>IFERROR(IF(#REF!&gt;0,#REF!,0),0)</f>
        <v>0</v>
      </c>
      <c r="X12" s="34">
        <f>IFERROR(IF(#REF!&lt;0,#REF!,0),0)</f>
        <v>0</v>
      </c>
      <c r="Y12" s="34">
        <f>ROUND(M12-I12,0)</f>
        <v>0</v>
      </c>
      <c r="Z12" s="34">
        <f t="shared" si="10"/>
        <v>0</v>
      </c>
      <c r="AA12" s="34">
        <f t="shared" si="11"/>
        <v>0</v>
      </c>
      <c r="AB12" s="34">
        <f>ROUND(N12-J12,0)</f>
        <v>0</v>
      </c>
      <c r="AC12" s="34">
        <f t="shared" si="1"/>
        <v>0</v>
      </c>
      <c r="AD12" s="34">
        <f t="shared" si="2"/>
        <v>0</v>
      </c>
      <c r="AE12" s="34">
        <f t="shared" si="3"/>
        <v>278</v>
      </c>
      <c r="AF12" s="34">
        <f t="shared" si="3"/>
        <v>0</v>
      </c>
      <c r="AG12" s="34">
        <f t="shared" si="3"/>
        <v>0</v>
      </c>
      <c r="AH12" s="34">
        <f t="shared" si="3"/>
        <v>0</v>
      </c>
      <c r="AI12" s="41">
        <f t="shared" si="4"/>
        <v>2388</v>
      </c>
      <c r="AJ12" s="41">
        <f t="shared" si="4"/>
        <v>0</v>
      </c>
      <c r="AK12" s="41">
        <f t="shared" si="4"/>
        <v>0</v>
      </c>
      <c r="AL12" s="41">
        <f t="shared" si="4"/>
        <v>0</v>
      </c>
      <c r="AM12" s="42">
        <f t="shared" si="5"/>
        <v>8.6</v>
      </c>
      <c r="AN12" s="42">
        <f t="shared" si="5"/>
        <v>0</v>
      </c>
      <c r="AO12" s="42">
        <f t="shared" si="6"/>
        <v>0</v>
      </c>
      <c r="AP12" s="42">
        <f t="shared" si="6"/>
        <v>0</v>
      </c>
      <c r="AQ12" s="43">
        <f t="shared" si="12"/>
        <v>590</v>
      </c>
      <c r="AR12" s="41">
        <v>590</v>
      </c>
      <c r="AS12" s="42"/>
      <c r="AT12" s="42"/>
      <c r="AU12" s="42"/>
      <c r="AV12" s="34"/>
      <c r="AW12" s="34"/>
      <c r="AX12" s="34"/>
      <c r="AY12" s="34"/>
      <c r="AZ12" s="44" t="s">
        <v>40</v>
      </c>
    </row>
    <row r="13" spans="1:52" ht="33" customHeight="1" x14ac:dyDescent="0.2">
      <c r="A13" s="47">
        <v>5</v>
      </c>
      <c r="B13" s="48" t="s">
        <v>41</v>
      </c>
      <c r="C13" s="33">
        <v>8418</v>
      </c>
      <c r="D13" s="34">
        <f>[2]V_МО____нов!CP21+[2]V_МО____нов!DC21</f>
        <v>0</v>
      </c>
      <c r="E13" s="34">
        <v>0</v>
      </c>
      <c r="F13" s="35">
        <v>30</v>
      </c>
      <c r="G13" s="33">
        <f t="shared" si="0"/>
        <v>2105</v>
      </c>
      <c r="H13" s="34">
        <f t="shared" si="0"/>
        <v>0</v>
      </c>
      <c r="I13" s="34">
        <f t="shared" si="0"/>
        <v>0</v>
      </c>
      <c r="J13" s="35">
        <f t="shared" si="0"/>
        <v>8</v>
      </c>
      <c r="K13" s="36">
        <v>2642</v>
      </c>
      <c r="L13" s="37">
        <v>0</v>
      </c>
      <c r="M13" s="37">
        <v>0</v>
      </c>
      <c r="N13" s="38">
        <v>3</v>
      </c>
      <c r="O13" s="39">
        <f t="shared" si="7"/>
        <v>125.51</v>
      </c>
      <c r="P13" s="40">
        <f t="shared" si="7"/>
        <v>0</v>
      </c>
      <c r="Q13" s="40">
        <f t="shared" si="7"/>
        <v>0</v>
      </c>
      <c r="R13" s="40">
        <f t="shared" si="7"/>
        <v>37.5</v>
      </c>
      <c r="S13" s="34">
        <f>ROUND(K13-G13,0)</f>
        <v>537</v>
      </c>
      <c r="T13" s="34">
        <f t="shared" si="8"/>
        <v>537</v>
      </c>
      <c r="U13" s="34">
        <f t="shared" si="9"/>
        <v>0</v>
      </c>
      <c r="V13" s="34">
        <f>ROUND(L13-H13,0)</f>
        <v>0</v>
      </c>
      <c r="W13" s="34">
        <f>IFERROR(IF(#REF!&gt;0,#REF!,0),0)</f>
        <v>0</v>
      </c>
      <c r="X13" s="34">
        <f>IFERROR(IF(#REF!&lt;0,#REF!,0),0)</f>
        <v>0</v>
      </c>
      <c r="Y13" s="34">
        <f>ROUND(M13-I13,0)</f>
        <v>0</v>
      </c>
      <c r="Z13" s="34">
        <f t="shared" si="10"/>
        <v>0</v>
      </c>
      <c r="AA13" s="34">
        <f t="shared" si="11"/>
        <v>0</v>
      </c>
      <c r="AB13" s="34">
        <f>ROUND(N13-J13,0)</f>
        <v>-5</v>
      </c>
      <c r="AC13" s="34">
        <f t="shared" si="1"/>
        <v>0</v>
      </c>
      <c r="AD13" s="34">
        <f t="shared" si="2"/>
        <v>-5</v>
      </c>
      <c r="AE13" s="34">
        <f t="shared" si="3"/>
        <v>881</v>
      </c>
      <c r="AF13" s="34">
        <f t="shared" si="3"/>
        <v>0</v>
      </c>
      <c r="AG13" s="34">
        <f t="shared" si="3"/>
        <v>0</v>
      </c>
      <c r="AH13" s="34">
        <f t="shared" si="3"/>
        <v>1</v>
      </c>
      <c r="AI13" s="41">
        <f t="shared" si="4"/>
        <v>5776</v>
      </c>
      <c r="AJ13" s="41">
        <f t="shared" si="4"/>
        <v>0</v>
      </c>
      <c r="AK13" s="41">
        <f t="shared" si="4"/>
        <v>0</v>
      </c>
      <c r="AL13" s="41">
        <f t="shared" si="4"/>
        <v>27</v>
      </c>
      <c r="AM13" s="42">
        <f t="shared" si="5"/>
        <v>6.6</v>
      </c>
      <c r="AN13" s="42">
        <f t="shared" si="5"/>
        <v>0</v>
      </c>
      <c r="AO13" s="42">
        <f t="shared" si="6"/>
        <v>0</v>
      </c>
      <c r="AP13" s="42">
        <f t="shared" si="6"/>
        <v>27</v>
      </c>
      <c r="AQ13" s="43">
        <f t="shared" si="12"/>
        <v>0</v>
      </c>
      <c r="AR13" s="41"/>
      <c r="AS13" s="42"/>
      <c r="AT13" s="42"/>
      <c r="AU13" s="42"/>
      <c r="AV13" s="34"/>
      <c r="AW13" s="34"/>
      <c r="AX13" s="34"/>
      <c r="AY13" s="34"/>
      <c r="AZ13" s="44"/>
    </row>
    <row r="14" spans="1:52" x14ac:dyDescent="0.2">
      <c r="A14" s="49"/>
      <c r="B14" s="50" t="s">
        <v>42</v>
      </c>
      <c r="C14" s="51">
        <v>81537</v>
      </c>
      <c r="D14" s="52">
        <f>[2]V_МО____нов!CP22+[2]V_МО____нов!DC22</f>
        <v>11840</v>
      </c>
      <c r="E14" s="52">
        <v>2138</v>
      </c>
      <c r="F14" s="53">
        <v>3711</v>
      </c>
      <c r="G14" s="54">
        <f t="shared" ref="G14:AY14" si="13">SUM(G9:G13)</f>
        <v>20386</v>
      </c>
      <c r="H14" s="52">
        <f t="shared" si="13"/>
        <v>2960</v>
      </c>
      <c r="I14" s="52">
        <f t="shared" si="13"/>
        <v>535</v>
      </c>
      <c r="J14" s="53">
        <f t="shared" si="13"/>
        <v>929</v>
      </c>
      <c r="K14" s="55">
        <v>20169</v>
      </c>
      <c r="L14" s="56">
        <v>2284</v>
      </c>
      <c r="M14" s="56">
        <v>460</v>
      </c>
      <c r="N14" s="57">
        <v>691</v>
      </c>
      <c r="O14" s="58">
        <f t="shared" si="7"/>
        <v>98.94</v>
      </c>
      <c r="P14" s="59">
        <f t="shared" si="7"/>
        <v>77.16</v>
      </c>
      <c r="Q14" s="59">
        <f t="shared" si="7"/>
        <v>85.98</v>
      </c>
      <c r="R14" s="59">
        <f>IFERROR(ROUND(#REF!/J14*100,2),0)</f>
        <v>0</v>
      </c>
      <c r="S14" s="52">
        <f t="shared" si="13"/>
        <v>-217</v>
      </c>
      <c r="T14" s="52">
        <f t="shared" si="13"/>
        <v>867</v>
      </c>
      <c r="U14" s="52">
        <f t="shared" si="13"/>
        <v>-1084</v>
      </c>
      <c r="V14" s="52">
        <f t="shared" si="13"/>
        <v>-676</v>
      </c>
      <c r="W14" s="52">
        <f t="shared" si="13"/>
        <v>0</v>
      </c>
      <c r="X14" s="52">
        <f t="shared" si="13"/>
        <v>0</v>
      </c>
      <c r="Y14" s="52">
        <f t="shared" si="13"/>
        <v>-75</v>
      </c>
      <c r="Z14" s="52">
        <f t="shared" si="13"/>
        <v>0</v>
      </c>
      <c r="AA14" s="52">
        <f t="shared" si="13"/>
        <v>-75</v>
      </c>
      <c r="AB14" s="52">
        <f t="shared" si="13"/>
        <v>-238</v>
      </c>
      <c r="AC14" s="52">
        <f t="shared" si="13"/>
        <v>0</v>
      </c>
      <c r="AD14" s="52">
        <f t="shared" si="13"/>
        <v>-238</v>
      </c>
      <c r="AE14" s="52">
        <f>SUM(AE9:AE13)</f>
        <v>6724</v>
      </c>
      <c r="AF14" s="52">
        <f t="shared" si="13"/>
        <v>761</v>
      </c>
      <c r="AG14" s="52">
        <f t="shared" si="13"/>
        <v>154</v>
      </c>
      <c r="AH14" s="52">
        <f t="shared" si="13"/>
        <v>230</v>
      </c>
      <c r="AI14" s="52">
        <f>SUM(AI9:AI13)</f>
        <v>61368</v>
      </c>
      <c r="AJ14" s="52">
        <f t="shared" ref="AJ14:AL14" si="14">SUM(AJ9:AJ13)</f>
        <v>9556</v>
      </c>
      <c r="AK14" s="52">
        <f t="shared" si="14"/>
        <v>1678</v>
      </c>
      <c r="AL14" s="52">
        <f t="shared" si="14"/>
        <v>3020</v>
      </c>
      <c r="AM14" s="60">
        <f t="shared" si="5"/>
        <v>9.1</v>
      </c>
      <c r="AN14" s="60">
        <f t="shared" si="5"/>
        <v>12.6</v>
      </c>
      <c r="AO14" s="60">
        <f t="shared" si="6"/>
        <v>10.9</v>
      </c>
      <c r="AP14" s="60">
        <f t="shared" si="6"/>
        <v>13.1</v>
      </c>
      <c r="AQ14" s="56">
        <f t="shared" si="13"/>
        <v>797</v>
      </c>
      <c r="AR14" s="52">
        <f t="shared" si="13"/>
        <v>797</v>
      </c>
      <c r="AS14" s="52">
        <f t="shared" si="13"/>
        <v>0</v>
      </c>
      <c r="AT14" s="52">
        <f t="shared" si="13"/>
        <v>0</v>
      </c>
      <c r="AU14" s="52">
        <f t="shared" si="13"/>
        <v>0</v>
      </c>
      <c r="AV14" s="52">
        <f t="shared" si="13"/>
        <v>0</v>
      </c>
      <c r="AW14" s="52">
        <f t="shared" si="13"/>
        <v>0</v>
      </c>
      <c r="AX14" s="52">
        <f t="shared" si="13"/>
        <v>0</v>
      </c>
      <c r="AY14" s="52">
        <f t="shared" si="13"/>
        <v>0</v>
      </c>
      <c r="AZ14" s="61"/>
    </row>
    <row r="15" spans="1:52" x14ac:dyDescent="0.2">
      <c r="A15" s="62">
        <v>6</v>
      </c>
      <c r="B15" s="63" t="s">
        <v>43</v>
      </c>
      <c r="C15" s="33">
        <v>0</v>
      </c>
      <c r="D15" s="34">
        <f>[2]V_МО____нов!CP23+[2]V_МО____нов!DC23</f>
        <v>0</v>
      </c>
      <c r="E15" s="34">
        <v>0</v>
      </c>
      <c r="F15" s="35">
        <v>0</v>
      </c>
      <c r="G15" s="33">
        <f t="shared" ref="G15:J20" si="15">ROUND(C15/12*$H$2,0)</f>
        <v>0</v>
      </c>
      <c r="H15" s="34">
        <f t="shared" si="15"/>
        <v>0</v>
      </c>
      <c r="I15" s="34">
        <f t="shared" si="15"/>
        <v>0</v>
      </c>
      <c r="J15" s="35">
        <f t="shared" si="15"/>
        <v>0</v>
      </c>
      <c r="K15" s="36">
        <v>0</v>
      </c>
      <c r="L15" s="37">
        <v>0</v>
      </c>
      <c r="M15" s="37">
        <v>0</v>
      </c>
      <c r="N15" s="38">
        <v>0</v>
      </c>
      <c r="O15" s="39">
        <f t="shared" si="7"/>
        <v>0</v>
      </c>
      <c r="P15" s="40">
        <f t="shared" si="7"/>
        <v>0</v>
      </c>
      <c r="Q15" s="40">
        <f t="shared" si="7"/>
        <v>0</v>
      </c>
      <c r="R15" s="40">
        <f t="shared" si="7"/>
        <v>0</v>
      </c>
      <c r="S15" s="34">
        <f t="shared" ref="S15:S20" si="16">ROUND(K15-G15,0)</f>
        <v>0</v>
      </c>
      <c r="T15" s="34">
        <f t="shared" ref="T15:T20" si="17">IFERROR(IF(S15&gt;0,S15,0),0)</f>
        <v>0</v>
      </c>
      <c r="U15" s="34">
        <f t="shared" ref="U15:U20" si="18">IFERROR(IF(S15&lt;0,S15,0),0)</f>
        <v>0</v>
      </c>
      <c r="V15" s="34">
        <f t="shared" ref="V15:V20" si="19">ROUND(L15-H15,0)</f>
        <v>0</v>
      </c>
      <c r="W15" s="34">
        <f>IFERROR(IF(#REF!&gt;0,#REF!,0),0)</f>
        <v>0</v>
      </c>
      <c r="X15" s="34">
        <f>IFERROR(IF(#REF!&lt;0,#REF!,0),0)</f>
        <v>0</v>
      </c>
      <c r="Y15" s="34">
        <f t="shared" ref="Y15:Y20" si="20">ROUND(M15-I15,0)</f>
        <v>0</v>
      </c>
      <c r="Z15" s="34">
        <f t="shared" ref="Z15:Z20" si="21">IFERROR(IF(Y15&gt;0,Y15,0),0)</f>
        <v>0</v>
      </c>
      <c r="AA15" s="34">
        <f t="shared" ref="AA15:AA20" si="22">IFERROR(IF(Y15&lt;0,Y15,0),0)</f>
        <v>0</v>
      </c>
      <c r="AB15" s="34">
        <f t="shared" ref="AB15:AB20" si="23">ROUND(N15-J15,0)</f>
        <v>0</v>
      </c>
      <c r="AC15" s="34">
        <f t="shared" ref="AC15:AC20" si="24">IFERROR(IF(AB15&gt;0,AB15,0),0)</f>
        <v>0</v>
      </c>
      <c r="AD15" s="34">
        <f t="shared" ref="AD15:AD20" si="25">IFERROR(IF(AB15&lt;0,AB15,0),0)</f>
        <v>0</v>
      </c>
      <c r="AE15" s="34">
        <f t="shared" ref="AE15:AH20" si="26">ROUND(K15/$AE$2,0)</f>
        <v>0</v>
      </c>
      <c r="AF15" s="34">
        <f t="shared" si="26"/>
        <v>0</v>
      </c>
      <c r="AG15" s="34">
        <f t="shared" si="26"/>
        <v>0</v>
      </c>
      <c r="AH15" s="34">
        <f t="shared" si="26"/>
        <v>0</v>
      </c>
      <c r="AI15" s="41">
        <f t="shared" ref="AI15:AL20" si="27">ROUND((C15-K15),0)</f>
        <v>0</v>
      </c>
      <c r="AJ15" s="41">
        <f t="shared" si="27"/>
        <v>0</v>
      </c>
      <c r="AK15" s="41">
        <f t="shared" si="27"/>
        <v>0</v>
      </c>
      <c r="AL15" s="41">
        <f t="shared" si="27"/>
        <v>0</v>
      </c>
      <c r="AM15" s="42">
        <f t="shared" si="5"/>
        <v>0</v>
      </c>
      <c r="AN15" s="42">
        <f t="shared" si="5"/>
        <v>0</v>
      </c>
      <c r="AO15" s="42">
        <f t="shared" si="6"/>
        <v>0</v>
      </c>
      <c r="AP15" s="42">
        <f t="shared" si="6"/>
        <v>0</v>
      </c>
      <c r="AQ15" s="37">
        <f t="shared" si="12"/>
        <v>0</v>
      </c>
      <c r="AR15" s="40"/>
      <c r="AS15" s="42"/>
      <c r="AT15" s="42"/>
      <c r="AU15" s="42"/>
      <c r="AV15" s="34"/>
      <c r="AW15" s="34"/>
      <c r="AX15" s="34"/>
      <c r="AY15" s="34"/>
      <c r="AZ15" s="44"/>
    </row>
    <row r="16" spans="1:52" x14ac:dyDescent="0.2">
      <c r="A16" s="31">
        <v>7</v>
      </c>
      <c r="B16" s="46" t="s">
        <v>44</v>
      </c>
      <c r="C16" s="33">
        <v>38523</v>
      </c>
      <c r="D16" s="34">
        <f>[2]V_МО____нов!CP24+[2]V_МО____нов!DC24</f>
        <v>0</v>
      </c>
      <c r="E16" s="34">
        <v>1527</v>
      </c>
      <c r="F16" s="35">
        <v>2213</v>
      </c>
      <c r="G16" s="33">
        <f t="shared" si="15"/>
        <v>9631</v>
      </c>
      <c r="H16" s="34">
        <f t="shared" si="15"/>
        <v>0</v>
      </c>
      <c r="I16" s="34">
        <f t="shared" si="15"/>
        <v>382</v>
      </c>
      <c r="J16" s="35">
        <f t="shared" si="15"/>
        <v>553</v>
      </c>
      <c r="K16" s="36">
        <v>9239</v>
      </c>
      <c r="L16" s="37">
        <v>0</v>
      </c>
      <c r="M16" s="37">
        <v>447</v>
      </c>
      <c r="N16" s="38">
        <v>332</v>
      </c>
      <c r="O16" s="39">
        <f t="shared" si="7"/>
        <v>95.93</v>
      </c>
      <c r="P16" s="40">
        <f t="shared" si="7"/>
        <v>0</v>
      </c>
      <c r="Q16" s="40">
        <f t="shared" si="7"/>
        <v>117.02</v>
      </c>
      <c r="R16" s="40">
        <f t="shared" si="7"/>
        <v>60.04</v>
      </c>
      <c r="S16" s="34">
        <f t="shared" si="16"/>
        <v>-392</v>
      </c>
      <c r="T16" s="34">
        <f t="shared" si="17"/>
        <v>0</v>
      </c>
      <c r="U16" s="34">
        <f t="shared" si="18"/>
        <v>-392</v>
      </c>
      <c r="V16" s="34">
        <f t="shared" si="19"/>
        <v>0</v>
      </c>
      <c r="W16" s="34">
        <f>IFERROR(IF(#REF!&gt;0,#REF!,0),0)</f>
        <v>0</v>
      </c>
      <c r="X16" s="34">
        <f>IFERROR(IF(#REF!&lt;0,#REF!,0),0)</f>
        <v>0</v>
      </c>
      <c r="Y16" s="34">
        <f t="shared" si="20"/>
        <v>65</v>
      </c>
      <c r="Z16" s="34">
        <f t="shared" si="21"/>
        <v>65</v>
      </c>
      <c r="AA16" s="34">
        <f>IFERROR(IF(Y16&lt;0,Y16,0),0)</f>
        <v>0</v>
      </c>
      <c r="AB16" s="34">
        <f t="shared" si="23"/>
        <v>-221</v>
      </c>
      <c r="AC16" s="34">
        <f t="shared" si="24"/>
        <v>0</v>
      </c>
      <c r="AD16" s="34">
        <f t="shared" si="25"/>
        <v>-221</v>
      </c>
      <c r="AE16" s="34">
        <f t="shared" si="26"/>
        <v>3080</v>
      </c>
      <c r="AF16" s="34">
        <f t="shared" si="26"/>
        <v>0</v>
      </c>
      <c r="AG16" s="34">
        <f t="shared" si="26"/>
        <v>149</v>
      </c>
      <c r="AH16" s="34">
        <f t="shared" si="26"/>
        <v>111</v>
      </c>
      <c r="AI16" s="41">
        <f t="shared" si="27"/>
        <v>29284</v>
      </c>
      <c r="AJ16" s="41">
        <f t="shared" si="27"/>
        <v>0</v>
      </c>
      <c r="AK16" s="41">
        <f t="shared" si="27"/>
        <v>1080</v>
      </c>
      <c r="AL16" s="41">
        <f t="shared" si="27"/>
        <v>1881</v>
      </c>
      <c r="AM16" s="42">
        <f t="shared" si="5"/>
        <v>9.5</v>
      </c>
      <c r="AN16" s="42">
        <f t="shared" si="5"/>
        <v>0</v>
      </c>
      <c r="AO16" s="42">
        <f t="shared" si="6"/>
        <v>7.2</v>
      </c>
      <c r="AP16" s="42">
        <f t="shared" si="6"/>
        <v>16.899999999999999</v>
      </c>
      <c r="AQ16" s="43">
        <f t="shared" si="12"/>
        <v>0</v>
      </c>
      <c r="AR16" s="41"/>
      <c r="AS16" s="42"/>
      <c r="AT16" s="42"/>
      <c r="AU16" s="42"/>
      <c r="AV16" s="34"/>
      <c r="AW16" s="34"/>
      <c r="AX16" s="34"/>
      <c r="AY16" s="34"/>
      <c r="AZ16" s="44"/>
    </row>
    <row r="17" spans="1:52" x14ac:dyDescent="0.2">
      <c r="A17" s="31">
        <v>8</v>
      </c>
      <c r="B17" s="46" t="s">
        <v>45</v>
      </c>
      <c r="C17" s="33">
        <v>9337</v>
      </c>
      <c r="D17" s="34">
        <f>[2]V_МО____нов!CP25+[2]V_МО____нов!DC25</f>
        <v>0</v>
      </c>
      <c r="E17" s="34">
        <v>1647</v>
      </c>
      <c r="F17" s="35">
        <v>0</v>
      </c>
      <c r="G17" s="33">
        <f t="shared" si="15"/>
        <v>2334</v>
      </c>
      <c r="H17" s="34">
        <f t="shared" si="15"/>
        <v>0</v>
      </c>
      <c r="I17" s="34">
        <f t="shared" si="15"/>
        <v>412</v>
      </c>
      <c r="J17" s="35">
        <f t="shared" si="15"/>
        <v>0</v>
      </c>
      <c r="K17" s="36">
        <v>1873</v>
      </c>
      <c r="L17" s="37">
        <v>0</v>
      </c>
      <c r="M17" s="37">
        <v>5</v>
      </c>
      <c r="N17" s="38">
        <v>0</v>
      </c>
      <c r="O17" s="39">
        <f t="shared" si="7"/>
        <v>80.25</v>
      </c>
      <c r="P17" s="40">
        <f t="shared" si="7"/>
        <v>0</v>
      </c>
      <c r="Q17" s="40">
        <f t="shared" si="7"/>
        <v>1.21</v>
      </c>
      <c r="R17" s="40">
        <f t="shared" si="7"/>
        <v>0</v>
      </c>
      <c r="S17" s="34">
        <f t="shared" si="16"/>
        <v>-461</v>
      </c>
      <c r="T17" s="34">
        <f t="shared" si="17"/>
        <v>0</v>
      </c>
      <c r="U17" s="34">
        <f t="shared" si="18"/>
        <v>-461</v>
      </c>
      <c r="V17" s="34">
        <f t="shared" si="19"/>
        <v>0</v>
      </c>
      <c r="W17" s="34">
        <f>IFERROR(IF(#REF!&gt;0,#REF!,0),0)</f>
        <v>0</v>
      </c>
      <c r="X17" s="34">
        <f>IFERROR(IF(#REF!&lt;0,#REF!,0),0)</f>
        <v>0</v>
      </c>
      <c r="Y17" s="34">
        <f t="shared" si="20"/>
        <v>-407</v>
      </c>
      <c r="Z17" s="34">
        <f t="shared" si="21"/>
        <v>0</v>
      </c>
      <c r="AA17" s="34">
        <f t="shared" si="22"/>
        <v>-407</v>
      </c>
      <c r="AB17" s="34">
        <f t="shared" si="23"/>
        <v>0</v>
      </c>
      <c r="AC17" s="34">
        <f t="shared" si="24"/>
        <v>0</v>
      </c>
      <c r="AD17" s="34">
        <f t="shared" si="25"/>
        <v>0</v>
      </c>
      <c r="AE17" s="34">
        <f t="shared" si="26"/>
        <v>624</v>
      </c>
      <c r="AF17" s="34">
        <f t="shared" si="26"/>
        <v>0</v>
      </c>
      <c r="AG17" s="34">
        <f t="shared" si="26"/>
        <v>2</v>
      </c>
      <c r="AH17" s="34">
        <f t="shared" si="26"/>
        <v>0</v>
      </c>
      <c r="AI17" s="41">
        <f t="shared" si="27"/>
        <v>7464</v>
      </c>
      <c r="AJ17" s="41">
        <f t="shared" si="27"/>
        <v>0</v>
      </c>
      <c r="AK17" s="41">
        <f t="shared" si="27"/>
        <v>1642</v>
      </c>
      <c r="AL17" s="41">
        <f t="shared" si="27"/>
        <v>0</v>
      </c>
      <c r="AM17" s="42">
        <f t="shared" si="5"/>
        <v>12</v>
      </c>
      <c r="AN17" s="42">
        <f t="shared" si="5"/>
        <v>0</v>
      </c>
      <c r="AO17" s="42">
        <f t="shared" si="6"/>
        <v>821</v>
      </c>
      <c r="AP17" s="42">
        <f t="shared" si="6"/>
        <v>0</v>
      </c>
      <c r="AQ17" s="45">
        <f t="shared" si="12"/>
        <v>0</v>
      </c>
      <c r="AR17" s="45">
        <v>0</v>
      </c>
      <c r="AS17" s="42"/>
      <c r="AT17" s="42"/>
      <c r="AU17" s="42"/>
      <c r="AV17" s="34"/>
      <c r="AW17" s="34"/>
      <c r="AX17" s="34"/>
      <c r="AY17" s="34"/>
      <c r="AZ17" s="44" t="s">
        <v>46</v>
      </c>
    </row>
    <row r="18" spans="1:52" ht="29.25" customHeight="1" x14ac:dyDescent="0.2">
      <c r="A18" s="31">
        <v>9</v>
      </c>
      <c r="B18" s="46" t="s">
        <v>47</v>
      </c>
      <c r="C18" s="33">
        <v>0</v>
      </c>
      <c r="D18" s="34">
        <f>[2]V_МО____нов!CP26+[2]V_МО____нов!DC26</f>
        <v>0</v>
      </c>
      <c r="E18" s="34">
        <v>0</v>
      </c>
      <c r="F18" s="35">
        <v>0</v>
      </c>
      <c r="G18" s="33">
        <f t="shared" si="15"/>
        <v>0</v>
      </c>
      <c r="H18" s="34">
        <f t="shared" si="15"/>
        <v>0</v>
      </c>
      <c r="I18" s="34">
        <f t="shared" si="15"/>
        <v>0</v>
      </c>
      <c r="J18" s="35">
        <f t="shared" si="15"/>
        <v>0</v>
      </c>
      <c r="K18" s="36">
        <v>0</v>
      </c>
      <c r="L18" s="37">
        <v>0</v>
      </c>
      <c r="M18" s="37">
        <v>0</v>
      </c>
      <c r="N18" s="38">
        <v>0</v>
      </c>
      <c r="O18" s="39">
        <f t="shared" si="7"/>
        <v>0</v>
      </c>
      <c r="P18" s="40">
        <f t="shared" si="7"/>
        <v>0</v>
      </c>
      <c r="Q18" s="40">
        <f t="shared" si="7"/>
        <v>0</v>
      </c>
      <c r="R18" s="40">
        <f t="shared" si="7"/>
        <v>0</v>
      </c>
      <c r="S18" s="34">
        <f t="shared" si="16"/>
        <v>0</v>
      </c>
      <c r="T18" s="34">
        <f t="shared" si="17"/>
        <v>0</v>
      </c>
      <c r="U18" s="34">
        <f t="shared" si="18"/>
        <v>0</v>
      </c>
      <c r="V18" s="34">
        <f t="shared" si="19"/>
        <v>0</v>
      </c>
      <c r="W18" s="34">
        <f>IFERROR(IF(#REF!&gt;0,#REF!,0),0)</f>
        <v>0</v>
      </c>
      <c r="X18" s="34">
        <f>IFERROR(IF(#REF!&lt;0,#REF!,0),0)</f>
        <v>0</v>
      </c>
      <c r="Y18" s="34">
        <f t="shared" si="20"/>
        <v>0</v>
      </c>
      <c r="Z18" s="34">
        <f t="shared" si="21"/>
        <v>0</v>
      </c>
      <c r="AA18" s="34">
        <f t="shared" si="22"/>
        <v>0</v>
      </c>
      <c r="AB18" s="34">
        <f t="shared" si="23"/>
        <v>0</v>
      </c>
      <c r="AC18" s="34">
        <f t="shared" si="24"/>
        <v>0</v>
      </c>
      <c r="AD18" s="34">
        <f t="shared" si="25"/>
        <v>0</v>
      </c>
      <c r="AE18" s="34">
        <f t="shared" si="26"/>
        <v>0</v>
      </c>
      <c r="AF18" s="34">
        <f t="shared" si="26"/>
        <v>0</v>
      </c>
      <c r="AG18" s="34">
        <f t="shared" si="26"/>
        <v>0</v>
      </c>
      <c r="AH18" s="34">
        <f t="shared" si="26"/>
        <v>0</v>
      </c>
      <c r="AI18" s="41">
        <f t="shared" si="27"/>
        <v>0</v>
      </c>
      <c r="AJ18" s="41">
        <f t="shared" si="27"/>
        <v>0</v>
      </c>
      <c r="AK18" s="41">
        <f t="shared" si="27"/>
        <v>0</v>
      </c>
      <c r="AL18" s="41">
        <f t="shared" si="27"/>
        <v>0</v>
      </c>
      <c r="AM18" s="42">
        <f t="shared" si="5"/>
        <v>0</v>
      </c>
      <c r="AN18" s="42">
        <f t="shared" si="5"/>
        <v>0</v>
      </c>
      <c r="AO18" s="42">
        <f t="shared" si="6"/>
        <v>0</v>
      </c>
      <c r="AP18" s="42">
        <f t="shared" si="6"/>
        <v>0</v>
      </c>
      <c r="AQ18" s="43">
        <f t="shared" si="12"/>
        <v>0</v>
      </c>
      <c r="AR18" s="42"/>
      <c r="AS18" s="42"/>
      <c r="AT18" s="42"/>
      <c r="AU18" s="42"/>
      <c r="AV18" s="34"/>
      <c r="AW18" s="34"/>
      <c r="AX18" s="34"/>
      <c r="AY18" s="34"/>
      <c r="AZ18" s="44"/>
    </row>
    <row r="19" spans="1:52" x14ac:dyDescent="0.2">
      <c r="A19" s="31">
        <v>10</v>
      </c>
      <c r="B19" s="46" t="s">
        <v>48</v>
      </c>
      <c r="C19" s="33">
        <v>5563</v>
      </c>
      <c r="D19" s="34">
        <f>[2]V_МО____нов!CP27+[2]V_МО____нов!DC27</f>
        <v>0</v>
      </c>
      <c r="E19" s="34">
        <v>0</v>
      </c>
      <c r="F19" s="35">
        <v>0</v>
      </c>
      <c r="G19" s="33">
        <f t="shared" si="15"/>
        <v>1391</v>
      </c>
      <c r="H19" s="34">
        <f t="shared" si="15"/>
        <v>0</v>
      </c>
      <c r="I19" s="34">
        <f t="shared" si="15"/>
        <v>0</v>
      </c>
      <c r="J19" s="35">
        <f t="shared" si="15"/>
        <v>0</v>
      </c>
      <c r="K19" s="36">
        <v>1142</v>
      </c>
      <c r="L19" s="37">
        <v>0</v>
      </c>
      <c r="M19" s="37">
        <v>0</v>
      </c>
      <c r="N19" s="38">
        <v>0</v>
      </c>
      <c r="O19" s="39">
        <f t="shared" si="7"/>
        <v>82.1</v>
      </c>
      <c r="P19" s="40">
        <f t="shared" si="7"/>
        <v>0</v>
      </c>
      <c r="Q19" s="40">
        <f t="shared" si="7"/>
        <v>0</v>
      </c>
      <c r="R19" s="40">
        <f t="shared" si="7"/>
        <v>0</v>
      </c>
      <c r="S19" s="34">
        <f t="shared" si="16"/>
        <v>-249</v>
      </c>
      <c r="T19" s="34">
        <f t="shared" si="17"/>
        <v>0</v>
      </c>
      <c r="U19" s="34">
        <f t="shared" si="18"/>
        <v>-249</v>
      </c>
      <c r="V19" s="34">
        <f t="shared" si="19"/>
        <v>0</v>
      </c>
      <c r="W19" s="34">
        <f>IFERROR(IF(#REF!&gt;0,#REF!,0),0)</f>
        <v>0</v>
      </c>
      <c r="X19" s="34">
        <f>IFERROR(IF(#REF!&lt;0,#REF!,0),0)</f>
        <v>0</v>
      </c>
      <c r="Y19" s="34">
        <f t="shared" si="20"/>
        <v>0</v>
      </c>
      <c r="Z19" s="34">
        <f t="shared" si="21"/>
        <v>0</v>
      </c>
      <c r="AA19" s="34">
        <f t="shared" si="22"/>
        <v>0</v>
      </c>
      <c r="AB19" s="34">
        <f t="shared" si="23"/>
        <v>0</v>
      </c>
      <c r="AC19" s="34">
        <f t="shared" si="24"/>
        <v>0</v>
      </c>
      <c r="AD19" s="34">
        <f t="shared" si="25"/>
        <v>0</v>
      </c>
      <c r="AE19" s="34">
        <f t="shared" si="26"/>
        <v>381</v>
      </c>
      <c r="AF19" s="34">
        <f t="shared" si="26"/>
        <v>0</v>
      </c>
      <c r="AG19" s="34">
        <f t="shared" si="26"/>
        <v>0</v>
      </c>
      <c r="AH19" s="34">
        <f t="shared" si="26"/>
        <v>0</v>
      </c>
      <c r="AI19" s="41">
        <f t="shared" si="27"/>
        <v>4421</v>
      </c>
      <c r="AJ19" s="41">
        <f t="shared" si="27"/>
        <v>0</v>
      </c>
      <c r="AK19" s="41">
        <f t="shared" si="27"/>
        <v>0</v>
      </c>
      <c r="AL19" s="41">
        <f t="shared" si="27"/>
        <v>0</v>
      </c>
      <c r="AM19" s="42">
        <f t="shared" si="5"/>
        <v>11.6</v>
      </c>
      <c r="AN19" s="42">
        <f t="shared" si="5"/>
        <v>0</v>
      </c>
      <c r="AO19" s="42">
        <f t="shared" si="6"/>
        <v>0</v>
      </c>
      <c r="AP19" s="42">
        <f t="shared" si="6"/>
        <v>0</v>
      </c>
      <c r="AQ19" s="43">
        <f t="shared" si="12"/>
        <v>0</v>
      </c>
      <c r="AR19" s="42"/>
      <c r="AS19" s="42"/>
      <c r="AT19" s="42"/>
      <c r="AU19" s="42"/>
      <c r="AV19" s="34"/>
      <c r="AW19" s="34"/>
      <c r="AX19" s="34"/>
      <c r="AY19" s="34"/>
      <c r="AZ19" s="44"/>
    </row>
    <row r="20" spans="1:52" x14ac:dyDescent="0.2">
      <c r="A20" s="47">
        <v>11</v>
      </c>
      <c r="B20" s="48" t="s">
        <v>49</v>
      </c>
      <c r="C20" s="33">
        <v>0</v>
      </c>
      <c r="D20" s="34">
        <f>[2]V_МО____нов!CP28+[2]V_МО____нов!DC28</f>
        <v>0</v>
      </c>
      <c r="E20" s="34">
        <v>0</v>
      </c>
      <c r="F20" s="35">
        <v>0</v>
      </c>
      <c r="G20" s="33">
        <f t="shared" si="15"/>
        <v>0</v>
      </c>
      <c r="H20" s="34">
        <f t="shared" si="15"/>
        <v>0</v>
      </c>
      <c r="I20" s="34">
        <f t="shared" si="15"/>
        <v>0</v>
      </c>
      <c r="J20" s="35">
        <f t="shared" si="15"/>
        <v>0</v>
      </c>
      <c r="K20" s="36">
        <v>0</v>
      </c>
      <c r="L20" s="37">
        <v>0</v>
      </c>
      <c r="M20" s="37">
        <v>0</v>
      </c>
      <c r="N20" s="38">
        <v>0</v>
      </c>
      <c r="O20" s="39">
        <f t="shared" si="7"/>
        <v>0</v>
      </c>
      <c r="P20" s="40">
        <f t="shared" si="7"/>
        <v>0</v>
      </c>
      <c r="Q20" s="40">
        <f t="shared" si="7"/>
        <v>0</v>
      </c>
      <c r="R20" s="40">
        <f t="shared" si="7"/>
        <v>0</v>
      </c>
      <c r="S20" s="34">
        <f t="shared" si="16"/>
        <v>0</v>
      </c>
      <c r="T20" s="34">
        <f t="shared" si="17"/>
        <v>0</v>
      </c>
      <c r="U20" s="34">
        <f t="shared" si="18"/>
        <v>0</v>
      </c>
      <c r="V20" s="34">
        <f t="shared" si="19"/>
        <v>0</v>
      </c>
      <c r="W20" s="34">
        <f>IFERROR(IF(#REF!&gt;0,#REF!,0),0)</f>
        <v>0</v>
      </c>
      <c r="X20" s="34">
        <f>IFERROR(IF(#REF!&lt;0,#REF!,0),0)</f>
        <v>0</v>
      </c>
      <c r="Y20" s="34">
        <f t="shared" si="20"/>
        <v>0</v>
      </c>
      <c r="Z20" s="34">
        <f t="shared" si="21"/>
        <v>0</v>
      </c>
      <c r="AA20" s="34">
        <f t="shared" si="22"/>
        <v>0</v>
      </c>
      <c r="AB20" s="34">
        <f t="shared" si="23"/>
        <v>0</v>
      </c>
      <c r="AC20" s="34">
        <f t="shared" si="24"/>
        <v>0</v>
      </c>
      <c r="AD20" s="34">
        <f t="shared" si="25"/>
        <v>0</v>
      </c>
      <c r="AE20" s="34">
        <f t="shared" si="26"/>
        <v>0</v>
      </c>
      <c r="AF20" s="34">
        <f t="shared" si="26"/>
        <v>0</v>
      </c>
      <c r="AG20" s="34">
        <f t="shared" si="26"/>
        <v>0</v>
      </c>
      <c r="AH20" s="34">
        <f t="shared" si="26"/>
        <v>0</v>
      </c>
      <c r="AI20" s="41">
        <f t="shared" si="27"/>
        <v>0</v>
      </c>
      <c r="AJ20" s="41">
        <f t="shared" si="27"/>
        <v>0</v>
      </c>
      <c r="AK20" s="41">
        <f t="shared" si="27"/>
        <v>0</v>
      </c>
      <c r="AL20" s="41">
        <f t="shared" si="27"/>
        <v>0</v>
      </c>
      <c r="AM20" s="42">
        <f t="shared" si="5"/>
        <v>0</v>
      </c>
      <c r="AN20" s="42">
        <f t="shared" si="5"/>
        <v>0</v>
      </c>
      <c r="AO20" s="42">
        <f t="shared" si="6"/>
        <v>0</v>
      </c>
      <c r="AP20" s="42">
        <f t="shared" si="6"/>
        <v>0</v>
      </c>
      <c r="AQ20" s="43">
        <f t="shared" si="12"/>
        <v>0</v>
      </c>
      <c r="AR20" s="41"/>
      <c r="AS20" s="42"/>
      <c r="AT20" s="42"/>
      <c r="AU20" s="42"/>
      <c r="AV20" s="34"/>
      <c r="AW20" s="34"/>
      <c r="AX20" s="34"/>
      <c r="AY20" s="34"/>
      <c r="AZ20" s="44"/>
    </row>
    <row r="21" spans="1:52" ht="54" x14ac:dyDescent="0.2">
      <c r="A21" s="64"/>
      <c r="B21" s="65" t="s">
        <v>50</v>
      </c>
      <c r="C21" s="51">
        <v>53423</v>
      </c>
      <c r="D21" s="66">
        <f>[2]V_МО____нов!CP29+[2]V_МО____нов!DC29</f>
        <v>0</v>
      </c>
      <c r="E21" s="66">
        <v>3174</v>
      </c>
      <c r="F21" s="67">
        <v>2213</v>
      </c>
      <c r="G21" s="51">
        <f t="shared" ref="G21:AY21" si="28">SUM(G15:G20)</f>
        <v>13356</v>
      </c>
      <c r="H21" s="66">
        <f t="shared" si="28"/>
        <v>0</v>
      </c>
      <c r="I21" s="66">
        <f t="shared" si="28"/>
        <v>794</v>
      </c>
      <c r="J21" s="67">
        <f t="shared" si="28"/>
        <v>553</v>
      </c>
      <c r="K21" s="55">
        <v>12254</v>
      </c>
      <c r="L21" s="68">
        <v>0</v>
      </c>
      <c r="M21" s="68">
        <v>452</v>
      </c>
      <c r="N21" s="69">
        <v>332</v>
      </c>
      <c r="O21" s="58">
        <f t="shared" si="7"/>
        <v>91.75</v>
      </c>
      <c r="P21" s="59">
        <f t="shared" si="7"/>
        <v>0</v>
      </c>
      <c r="Q21" s="59">
        <f t="shared" si="7"/>
        <v>56.93</v>
      </c>
      <c r="R21" s="59">
        <f>IFERROR(ROUND(#REF!/J21*100,2),0)</f>
        <v>0</v>
      </c>
      <c r="S21" s="66">
        <f t="shared" si="28"/>
        <v>-1102</v>
      </c>
      <c r="T21" s="66">
        <f t="shared" si="28"/>
        <v>0</v>
      </c>
      <c r="U21" s="66">
        <f t="shared" si="28"/>
        <v>-1102</v>
      </c>
      <c r="V21" s="66">
        <f t="shared" si="28"/>
        <v>0</v>
      </c>
      <c r="W21" s="66">
        <f t="shared" si="28"/>
        <v>0</v>
      </c>
      <c r="X21" s="66">
        <f t="shared" si="28"/>
        <v>0</v>
      </c>
      <c r="Y21" s="66">
        <f t="shared" si="28"/>
        <v>-342</v>
      </c>
      <c r="Z21" s="66">
        <f t="shared" si="28"/>
        <v>65</v>
      </c>
      <c r="AA21" s="66">
        <f t="shared" si="28"/>
        <v>-407</v>
      </c>
      <c r="AB21" s="66">
        <f t="shared" si="28"/>
        <v>-221</v>
      </c>
      <c r="AC21" s="66">
        <f t="shared" si="28"/>
        <v>0</v>
      </c>
      <c r="AD21" s="66">
        <f t="shared" si="28"/>
        <v>-221</v>
      </c>
      <c r="AE21" s="66">
        <f t="shared" si="28"/>
        <v>4085</v>
      </c>
      <c r="AF21" s="66">
        <f t="shared" si="28"/>
        <v>0</v>
      </c>
      <c r="AG21" s="66">
        <f t="shared" si="28"/>
        <v>151</v>
      </c>
      <c r="AH21" s="66">
        <f t="shared" si="28"/>
        <v>111</v>
      </c>
      <c r="AI21" s="66">
        <f t="shared" si="28"/>
        <v>41169</v>
      </c>
      <c r="AJ21" s="66">
        <f t="shared" si="28"/>
        <v>0</v>
      </c>
      <c r="AK21" s="66">
        <f t="shared" si="28"/>
        <v>2722</v>
      </c>
      <c r="AL21" s="66">
        <f t="shared" si="28"/>
        <v>1881</v>
      </c>
      <c r="AM21" s="60">
        <f t="shared" si="5"/>
        <v>10.1</v>
      </c>
      <c r="AN21" s="60">
        <f t="shared" si="5"/>
        <v>0</v>
      </c>
      <c r="AO21" s="60">
        <f t="shared" si="6"/>
        <v>18</v>
      </c>
      <c r="AP21" s="60">
        <f t="shared" si="6"/>
        <v>16.899999999999999</v>
      </c>
      <c r="AQ21" s="68">
        <f t="shared" si="28"/>
        <v>0</v>
      </c>
      <c r="AR21" s="66">
        <f t="shared" si="28"/>
        <v>0</v>
      </c>
      <c r="AS21" s="66">
        <f t="shared" si="28"/>
        <v>0</v>
      </c>
      <c r="AT21" s="66">
        <f t="shared" si="28"/>
        <v>0</v>
      </c>
      <c r="AU21" s="66">
        <f t="shared" si="28"/>
        <v>0</v>
      </c>
      <c r="AV21" s="66"/>
      <c r="AW21" s="66"/>
      <c r="AX21" s="66"/>
      <c r="AY21" s="66">
        <f t="shared" si="28"/>
        <v>0</v>
      </c>
      <c r="AZ21" s="70"/>
    </row>
    <row r="22" spans="1:52" ht="55.5" x14ac:dyDescent="0.2">
      <c r="A22" s="71">
        <v>12</v>
      </c>
      <c r="B22" s="72" t="s">
        <v>51</v>
      </c>
      <c r="C22" s="33">
        <v>0</v>
      </c>
      <c r="D22" s="34">
        <f>[2]V_МО____нов!CP30+[2]V_МО____нов!DC30</f>
        <v>0</v>
      </c>
      <c r="E22" s="34">
        <v>0</v>
      </c>
      <c r="F22" s="35">
        <v>0</v>
      </c>
      <c r="G22" s="33">
        <f t="shared" ref="G22:J24" si="29">ROUND(C22/12*$H$2,0)</f>
        <v>0</v>
      </c>
      <c r="H22" s="34">
        <f t="shared" si="29"/>
        <v>0</v>
      </c>
      <c r="I22" s="34">
        <f t="shared" si="29"/>
        <v>0</v>
      </c>
      <c r="J22" s="35">
        <f t="shared" si="29"/>
        <v>0</v>
      </c>
      <c r="K22" s="36">
        <v>0</v>
      </c>
      <c r="L22" s="37">
        <v>0</v>
      </c>
      <c r="M22" s="37">
        <v>0</v>
      </c>
      <c r="N22" s="38">
        <v>0</v>
      </c>
      <c r="O22" s="39">
        <f t="shared" si="7"/>
        <v>0</v>
      </c>
      <c r="P22" s="40">
        <f t="shared" si="7"/>
        <v>0</v>
      </c>
      <c r="Q22" s="40">
        <f t="shared" si="7"/>
        <v>0</v>
      </c>
      <c r="R22" s="40">
        <f t="shared" si="7"/>
        <v>0</v>
      </c>
      <c r="S22" s="34">
        <f>ROUND(K22-G22,0)</f>
        <v>0</v>
      </c>
      <c r="T22" s="34">
        <f t="shared" ref="T22:T24" si="30">IFERROR(IF(S22&gt;0,S22,0),0)</f>
        <v>0</v>
      </c>
      <c r="U22" s="34">
        <f t="shared" ref="U22:U24" si="31">IFERROR(IF(S22&lt;0,S22,0),0)</f>
        <v>0</v>
      </c>
      <c r="V22" s="34">
        <f>ROUND(L22-H22,0)</f>
        <v>0</v>
      </c>
      <c r="W22" s="34">
        <f>IFERROR(IF(#REF!&gt;0,#REF!,0),0)</f>
        <v>0</v>
      </c>
      <c r="X22" s="34">
        <f>IFERROR(IF(#REF!&lt;0,#REF!,0),0)</f>
        <v>0</v>
      </c>
      <c r="Y22" s="34">
        <f>ROUND(M22-I22,0)</f>
        <v>0</v>
      </c>
      <c r="Z22" s="34">
        <f t="shared" ref="Z22:Z24" si="32">IFERROR(IF(Y22&gt;0,Y22,0),0)</f>
        <v>0</v>
      </c>
      <c r="AA22" s="34">
        <f t="shared" ref="AA22:AA24" si="33">IFERROR(IF(Y22&lt;0,Y22,0),0)</f>
        <v>0</v>
      </c>
      <c r="AB22" s="34">
        <f>ROUND(N22-J22,0)</f>
        <v>0</v>
      </c>
      <c r="AC22" s="34">
        <f t="shared" ref="AC22:AC24" si="34">IFERROR(IF(AB22&gt;0,AB22,0),0)</f>
        <v>0</v>
      </c>
      <c r="AD22" s="34">
        <f t="shared" ref="AD22:AD24" si="35">IFERROR(IF(AB22&lt;0,AB22,0),0)</f>
        <v>0</v>
      </c>
      <c r="AE22" s="34">
        <f t="shared" ref="AE22:AH24" si="36">ROUND(K22/$AE$2,0)</f>
        <v>0</v>
      </c>
      <c r="AF22" s="34">
        <f t="shared" si="36"/>
        <v>0</v>
      </c>
      <c r="AG22" s="34">
        <f t="shared" si="36"/>
        <v>0</v>
      </c>
      <c r="AH22" s="34">
        <f t="shared" si="36"/>
        <v>0</v>
      </c>
      <c r="AI22" s="41">
        <f t="shared" ref="AI22:AL24" si="37">ROUND((C22-K22),0)</f>
        <v>0</v>
      </c>
      <c r="AJ22" s="41">
        <f t="shared" si="37"/>
        <v>0</v>
      </c>
      <c r="AK22" s="41">
        <f t="shared" si="37"/>
        <v>0</v>
      </c>
      <c r="AL22" s="41">
        <f t="shared" si="37"/>
        <v>0</v>
      </c>
      <c r="AM22" s="42">
        <f t="shared" si="5"/>
        <v>0</v>
      </c>
      <c r="AN22" s="42">
        <f t="shared" si="5"/>
        <v>0</v>
      </c>
      <c r="AO22" s="42">
        <f t="shared" si="6"/>
        <v>0</v>
      </c>
      <c r="AP22" s="42">
        <f t="shared" si="6"/>
        <v>0</v>
      </c>
      <c r="AQ22" s="43">
        <f t="shared" si="12"/>
        <v>0</v>
      </c>
      <c r="AR22" s="42"/>
      <c r="AS22" s="42"/>
      <c r="AT22" s="41"/>
      <c r="AU22" s="42"/>
      <c r="AV22" s="34"/>
      <c r="AW22" s="34"/>
      <c r="AX22" s="34"/>
      <c r="AY22" s="34"/>
      <c r="AZ22" s="44"/>
    </row>
    <row r="23" spans="1:52" ht="35.25" customHeight="1" x14ac:dyDescent="0.2">
      <c r="A23" s="44">
        <v>13</v>
      </c>
      <c r="B23" s="73" t="s">
        <v>52</v>
      </c>
      <c r="C23" s="33">
        <v>7351</v>
      </c>
      <c r="D23" s="34">
        <f>[2]V_МО____нов!CP31+[2]V_МО____нов!DC31</f>
        <v>0</v>
      </c>
      <c r="E23" s="34">
        <v>578</v>
      </c>
      <c r="F23" s="35">
        <v>67</v>
      </c>
      <c r="G23" s="33">
        <f t="shared" si="29"/>
        <v>1838</v>
      </c>
      <c r="H23" s="34">
        <f t="shared" si="29"/>
        <v>0</v>
      </c>
      <c r="I23" s="34">
        <f t="shared" si="29"/>
        <v>145</v>
      </c>
      <c r="J23" s="35">
        <f t="shared" si="29"/>
        <v>17</v>
      </c>
      <c r="K23" s="36">
        <v>1860</v>
      </c>
      <c r="L23" s="37">
        <v>0</v>
      </c>
      <c r="M23" s="37">
        <v>95</v>
      </c>
      <c r="N23" s="38">
        <v>4</v>
      </c>
      <c r="O23" s="39">
        <f t="shared" si="7"/>
        <v>101.2</v>
      </c>
      <c r="P23" s="40">
        <f t="shared" si="7"/>
        <v>0</v>
      </c>
      <c r="Q23" s="40">
        <f t="shared" si="7"/>
        <v>65.52</v>
      </c>
      <c r="R23" s="40">
        <f t="shared" si="7"/>
        <v>23.53</v>
      </c>
      <c r="S23" s="34">
        <f>ROUND(K23-G23,0)</f>
        <v>22</v>
      </c>
      <c r="T23" s="34">
        <f t="shared" si="30"/>
        <v>22</v>
      </c>
      <c r="U23" s="34">
        <f t="shared" si="31"/>
        <v>0</v>
      </c>
      <c r="V23" s="34">
        <f>ROUND(L23-H23,0)</f>
        <v>0</v>
      </c>
      <c r="W23" s="34">
        <f>IFERROR(IF(#REF!&gt;0,#REF!,0),0)</f>
        <v>0</v>
      </c>
      <c r="X23" s="34">
        <f>IFERROR(IF(#REF!&lt;0,#REF!,0),0)</f>
        <v>0</v>
      </c>
      <c r="Y23" s="34">
        <f>ROUND(M23-I23,0)</f>
        <v>-50</v>
      </c>
      <c r="Z23" s="34">
        <f t="shared" si="32"/>
        <v>0</v>
      </c>
      <c r="AA23" s="34">
        <f t="shared" si="33"/>
        <v>-50</v>
      </c>
      <c r="AB23" s="34">
        <f>ROUND(N23-J23,0)</f>
        <v>-13</v>
      </c>
      <c r="AC23" s="34">
        <f t="shared" si="34"/>
        <v>0</v>
      </c>
      <c r="AD23" s="34">
        <f t="shared" si="35"/>
        <v>-13</v>
      </c>
      <c r="AE23" s="34">
        <f t="shared" si="36"/>
        <v>620</v>
      </c>
      <c r="AF23" s="34">
        <f t="shared" si="36"/>
        <v>0</v>
      </c>
      <c r="AG23" s="34">
        <f t="shared" si="36"/>
        <v>32</v>
      </c>
      <c r="AH23" s="34">
        <f t="shared" si="36"/>
        <v>1</v>
      </c>
      <c r="AI23" s="41">
        <f t="shared" si="37"/>
        <v>5491</v>
      </c>
      <c r="AJ23" s="41">
        <f t="shared" si="37"/>
        <v>0</v>
      </c>
      <c r="AK23" s="41">
        <f t="shared" si="37"/>
        <v>483</v>
      </c>
      <c r="AL23" s="41">
        <f t="shared" si="37"/>
        <v>63</v>
      </c>
      <c r="AM23" s="42">
        <f t="shared" si="5"/>
        <v>8.9</v>
      </c>
      <c r="AN23" s="42">
        <f t="shared" si="5"/>
        <v>0</v>
      </c>
      <c r="AO23" s="42">
        <f t="shared" si="6"/>
        <v>15.1</v>
      </c>
      <c r="AP23" s="42">
        <f t="shared" si="6"/>
        <v>63</v>
      </c>
      <c r="AQ23" s="43">
        <f t="shared" si="12"/>
        <v>50</v>
      </c>
      <c r="AR23" s="74">
        <v>50</v>
      </c>
      <c r="AS23" s="42"/>
      <c r="AT23" s="41"/>
      <c r="AU23" s="42"/>
      <c r="AV23" s="34"/>
      <c r="AW23" s="34"/>
      <c r="AX23" s="34"/>
      <c r="AY23" s="34"/>
      <c r="AZ23" s="44" t="s">
        <v>53</v>
      </c>
    </row>
    <row r="24" spans="1:52" x14ac:dyDescent="0.2">
      <c r="A24" s="13">
        <v>14</v>
      </c>
      <c r="B24" s="48" t="s">
        <v>54</v>
      </c>
      <c r="C24" s="33">
        <v>12228</v>
      </c>
      <c r="D24" s="34">
        <f>[2]V_МО____нов!CP32+[2]V_МО____нов!DC32</f>
        <v>0</v>
      </c>
      <c r="E24" s="34">
        <v>0</v>
      </c>
      <c r="F24" s="35">
        <v>0</v>
      </c>
      <c r="G24" s="33">
        <f t="shared" si="29"/>
        <v>3057</v>
      </c>
      <c r="H24" s="34">
        <f t="shared" si="29"/>
        <v>0</v>
      </c>
      <c r="I24" s="34">
        <f t="shared" si="29"/>
        <v>0</v>
      </c>
      <c r="J24" s="35">
        <f t="shared" si="29"/>
        <v>0</v>
      </c>
      <c r="K24" s="36">
        <v>3383</v>
      </c>
      <c r="L24" s="37">
        <v>0</v>
      </c>
      <c r="M24" s="37">
        <v>0</v>
      </c>
      <c r="N24" s="38">
        <v>0</v>
      </c>
      <c r="O24" s="39">
        <f t="shared" si="7"/>
        <v>110.66</v>
      </c>
      <c r="P24" s="40">
        <f t="shared" si="7"/>
        <v>0</v>
      </c>
      <c r="Q24" s="40">
        <f t="shared" si="7"/>
        <v>0</v>
      </c>
      <c r="R24" s="40">
        <f t="shared" si="7"/>
        <v>0</v>
      </c>
      <c r="S24" s="34">
        <f>ROUND(K24-G24,0)</f>
        <v>326</v>
      </c>
      <c r="T24" s="34">
        <f t="shared" si="30"/>
        <v>326</v>
      </c>
      <c r="U24" s="34">
        <f t="shared" si="31"/>
        <v>0</v>
      </c>
      <c r="V24" s="34">
        <f>ROUND(L24-H24,0)</f>
        <v>0</v>
      </c>
      <c r="W24" s="34">
        <f>IFERROR(IF(#REF!&gt;0,#REF!,0),0)</f>
        <v>0</v>
      </c>
      <c r="X24" s="34">
        <f>IFERROR(IF(#REF!&lt;0,#REF!,0),0)</f>
        <v>0</v>
      </c>
      <c r="Y24" s="34">
        <f>ROUND(M24-I24,0)</f>
        <v>0</v>
      </c>
      <c r="Z24" s="34">
        <f t="shared" si="32"/>
        <v>0</v>
      </c>
      <c r="AA24" s="34">
        <f t="shared" si="33"/>
        <v>0</v>
      </c>
      <c r="AB24" s="34">
        <f>ROUND(N24-J24,0)</f>
        <v>0</v>
      </c>
      <c r="AC24" s="34">
        <f t="shared" si="34"/>
        <v>0</v>
      </c>
      <c r="AD24" s="34">
        <f t="shared" si="35"/>
        <v>0</v>
      </c>
      <c r="AE24" s="34">
        <f t="shared" si="36"/>
        <v>1128</v>
      </c>
      <c r="AF24" s="34">
        <f t="shared" si="36"/>
        <v>0</v>
      </c>
      <c r="AG24" s="34">
        <f t="shared" si="36"/>
        <v>0</v>
      </c>
      <c r="AH24" s="34">
        <f t="shared" si="36"/>
        <v>0</v>
      </c>
      <c r="AI24" s="41">
        <f t="shared" si="37"/>
        <v>8845</v>
      </c>
      <c r="AJ24" s="41">
        <f t="shared" si="37"/>
        <v>0</v>
      </c>
      <c r="AK24" s="41">
        <f t="shared" si="37"/>
        <v>0</v>
      </c>
      <c r="AL24" s="41">
        <f t="shared" si="37"/>
        <v>0</v>
      </c>
      <c r="AM24" s="42">
        <f t="shared" si="5"/>
        <v>7.8</v>
      </c>
      <c r="AN24" s="42">
        <f t="shared" si="5"/>
        <v>0</v>
      </c>
      <c r="AO24" s="42">
        <f t="shared" si="6"/>
        <v>0</v>
      </c>
      <c r="AP24" s="42">
        <f t="shared" si="6"/>
        <v>0</v>
      </c>
      <c r="AQ24" s="43">
        <f t="shared" si="12"/>
        <v>0</v>
      </c>
      <c r="AR24" s="42"/>
      <c r="AS24" s="42"/>
      <c r="AT24" s="42"/>
      <c r="AU24" s="42"/>
      <c r="AV24" s="34"/>
      <c r="AW24" s="34"/>
      <c r="AX24" s="34"/>
      <c r="AY24" s="34"/>
      <c r="AZ24" s="44"/>
    </row>
    <row r="25" spans="1:52" ht="54" x14ac:dyDescent="0.2">
      <c r="A25" s="64"/>
      <c r="B25" s="65" t="s">
        <v>55</v>
      </c>
      <c r="C25" s="51">
        <v>19579</v>
      </c>
      <c r="D25" s="66">
        <f>[2]V_МО____нов!CP33+[2]V_МО____нов!DC33</f>
        <v>0</v>
      </c>
      <c r="E25" s="66">
        <v>578</v>
      </c>
      <c r="F25" s="67">
        <v>67</v>
      </c>
      <c r="G25" s="51">
        <f t="shared" ref="G25:AY25" si="38">G22+G23+G24</f>
        <v>4895</v>
      </c>
      <c r="H25" s="66">
        <f t="shared" si="38"/>
        <v>0</v>
      </c>
      <c r="I25" s="66">
        <f t="shared" si="38"/>
        <v>145</v>
      </c>
      <c r="J25" s="67">
        <f t="shared" si="38"/>
        <v>17</v>
      </c>
      <c r="K25" s="55">
        <v>5243</v>
      </c>
      <c r="L25" s="68">
        <v>0</v>
      </c>
      <c r="M25" s="68">
        <v>95</v>
      </c>
      <c r="N25" s="69">
        <v>4</v>
      </c>
      <c r="O25" s="58">
        <f t="shared" si="7"/>
        <v>107.11</v>
      </c>
      <c r="P25" s="59">
        <f t="shared" si="7"/>
        <v>0</v>
      </c>
      <c r="Q25" s="59">
        <f t="shared" si="7"/>
        <v>65.52</v>
      </c>
      <c r="R25" s="59">
        <f>IFERROR(ROUND(#REF!/J25*100,2),0)</f>
        <v>0</v>
      </c>
      <c r="S25" s="66">
        <f t="shared" si="38"/>
        <v>348</v>
      </c>
      <c r="T25" s="66">
        <f t="shared" si="38"/>
        <v>348</v>
      </c>
      <c r="U25" s="66">
        <f t="shared" si="38"/>
        <v>0</v>
      </c>
      <c r="V25" s="66">
        <f t="shared" si="38"/>
        <v>0</v>
      </c>
      <c r="W25" s="66">
        <f t="shared" si="38"/>
        <v>0</v>
      </c>
      <c r="X25" s="66">
        <f t="shared" si="38"/>
        <v>0</v>
      </c>
      <c r="Y25" s="66">
        <f t="shared" si="38"/>
        <v>-50</v>
      </c>
      <c r="Z25" s="66">
        <f t="shared" si="38"/>
        <v>0</v>
      </c>
      <c r="AA25" s="66">
        <f t="shared" si="38"/>
        <v>-50</v>
      </c>
      <c r="AB25" s="66">
        <f t="shared" si="38"/>
        <v>-13</v>
      </c>
      <c r="AC25" s="66">
        <f t="shared" si="38"/>
        <v>0</v>
      </c>
      <c r="AD25" s="66">
        <f t="shared" si="38"/>
        <v>-13</v>
      </c>
      <c r="AE25" s="66">
        <f t="shared" si="38"/>
        <v>1748</v>
      </c>
      <c r="AF25" s="66">
        <f t="shared" si="38"/>
        <v>0</v>
      </c>
      <c r="AG25" s="66">
        <f t="shared" si="38"/>
        <v>32</v>
      </c>
      <c r="AH25" s="66">
        <f t="shared" si="38"/>
        <v>1</v>
      </c>
      <c r="AI25" s="66">
        <f t="shared" si="38"/>
        <v>14336</v>
      </c>
      <c r="AJ25" s="66">
        <f t="shared" si="38"/>
        <v>0</v>
      </c>
      <c r="AK25" s="66">
        <f t="shared" si="38"/>
        <v>483</v>
      </c>
      <c r="AL25" s="66">
        <f t="shared" si="38"/>
        <v>63</v>
      </c>
      <c r="AM25" s="60">
        <f t="shared" si="5"/>
        <v>8.1999999999999993</v>
      </c>
      <c r="AN25" s="60">
        <f t="shared" si="5"/>
        <v>0</v>
      </c>
      <c r="AO25" s="60">
        <f t="shared" si="6"/>
        <v>15.1</v>
      </c>
      <c r="AP25" s="60">
        <f t="shared" si="6"/>
        <v>63</v>
      </c>
      <c r="AQ25" s="68">
        <f t="shared" si="38"/>
        <v>50</v>
      </c>
      <c r="AR25" s="66">
        <f t="shared" si="38"/>
        <v>50</v>
      </c>
      <c r="AS25" s="66">
        <f t="shared" si="38"/>
        <v>0</v>
      </c>
      <c r="AT25" s="66">
        <f t="shared" si="38"/>
        <v>0</v>
      </c>
      <c r="AU25" s="66">
        <f t="shared" si="38"/>
        <v>0</v>
      </c>
      <c r="AV25" s="66"/>
      <c r="AW25" s="66"/>
      <c r="AX25" s="66"/>
      <c r="AY25" s="66">
        <f t="shared" si="38"/>
        <v>0</v>
      </c>
      <c r="AZ25" s="70"/>
    </row>
    <row r="26" spans="1:52" x14ac:dyDescent="0.2">
      <c r="A26" s="71">
        <v>15</v>
      </c>
      <c r="B26" s="63" t="s">
        <v>56</v>
      </c>
      <c r="C26" s="33">
        <v>2313</v>
      </c>
      <c r="D26" s="34">
        <f>[2]V_МО____нов!CP34+[2]V_МО____нов!DC34</f>
        <v>0</v>
      </c>
      <c r="E26" s="34">
        <v>0</v>
      </c>
      <c r="F26" s="35">
        <v>0</v>
      </c>
      <c r="G26" s="33">
        <f t="shared" ref="G26:J47" si="39">ROUND(C26/12*$H$2,0)</f>
        <v>578</v>
      </c>
      <c r="H26" s="34">
        <f t="shared" si="39"/>
        <v>0</v>
      </c>
      <c r="I26" s="34">
        <f t="shared" si="39"/>
        <v>0</v>
      </c>
      <c r="J26" s="35">
        <f t="shared" si="39"/>
        <v>0</v>
      </c>
      <c r="K26" s="36">
        <v>587</v>
      </c>
      <c r="L26" s="37">
        <v>0</v>
      </c>
      <c r="M26" s="37">
        <v>0</v>
      </c>
      <c r="N26" s="38">
        <v>0</v>
      </c>
      <c r="O26" s="39">
        <f t="shared" si="7"/>
        <v>101.56</v>
      </c>
      <c r="P26" s="40">
        <f t="shared" si="7"/>
        <v>0</v>
      </c>
      <c r="Q26" s="40">
        <f t="shared" si="7"/>
        <v>0</v>
      </c>
      <c r="R26" s="40">
        <f t="shared" si="7"/>
        <v>0</v>
      </c>
      <c r="S26" s="34">
        <f t="shared" ref="S26:S47" si="40">ROUND(K26-G26,0)</f>
        <v>9</v>
      </c>
      <c r="T26" s="34">
        <f t="shared" ref="T26:T47" si="41">IFERROR(IF(S26&gt;0,S26,0),0)</f>
        <v>9</v>
      </c>
      <c r="U26" s="34">
        <f t="shared" ref="U26:U47" si="42">IFERROR(IF(S26&lt;0,S26,0),0)</f>
        <v>0</v>
      </c>
      <c r="V26" s="34">
        <f t="shared" ref="V26:V47" si="43">ROUND(L26-H26,0)</f>
        <v>0</v>
      </c>
      <c r="W26" s="34">
        <f>IFERROR(IF(#REF!&gt;0,#REF!,0),0)</f>
        <v>0</v>
      </c>
      <c r="X26" s="34">
        <f>IFERROR(IF(#REF!&lt;0,#REF!,0),0)</f>
        <v>0</v>
      </c>
      <c r="Y26" s="34">
        <f t="shared" ref="Y26:Y47" si="44">ROUND(M26-I26,0)</f>
        <v>0</v>
      </c>
      <c r="Z26" s="34">
        <f t="shared" ref="Z26:Z47" si="45">IFERROR(IF(Y26&gt;0,Y26,0),0)</f>
        <v>0</v>
      </c>
      <c r="AA26" s="34">
        <f t="shared" ref="AA26:AA47" si="46">IFERROR(IF(Y26&lt;0,Y26,0),0)</f>
        <v>0</v>
      </c>
      <c r="AB26" s="34">
        <f t="shared" ref="AB26:AB47" si="47">ROUND(N26-J26,0)</f>
        <v>0</v>
      </c>
      <c r="AC26" s="34">
        <f t="shared" ref="AC26:AC47" si="48">IFERROR(IF(AB26&gt;0,AB26,0),0)</f>
        <v>0</v>
      </c>
      <c r="AD26" s="34">
        <f t="shared" ref="AD26:AD47" si="49">IFERROR(IF(AB26&lt;0,AB26,0),0)</f>
        <v>0</v>
      </c>
      <c r="AE26" s="37">
        <f t="shared" ref="AE26:AH47" si="50">ROUND(K26/$AE$2,0)</f>
        <v>196</v>
      </c>
      <c r="AF26" s="37">
        <f t="shared" si="50"/>
        <v>0</v>
      </c>
      <c r="AG26" s="37">
        <f t="shared" si="50"/>
        <v>0</v>
      </c>
      <c r="AH26" s="37">
        <f t="shared" si="50"/>
        <v>0</v>
      </c>
      <c r="AI26" s="41">
        <f t="shared" ref="AI26:AL47" si="51">ROUND((C26-K26),0)</f>
        <v>1726</v>
      </c>
      <c r="AJ26" s="41">
        <f t="shared" si="51"/>
        <v>0</v>
      </c>
      <c r="AK26" s="41">
        <f t="shared" si="51"/>
        <v>0</v>
      </c>
      <c r="AL26" s="41">
        <f t="shared" si="51"/>
        <v>0</v>
      </c>
      <c r="AM26" s="42">
        <f t="shared" si="5"/>
        <v>8.8000000000000007</v>
      </c>
      <c r="AN26" s="42">
        <f t="shared" si="5"/>
        <v>0</v>
      </c>
      <c r="AO26" s="42">
        <f t="shared" si="6"/>
        <v>0</v>
      </c>
      <c r="AP26" s="42">
        <f t="shared" si="6"/>
        <v>0</v>
      </c>
      <c r="AQ26" s="43">
        <f t="shared" si="12"/>
        <v>90</v>
      </c>
      <c r="AR26" s="74">
        <v>90</v>
      </c>
      <c r="AS26" s="42"/>
      <c r="AT26" s="42"/>
      <c r="AU26" s="42"/>
      <c r="AV26" s="34"/>
      <c r="AW26" s="34"/>
      <c r="AX26" s="34"/>
      <c r="AY26" s="34"/>
      <c r="AZ26" s="44" t="s">
        <v>57</v>
      </c>
    </row>
    <row r="27" spans="1:52" ht="87" customHeight="1" x14ac:dyDescent="0.2">
      <c r="A27" s="44">
        <v>16</v>
      </c>
      <c r="B27" s="46" t="s">
        <v>58</v>
      </c>
      <c r="C27" s="33">
        <v>1703</v>
      </c>
      <c r="D27" s="34">
        <f>[2]V_МО____нов!CP35+[2]V_МО____нов!DC35</f>
        <v>0</v>
      </c>
      <c r="E27" s="34">
        <v>0</v>
      </c>
      <c r="F27" s="35">
        <v>0</v>
      </c>
      <c r="G27" s="33">
        <f t="shared" si="39"/>
        <v>426</v>
      </c>
      <c r="H27" s="34">
        <f t="shared" si="39"/>
        <v>0</v>
      </c>
      <c r="I27" s="34">
        <f t="shared" si="39"/>
        <v>0</v>
      </c>
      <c r="J27" s="35">
        <f t="shared" si="39"/>
        <v>0</v>
      </c>
      <c r="K27" s="36">
        <v>439</v>
      </c>
      <c r="L27" s="37">
        <v>0</v>
      </c>
      <c r="M27" s="37">
        <v>0</v>
      </c>
      <c r="N27" s="38">
        <v>0</v>
      </c>
      <c r="O27" s="39">
        <f t="shared" si="7"/>
        <v>103.05</v>
      </c>
      <c r="P27" s="40">
        <f t="shared" si="7"/>
        <v>0</v>
      </c>
      <c r="Q27" s="40">
        <f t="shared" si="7"/>
        <v>0</v>
      </c>
      <c r="R27" s="40">
        <f t="shared" si="7"/>
        <v>0</v>
      </c>
      <c r="S27" s="34">
        <f t="shared" si="40"/>
        <v>13</v>
      </c>
      <c r="T27" s="34">
        <f t="shared" si="41"/>
        <v>13</v>
      </c>
      <c r="U27" s="34">
        <f t="shared" si="42"/>
        <v>0</v>
      </c>
      <c r="V27" s="34">
        <f t="shared" si="43"/>
        <v>0</v>
      </c>
      <c r="W27" s="34">
        <f>IFERROR(IF(#REF!&gt;0,#REF!,0),0)</f>
        <v>0</v>
      </c>
      <c r="X27" s="34">
        <f>IFERROR(IF(#REF!&lt;0,#REF!,0),0)</f>
        <v>0</v>
      </c>
      <c r="Y27" s="34">
        <f t="shared" si="44"/>
        <v>0</v>
      </c>
      <c r="Z27" s="34">
        <f t="shared" si="45"/>
        <v>0</v>
      </c>
      <c r="AA27" s="34">
        <f t="shared" si="46"/>
        <v>0</v>
      </c>
      <c r="AB27" s="34">
        <f t="shared" si="47"/>
        <v>0</v>
      </c>
      <c r="AC27" s="34">
        <f t="shared" si="48"/>
        <v>0</v>
      </c>
      <c r="AD27" s="34">
        <f t="shared" si="49"/>
        <v>0</v>
      </c>
      <c r="AE27" s="37">
        <f t="shared" si="50"/>
        <v>146</v>
      </c>
      <c r="AF27" s="37">
        <f t="shared" si="50"/>
        <v>0</v>
      </c>
      <c r="AG27" s="37">
        <f t="shared" si="50"/>
        <v>0</v>
      </c>
      <c r="AH27" s="37">
        <f t="shared" si="50"/>
        <v>0</v>
      </c>
      <c r="AI27" s="41">
        <f t="shared" si="51"/>
        <v>1264</v>
      </c>
      <c r="AJ27" s="41">
        <f t="shared" si="51"/>
        <v>0</v>
      </c>
      <c r="AK27" s="41">
        <f t="shared" si="51"/>
        <v>0</v>
      </c>
      <c r="AL27" s="41">
        <f t="shared" si="51"/>
        <v>0</v>
      </c>
      <c r="AM27" s="42">
        <f t="shared" si="5"/>
        <v>8.6999999999999993</v>
      </c>
      <c r="AN27" s="42">
        <f t="shared" si="5"/>
        <v>0</v>
      </c>
      <c r="AO27" s="42">
        <f t="shared" si="6"/>
        <v>0</v>
      </c>
      <c r="AP27" s="42">
        <f t="shared" si="6"/>
        <v>0</v>
      </c>
      <c r="AQ27" s="74">
        <f t="shared" si="12"/>
        <v>0</v>
      </c>
      <c r="AR27" s="74">
        <v>0</v>
      </c>
      <c r="AS27" s="42"/>
      <c r="AT27" s="42"/>
      <c r="AU27" s="42"/>
      <c r="AV27" s="34"/>
      <c r="AW27" s="34"/>
      <c r="AX27" s="34"/>
      <c r="AY27" s="34"/>
      <c r="AZ27" s="44" t="s">
        <v>59</v>
      </c>
    </row>
    <row r="28" spans="1:52" x14ac:dyDescent="0.2">
      <c r="A28" s="44">
        <v>17</v>
      </c>
      <c r="B28" s="46" t="s">
        <v>60</v>
      </c>
      <c r="C28" s="33">
        <v>2123</v>
      </c>
      <c r="D28" s="34">
        <f>[2]V_МО____нов!CP36+[2]V_МО____нов!DC36</f>
        <v>0</v>
      </c>
      <c r="E28" s="34">
        <v>0</v>
      </c>
      <c r="F28" s="35">
        <v>0</v>
      </c>
      <c r="G28" s="33">
        <f t="shared" si="39"/>
        <v>531</v>
      </c>
      <c r="H28" s="34">
        <f t="shared" si="39"/>
        <v>0</v>
      </c>
      <c r="I28" s="34">
        <f t="shared" si="39"/>
        <v>0</v>
      </c>
      <c r="J28" s="35">
        <f t="shared" si="39"/>
        <v>0</v>
      </c>
      <c r="K28" s="36">
        <v>480</v>
      </c>
      <c r="L28" s="37">
        <v>0</v>
      </c>
      <c r="M28" s="37">
        <v>0</v>
      </c>
      <c r="N28" s="38">
        <v>0</v>
      </c>
      <c r="O28" s="39">
        <f t="shared" si="7"/>
        <v>90.4</v>
      </c>
      <c r="P28" s="40">
        <f t="shared" si="7"/>
        <v>0</v>
      </c>
      <c r="Q28" s="40">
        <f t="shared" si="7"/>
        <v>0</v>
      </c>
      <c r="R28" s="40">
        <f t="shared" si="7"/>
        <v>0</v>
      </c>
      <c r="S28" s="34">
        <f t="shared" si="40"/>
        <v>-51</v>
      </c>
      <c r="T28" s="34">
        <f t="shared" si="41"/>
        <v>0</v>
      </c>
      <c r="U28" s="34">
        <f t="shared" si="42"/>
        <v>-51</v>
      </c>
      <c r="V28" s="34">
        <f t="shared" si="43"/>
        <v>0</v>
      </c>
      <c r="W28" s="34">
        <f>IFERROR(IF(#REF!&gt;0,#REF!,0),0)</f>
        <v>0</v>
      </c>
      <c r="X28" s="34">
        <f>IFERROR(IF(#REF!&lt;0,#REF!,0),0)</f>
        <v>0</v>
      </c>
      <c r="Y28" s="34">
        <f t="shared" si="44"/>
        <v>0</v>
      </c>
      <c r="Z28" s="34">
        <f t="shared" si="45"/>
        <v>0</v>
      </c>
      <c r="AA28" s="34">
        <f t="shared" si="46"/>
        <v>0</v>
      </c>
      <c r="AB28" s="34">
        <f t="shared" si="47"/>
        <v>0</v>
      </c>
      <c r="AC28" s="34">
        <f t="shared" si="48"/>
        <v>0</v>
      </c>
      <c r="AD28" s="34">
        <f t="shared" si="49"/>
        <v>0</v>
      </c>
      <c r="AE28" s="37">
        <f t="shared" si="50"/>
        <v>160</v>
      </c>
      <c r="AF28" s="37">
        <f t="shared" si="50"/>
        <v>0</v>
      </c>
      <c r="AG28" s="37">
        <f t="shared" si="50"/>
        <v>0</v>
      </c>
      <c r="AH28" s="37">
        <f t="shared" si="50"/>
        <v>0</v>
      </c>
      <c r="AI28" s="41">
        <f t="shared" si="51"/>
        <v>1643</v>
      </c>
      <c r="AJ28" s="41">
        <f t="shared" si="51"/>
        <v>0</v>
      </c>
      <c r="AK28" s="41">
        <f t="shared" si="51"/>
        <v>0</v>
      </c>
      <c r="AL28" s="41">
        <f t="shared" si="51"/>
        <v>0</v>
      </c>
      <c r="AM28" s="42">
        <f t="shared" si="5"/>
        <v>10.3</v>
      </c>
      <c r="AN28" s="42">
        <f t="shared" si="5"/>
        <v>0</v>
      </c>
      <c r="AO28" s="42">
        <f t="shared" si="6"/>
        <v>0</v>
      </c>
      <c r="AP28" s="42">
        <f t="shared" si="6"/>
        <v>0</v>
      </c>
      <c r="AQ28" s="43">
        <f t="shared" si="12"/>
        <v>0</v>
      </c>
      <c r="AR28" s="42"/>
      <c r="AS28" s="42"/>
      <c r="AT28" s="42"/>
      <c r="AU28" s="42"/>
      <c r="AV28" s="34"/>
      <c r="AW28" s="34"/>
      <c r="AX28" s="34"/>
      <c r="AY28" s="34"/>
      <c r="AZ28" s="44"/>
    </row>
    <row r="29" spans="1:52" x14ac:dyDescent="0.2">
      <c r="A29" s="44">
        <v>18</v>
      </c>
      <c r="B29" s="46" t="s">
        <v>61</v>
      </c>
      <c r="C29" s="33">
        <v>4913</v>
      </c>
      <c r="D29" s="34">
        <f>[2]V_МО____нов!CP37+[2]V_МО____нов!DC37</f>
        <v>0</v>
      </c>
      <c r="E29" s="34">
        <v>0</v>
      </c>
      <c r="F29" s="35">
        <v>0</v>
      </c>
      <c r="G29" s="33">
        <f t="shared" si="39"/>
        <v>1228</v>
      </c>
      <c r="H29" s="34">
        <f t="shared" si="39"/>
        <v>0</v>
      </c>
      <c r="I29" s="34">
        <f t="shared" si="39"/>
        <v>0</v>
      </c>
      <c r="J29" s="35">
        <f t="shared" si="39"/>
        <v>0</v>
      </c>
      <c r="K29" s="36">
        <v>1297</v>
      </c>
      <c r="L29" s="37">
        <v>0</v>
      </c>
      <c r="M29" s="37">
        <v>0</v>
      </c>
      <c r="N29" s="38">
        <v>0</v>
      </c>
      <c r="O29" s="39">
        <f t="shared" si="7"/>
        <v>105.62</v>
      </c>
      <c r="P29" s="40">
        <f t="shared" si="7"/>
        <v>0</v>
      </c>
      <c r="Q29" s="40">
        <f t="shared" si="7"/>
        <v>0</v>
      </c>
      <c r="R29" s="40">
        <f t="shared" si="7"/>
        <v>0</v>
      </c>
      <c r="S29" s="34">
        <f t="shared" si="40"/>
        <v>69</v>
      </c>
      <c r="T29" s="34">
        <f t="shared" si="41"/>
        <v>69</v>
      </c>
      <c r="U29" s="34">
        <f t="shared" si="42"/>
        <v>0</v>
      </c>
      <c r="V29" s="34">
        <f t="shared" si="43"/>
        <v>0</v>
      </c>
      <c r="W29" s="34">
        <f>IFERROR(IF(#REF!&gt;0,#REF!,0),0)</f>
        <v>0</v>
      </c>
      <c r="X29" s="34">
        <f>IFERROR(IF(#REF!&lt;0,#REF!,0),0)</f>
        <v>0</v>
      </c>
      <c r="Y29" s="34">
        <f t="shared" si="44"/>
        <v>0</v>
      </c>
      <c r="Z29" s="34">
        <f t="shared" si="45"/>
        <v>0</v>
      </c>
      <c r="AA29" s="34">
        <f t="shared" si="46"/>
        <v>0</v>
      </c>
      <c r="AB29" s="34">
        <f t="shared" si="47"/>
        <v>0</v>
      </c>
      <c r="AC29" s="34">
        <f t="shared" si="48"/>
        <v>0</v>
      </c>
      <c r="AD29" s="34">
        <f t="shared" si="49"/>
        <v>0</v>
      </c>
      <c r="AE29" s="37">
        <f t="shared" si="50"/>
        <v>432</v>
      </c>
      <c r="AF29" s="37">
        <f t="shared" si="50"/>
        <v>0</v>
      </c>
      <c r="AG29" s="37">
        <f t="shared" si="50"/>
        <v>0</v>
      </c>
      <c r="AH29" s="37">
        <f t="shared" si="50"/>
        <v>0</v>
      </c>
      <c r="AI29" s="41">
        <f t="shared" si="51"/>
        <v>3616</v>
      </c>
      <c r="AJ29" s="41">
        <f t="shared" si="51"/>
        <v>0</v>
      </c>
      <c r="AK29" s="41">
        <f t="shared" si="51"/>
        <v>0</v>
      </c>
      <c r="AL29" s="41">
        <f t="shared" si="51"/>
        <v>0</v>
      </c>
      <c r="AM29" s="42">
        <f t="shared" si="5"/>
        <v>8.4</v>
      </c>
      <c r="AN29" s="42">
        <f t="shared" si="5"/>
        <v>0</v>
      </c>
      <c r="AO29" s="42">
        <f t="shared" si="6"/>
        <v>0</v>
      </c>
      <c r="AP29" s="42">
        <f t="shared" si="6"/>
        <v>0</v>
      </c>
      <c r="AQ29" s="43">
        <f t="shared" si="12"/>
        <v>0</v>
      </c>
      <c r="AR29" s="42"/>
      <c r="AS29" s="42"/>
      <c r="AT29" s="42"/>
      <c r="AU29" s="42"/>
      <c r="AV29" s="34"/>
      <c r="AW29" s="34"/>
      <c r="AX29" s="34"/>
      <c r="AY29" s="34"/>
      <c r="AZ29" s="44"/>
    </row>
    <row r="30" spans="1:52" ht="83.25" x14ac:dyDescent="0.2">
      <c r="A30" s="44">
        <v>19</v>
      </c>
      <c r="B30" s="46" t="s">
        <v>62</v>
      </c>
      <c r="C30" s="33">
        <v>2143</v>
      </c>
      <c r="D30" s="34">
        <f>[2]V_МО____нов!CP38+[2]V_МО____нов!DC38</f>
        <v>0</v>
      </c>
      <c r="E30" s="34">
        <v>0</v>
      </c>
      <c r="F30" s="35">
        <v>0</v>
      </c>
      <c r="G30" s="33">
        <f t="shared" si="39"/>
        <v>536</v>
      </c>
      <c r="H30" s="34">
        <f t="shared" si="39"/>
        <v>0</v>
      </c>
      <c r="I30" s="34">
        <f t="shared" si="39"/>
        <v>0</v>
      </c>
      <c r="J30" s="35">
        <f t="shared" si="39"/>
        <v>0</v>
      </c>
      <c r="K30" s="36">
        <v>437</v>
      </c>
      <c r="L30" s="37">
        <v>0</v>
      </c>
      <c r="M30" s="37">
        <v>0</v>
      </c>
      <c r="N30" s="38">
        <v>0</v>
      </c>
      <c r="O30" s="39">
        <f t="shared" si="7"/>
        <v>81.53</v>
      </c>
      <c r="P30" s="40">
        <f t="shared" si="7"/>
        <v>0</v>
      </c>
      <c r="Q30" s="40">
        <f t="shared" si="7"/>
        <v>0</v>
      </c>
      <c r="R30" s="40">
        <f t="shared" si="7"/>
        <v>0</v>
      </c>
      <c r="S30" s="34">
        <f t="shared" si="40"/>
        <v>-99</v>
      </c>
      <c r="T30" s="34">
        <f t="shared" si="41"/>
        <v>0</v>
      </c>
      <c r="U30" s="34">
        <f t="shared" si="42"/>
        <v>-99</v>
      </c>
      <c r="V30" s="34">
        <f t="shared" si="43"/>
        <v>0</v>
      </c>
      <c r="W30" s="34">
        <f>IFERROR(IF(#REF!&gt;0,#REF!,0),0)</f>
        <v>0</v>
      </c>
      <c r="X30" s="34">
        <f>IFERROR(IF(#REF!&lt;0,#REF!,0),0)</f>
        <v>0</v>
      </c>
      <c r="Y30" s="34">
        <f t="shared" si="44"/>
        <v>0</v>
      </c>
      <c r="Z30" s="34">
        <f t="shared" si="45"/>
        <v>0</v>
      </c>
      <c r="AA30" s="34">
        <f t="shared" si="46"/>
        <v>0</v>
      </c>
      <c r="AB30" s="34">
        <f t="shared" si="47"/>
        <v>0</v>
      </c>
      <c r="AC30" s="34">
        <f t="shared" si="48"/>
        <v>0</v>
      </c>
      <c r="AD30" s="34">
        <f t="shared" si="49"/>
        <v>0</v>
      </c>
      <c r="AE30" s="37">
        <f t="shared" si="50"/>
        <v>146</v>
      </c>
      <c r="AF30" s="37">
        <f t="shared" si="50"/>
        <v>0</v>
      </c>
      <c r="AG30" s="37">
        <f t="shared" si="50"/>
        <v>0</v>
      </c>
      <c r="AH30" s="37">
        <f t="shared" si="50"/>
        <v>0</v>
      </c>
      <c r="AI30" s="41">
        <f t="shared" si="51"/>
        <v>1706</v>
      </c>
      <c r="AJ30" s="41">
        <f t="shared" si="51"/>
        <v>0</v>
      </c>
      <c r="AK30" s="41">
        <f t="shared" si="51"/>
        <v>0</v>
      </c>
      <c r="AL30" s="41">
        <f t="shared" si="51"/>
        <v>0</v>
      </c>
      <c r="AM30" s="42">
        <f t="shared" si="5"/>
        <v>11.7</v>
      </c>
      <c r="AN30" s="42">
        <f t="shared" si="5"/>
        <v>0</v>
      </c>
      <c r="AO30" s="42">
        <f t="shared" si="6"/>
        <v>0</v>
      </c>
      <c r="AP30" s="42">
        <f t="shared" si="6"/>
        <v>0</v>
      </c>
      <c r="AQ30" s="43">
        <f t="shared" si="12"/>
        <v>207</v>
      </c>
      <c r="AR30" s="74">
        <v>207</v>
      </c>
      <c r="AS30" s="42"/>
      <c r="AT30" s="42"/>
      <c r="AU30" s="42"/>
      <c r="AV30" s="34"/>
      <c r="AW30" s="34"/>
      <c r="AX30" s="34"/>
      <c r="AY30" s="34"/>
      <c r="AZ30" s="44" t="s">
        <v>63</v>
      </c>
    </row>
    <row r="31" spans="1:52" x14ac:dyDescent="0.2">
      <c r="A31" s="44">
        <v>20</v>
      </c>
      <c r="B31" s="46" t="s">
        <v>64</v>
      </c>
      <c r="C31" s="33">
        <v>533</v>
      </c>
      <c r="D31" s="34">
        <f>[2]V_МО____нов!CP39+[2]V_МО____нов!DC39</f>
        <v>0</v>
      </c>
      <c r="E31" s="34">
        <v>0</v>
      </c>
      <c r="F31" s="35">
        <v>0</v>
      </c>
      <c r="G31" s="33">
        <f t="shared" si="39"/>
        <v>133</v>
      </c>
      <c r="H31" s="34">
        <f t="shared" si="39"/>
        <v>0</v>
      </c>
      <c r="I31" s="34">
        <f t="shared" si="39"/>
        <v>0</v>
      </c>
      <c r="J31" s="35">
        <f t="shared" si="39"/>
        <v>0</v>
      </c>
      <c r="K31" s="36">
        <v>117</v>
      </c>
      <c r="L31" s="37">
        <v>0</v>
      </c>
      <c r="M31" s="37">
        <v>0</v>
      </c>
      <c r="N31" s="38">
        <v>0</v>
      </c>
      <c r="O31" s="39">
        <f t="shared" si="7"/>
        <v>87.97</v>
      </c>
      <c r="P31" s="40">
        <f t="shared" si="7"/>
        <v>0</v>
      </c>
      <c r="Q31" s="40">
        <f t="shared" si="7"/>
        <v>0</v>
      </c>
      <c r="R31" s="40">
        <f t="shared" si="7"/>
        <v>0</v>
      </c>
      <c r="S31" s="34">
        <f t="shared" si="40"/>
        <v>-16</v>
      </c>
      <c r="T31" s="34">
        <f t="shared" si="41"/>
        <v>0</v>
      </c>
      <c r="U31" s="34">
        <f t="shared" si="42"/>
        <v>-16</v>
      </c>
      <c r="V31" s="34">
        <f t="shared" si="43"/>
        <v>0</v>
      </c>
      <c r="W31" s="34">
        <f>IFERROR(IF(#REF!&gt;0,#REF!,0),0)</f>
        <v>0</v>
      </c>
      <c r="X31" s="34">
        <f>IFERROR(IF(#REF!&lt;0,#REF!,0),0)</f>
        <v>0</v>
      </c>
      <c r="Y31" s="34">
        <f t="shared" si="44"/>
        <v>0</v>
      </c>
      <c r="Z31" s="34">
        <f t="shared" si="45"/>
        <v>0</v>
      </c>
      <c r="AA31" s="34">
        <f t="shared" si="46"/>
        <v>0</v>
      </c>
      <c r="AB31" s="34">
        <f t="shared" si="47"/>
        <v>0</v>
      </c>
      <c r="AC31" s="34">
        <f t="shared" si="48"/>
        <v>0</v>
      </c>
      <c r="AD31" s="34">
        <f t="shared" si="49"/>
        <v>0</v>
      </c>
      <c r="AE31" s="37">
        <f t="shared" si="50"/>
        <v>39</v>
      </c>
      <c r="AF31" s="37">
        <f t="shared" si="50"/>
        <v>0</v>
      </c>
      <c r="AG31" s="37">
        <f t="shared" si="50"/>
        <v>0</v>
      </c>
      <c r="AH31" s="37">
        <f t="shared" si="50"/>
        <v>0</v>
      </c>
      <c r="AI31" s="41">
        <f t="shared" si="51"/>
        <v>416</v>
      </c>
      <c r="AJ31" s="41">
        <f t="shared" si="51"/>
        <v>0</v>
      </c>
      <c r="AK31" s="41">
        <f t="shared" si="51"/>
        <v>0</v>
      </c>
      <c r="AL31" s="41">
        <f t="shared" si="51"/>
        <v>0</v>
      </c>
      <c r="AM31" s="42">
        <f t="shared" si="5"/>
        <v>10.7</v>
      </c>
      <c r="AN31" s="42">
        <f t="shared" si="5"/>
        <v>0</v>
      </c>
      <c r="AO31" s="42">
        <f t="shared" si="6"/>
        <v>0</v>
      </c>
      <c r="AP31" s="42">
        <f t="shared" si="6"/>
        <v>0</v>
      </c>
      <c r="AQ31" s="43">
        <f t="shared" si="12"/>
        <v>0</v>
      </c>
      <c r="AR31" s="42"/>
      <c r="AS31" s="42"/>
      <c r="AT31" s="42"/>
      <c r="AU31" s="42"/>
      <c r="AV31" s="34"/>
      <c r="AW31" s="34"/>
      <c r="AX31" s="34"/>
      <c r="AY31" s="34"/>
      <c r="AZ31" s="44"/>
    </row>
    <row r="32" spans="1:52" ht="111" x14ac:dyDescent="0.2">
      <c r="A32" s="44">
        <v>21</v>
      </c>
      <c r="B32" s="46" t="s">
        <v>65</v>
      </c>
      <c r="C32" s="33">
        <v>5501</v>
      </c>
      <c r="D32" s="34">
        <f>[2]V_МО____нов!CP40+[2]V_МО____нов!DC40</f>
        <v>0</v>
      </c>
      <c r="E32" s="34">
        <v>0</v>
      </c>
      <c r="F32" s="35">
        <v>5</v>
      </c>
      <c r="G32" s="33">
        <f t="shared" si="39"/>
        <v>1375</v>
      </c>
      <c r="H32" s="34">
        <f t="shared" si="39"/>
        <v>0</v>
      </c>
      <c r="I32" s="34">
        <f t="shared" si="39"/>
        <v>0</v>
      </c>
      <c r="J32" s="35">
        <f t="shared" si="39"/>
        <v>1</v>
      </c>
      <c r="K32" s="36">
        <v>1480</v>
      </c>
      <c r="L32" s="37">
        <v>0</v>
      </c>
      <c r="M32" s="37">
        <v>0</v>
      </c>
      <c r="N32" s="38">
        <v>0</v>
      </c>
      <c r="O32" s="39">
        <f t="shared" si="7"/>
        <v>107.64</v>
      </c>
      <c r="P32" s="40">
        <f t="shared" si="7"/>
        <v>0</v>
      </c>
      <c r="Q32" s="40">
        <f t="shared" si="7"/>
        <v>0</v>
      </c>
      <c r="R32" s="40">
        <f t="shared" si="7"/>
        <v>0</v>
      </c>
      <c r="S32" s="34">
        <f t="shared" si="40"/>
        <v>105</v>
      </c>
      <c r="T32" s="34">
        <f t="shared" si="41"/>
        <v>105</v>
      </c>
      <c r="U32" s="34">
        <f t="shared" si="42"/>
        <v>0</v>
      </c>
      <c r="V32" s="34">
        <f t="shared" si="43"/>
        <v>0</v>
      </c>
      <c r="W32" s="34">
        <f>IFERROR(IF(#REF!&gt;0,#REF!,0),0)</f>
        <v>0</v>
      </c>
      <c r="X32" s="34">
        <f>IFERROR(IF(#REF!&lt;0,#REF!,0),0)</f>
        <v>0</v>
      </c>
      <c r="Y32" s="34">
        <f t="shared" si="44"/>
        <v>0</v>
      </c>
      <c r="Z32" s="34">
        <f t="shared" si="45"/>
        <v>0</v>
      </c>
      <c r="AA32" s="34">
        <f t="shared" si="46"/>
        <v>0</v>
      </c>
      <c r="AB32" s="34">
        <f t="shared" si="47"/>
        <v>-1</v>
      </c>
      <c r="AC32" s="34">
        <f t="shared" si="48"/>
        <v>0</v>
      </c>
      <c r="AD32" s="34">
        <f t="shared" si="49"/>
        <v>-1</v>
      </c>
      <c r="AE32" s="37">
        <f t="shared" si="50"/>
        <v>493</v>
      </c>
      <c r="AF32" s="37">
        <f t="shared" si="50"/>
        <v>0</v>
      </c>
      <c r="AG32" s="37">
        <f t="shared" si="50"/>
        <v>0</v>
      </c>
      <c r="AH32" s="37">
        <f t="shared" si="50"/>
        <v>0</v>
      </c>
      <c r="AI32" s="41">
        <f t="shared" si="51"/>
        <v>4021</v>
      </c>
      <c r="AJ32" s="41">
        <f t="shared" si="51"/>
        <v>0</v>
      </c>
      <c r="AK32" s="41">
        <f t="shared" si="51"/>
        <v>0</v>
      </c>
      <c r="AL32" s="41">
        <f t="shared" si="51"/>
        <v>5</v>
      </c>
      <c r="AM32" s="42">
        <f t="shared" si="5"/>
        <v>8.1999999999999993</v>
      </c>
      <c r="AN32" s="42">
        <f t="shared" si="5"/>
        <v>0</v>
      </c>
      <c r="AO32" s="42">
        <f t="shared" si="6"/>
        <v>0</v>
      </c>
      <c r="AP32" s="42">
        <f t="shared" si="6"/>
        <v>0</v>
      </c>
      <c r="AQ32" s="43">
        <f t="shared" si="12"/>
        <v>127</v>
      </c>
      <c r="AR32" s="74">
        <v>127</v>
      </c>
      <c r="AS32" s="42"/>
      <c r="AT32" s="42"/>
      <c r="AU32" s="42"/>
      <c r="AV32" s="34"/>
      <c r="AW32" s="34"/>
      <c r="AX32" s="34"/>
      <c r="AY32" s="34"/>
      <c r="AZ32" s="44" t="s">
        <v>66</v>
      </c>
    </row>
    <row r="33" spans="1:52" ht="55.5" x14ac:dyDescent="0.2">
      <c r="A33" s="44">
        <v>22</v>
      </c>
      <c r="B33" s="46" t="s">
        <v>67</v>
      </c>
      <c r="C33" s="33">
        <v>2216</v>
      </c>
      <c r="D33" s="34">
        <f>[2]V_МО____нов!CP41+[2]V_МО____нов!DC41</f>
        <v>0</v>
      </c>
      <c r="E33" s="34">
        <v>0</v>
      </c>
      <c r="F33" s="35">
        <v>0</v>
      </c>
      <c r="G33" s="33">
        <f t="shared" si="39"/>
        <v>554</v>
      </c>
      <c r="H33" s="34">
        <f t="shared" si="39"/>
        <v>0</v>
      </c>
      <c r="I33" s="34">
        <f t="shared" si="39"/>
        <v>0</v>
      </c>
      <c r="J33" s="35">
        <f t="shared" si="39"/>
        <v>0</v>
      </c>
      <c r="K33" s="36">
        <v>561</v>
      </c>
      <c r="L33" s="37">
        <v>0</v>
      </c>
      <c r="M33" s="37">
        <v>0</v>
      </c>
      <c r="N33" s="38">
        <v>0</v>
      </c>
      <c r="O33" s="39">
        <f t="shared" si="7"/>
        <v>101.26</v>
      </c>
      <c r="P33" s="40">
        <f t="shared" si="7"/>
        <v>0</v>
      </c>
      <c r="Q33" s="40">
        <f t="shared" si="7"/>
        <v>0</v>
      </c>
      <c r="R33" s="40">
        <f t="shared" si="7"/>
        <v>0</v>
      </c>
      <c r="S33" s="34">
        <f t="shared" si="40"/>
        <v>7</v>
      </c>
      <c r="T33" s="34">
        <f t="shared" si="41"/>
        <v>7</v>
      </c>
      <c r="U33" s="34">
        <f t="shared" si="42"/>
        <v>0</v>
      </c>
      <c r="V33" s="34">
        <f t="shared" si="43"/>
        <v>0</v>
      </c>
      <c r="W33" s="34">
        <f>IFERROR(IF(#REF!&gt;0,#REF!,0),0)</f>
        <v>0</v>
      </c>
      <c r="X33" s="34">
        <f>IFERROR(IF(#REF!&lt;0,#REF!,0),0)</f>
        <v>0</v>
      </c>
      <c r="Y33" s="34">
        <f t="shared" si="44"/>
        <v>0</v>
      </c>
      <c r="Z33" s="34">
        <f t="shared" si="45"/>
        <v>0</v>
      </c>
      <c r="AA33" s="34">
        <f t="shared" si="46"/>
        <v>0</v>
      </c>
      <c r="AB33" s="34">
        <f t="shared" si="47"/>
        <v>0</v>
      </c>
      <c r="AC33" s="34">
        <f t="shared" si="48"/>
        <v>0</v>
      </c>
      <c r="AD33" s="34">
        <f t="shared" si="49"/>
        <v>0</v>
      </c>
      <c r="AE33" s="37">
        <f t="shared" si="50"/>
        <v>187</v>
      </c>
      <c r="AF33" s="37">
        <f t="shared" si="50"/>
        <v>0</v>
      </c>
      <c r="AG33" s="37">
        <f t="shared" si="50"/>
        <v>0</v>
      </c>
      <c r="AH33" s="37">
        <f t="shared" si="50"/>
        <v>0</v>
      </c>
      <c r="AI33" s="41">
        <f t="shared" si="51"/>
        <v>1655</v>
      </c>
      <c r="AJ33" s="41">
        <f t="shared" si="51"/>
        <v>0</v>
      </c>
      <c r="AK33" s="41">
        <f t="shared" si="51"/>
        <v>0</v>
      </c>
      <c r="AL33" s="41">
        <f t="shared" si="51"/>
        <v>0</v>
      </c>
      <c r="AM33" s="42">
        <f t="shared" si="5"/>
        <v>8.9</v>
      </c>
      <c r="AN33" s="42">
        <f t="shared" si="5"/>
        <v>0</v>
      </c>
      <c r="AO33" s="42">
        <f t="shared" si="6"/>
        <v>0</v>
      </c>
      <c r="AP33" s="42">
        <f t="shared" si="6"/>
        <v>0</v>
      </c>
      <c r="AQ33" s="43">
        <f t="shared" si="12"/>
        <v>37</v>
      </c>
      <c r="AR33" s="74">
        <v>37</v>
      </c>
      <c r="AS33" s="42"/>
      <c r="AT33" s="42"/>
      <c r="AU33" s="42"/>
      <c r="AV33" s="34"/>
      <c r="AW33" s="34"/>
      <c r="AX33" s="34"/>
      <c r="AY33" s="34"/>
      <c r="AZ33" s="44" t="s">
        <v>68</v>
      </c>
    </row>
    <row r="34" spans="1:52" x14ac:dyDescent="0.2">
      <c r="A34" s="44">
        <v>23</v>
      </c>
      <c r="B34" s="46" t="s">
        <v>69</v>
      </c>
      <c r="C34" s="33">
        <v>817</v>
      </c>
      <c r="D34" s="34">
        <f>[2]V_МО____нов!CP42+[2]V_МО____нов!DC42</f>
        <v>0</v>
      </c>
      <c r="E34" s="34">
        <v>0</v>
      </c>
      <c r="F34" s="35">
        <v>0</v>
      </c>
      <c r="G34" s="33">
        <f t="shared" si="39"/>
        <v>204</v>
      </c>
      <c r="H34" s="34">
        <f t="shared" si="39"/>
        <v>0</v>
      </c>
      <c r="I34" s="34">
        <f t="shared" si="39"/>
        <v>0</v>
      </c>
      <c r="J34" s="35">
        <f t="shared" si="39"/>
        <v>0</v>
      </c>
      <c r="K34" s="36">
        <v>210</v>
      </c>
      <c r="L34" s="37">
        <v>0</v>
      </c>
      <c r="M34" s="37">
        <v>0</v>
      </c>
      <c r="N34" s="38">
        <v>0</v>
      </c>
      <c r="O34" s="39">
        <f t="shared" si="7"/>
        <v>102.94</v>
      </c>
      <c r="P34" s="40">
        <f t="shared" si="7"/>
        <v>0</v>
      </c>
      <c r="Q34" s="40">
        <f t="shared" si="7"/>
        <v>0</v>
      </c>
      <c r="R34" s="40">
        <f t="shared" si="7"/>
        <v>0</v>
      </c>
      <c r="S34" s="34">
        <f t="shared" si="40"/>
        <v>6</v>
      </c>
      <c r="T34" s="34">
        <f t="shared" si="41"/>
        <v>6</v>
      </c>
      <c r="U34" s="34">
        <f t="shared" si="42"/>
        <v>0</v>
      </c>
      <c r="V34" s="34">
        <f t="shared" si="43"/>
        <v>0</v>
      </c>
      <c r="W34" s="34">
        <f>IFERROR(IF(#REF!&gt;0,#REF!,0),0)</f>
        <v>0</v>
      </c>
      <c r="X34" s="34">
        <f>IFERROR(IF(#REF!&lt;0,#REF!,0),0)</f>
        <v>0</v>
      </c>
      <c r="Y34" s="34">
        <f t="shared" si="44"/>
        <v>0</v>
      </c>
      <c r="Z34" s="34">
        <f t="shared" si="45"/>
        <v>0</v>
      </c>
      <c r="AA34" s="34">
        <f t="shared" si="46"/>
        <v>0</v>
      </c>
      <c r="AB34" s="34">
        <f t="shared" si="47"/>
        <v>0</v>
      </c>
      <c r="AC34" s="34">
        <f t="shared" si="48"/>
        <v>0</v>
      </c>
      <c r="AD34" s="34">
        <f t="shared" si="49"/>
        <v>0</v>
      </c>
      <c r="AE34" s="37">
        <f t="shared" si="50"/>
        <v>70</v>
      </c>
      <c r="AF34" s="37">
        <f t="shared" si="50"/>
        <v>0</v>
      </c>
      <c r="AG34" s="37">
        <f t="shared" si="50"/>
        <v>0</v>
      </c>
      <c r="AH34" s="37">
        <f t="shared" si="50"/>
        <v>0</v>
      </c>
      <c r="AI34" s="41">
        <f t="shared" si="51"/>
        <v>607</v>
      </c>
      <c r="AJ34" s="41">
        <f t="shared" si="51"/>
        <v>0</v>
      </c>
      <c r="AK34" s="41">
        <f t="shared" si="51"/>
        <v>0</v>
      </c>
      <c r="AL34" s="41">
        <f t="shared" si="51"/>
        <v>0</v>
      </c>
      <c r="AM34" s="42">
        <f t="shared" si="5"/>
        <v>8.6999999999999993</v>
      </c>
      <c r="AN34" s="42">
        <f t="shared" si="5"/>
        <v>0</v>
      </c>
      <c r="AO34" s="42">
        <f t="shared" si="6"/>
        <v>0</v>
      </c>
      <c r="AP34" s="42">
        <f t="shared" si="6"/>
        <v>0</v>
      </c>
      <c r="AQ34" s="43">
        <f t="shared" si="12"/>
        <v>0</v>
      </c>
      <c r="AR34" s="42"/>
      <c r="AS34" s="42"/>
      <c r="AT34" s="42"/>
      <c r="AU34" s="42"/>
      <c r="AV34" s="34"/>
      <c r="AW34" s="34"/>
      <c r="AX34" s="34"/>
      <c r="AY34" s="34"/>
      <c r="AZ34" s="44"/>
    </row>
    <row r="35" spans="1:52" x14ac:dyDescent="0.2">
      <c r="A35" s="44">
        <v>24</v>
      </c>
      <c r="B35" s="46" t="s">
        <v>70</v>
      </c>
      <c r="C35" s="33">
        <v>726</v>
      </c>
      <c r="D35" s="34">
        <f>[2]V_МО____нов!CP43+[2]V_МО____нов!DC43</f>
        <v>0</v>
      </c>
      <c r="E35" s="34">
        <v>0</v>
      </c>
      <c r="F35" s="35">
        <v>0</v>
      </c>
      <c r="G35" s="33">
        <f t="shared" si="39"/>
        <v>182</v>
      </c>
      <c r="H35" s="34">
        <f t="shared" si="39"/>
        <v>0</v>
      </c>
      <c r="I35" s="34">
        <f t="shared" si="39"/>
        <v>0</v>
      </c>
      <c r="J35" s="35">
        <f t="shared" si="39"/>
        <v>0</v>
      </c>
      <c r="K35" s="36">
        <v>202</v>
      </c>
      <c r="L35" s="37">
        <v>0</v>
      </c>
      <c r="M35" s="37">
        <v>0</v>
      </c>
      <c r="N35" s="38">
        <v>0</v>
      </c>
      <c r="O35" s="39">
        <f t="shared" si="7"/>
        <v>110.99</v>
      </c>
      <c r="P35" s="40">
        <f t="shared" si="7"/>
        <v>0</v>
      </c>
      <c r="Q35" s="40">
        <f t="shared" si="7"/>
        <v>0</v>
      </c>
      <c r="R35" s="40">
        <f t="shared" si="7"/>
        <v>0</v>
      </c>
      <c r="S35" s="34">
        <f t="shared" si="40"/>
        <v>20</v>
      </c>
      <c r="T35" s="34">
        <f t="shared" si="41"/>
        <v>20</v>
      </c>
      <c r="U35" s="34">
        <f t="shared" si="42"/>
        <v>0</v>
      </c>
      <c r="V35" s="34">
        <f t="shared" si="43"/>
        <v>0</v>
      </c>
      <c r="W35" s="34">
        <f>IFERROR(IF(#REF!&gt;0,#REF!,0),0)</f>
        <v>0</v>
      </c>
      <c r="X35" s="34">
        <f>IFERROR(IF(#REF!&lt;0,#REF!,0),0)</f>
        <v>0</v>
      </c>
      <c r="Y35" s="34">
        <f t="shared" si="44"/>
        <v>0</v>
      </c>
      <c r="Z35" s="34">
        <f t="shared" si="45"/>
        <v>0</v>
      </c>
      <c r="AA35" s="34">
        <f t="shared" si="46"/>
        <v>0</v>
      </c>
      <c r="AB35" s="34">
        <f t="shared" si="47"/>
        <v>0</v>
      </c>
      <c r="AC35" s="34">
        <f t="shared" si="48"/>
        <v>0</v>
      </c>
      <c r="AD35" s="34">
        <f t="shared" si="49"/>
        <v>0</v>
      </c>
      <c r="AE35" s="37">
        <f t="shared" si="50"/>
        <v>67</v>
      </c>
      <c r="AF35" s="37">
        <f t="shared" si="50"/>
        <v>0</v>
      </c>
      <c r="AG35" s="37">
        <f t="shared" si="50"/>
        <v>0</v>
      </c>
      <c r="AH35" s="37">
        <f t="shared" si="50"/>
        <v>0</v>
      </c>
      <c r="AI35" s="41">
        <f t="shared" si="51"/>
        <v>524</v>
      </c>
      <c r="AJ35" s="41">
        <f t="shared" si="51"/>
        <v>0</v>
      </c>
      <c r="AK35" s="41">
        <f t="shared" si="51"/>
        <v>0</v>
      </c>
      <c r="AL35" s="41">
        <f t="shared" si="51"/>
        <v>0</v>
      </c>
      <c r="AM35" s="42">
        <f t="shared" si="5"/>
        <v>7.8</v>
      </c>
      <c r="AN35" s="42">
        <f t="shared" si="5"/>
        <v>0</v>
      </c>
      <c r="AO35" s="42">
        <f t="shared" si="6"/>
        <v>0</v>
      </c>
      <c r="AP35" s="42">
        <f t="shared" si="6"/>
        <v>0</v>
      </c>
      <c r="AQ35" s="43">
        <f t="shared" si="12"/>
        <v>0</v>
      </c>
      <c r="AR35" s="42"/>
      <c r="AS35" s="42"/>
      <c r="AT35" s="42"/>
      <c r="AU35" s="42"/>
      <c r="AV35" s="34"/>
      <c r="AW35" s="34"/>
      <c r="AX35" s="34"/>
      <c r="AY35" s="34"/>
      <c r="AZ35" s="44"/>
    </row>
    <row r="36" spans="1:52" ht="55.5" x14ac:dyDescent="0.2">
      <c r="A36" s="44">
        <v>25</v>
      </c>
      <c r="B36" s="46" t="s">
        <v>71</v>
      </c>
      <c r="C36" s="33">
        <v>2141</v>
      </c>
      <c r="D36" s="34">
        <f>[2]V_МО____нов!CP44+[2]V_МО____нов!DC44</f>
        <v>0</v>
      </c>
      <c r="E36" s="34">
        <v>0</v>
      </c>
      <c r="F36" s="35">
        <v>0</v>
      </c>
      <c r="G36" s="33">
        <f t="shared" si="39"/>
        <v>535</v>
      </c>
      <c r="H36" s="34">
        <f t="shared" si="39"/>
        <v>0</v>
      </c>
      <c r="I36" s="34">
        <f t="shared" si="39"/>
        <v>0</v>
      </c>
      <c r="J36" s="35">
        <f t="shared" si="39"/>
        <v>0</v>
      </c>
      <c r="K36" s="36">
        <v>541</v>
      </c>
      <c r="L36" s="37">
        <v>0</v>
      </c>
      <c r="M36" s="37">
        <v>0</v>
      </c>
      <c r="N36" s="38">
        <v>0</v>
      </c>
      <c r="O36" s="39">
        <f t="shared" si="7"/>
        <v>101.12</v>
      </c>
      <c r="P36" s="40">
        <f t="shared" si="7"/>
        <v>0</v>
      </c>
      <c r="Q36" s="40">
        <f t="shared" si="7"/>
        <v>0</v>
      </c>
      <c r="R36" s="40">
        <f t="shared" si="7"/>
        <v>0</v>
      </c>
      <c r="S36" s="34">
        <f t="shared" si="40"/>
        <v>6</v>
      </c>
      <c r="T36" s="34">
        <f t="shared" si="41"/>
        <v>6</v>
      </c>
      <c r="U36" s="34">
        <f t="shared" si="42"/>
        <v>0</v>
      </c>
      <c r="V36" s="34">
        <f t="shared" si="43"/>
        <v>0</v>
      </c>
      <c r="W36" s="34">
        <f>IFERROR(IF(#REF!&gt;0,#REF!,0),0)</f>
        <v>0</v>
      </c>
      <c r="X36" s="34">
        <f>IFERROR(IF(#REF!&lt;0,#REF!,0),0)</f>
        <v>0</v>
      </c>
      <c r="Y36" s="34">
        <f t="shared" si="44"/>
        <v>0</v>
      </c>
      <c r="Z36" s="34">
        <f t="shared" si="45"/>
        <v>0</v>
      </c>
      <c r="AA36" s="34">
        <f t="shared" si="46"/>
        <v>0</v>
      </c>
      <c r="AB36" s="34">
        <f t="shared" si="47"/>
        <v>0</v>
      </c>
      <c r="AC36" s="34">
        <f t="shared" si="48"/>
        <v>0</v>
      </c>
      <c r="AD36" s="34">
        <f t="shared" si="49"/>
        <v>0</v>
      </c>
      <c r="AE36" s="37">
        <f t="shared" si="50"/>
        <v>180</v>
      </c>
      <c r="AF36" s="37">
        <f t="shared" si="50"/>
        <v>0</v>
      </c>
      <c r="AG36" s="37">
        <f t="shared" si="50"/>
        <v>0</v>
      </c>
      <c r="AH36" s="37">
        <f t="shared" si="50"/>
        <v>0</v>
      </c>
      <c r="AI36" s="41">
        <f t="shared" si="51"/>
        <v>1600</v>
      </c>
      <c r="AJ36" s="41">
        <f t="shared" si="51"/>
        <v>0</v>
      </c>
      <c r="AK36" s="41">
        <f t="shared" si="51"/>
        <v>0</v>
      </c>
      <c r="AL36" s="41">
        <f t="shared" si="51"/>
        <v>0</v>
      </c>
      <c r="AM36" s="42">
        <f t="shared" si="5"/>
        <v>8.9</v>
      </c>
      <c r="AN36" s="42">
        <f t="shared" si="5"/>
        <v>0</v>
      </c>
      <c r="AO36" s="42">
        <f t="shared" si="6"/>
        <v>0</v>
      </c>
      <c r="AP36" s="42">
        <f t="shared" si="6"/>
        <v>0</v>
      </c>
      <c r="AQ36" s="43">
        <f t="shared" si="12"/>
        <v>0</v>
      </c>
      <c r="AR36" s="74">
        <v>0</v>
      </c>
      <c r="AS36" s="42"/>
      <c r="AT36" s="42"/>
      <c r="AU36" s="42"/>
      <c r="AV36" s="34"/>
      <c r="AW36" s="34"/>
      <c r="AX36" s="34"/>
      <c r="AY36" s="34"/>
      <c r="AZ36" s="44" t="s">
        <v>72</v>
      </c>
    </row>
    <row r="37" spans="1:52" x14ac:dyDescent="0.2">
      <c r="A37" s="44">
        <v>26</v>
      </c>
      <c r="B37" s="46" t="s">
        <v>73</v>
      </c>
      <c r="C37" s="33">
        <v>5236</v>
      </c>
      <c r="D37" s="34">
        <f>[2]V_МО____нов!CP45+[2]V_МО____нов!DC45</f>
        <v>0</v>
      </c>
      <c r="E37" s="34">
        <v>0</v>
      </c>
      <c r="F37" s="35">
        <v>0</v>
      </c>
      <c r="G37" s="33">
        <f t="shared" si="39"/>
        <v>1309</v>
      </c>
      <c r="H37" s="34">
        <f t="shared" si="39"/>
        <v>0</v>
      </c>
      <c r="I37" s="34">
        <f t="shared" si="39"/>
        <v>0</v>
      </c>
      <c r="J37" s="35">
        <f t="shared" si="39"/>
        <v>0</v>
      </c>
      <c r="K37" s="36">
        <v>1613</v>
      </c>
      <c r="L37" s="37">
        <v>0</v>
      </c>
      <c r="M37" s="37">
        <v>0</v>
      </c>
      <c r="N37" s="38">
        <v>0</v>
      </c>
      <c r="O37" s="39">
        <f t="shared" si="7"/>
        <v>123.22</v>
      </c>
      <c r="P37" s="40">
        <f t="shared" si="7"/>
        <v>0</v>
      </c>
      <c r="Q37" s="40">
        <f t="shared" si="7"/>
        <v>0</v>
      </c>
      <c r="R37" s="40">
        <f t="shared" si="7"/>
        <v>0</v>
      </c>
      <c r="S37" s="34">
        <f t="shared" si="40"/>
        <v>304</v>
      </c>
      <c r="T37" s="34">
        <f t="shared" si="41"/>
        <v>304</v>
      </c>
      <c r="U37" s="34">
        <f t="shared" si="42"/>
        <v>0</v>
      </c>
      <c r="V37" s="34">
        <f t="shared" si="43"/>
        <v>0</v>
      </c>
      <c r="W37" s="34">
        <f>IFERROR(IF(#REF!&gt;0,#REF!,0),0)</f>
        <v>0</v>
      </c>
      <c r="X37" s="34">
        <f>IFERROR(IF(#REF!&lt;0,#REF!,0),0)</f>
        <v>0</v>
      </c>
      <c r="Y37" s="34">
        <f t="shared" si="44"/>
        <v>0</v>
      </c>
      <c r="Z37" s="34">
        <f t="shared" si="45"/>
        <v>0</v>
      </c>
      <c r="AA37" s="34">
        <f t="shared" si="46"/>
        <v>0</v>
      </c>
      <c r="AB37" s="34">
        <f t="shared" si="47"/>
        <v>0</v>
      </c>
      <c r="AC37" s="34">
        <f t="shared" si="48"/>
        <v>0</v>
      </c>
      <c r="AD37" s="34">
        <f t="shared" si="49"/>
        <v>0</v>
      </c>
      <c r="AE37" s="37">
        <f t="shared" si="50"/>
        <v>538</v>
      </c>
      <c r="AF37" s="37">
        <f t="shared" si="50"/>
        <v>0</v>
      </c>
      <c r="AG37" s="37">
        <f t="shared" si="50"/>
        <v>0</v>
      </c>
      <c r="AH37" s="37">
        <f t="shared" si="50"/>
        <v>0</v>
      </c>
      <c r="AI37" s="41">
        <f t="shared" si="51"/>
        <v>3623</v>
      </c>
      <c r="AJ37" s="41">
        <f t="shared" si="51"/>
        <v>0</v>
      </c>
      <c r="AK37" s="41">
        <f t="shared" si="51"/>
        <v>0</v>
      </c>
      <c r="AL37" s="41">
        <f t="shared" si="51"/>
        <v>0</v>
      </c>
      <c r="AM37" s="42">
        <f t="shared" si="5"/>
        <v>6.7</v>
      </c>
      <c r="AN37" s="42">
        <f t="shared" si="5"/>
        <v>0</v>
      </c>
      <c r="AO37" s="42">
        <f t="shared" si="6"/>
        <v>0</v>
      </c>
      <c r="AP37" s="42">
        <f t="shared" si="6"/>
        <v>0</v>
      </c>
      <c r="AQ37" s="43">
        <f t="shared" si="12"/>
        <v>0</v>
      </c>
      <c r="AR37" s="42"/>
      <c r="AS37" s="42"/>
      <c r="AT37" s="42"/>
      <c r="AU37" s="42"/>
      <c r="AV37" s="75"/>
      <c r="AW37" s="75"/>
      <c r="AX37" s="75"/>
      <c r="AY37" s="75"/>
      <c r="AZ37" s="44"/>
    </row>
    <row r="38" spans="1:52" x14ac:dyDescent="0.2">
      <c r="A38" s="44">
        <v>27</v>
      </c>
      <c r="B38" s="46" t="s">
        <v>74</v>
      </c>
      <c r="C38" s="33">
        <v>2382</v>
      </c>
      <c r="D38" s="34">
        <f>[2]V_МО____нов!CP46+[2]V_МО____нов!DC46</f>
        <v>0</v>
      </c>
      <c r="E38" s="34">
        <v>0</v>
      </c>
      <c r="F38" s="35">
        <v>0</v>
      </c>
      <c r="G38" s="33">
        <f t="shared" si="39"/>
        <v>596</v>
      </c>
      <c r="H38" s="34">
        <f t="shared" si="39"/>
        <v>0</v>
      </c>
      <c r="I38" s="34">
        <f t="shared" si="39"/>
        <v>0</v>
      </c>
      <c r="J38" s="35">
        <f t="shared" si="39"/>
        <v>0</v>
      </c>
      <c r="K38" s="36">
        <v>512</v>
      </c>
      <c r="L38" s="37">
        <v>0</v>
      </c>
      <c r="M38" s="37">
        <v>0</v>
      </c>
      <c r="N38" s="38">
        <v>0</v>
      </c>
      <c r="O38" s="39">
        <f t="shared" si="7"/>
        <v>85.91</v>
      </c>
      <c r="P38" s="40">
        <f t="shared" si="7"/>
        <v>0</v>
      </c>
      <c r="Q38" s="40">
        <f t="shared" si="7"/>
        <v>0</v>
      </c>
      <c r="R38" s="40">
        <f t="shared" si="7"/>
        <v>0</v>
      </c>
      <c r="S38" s="34">
        <f t="shared" si="40"/>
        <v>-84</v>
      </c>
      <c r="T38" s="34">
        <f t="shared" si="41"/>
        <v>0</v>
      </c>
      <c r="U38" s="34">
        <f t="shared" si="42"/>
        <v>-84</v>
      </c>
      <c r="V38" s="34">
        <f t="shared" si="43"/>
        <v>0</v>
      </c>
      <c r="W38" s="34">
        <f>IFERROR(IF(#REF!&gt;0,#REF!,0),0)</f>
        <v>0</v>
      </c>
      <c r="X38" s="34">
        <f>IFERROR(IF(#REF!&lt;0,#REF!,0),0)</f>
        <v>0</v>
      </c>
      <c r="Y38" s="34">
        <f t="shared" si="44"/>
        <v>0</v>
      </c>
      <c r="Z38" s="34">
        <f t="shared" si="45"/>
        <v>0</v>
      </c>
      <c r="AA38" s="34">
        <f t="shared" si="46"/>
        <v>0</v>
      </c>
      <c r="AB38" s="34">
        <f t="shared" si="47"/>
        <v>0</v>
      </c>
      <c r="AC38" s="34">
        <f t="shared" si="48"/>
        <v>0</v>
      </c>
      <c r="AD38" s="34">
        <f t="shared" si="49"/>
        <v>0</v>
      </c>
      <c r="AE38" s="37">
        <f t="shared" si="50"/>
        <v>171</v>
      </c>
      <c r="AF38" s="37">
        <f t="shared" si="50"/>
        <v>0</v>
      </c>
      <c r="AG38" s="37">
        <f t="shared" si="50"/>
        <v>0</v>
      </c>
      <c r="AH38" s="37">
        <f t="shared" si="50"/>
        <v>0</v>
      </c>
      <c r="AI38" s="41">
        <f t="shared" si="51"/>
        <v>1870</v>
      </c>
      <c r="AJ38" s="41">
        <f t="shared" si="51"/>
        <v>0</v>
      </c>
      <c r="AK38" s="41">
        <f t="shared" si="51"/>
        <v>0</v>
      </c>
      <c r="AL38" s="41">
        <f t="shared" si="51"/>
        <v>0</v>
      </c>
      <c r="AM38" s="42">
        <f t="shared" si="5"/>
        <v>10.9</v>
      </c>
      <c r="AN38" s="42">
        <f t="shared" si="5"/>
        <v>0</v>
      </c>
      <c r="AO38" s="42">
        <f t="shared" si="6"/>
        <v>0</v>
      </c>
      <c r="AP38" s="42">
        <f t="shared" si="6"/>
        <v>0</v>
      </c>
      <c r="AQ38" s="43">
        <f t="shared" si="12"/>
        <v>0</v>
      </c>
      <c r="AR38" s="42"/>
      <c r="AS38" s="42"/>
      <c r="AT38" s="42"/>
      <c r="AU38" s="42"/>
      <c r="AV38" s="75"/>
      <c r="AW38" s="75"/>
      <c r="AX38" s="75"/>
      <c r="AY38" s="75"/>
      <c r="AZ38" s="44"/>
    </row>
    <row r="39" spans="1:52" ht="60" customHeight="1" x14ac:dyDescent="0.2">
      <c r="A39" s="44">
        <v>28</v>
      </c>
      <c r="B39" s="46" t="s">
        <v>75</v>
      </c>
      <c r="C39" s="33">
        <v>5999</v>
      </c>
      <c r="D39" s="34">
        <f>[2]V_МО____нов!CP47+[2]V_МО____нов!DC47</f>
        <v>0</v>
      </c>
      <c r="E39" s="34">
        <v>0</v>
      </c>
      <c r="F39" s="35">
        <v>0</v>
      </c>
      <c r="G39" s="33">
        <f t="shared" si="39"/>
        <v>1500</v>
      </c>
      <c r="H39" s="34">
        <f t="shared" si="39"/>
        <v>0</v>
      </c>
      <c r="I39" s="34">
        <f t="shared" si="39"/>
        <v>0</v>
      </c>
      <c r="J39" s="35">
        <f t="shared" si="39"/>
        <v>0</v>
      </c>
      <c r="K39" s="36">
        <v>1589</v>
      </c>
      <c r="L39" s="37">
        <v>0</v>
      </c>
      <c r="M39" s="37">
        <v>0</v>
      </c>
      <c r="N39" s="38">
        <v>0</v>
      </c>
      <c r="O39" s="39">
        <f t="shared" si="7"/>
        <v>105.93</v>
      </c>
      <c r="P39" s="40">
        <f t="shared" si="7"/>
        <v>0</v>
      </c>
      <c r="Q39" s="40">
        <f t="shared" si="7"/>
        <v>0</v>
      </c>
      <c r="R39" s="40">
        <f t="shared" si="7"/>
        <v>0</v>
      </c>
      <c r="S39" s="34">
        <f t="shared" si="40"/>
        <v>89</v>
      </c>
      <c r="T39" s="34">
        <f t="shared" si="41"/>
        <v>89</v>
      </c>
      <c r="U39" s="34">
        <f t="shared" si="42"/>
        <v>0</v>
      </c>
      <c r="V39" s="34">
        <f t="shared" si="43"/>
        <v>0</v>
      </c>
      <c r="W39" s="34">
        <f>IFERROR(IF(#REF!&gt;0,#REF!,0),0)</f>
        <v>0</v>
      </c>
      <c r="X39" s="34">
        <f>IFERROR(IF(#REF!&lt;0,#REF!,0),0)</f>
        <v>0</v>
      </c>
      <c r="Y39" s="34">
        <f t="shared" si="44"/>
        <v>0</v>
      </c>
      <c r="Z39" s="34">
        <f t="shared" si="45"/>
        <v>0</v>
      </c>
      <c r="AA39" s="34">
        <f t="shared" si="46"/>
        <v>0</v>
      </c>
      <c r="AB39" s="34">
        <f t="shared" si="47"/>
        <v>0</v>
      </c>
      <c r="AC39" s="34">
        <f t="shared" si="48"/>
        <v>0</v>
      </c>
      <c r="AD39" s="34">
        <f t="shared" si="49"/>
        <v>0</v>
      </c>
      <c r="AE39" s="37">
        <f t="shared" si="50"/>
        <v>530</v>
      </c>
      <c r="AF39" s="37">
        <f t="shared" si="50"/>
        <v>0</v>
      </c>
      <c r="AG39" s="37">
        <f t="shared" si="50"/>
        <v>0</v>
      </c>
      <c r="AH39" s="37">
        <f t="shared" si="50"/>
        <v>0</v>
      </c>
      <c r="AI39" s="41">
        <f t="shared" si="51"/>
        <v>4410</v>
      </c>
      <c r="AJ39" s="41">
        <f t="shared" si="51"/>
        <v>0</v>
      </c>
      <c r="AK39" s="41">
        <f t="shared" si="51"/>
        <v>0</v>
      </c>
      <c r="AL39" s="41">
        <f t="shared" si="51"/>
        <v>0</v>
      </c>
      <c r="AM39" s="42">
        <f t="shared" si="5"/>
        <v>8.3000000000000007</v>
      </c>
      <c r="AN39" s="42">
        <f t="shared" si="5"/>
        <v>0</v>
      </c>
      <c r="AO39" s="42">
        <f t="shared" si="6"/>
        <v>0</v>
      </c>
      <c r="AP39" s="42">
        <f t="shared" si="6"/>
        <v>0</v>
      </c>
      <c r="AQ39" s="43">
        <f t="shared" si="12"/>
        <v>30</v>
      </c>
      <c r="AR39" s="74">
        <f>5+5+10+10</f>
        <v>30</v>
      </c>
      <c r="AS39" s="42"/>
      <c r="AT39" s="42"/>
      <c r="AU39" s="42"/>
      <c r="AV39" s="34"/>
      <c r="AW39" s="34"/>
      <c r="AX39" s="34"/>
      <c r="AY39" s="34"/>
      <c r="AZ39" s="44" t="s">
        <v>76</v>
      </c>
    </row>
    <row r="40" spans="1:52" x14ac:dyDescent="0.2">
      <c r="A40" s="44">
        <v>29</v>
      </c>
      <c r="B40" s="46" t="s">
        <v>77</v>
      </c>
      <c r="C40" s="33">
        <v>1127</v>
      </c>
      <c r="D40" s="34">
        <f>[2]V_МО____нов!CP48+[2]V_МО____нов!DC48</f>
        <v>0</v>
      </c>
      <c r="E40" s="34">
        <v>0</v>
      </c>
      <c r="F40" s="35">
        <v>0</v>
      </c>
      <c r="G40" s="33">
        <f t="shared" si="39"/>
        <v>282</v>
      </c>
      <c r="H40" s="34">
        <f t="shared" si="39"/>
        <v>0</v>
      </c>
      <c r="I40" s="34">
        <f t="shared" si="39"/>
        <v>0</v>
      </c>
      <c r="J40" s="35">
        <f t="shared" si="39"/>
        <v>0</v>
      </c>
      <c r="K40" s="36">
        <v>306</v>
      </c>
      <c r="L40" s="37">
        <v>0</v>
      </c>
      <c r="M40" s="37">
        <v>0</v>
      </c>
      <c r="N40" s="38">
        <v>0</v>
      </c>
      <c r="O40" s="39">
        <f t="shared" si="7"/>
        <v>108.51</v>
      </c>
      <c r="P40" s="40">
        <f t="shared" si="7"/>
        <v>0</v>
      </c>
      <c r="Q40" s="40">
        <f t="shared" si="7"/>
        <v>0</v>
      </c>
      <c r="R40" s="40">
        <f t="shared" si="7"/>
        <v>0</v>
      </c>
      <c r="S40" s="34">
        <f t="shared" si="40"/>
        <v>24</v>
      </c>
      <c r="T40" s="34">
        <f t="shared" si="41"/>
        <v>24</v>
      </c>
      <c r="U40" s="34">
        <f t="shared" si="42"/>
        <v>0</v>
      </c>
      <c r="V40" s="34">
        <f t="shared" si="43"/>
        <v>0</v>
      </c>
      <c r="W40" s="34">
        <f>IFERROR(IF(#REF!&gt;0,#REF!,0),0)</f>
        <v>0</v>
      </c>
      <c r="X40" s="34">
        <f>IFERROR(IF(#REF!&lt;0,#REF!,0),0)</f>
        <v>0</v>
      </c>
      <c r="Y40" s="34">
        <f t="shared" si="44"/>
        <v>0</v>
      </c>
      <c r="Z40" s="34">
        <f t="shared" si="45"/>
        <v>0</v>
      </c>
      <c r="AA40" s="34">
        <f t="shared" si="46"/>
        <v>0</v>
      </c>
      <c r="AB40" s="34">
        <f t="shared" si="47"/>
        <v>0</v>
      </c>
      <c r="AC40" s="34">
        <f t="shared" si="48"/>
        <v>0</v>
      </c>
      <c r="AD40" s="34">
        <f t="shared" si="49"/>
        <v>0</v>
      </c>
      <c r="AE40" s="37">
        <f t="shared" si="50"/>
        <v>102</v>
      </c>
      <c r="AF40" s="37">
        <f t="shared" si="50"/>
        <v>0</v>
      </c>
      <c r="AG40" s="37">
        <f t="shared" si="50"/>
        <v>0</v>
      </c>
      <c r="AH40" s="37">
        <f t="shared" si="50"/>
        <v>0</v>
      </c>
      <c r="AI40" s="41">
        <f t="shared" si="51"/>
        <v>821</v>
      </c>
      <c r="AJ40" s="41">
        <f t="shared" si="51"/>
        <v>0</v>
      </c>
      <c r="AK40" s="41">
        <f t="shared" si="51"/>
        <v>0</v>
      </c>
      <c r="AL40" s="41">
        <f t="shared" si="51"/>
        <v>0</v>
      </c>
      <c r="AM40" s="42">
        <f t="shared" si="5"/>
        <v>8</v>
      </c>
      <c r="AN40" s="42">
        <f t="shared" si="5"/>
        <v>0</v>
      </c>
      <c r="AO40" s="42">
        <f t="shared" si="6"/>
        <v>0</v>
      </c>
      <c r="AP40" s="42">
        <f t="shared" si="6"/>
        <v>0</v>
      </c>
      <c r="AQ40" s="45">
        <f t="shared" si="12"/>
        <v>0</v>
      </c>
      <c r="AR40" s="45">
        <v>0</v>
      </c>
      <c r="AS40" s="42"/>
      <c r="AT40" s="42"/>
      <c r="AU40" s="42"/>
      <c r="AV40" s="34"/>
      <c r="AW40" s="34"/>
      <c r="AX40" s="34"/>
      <c r="AY40" s="34"/>
      <c r="AZ40" s="44" t="s">
        <v>78</v>
      </c>
    </row>
    <row r="41" spans="1:52" x14ac:dyDescent="0.2">
      <c r="A41" s="44">
        <v>30</v>
      </c>
      <c r="B41" s="46" t="s">
        <v>79</v>
      </c>
      <c r="C41" s="33">
        <v>1225</v>
      </c>
      <c r="D41" s="34">
        <f>[2]V_МО____нов!CP49+[2]V_МО____нов!DC49</f>
        <v>0</v>
      </c>
      <c r="E41" s="34">
        <v>0</v>
      </c>
      <c r="F41" s="35">
        <v>0</v>
      </c>
      <c r="G41" s="33">
        <f t="shared" si="39"/>
        <v>306</v>
      </c>
      <c r="H41" s="34">
        <f t="shared" si="39"/>
        <v>0</v>
      </c>
      <c r="I41" s="34">
        <f t="shared" si="39"/>
        <v>0</v>
      </c>
      <c r="J41" s="35">
        <f t="shared" si="39"/>
        <v>0</v>
      </c>
      <c r="K41" s="36">
        <v>314</v>
      </c>
      <c r="L41" s="37">
        <v>0</v>
      </c>
      <c r="M41" s="37">
        <v>0</v>
      </c>
      <c r="N41" s="38">
        <v>0</v>
      </c>
      <c r="O41" s="39">
        <f t="shared" si="7"/>
        <v>102.61</v>
      </c>
      <c r="P41" s="40">
        <f t="shared" si="7"/>
        <v>0</v>
      </c>
      <c r="Q41" s="40">
        <f t="shared" si="7"/>
        <v>0</v>
      </c>
      <c r="R41" s="40">
        <f t="shared" si="7"/>
        <v>0</v>
      </c>
      <c r="S41" s="34">
        <f t="shared" si="40"/>
        <v>8</v>
      </c>
      <c r="T41" s="34">
        <f t="shared" si="41"/>
        <v>8</v>
      </c>
      <c r="U41" s="34">
        <f t="shared" si="42"/>
        <v>0</v>
      </c>
      <c r="V41" s="34">
        <f t="shared" si="43"/>
        <v>0</v>
      </c>
      <c r="W41" s="34">
        <f>IFERROR(IF(#REF!&gt;0,#REF!,0),0)</f>
        <v>0</v>
      </c>
      <c r="X41" s="34">
        <f>IFERROR(IF(#REF!&lt;0,#REF!,0),0)</f>
        <v>0</v>
      </c>
      <c r="Y41" s="34">
        <f t="shared" si="44"/>
        <v>0</v>
      </c>
      <c r="Z41" s="34">
        <f t="shared" si="45"/>
        <v>0</v>
      </c>
      <c r="AA41" s="34">
        <f t="shared" si="46"/>
        <v>0</v>
      </c>
      <c r="AB41" s="34">
        <f t="shared" si="47"/>
        <v>0</v>
      </c>
      <c r="AC41" s="34">
        <f t="shared" si="48"/>
        <v>0</v>
      </c>
      <c r="AD41" s="34">
        <f t="shared" si="49"/>
        <v>0</v>
      </c>
      <c r="AE41" s="37">
        <f t="shared" si="50"/>
        <v>105</v>
      </c>
      <c r="AF41" s="37">
        <f t="shared" si="50"/>
        <v>0</v>
      </c>
      <c r="AG41" s="37">
        <f t="shared" si="50"/>
        <v>0</v>
      </c>
      <c r="AH41" s="37">
        <f t="shared" si="50"/>
        <v>0</v>
      </c>
      <c r="AI41" s="41">
        <f t="shared" si="51"/>
        <v>911</v>
      </c>
      <c r="AJ41" s="41">
        <f t="shared" si="51"/>
        <v>0</v>
      </c>
      <c r="AK41" s="41">
        <f t="shared" si="51"/>
        <v>0</v>
      </c>
      <c r="AL41" s="41">
        <f t="shared" si="51"/>
        <v>0</v>
      </c>
      <c r="AM41" s="42">
        <f t="shared" ref="AM41:AP56" si="52">IFERROR(ROUND((AI41/AE41),1),0)</f>
        <v>8.6999999999999993</v>
      </c>
      <c r="AN41" s="42">
        <f t="shared" si="52"/>
        <v>0</v>
      </c>
      <c r="AO41" s="42">
        <f t="shared" si="52"/>
        <v>0</v>
      </c>
      <c r="AP41" s="42">
        <f t="shared" si="52"/>
        <v>0</v>
      </c>
      <c r="AQ41" s="74">
        <f t="shared" si="12"/>
        <v>0</v>
      </c>
      <c r="AR41" s="74">
        <v>0</v>
      </c>
      <c r="AS41" s="42"/>
      <c r="AT41" s="42"/>
      <c r="AU41" s="42"/>
      <c r="AV41" s="34"/>
      <c r="AW41" s="34"/>
      <c r="AX41" s="34"/>
      <c r="AY41" s="34"/>
      <c r="AZ41" s="44" t="s">
        <v>80</v>
      </c>
    </row>
    <row r="42" spans="1:52" x14ac:dyDescent="0.2">
      <c r="A42" s="44">
        <v>31</v>
      </c>
      <c r="B42" s="46" t="s">
        <v>81</v>
      </c>
      <c r="C42" s="33">
        <v>2166</v>
      </c>
      <c r="D42" s="34">
        <f>[2]V_МО____нов!CP50+[2]V_МО____нов!DC50</f>
        <v>0</v>
      </c>
      <c r="E42" s="34">
        <v>0</v>
      </c>
      <c r="F42" s="35">
        <v>0</v>
      </c>
      <c r="G42" s="33">
        <f t="shared" si="39"/>
        <v>542</v>
      </c>
      <c r="H42" s="34">
        <f t="shared" si="39"/>
        <v>0</v>
      </c>
      <c r="I42" s="34">
        <f t="shared" si="39"/>
        <v>0</v>
      </c>
      <c r="J42" s="35">
        <f t="shared" si="39"/>
        <v>0</v>
      </c>
      <c r="K42" s="36">
        <v>566</v>
      </c>
      <c r="L42" s="37">
        <v>0</v>
      </c>
      <c r="M42" s="37">
        <v>0</v>
      </c>
      <c r="N42" s="38">
        <v>0</v>
      </c>
      <c r="O42" s="39">
        <f t="shared" ref="O42:R70" si="53">IFERROR(ROUND(K42/G42*100,2),0)</f>
        <v>104.43</v>
      </c>
      <c r="P42" s="40">
        <f t="shared" si="53"/>
        <v>0</v>
      </c>
      <c r="Q42" s="40">
        <f t="shared" si="53"/>
        <v>0</v>
      </c>
      <c r="R42" s="40">
        <f t="shared" si="53"/>
        <v>0</v>
      </c>
      <c r="S42" s="34">
        <f t="shared" si="40"/>
        <v>24</v>
      </c>
      <c r="T42" s="34">
        <f t="shared" si="41"/>
        <v>24</v>
      </c>
      <c r="U42" s="34">
        <f t="shared" si="42"/>
        <v>0</v>
      </c>
      <c r="V42" s="34">
        <f t="shared" si="43"/>
        <v>0</v>
      </c>
      <c r="W42" s="34">
        <f>IFERROR(IF(#REF!&gt;0,#REF!,0),0)</f>
        <v>0</v>
      </c>
      <c r="X42" s="34">
        <f>IFERROR(IF(#REF!&lt;0,#REF!,0),0)</f>
        <v>0</v>
      </c>
      <c r="Y42" s="34">
        <f t="shared" si="44"/>
        <v>0</v>
      </c>
      <c r="Z42" s="34">
        <f t="shared" si="45"/>
        <v>0</v>
      </c>
      <c r="AA42" s="34">
        <f t="shared" si="46"/>
        <v>0</v>
      </c>
      <c r="AB42" s="34">
        <f t="shared" si="47"/>
        <v>0</v>
      </c>
      <c r="AC42" s="34">
        <f t="shared" si="48"/>
        <v>0</v>
      </c>
      <c r="AD42" s="34">
        <f t="shared" si="49"/>
        <v>0</v>
      </c>
      <c r="AE42" s="37">
        <f t="shared" si="50"/>
        <v>189</v>
      </c>
      <c r="AF42" s="37">
        <f t="shared" si="50"/>
        <v>0</v>
      </c>
      <c r="AG42" s="37">
        <f t="shared" si="50"/>
        <v>0</v>
      </c>
      <c r="AH42" s="37">
        <f t="shared" si="50"/>
        <v>0</v>
      </c>
      <c r="AI42" s="41">
        <f t="shared" si="51"/>
        <v>1600</v>
      </c>
      <c r="AJ42" s="41">
        <f t="shared" si="51"/>
        <v>0</v>
      </c>
      <c r="AK42" s="41">
        <f t="shared" si="51"/>
        <v>0</v>
      </c>
      <c r="AL42" s="41">
        <f t="shared" si="51"/>
        <v>0</v>
      </c>
      <c r="AM42" s="42">
        <f t="shared" si="52"/>
        <v>8.5</v>
      </c>
      <c r="AN42" s="42">
        <f t="shared" si="52"/>
        <v>0</v>
      </c>
      <c r="AO42" s="42">
        <f t="shared" si="52"/>
        <v>0</v>
      </c>
      <c r="AP42" s="42">
        <f t="shared" si="52"/>
        <v>0</v>
      </c>
      <c r="AQ42" s="74">
        <f t="shared" si="12"/>
        <v>0</v>
      </c>
      <c r="AR42" s="74">
        <f>-5+5</f>
        <v>0</v>
      </c>
      <c r="AS42" s="42"/>
      <c r="AT42" s="42"/>
      <c r="AU42" s="42"/>
      <c r="AV42" s="34"/>
      <c r="AW42" s="34"/>
      <c r="AX42" s="34"/>
      <c r="AY42" s="34"/>
      <c r="AZ42" s="44" t="s">
        <v>82</v>
      </c>
    </row>
    <row r="43" spans="1:52" x14ac:dyDescent="0.2">
      <c r="A43" s="44">
        <v>32</v>
      </c>
      <c r="B43" s="46" t="s">
        <v>83</v>
      </c>
      <c r="C43" s="33">
        <v>763</v>
      </c>
      <c r="D43" s="34">
        <f>[2]V_МО____нов!CP51+[2]V_МО____нов!DC51</f>
        <v>0</v>
      </c>
      <c r="E43" s="34">
        <v>0</v>
      </c>
      <c r="F43" s="35">
        <v>0</v>
      </c>
      <c r="G43" s="33">
        <f t="shared" si="39"/>
        <v>191</v>
      </c>
      <c r="H43" s="34">
        <f t="shared" si="39"/>
        <v>0</v>
      </c>
      <c r="I43" s="34">
        <f t="shared" si="39"/>
        <v>0</v>
      </c>
      <c r="J43" s="35">
        <f t="shared" si="39"/>
        <v>0</v>
      </c>
      <c r="K43" s="36">
        <v>195</v>
      </c>
      <c r="L43" s="37">
        <v>0</v>
      </c>
      <c r="M43" s="37">
        <v>0</v>
      </c>
      <c r="N43" s="38">
        <v>0</v>
      </c>
      <c r="O43" s="39">
        <f t="shared" si="53"/>
        <v>102.09</v>
      </c>
      <c r="P43" s="40">
        <f t="shared" si="53"/>
        <v>0</v>
      </c>
      <c r="Q43" s="40">
        <f t="shared" si="53"/>
        <v>0</v>
      </c>
      <c r="R43" s="40">
        <f t="shared" si="53"/>
        <v>0</v>
      </c>
      <c r="S43" s="34">
        <f t="shared" si="40"/>
        <v>4</v>
      </c>
      <c r="T43" s="34">
        <f t="shared" si="41"/>
        <v>4</v>
      </c>
      <c r="U43" s="34">
        <f t="shared" si="42"/>
        <v>0</v>
      </c>
      <c r="V43" s="34">
        <f t="shared" si="43"/>
        <v>0</v>
      </c>
      <c r="W43" s="34">
        <f>IFERROR(IF(#REF!&gt;0,#REF!,0),0)</f>
        <v>0</v>
      </c>
      <c r="X43" s="34">
        <f>IFERROR(IF(#REF!&lt;0,#REF!,0),0)</f>
        <v>0</v>
      </c>
      <c r="Y43" s="34">
        <f t="shared" si="44"/>
        <v>0</v>
      </c>
      <c r="Z43" s="34">
        <f t="shared" si="45"/>
        <v>0</v>
      </c>
      <c r="AA43" s="34">
        <f t="shared" si="46"/>
        <v>0</v>
      </c>
      <c r="AB43" s="34">
        <f t="shared" si="47"/>
        <v>0</v>
      </c>
      <c r="AC43" s="34">
        <f t="shared" si="48"/>
        <v>0</v>
      </c>
      <c r="AD43" s="34">
        <f t="shared" si="49"/>
        <v>0</v>
      </c>
      <c r="AE43" s="37">
        <f t="shared" si="50"/>
        <v>65</v>
      </c>
      <c r="AF43" s="37">
        <f t="shared" si="50"/>
        <v>0</v>
      </c>
      <c r="AG43" s="37">
        <f t="shared" si="50"/>
        <v>0</v>
      </c>
      <c r="AH43" s="37">
        <f t="shared" si="50"/>
        <v>0</v>
      </c>
      <c r="AI43" s="41">
        <f t="shared" si="51"/>
        <v>568</v>
      </c>
      <c r="AJ43" s="41">
        <f t="shared" si="51"/>
        <v>0</v>
      </c>
      <c r="AK43" s="41">
        <f t="shared" si="51"/>
        <v>0</v>
      </c>
      <c r="AL43" s="41">
        <f t="shared" si="51"/>
        <v>0</v>
      </c>
      <c r="AM43" s="42">
        <f t="shared" si="52"/>
        <v>8.6999999999999993</v>
      </c>
      <c r="AN43" s="42">
        <f t="shared" si="52"/>
        <v>0</v>
      </c>
      <c r="AO43" s="42">
        <f t="shared" si="52"/>
        <v>0</v>
      </c>
      <c r="AP43" s="42">
        <f t="shared" si="52"/>
        <v>0</v>
      </c>
      <c r="AQ43" s="43">
        <f t="shared" si="12"/>
        <v>0</v>
      </c>
      <c r="AR43" s="42"/>
      <c r="AS43" s="42"/>
      <c r="AT43" s="42"/>
      <c r="AU43" s="42"/>
      <c r="AV43" s="34"/>
      <c r="AW43" s="34"/>
      <c r="AX43" s="34"/>
      <c r="AY43" s="34"/>
      <c r="AZ43" s="44"/>
    </row>
    <row r="44" spans="1:52" ht="55.5" x14ac:dyDescent="0.2">
      <c r="A44" s="44">
        <v>33</v>
      </c>
      <c r="B44" s="46" t="s">
        <v>84</v>
      </c>
      <c r="C44" s="33">
        <v>0</v>
      </c>
      <c r="D44" s="34">
        <f>[2]V_МО____нов!CP52+[2]V_МО____нов!DC52</f>
        <v>0</v>
      </c>
      <c r="E44" s="34">
        <v>0</v>
      </c>
      <c r="F44" s="35">
        <v>0</v>
      </c>
      <c r="G44" s="33">
        <f t="shared" si="39"/>
        <v>0</v>
      </c>
      <c r="H44" s="34">
        <f t="shared" si="39"/>
        <v>0</v>
      </c>
      <c r="I44" s="34">
        <f t="shared" si="39"/>
        <v>0</v>
      </c>
      <c r="J44" s="35">
        <f t="shared" si="39"/>
        <v>0</v>
      </c>
      <c r="K44" s="36">
        <v>0</v>
      </c>
      <c r="L44" s="37">
        <v>0</v>
      </c>
      <c r="M44" s="37">
        <v>0</v>
      </c>
      <c r="N44" s="38">
        <v>0</v>
      </c>
      <c r="O44" s="39">
        <f t="shared" si="53"/>
        <v>0</v>
      </c>
      <c r="P44" s="40">
        <f t="shared" si="53"/>
        <v>0</v>
      </c>
      <c r="Q44" s="40">
        <f t="shared" si="53"/>
        <v>0</v>
      </c>
      <c r="R44" s="40">
        <f t="shared" si="53"/>
        <v>0</v>
      </c>
      <c r="S44" s="34">
        <f t="shared" si="40"/>
        <v>0</v>
      </c>
      <c r="T44" s="34">
        <f t="shared" si="41"/>
        <v>0</v>
      </c>
      <c r="U44" s="34">
        <f t="shared" si="42"/>
        <v>0</v>
      </c>
      <c r="V44" s="34">
        <f t="shared" si="43"/>
        <v>0</v>
      </c>
      <c r="W44" s="34">
        <f>IFERROR(IF(#REF!&gt;0,#REF!,0),0)</f>
        <v>0</v>
      </c>
      <c r="X44" s="34">
        <f>IFERROR(IF(#REF!&lt;0,#REF!,0),0)</f>
        <v>0</v>
      </c>
      <c r="Y44" s="34">
        <f t="shared" si="44"/>
        <v>0</v>
      </c>
      <c r="Z44" s="34">
        <f t="shared" si="45"/>
        <v>0</v>
      </c>
      <c r="AA44" s="34">
        <f t="shared" si="46"/>
        <v>0</v>
      </c>
      <c r="AB44" s="34">
        <f t="shared" si="47"/>
        <v>0</v>
      </c>
      <c r="AC44" s="34">
        <f t="shared" si="48"/>
        <v>0</v>
      </c>
      <c r="AD44" s="34">
        <f t="shared" si="49"/>
        <v>0</v>
      </c>
      <c r="AE44" s="37">
        <f t="shared" si="50"/>
        <v>0</v>
      </c>
      <c r="AF44" s="37">
        <f t="shared" si="50"/>
        <v>0</v>
      </c>
      <c r="AG44" s="37">
        <f t="shared" si="50"/>
        <v>0</v>
      </c>
      <c r="AH44" s="37">
        <f t="shared" si="50"/>
        <v>0</v>
      </c>
      <c r="AI44" s="41">
        <f t="shared" si="51"/>
        <v>0</v>
      </c>
      <c r="AJ44" s="41">
        <f t="shared" si="51"/>
        <v>0</v>
      </c>
      <c r="AK44" s="41">
        <f t="shared" si="51"/>
        <v>0</v>
      </c>
      <c r="AL44" s="41">
        <f t="shared" si="51"/>
        <v>0</v>
      </c>
      <c r="AM44" s="42">
        <f t="shared" si="52"/>
        <v>0</v>
      </c>
      <c r="AN44" s="42">
        <f t="shared" si="52"/>
        <v>0</v>
      </c>
      <c r="AO44" s="42">
        <f t="shared" si="52"/>
        <v>0</v>
      </c>
      <c r="AP44" s="42">
        <f t="shared" si="52"/>
        <v>0</v>
      </c>
      <c r="AQ44" s="43">
        <f t="shared" si="12"/>
        <v>0</v>
      </c>
      <c r="AR44" s="42"/>
      <c r="AS44" s="42"/>
      <c r="AT44" s="42"/>
      <c r="AU44" s="42"/>
      <c r="AV44" s="34"/>
      <c r="AW44" s="34"/>
      <c r="AX44" s="34"/>
      <c r="AY44" s="34"/>
      <c r="AZ44" s="44"/>
    </row>
    <row r="45" spans="1:52" ht="55.5" x14ac:dyDescent="0.2">
      <c r="A45" s="44">
        <v>34</v>
      </c>
      <c r="B45" s="46" t="s">
        <v>85</v>
      </c>
      <c r="C45" s="33">
        <v>9068</v>
      </c>
      <c r="D45" s="34">
        <f>[2]V_МО____нов!CP53+[2]V_МО____нов!DC53</f>
        <v>0</v>
      </c>
      <c r="E45" s="34">
        <v>0</v>
      </c>
      <c r="F45" s="35">
        <v>50</v>
      </c>
      <c r="G45" s="33">
        <f t="shared" si="39"/>
        <v>2267</v>
      </c>
      <c r="H45" s="34">
        <f t="shared" si="39"/>
        <v>0</v>
      </c>
      <c r="I45" s="34">
        <f t="shared" si="39"/>
        <v>0</v>
      </c>
      <c r="J45" s="35">
        <f t="shared" si="39"/>
        <v>13</v>
      </c>
      <c r="K45" s="36">
        <v>2313</v>
      </c>
      <c r="L45" s="37">
        <v>0</v>
      </c>
      <c r="M45" s="37">
        <v>0</v>
      </c>
      <c r="N45" s="38">
        <v>16</v>
      </c>
      <c r="O45" s="39">
        <f t="shared" si="53"/>
        <v>102.03</v>
      </c>
      <c r="P45" s="40">
        <f t="shared" si="53"/>
        <v>0</v>
      </c>
      <c r="Q45" s="40">
        <f t="shared" si="53"/>
        <v>0</v>
      </c>
      <c r="R45" s="40">
        <f t="shared" si="53"/>
        <v>123.08</v>
      </c>
      <c r="S45" s="34">
        <f t="shared" si="40"/>
        <v>46</v>
      </c>
      <c r="T45" s="34">
        <f t="shared" si="41"/>
        <v>46</v>
      </c>
      <c r="U45" s="34">
        <f t="shared" si="42"/>
        <v>0</v>
      </c>
      <c r="V45" s="34">
        <f t="shared" si="43"/>
        <v>0</v>
      </c>
      <c r="W45" s="34">
        <f>IFERROR(IF(#REF!&gt;0,#REF!,0),0)</f>
        <v>0</v>
      </c>
      <c r="X45" s="34">
        <f>IFERROR(IF(#REF!&lt;0,#REF!,0),0)</f>
        <v>0</v>
      </c>
      <c r="Y45" s="34">
        <f t="shared" si="44"/>
        <v>0</v>
      </c>
      <c r="Z45" s="34">
        <f t="shared" si="45"/>
        <v>0</v>
      </c>
      <c r="AA45" s="34">
        <f t="shared" si="46"/>
        <v>0</v>
      </c>
      <c r="AB45" s="34">
        <f t="shared" si="47"/>
        <v>3</v>
      </c>
      <c r="AC45" s="34">
        <f t="shared" si="48"/>
        <v>3</v>
      </c>
      <c r="AD45" s="34">
        <f t="shared" si="49"/>
        <v>0</v>
      </c>
      <c r="AE45" s="37">
        <f t="shared" si="50"/>
        <v>771</v>
      </c>
      <c r="AF45" s="37">
        <f t="shared" si="50"/>
        <v>0</v>
      </c>
      <c r="AG45" s="37">
        <f t="shared" si="50"/>
        <v>0</v>
      </c>
      <c r="AH45" s="37">
        <f t="shared" si="50"/>
        <v>5</v>
      </c>
      <c r="AI45" s="41">
        <f t="shared" si="51"/>
        <v>6755</v>
      </c>
      <c r="AJ45" s="41">
        <f t="shared" si="51"/>
        <v>0</v>
      </c>
      <c r="AK45" s="41">
        <f t="shared" si="51"/>
        <v>0</v>
      </c>
      <c r="AL45" s="41">
        <f t="shared" si="51"/>
        <v>34</v>
      </c>
      <c r="AM45" s="42">
        <f t="shared" si="52"/>
        <v>8.8000000000000007</v>
      </c>
      <c r="AN45" s="42">
        <f t="shared" si="52"/>
        <v>0</v>
      </c>
      <c r="AO45" s="42">
        <f t="shared" si="52"/>
        <v>0</v>
      </c>
      <c r="AP45" s="42">
        <f t="shared" si="52"/>
        <v>6.8</v>
      </c>
      <c r="AQ45" s="43">
        <f t="shared" si="12"/>
        <v>0</v>
      </c>
      <c r="AR45" s="42"/>
      <c r="AS45" s="42"/>
      <c r="AT45" s="42"/>
      <c r="AU45" s="42"/>
      <c r="AV45" s="34"/>
      <c r="AW45" s="34"/>
      <c r="AX45" s="34"/>
      <c r="AY45" s="34"/>
      <c r="AZ45" s="44"/>
    </row>
    <row r="46" spans="1:52" ht="48.75" customHeight="1" x14ac:dyDescent="0.2">
      <c r="A46" s="44">
        <v>35</v>
      </c>
      <c r="B46" s="76" t="s">
        <v>86</v>
      </c>
      <c r="C46" s="33">
        <v>0</v>
      </c>
      <c r="D46" s="34">
        <f>[2]V_МО____нов!CP54+[2]V_МО____нов!DC54</f>
        <v>0</v>
      </c>
      <c r="E46" s="34">
        <v>0</v>
      </c>
      <c r="F46" s="35">
        <v>0</v>
      </c>
      <c r="G46" s="33">
        <f t="shared" si="39"/>
        <v>0</v>
      </c>
      <c r="H46" s="34">
        <f t="shared" si="39"/>
        <v>0</v>
      </c>
      <c r="I46" s="34">
        <f t="shared" si="39"/>
        <v>0</v>
      </c>
      <c r="J46" s="35">
        <f t="shared" si="39"/>
        <v>0</v>
      </c>
      <c r="K46" s="36">
        <v>0</v>
      </c>
      <c r="L46" s="37">
        <v>0</v>
      </c>
      <c r="M46" s="37">
        <v>0</v>
      </c>
      <c r="N46" s="38">
        <v>0</v>
      </c>
      <c r="O46" s="39">
        <f t="shared" si="53"/>
        <v>0</v>
      </c>
      <c r="P46" s="40">
        <f t="shared" si="53"/>
        <v>0</v>
      </c>
      <c r="Q46" s="40">
        <f t="shared" si="53"/>
        <v>0</v>
      </c>
      <c r="R46" s="40">
        <f t="shared" si="53"/>
        <v>0</v>
      </c>
      <c r="S46" s="34">
        <f t="shared" si="40"/>
        <v>0</v>
      </c>
      <c r="T46" s="34">
        <f t="shared" si="41"/>
        <v>0</v>
      </c>
      <c r="U46" s="34">
        <f t="shared" si="42"/>
        <v>0</v>
      </c>
      <c r="V46" s="34">
        <f t="shared" si="43"/>
        <v>0</v>
      </c>
      <c r="W46" s="34">
        <f>IFERROR(IF(#REF!&gt;0,#REF!,0),0)</f>
        <v>0</v>
      </c>
      <c r="X46" s="34">
        <f>IFERROR(IF(#REF!&lt;0,#REF!,0),0)</f>
        <v>0</v>
      </c>
      <c r="Y46" s="34">
        <f t="shared" si="44"/>
        <v>0</v>
      </c>
      <c r="Z46" s="34">
        <f t="shared" si="45"/>
        <v>0</v>
      </c>
      <c r="AA46" s="34">
        <f t="shared" si="46"/>
        <v>0</v>
      </c>
      <c r="AB46" s="34">
        <f t="shared" si="47"/>
        <v>0</v>
      </c>
      <c r="AC46" s="34">
        <f t="shared" si="48"/>
        <v>0</v>
      </c>
      <c r="AD46" s="34">
        <f t="shared" si="49"/>
        <v>0</v>
      </c>
      <c r="AE46" s="37">
        <f t="shared" si="50"/>
        <v>0</v>
      </c>
      <c r="AF46" s="37">
        <f t="shared" si="50"/>
        <v>0</v>
      </c>
      <c r="AG46" s="37">
        <f t="shared" si="50"/>
        <v>0</v>
      </c>
      <c r="AH46" s="37">
        <f t="shared" si="50"/>
        <v>0</v>
      </c>
      <c r="AI46" s="41">
        <f t="shared" si="51"/>
        <v>0</v>
      </c>
      <c r="AJ46" s="41">
        <f t="shared" si="51"/>
        <v>0</v>
      </c>
      <c r="AK46" s="41">
        <f t="shared" si="51"/>
        <v>0</v>
      </c>
      <c r="AL46" s="41">
        <f t="shared" si="51"/>
        <v>0</v>
      </c>
      <c r="AM46" s="42">
        <f t="shared" si="52"/>
        <v>0</v>
      </c>
      <c r="AN46" s="42">
        <f t="shared" si="52"/>
        <v>0</v>
      </c>
      <c r="AO46" s="42">
        <f t="shared" si="52"/>
        <v>0</v>
      </c>
      <c r="AP46" s="42">
        <f t="shared" si="52"/>
        <v>0</v>
      </c>
      <c r="AQ46" s="43">
        <f t="shared" si="12"/>
        <v>0</v>
      </c>
      <c r="AR46" s="42"/>
      <c r="AS46" s="42"/>
      <c r="AT46" s="42"/>
      <c r="AU46" s="42"/>
      <c r="AV46" s="34"/>
      <c r="AW46" s="34"/>
      <c r="AX46" s="34"/>
      <c r="AY46" s="34"/>
      <c r="AZ46" s="44"/>
    </row>
    <row r="47" spans="1:52" x14ac:dyDescent="0.2">
      <c r="A47" s="13">
        <v>36</v>
      </c>
      <c r="B47" s="76" t="s">
        <v>87</v>
      </c>
      <c r="C47" s="33">
        <v>0</v>
      </c>
      <c r="D47" s="34">
        <f>[2]V_МО____нов!CP55+[2]V_МО____нов!DC55</f>
        <v>0</v>
      </c>
      <c r="E47" s="34">
        <v>0</v>
      </c>
      <c r="F47" s="35">
        <v>0</v>
      </c>
      <c r="G47" s="33">
        <f t="shared" si="39"/>
        <v>0</v>
      </c>
      <c r="H47" s="34">
        <f t="shared" si="39"/>
        <v>0</v>
      </c>
      <c r="I47" s="34">
        <f t="shared" si="39"/>
        <v>0</v>
      </c>
      <c r="J47" s="35">
        <f t="shared" si="39"/>
        <v>0</v>
      </c>
      <c r="K47" s="36">
        <v>0</v>
      </c>
      <c r="L47" s="37">
        <v>0</v>
      </c>
      <c r="M47" s="37">
        <v>0</v>
      </c>
      <c r="N47" s="38">
        <v>0</v>
      </c>
      <c r="O47" s="39">
        <f t="shared" si="53"/>
        <v>0</v>
      </c>
      <c r="P47" s="40">
        <f t="shared" si="53"/>
        <v>0</v>
      </c>
      <c r="Q47" s="40">
        <f t="shared" si="53"/>
        <v>0</v>
      </c>
      <c r="R47" s="40">
        <f t="shared" si="53"/>
        <v>0</v>
      </c>
      <c r="S47" s="34">
        <f t="shared" si="40"/>
        <v>0</v>
      </c>
      <c r="T47" s="34">
        <f t="shared" si="41"/>
        <v>0</v>
      </c>
      <c r="U47" s="34">
        <f t="shared" si="42"/>
        <v>0</v>
      </c>
      <c r="V47" s="34">
        <f t="shared" si="43"/>
        <v>0</v>
      </c>
      <c r="W47" s="34">
        <f>IFERROR(IF(#REF!&gt;0,#REF!,0),0)</f>
        <v>0</v>
      </c>
      <c r="X47" s="34">
        <f>IFERROR(IF(#REF!&lt;0,#REF!,0),0)</f>
        <v>0</v>
      </c>
      <c r="Y47" s="34">
        <f t="shared" si="44"/>
        <v>0</v>
      </c>
      <c r="Z47" s="34">
        <f t="shared" si="45"/>
        <v>0</v>
      </c>
      <c r="AA47" s="34">
        <f t="shared" si="46"/>
        <v>0</v>
      </c>
      <c r="AB47" s="34">
        <f t="shared" si="47"/>
        <v>0</v>
      </c>
      <c r="AC47" s="34">
        <f t="shared" si="48"/>
        <v>0</v>
      </c>
      <c r="AD47" s="34">
        <f t="shared" si="49"/>
        <v>0</v>
      </c>
      <c r="AE47" s="37">
        <f t="shared" si="50"/>
        <v>0</v>
      </c>
      <c r="AF47" s="37">
        <f t="shared" si="50"/>
        <v>0</v>
      </c>
      <c r="AG47" s="37">
        <f t="shared" si="50"/>
        <v>0</v>
      </c>
      <c r="AH47" s="37">
        <f t="shared" si="50"/>
        <v>0</v>
      </c>
      <c r="AI47" s="41">
        <f t="shared" si="51"/>
        <v>0</v>
      </c>
      <c r="AJ47" s="41">
        <f t="shared" si="51"/>
        <v>0</v>
      </c>
      <c r="AK47" s="41">
        <f t="shared" si="51"/>
        <v>0</v>
      </c>
      <c r="AL47" s="41">
        <f t="shared" si="51"/>
        <v>0</v>
      </c>
      <c r="AM47" s="42">
        <f t="shared" si="52"/>
        <v>0</v>
      </c>
      <c r="AN47" s="42">
        <f t="shared" si="52"/>
        <v>0</v>
      </c>
      <c r="AO47" s="42">
        <f t="shared" si="52"/>
        <v>0</v>
      </c>
      <c r="AP47" s="42">
        <f t="shared" si="52"/>
        <v>0</v>
      </c>
      <c r="AQ47" s="43">
        <f t="shared" si="12"/>
        <v>0</v>
      </c>
      <c r="AR47" s="42"/>
      <c r="AS47" s="42"/>
      <c r="AT47" s="42"/>
      <c r="AU47" s="42"/>
      <c r="AV47" s="34"/>
      <c r="AW47" s="34"/>
      <c r="AX47" s="34"/>
      <c r="AY47" s="34"/>
      <c r="AZ47" s="44"/>
    </row>
    <row r="48" spans="1:52" ht="81" x14ac:dyDescent="0.2">
      <c r="A48" s="64"/>
      <c r="B48" s="65" t="s">
        <v>88</v>
      </c>
      <c r="C48" s="51">
        <v>53095</v>
      </c>
      <c r="D48" s="66">
        <f>[2]V_МО____нов!CP56+[2]V_МО____нов!DC56</f>
        <v>0</v>
      </c>
      <c r="E48" s="66">
        <v>0</v>
      </c>
      <c r="F48" s="67">
        <v>55</v>
      </c>
      <c r="G48" s="51">
        <f>SUM(G26:G47)</f>
        <v>13275</v>
      </c>
      <c r="H48" s="66">
        <f>SUM(H26:H47)</f>
        <v>0</v>
      </c>
      <c r="I48" s="66">
        <f>SUM(I26:I47)</f>
        <v>0</v>
      </c>
      <c r="J48" s="67">
        <f>SUM(J26:J47)</f>
        <v>14</v>
      </c>
      <c r="K48" s="55">
        <v>13759</v>
      </c>
      <c r="L48" s="68">
        <v>0</v>
      </c>
      <c r="M48" s="68">
        <v>0</v>
      </c>
      <c r="N48" s="69">
        <v>16</v>
      </c>
      <c r="O48" s="58">
        <f t="shared" si="53"/>
        <v>103.65</v>
      </c>
      <c r="P48" s="59">
        <f t="shared" si="53"/>
        <v>0</v>
      </c>
      <c r="Q48" s="59">
        <f t="shared" si="53"/>
        <v>0</v>
      </c>
      <c r="R48" s="59">
        <f>IFERROR(ROUND(#REF!/J48*100,2),0)</f>
        <v>0</v>
      </c>
      <c r="S48" s="66">
        <f t="shared" ref="S48:AL48" si="54">SUM(S26:S47)</f>
        <v>484</v>
      </c>
      <c r="T48" s="66">
        <f t="shared" si="54"/>
        <v>734</v>
      </c>
      <c r="U48" s="66">
        <f t="shared" si="54"/>
        <v>-250</v>
      </c>
      <c r="V48" s="66">
        <f t="shared" si="54"/>
        <v>0</v>
      </c>
      <c r="W48" s="66">
        <f t="shared" si="54"/>
        <v>0</v>
      </c>
      <c r="X48" s="66">
        <f t="shared" si="54"/>
        <v>0</v>
      </c>
      <c r="Y48" s="66">
        <f t="shared" si="54"/>
        <v>0</v>
      </c>
      <c r="Z48" s="66">
        <f t="shared" si="54"/>
        <v>0</v>
      </c>
      <c r="AA48" s="66">
        <f t="shared" si="54"/>
        <v>0</v>
      </c>
      <c r="AB48" s="66">
        <f t="shared" si="54"/>
        <v>2</v>
      </c>
      <c r="AC48" s="66">
        <f t="shared" si="54"/>
        <v>3</v>
      </c>
      <c r="AD48" s="66">
        <f t="shared" si="54"/>
        <v>-1</v>
      </c>
      <c r="AE48" s="66">
        <f t="shared" si="54"/>
        <v>4587</v>
      </c>
      <c r="AF48" s="66">
        <f t="shared" si="54"/>
        <v>0</v>
      </c>
      <c r="AG48" s="66">
        <f t="shared" si="54"/>
        <v>0</v>
      </c>
      <c r="AH48" s="66">
        <f t="shared" si="54"/>
        <v>5</v>
      </c>
      <c r="AI48" s="66">
        <f t="shared" si="54"/>
        <v>39336</v>
      </c>
      <c r="AJ48" s="66">
        <f t="shared" si="54"/>
        <v>0</v>
      </c>
      <c r="AK48" s="66">
        <f t="shared" si="54"/>
        <v>0</v>
      </c>
      <c r="AL48" s="66">
        <f t="shared" si="54"/>
        <v>39</v>
      </c>
      <c r="AM48" s="60">
        <f t="shared" si="52"/>
        <v>8.6</v>
      </c>
      <c r="AN48" s="60">
        <f t="shared" si="52"/>
        <v>0</v>
      </c>
      <c r="AO48" s="60">
        <f t="shared" si="52"/>
        <v>0</v>
      </c>
      <c r="AP48" s="60">
        <f t="shared" si="52"/>
        <v>7.8</v>
      </c>
      <c r="AQ48" s="68">
        <f>SUM(AQ26:AQ47)</f>
        <v>491</v>
      </c>
      <c r="AR48" s="66">
        <f>SUM(AR26:AR47)</f>
        <v>491</v>
      </c>
      <c r="AS48" s="66">
        <f>SUM(AS26:AS47)</f>
        <v>0</v>
      </c>
      <c r="AT48" s="66">
        <f>SUM(AT26:AT47)</f>
        <v>0</v>
      </c>
      <c r="AU48" s="66">
        <f>SUM(AU26:AU47)</f>
        <v>0</v>
      </c>
      <c r="AV48" s="66"/>
      <c r="AW48" s="66"/>
      <c r="AX48" s="66"/>
      <c r="AY48" s="66">
        <f>SUM(AY26:AY47)</f>
        <v>0</v>
      </c>
      <c r="AZ48" s="70"/>
    </row>
    <row r="49" spans="1:52" x14ac:dyDescent="0.2">
      <c r="A49" s="64"/>
      <c r="B49" s="65" t="s">
        <v>89</v>
      </c>
      <c r="C49" s="51">
        <v>207634</v>
      </c>
      <c r="D49" s="66">
        <f>[2]V_МО____нов!CP57+[2]V_МО____нов!DC57</f>
        <v>11840</v>
      </c>
      <c r="E49" s="66">
        <v>5890</v>
      </c>
      <c r="F49" s="67">
        <v>6046</v>
      </c>
      <c r="G49" s="51">
        <f>G48+G25+G21+G14</f>
        <v>51912</v>
      </c>
      <c r="H49" s="66">
        <f>H48+H25+H21+H14</f>
        <v>2960</v>
      </c>
      <c r="I49" s="66">
        <f>I48+I25+I21+I14</f>
        <v>1474</v>
      </c>
      <c r="J49" s="67">
        <f>J48+J25+J21+J14</f>
        <v>1513</v>
      </c>
      <c r="K49" s="55">
        <v>51425</v>
      </c>
      <c r="L49" s="68">
        <v>2284</v>
      </c>
      <c r="M49" s="68">
        <v>1007</v>
      </c>
      <c r="N49" s="69">
        <v>1043</v>
      </c>
      <c r="O49" s="58">
        <f t="shared" si="53"/>
        <v>99.06</v>
      </c>
      <c r="P49" s="59">
        <f t="shared" si="53"/>
        <v>77.16</v>
      </c>
      <c r="Q49" s="59">
        <f t="shared" si="53"/>
        <v>68.319999999999993</v>
      </c>
      <c r="R49" s="59">
        <f>IFERROR(ROUND(#REF!/J49*100,2),0)</f>
        <v>0</v>
      </c>
      <c r="S49" s="66">
        <f t="shared" ref="S49:AL49" si="55">S48+S25+S21+S14</f>
        <v>-487</v>
      </c>
      <c r="T49" s="66">
        <f t="shared" si="55"/>
        <v>1949</v>
      </c>
      <c r="U49" s="66">
        <f t="shared" si="55"/>
        <v>-2436</v>
      </c>
      <c r="V49" s="66">
        <f t="shared" si="55"/>
        <v>-676</v>
      </c>
      <c r="W49" s="66">
        <f t="shared" si="55"/>
        <v>0</v>
      </c>
      <c r="X49" s="66">
        <f t="shared" si="55"/>
        <v>0</v>
      </c>
      <c r="Y49" s="66">
        <f t="shared" si="55"/>
        <v>-467</v>
      </c>
      <c r="Z49" s="66">
        <f t="shared" si="55"/>
        <v>65</v>
      </c>
      <c r="AA49" s="66">
        <f t="shared" si="55"/>
        <v>-532</v>
      </c>
      <c r="AB49" s="66">
        <f t="shared" si="55"/>
        <v>-470</v>
      </c>
      <c r="AC49" s="66">
        <f t="shared" si="55"/>
        <v>3</v>
      </c>
      <c r="AD49" s="66">
        <f t="shared" si="55"/>
        <v>-473</v>
      </c>
      <c r="AE49" s="66">
        <f t="shared" si="55"/>
        <v>17144</v>
      </c>
      <c r="AF49" s="66">
        <f t="shared" si="55"/>
        <v>761</v>
      </c>
      <c r="AG49" s="66">
        <f t="shared" si="55"/>
        <v>337</v>
      </c>
      <c r="AH49" s="66">
        <f t="shared" si="55"/>
        <v>347</v>
      </c>
      <c r="AI49" s="66">
        <f t="shared" si="55"/>
        <v>156209</v>
      </c>
      <c r="AJ49" s="66">
        <f t="shared" si="55"/>
        <v>9556</v>
      </c>
      <c r="AK49" s="66">
        <f t="shared" si="55"/>
        <v>4883</v>
      </c>
      <c r="AL49" s="66">
        <f t="shared" si="55"/>
        <v>5003</v>
      </c>
      <c r="AM49" s="60">
        <f t="shared" si="52"/>
        <v>9.1</v>
      </c>
      <c r="AN49" s="60">
        <f t="shared" si="52"/>
        <v>12.6</v>
      </c>
      <c r="AO49" s="60">
        <f t="shared" si="52"/>
        <v>14.5</v>
      </c>
      <c r="AP49" s="60">
        <f t="shared" si="52"/>
        <v>14.4</v>
      </c>
      <c r="AQ49" s="68">
        <f>AQ48+AQ25+AQ21+AQ14</f>
        <v>1338</v>
      </c>
      <c r="AR49" s="66">
        <f>AR48+AR25+AR21+AR14</f>
        <v>1338</v>
      </c>
      <c r="AS49" s="66">
        <f>AS48+AS25+AS21+AS14</f>
        <v>0</v>
      </c>
      <c r="AT49" s="66">
        <f>AT48+AT25+AT21+AT14</f>
        <v>0</v>
      </c>
      <c r="AU49" s="66">
        <f>AU48+AU25+AU21+AU14</f>
        <v>0</v>
      </c>
      <c r="AV49" s="66"/>
      <c r="AW49" s="66"/>
      <c r="AX49" s="66"/>
      <c r="AY49" s="66">
        <f>AY48+AY25+AY21+AY14</f>
        <v>0</v>
      </c>
      <c r="AZ49" s="70"/>
    </row>
    <row r="50" spans="1:52" ht="55.5" x14ac:dyDescent="0.2">
      <c r="A50" s="77">
        <v>37</v>
      </c>
      <c r="B50" s="78" t="s">
        <v>90</v>
      </c>
      <c r="C50" s="33">
        <v>0</v>
      </c>
      <c r="D50" s="34">
        <f>[2]V_МО____нов!CP58+[2]V_МО____нов!DC58</f>
        <v>0</v>
      </c>
      <c r="E50" s="34">
        <v>0</v>
      </c>
      <c r="F50" s="35">
        <v>0</v>
      </c>
      <c r="G50" s="33">
        <f>ROUND(C50/12*$H$2,0)</f>
        <v>0</v>
      </c>
      <c r="H50" s="34">
        <f>ROUND(D50/12*$H$2,0)</f>
        <v>0</v>
      </c>
      <c r="I50" s="34">
        <f>ROUND(E50/12*$H$2,0)</f>
        <v>0</v>
      </c>
      <c r="J50" s="35">
        <f>ROUND(F50/12*$H$2,0)</f>
        <v>0</v>
      </c>
      <c r="K50" s="36">
        <v>0</v>
      </c>
      <c r="L50" s="37">
        <v>0</v>
      </c>
      <c r="M50" s="37">
        <v>0</v>
      </c>
      <c r="N50" s="38">
        <v>0</v>
      </c>
      <c r="O50" s="39">
        <f t="shared" si="53"/>
        <v>0</v>
      </c>
      <c r="P50" s="40">
        <f t="shared" si="53"/>
        <v>0</v>
      </c>
      <c r="Q50" s="40">
        <f t="shared" si="53"/>
        <v>0</v>
      </c>
      <c r="R50" s="40">
        <f>IFERROR(ROUND(N50/J50*100,2),0)</f>
        <v>0</v>
      </c>
      <c r="S50" s="34">
        <f>ROUND(K50-G50,0)</f>
        <v>0</v>
      </c>
      <c r="T50" s="34">
        <f>IFERROR(IF(S50&gt;0,S50,0),0)</f>
        <v>0</v>
      </c>
      <c r="U50" s="34">
        <f>IFERROR(IF(S50&lt;0,S50,0),0)</f>
        <v>0</v>
      </c>
      <c r="V50" s="34">
        <f>ROUND(L50-H50,0)</f>
        <v>0</v>
      </c>
      <c r="W50" s="34">
        <f>IFERROR(IF(#REF!&gt;0,#REF!,0),0)</f>
        <v>0</v>
      </c>
      <c r="X50" s="34">
        <f>IFERROR(IF(#REF!&lt;0,#REF!,0),0)</f>
        <v>0</v>
      </c>
      <c r="Y50" s="34">
        <f>ROUND(M50-I50,0)</f>
        <v>0</v>
      </c>
      <c r="Z50" s="34">
        <f>IFERROR(IF(Y50&gt;0,Y50,0),0)</f>
        <v>0</v>
      </c>
      <c r="AA50" s="34">
        <f>IFERROR(IF(Y50&lt;0,Y50,0),0)</f>
        <v>0</v>
      </c>
      <c r="AB50" s="34">
        <f>ROUND(N50-J50,0)</f>
        <v>0</v>
      </c>
      <c r="AC50" s="34">
        <f>IFERROR(IF(AB50&gt;0,AB50,0),0)</f>
        <v>0</v>
      </c>
      <c r="AD50" s="34">
        <f>IFERROR(IF(AB50&lt;0,AB50,0),0)</f>
        <v>0</v>
      </c>
      <c r="AE50" s="34">
        <f>ROUND(K50/$AE$2,0)</f>
        <v>0</v>
      </c>
      <c r="AF50" s="34">
        <f>ROUND(L50/$AE$2,0)</f>
        <v>0</v>
      </c>
      <c r="AG50" s="34">
        <f>ROUND(M50/$AE$2,0)</f>
        <v>0</v>
      </c>
      <c r="AH50" s="34">
        <f>ROUND(N50/$AE$2,0)</f>
        <v>0</v>
      </c>
      <c r="AI50" s="41">
        <f>ROUND((C50-K50),0)</f>
        <v>0</v>
      </c>
      <c r="AJ50" s="41">
        <f>ROUND((D50-L50),0)</f>
        <v>0</v>
      </c>
      <c r="AK50" s="41">
        <f>ROUND((E50-M50),0)</f>
        <v>0</v>
      </c>
      <c r="AL50" s="41">
        <f>ROUND((F50-N50),0)</f>
        <v>0</v>
      </c>
      <c r="AM50" s="42">
        <f t="shared" si="52"/>
        <v>0</v>
      </c>
      <c r="AN50" s="42">
        <f t="shared" si="52"/>
        <v>0</v>
      </c>
      <c r="AO50" s="42">
        <f t="shared" si="52"/>
        <v>0</v>
      </c>
      <c r="AP50" s="42">
        <f t="shared" si="52"/>
        <v>0</v>
      </c>
      <c r="AQ50" s="43">
        <f t="shared" ref="AQ50" si="56">SUM(AR50:AU50)</f>
        <v>0</v>
      </c>
      <c r="AR50" s="42"/>
      <c r="AS50" s="42"/>
      <c r="AT50" s="42"/>
      <c r="AU50" s="42"/>
      <c r="AV50" s="34"/>
      <c r="AW50" s="34"/>
      <c r="AX50" s="34"/>
      <c r="AY50" s="34"/>
      <c r="AZ50" s="44"/>
    </row>
    <row r="51" spans="1:52" ht="54" x14ac:dyDescent="0.2">
      <c r="A51" s="64"/>
      <c r="B51" s="65" t="s">
        <v>91</v>
      </c>
      <c r="C51" s="79">
        <v>0</v>
      </c>
      <c r="D51" s="66">
        <f>[2]V_МО____нов!CP59+[2]V_МО____нов!DC59</f>
        <v>0</v>
      </c>
      <c r="E51" s="66">
        <v>0</v>
      </c>
      <c r="F51" s="67">
        <v>0</v>
      </c>
      <c r="G51" s="51">
        <f>ROUND(C51/12*6,0)</f>
        <v>0</v>
      </c>
      <c r="H51" s="66">
        <f>ROUND(D51/12*6,0)</f>
        <v>0</v>
      </c>
      <c r="I51" s="66">
        <f t="shared" ref="I51:J51" si="57">ROUND(E51/12*6,0)</f>
        <v>0</v>
      </c>
      <c r="J51" s="67">
        <f t="shared" si="57"/>
        <v>0</v>
      </c>
      <c r="K51" s="55">
        <v>0</v>
      </c>
      <c r="L51" s="68">
        <v>0</v>
      </c>
      <c r="M51" s="68">
        <v>0</v>
      </c>
      <c r="N51" s="69">
        <v>0</v>
      </c>
      <c r="O51" s="80">
        <f t="shared" si="53"/>
        <v>0</v>
      </c>
      <c r="P51" s="81">
        <f t="shared" si="53"/>
        <v>0</v>
      </c>
      <c r="Q51" s="81">
        <f t="shared" si="53"/>
        <v>0</v>
      </c>
      <c r="R51" s="81">
        <f>IFERROR(ROUND(#REF!/J51*100,2),0)</f>
        <v>0</v>
      </c>
      <c r="S51" s="66">
        <f t="shared" ref="S51:AY51" si="58">S50</f>
        <v>0</v>
      </c>
      <c r="T51" s="66">
        <f t="shared" si="58"/>
        <v>0</v>
      </c>
      <c r="U51" s="66">
        <f t="shared" si="58"/>
        <v>0</v>
      </c>
      <c r="V51" s="66">
        <f t="shared" si="58"/>
        <v>0</v>
      </c>
      <c r="W51" s="66">
        <f t="shared" si="58"/>
        <v>0</v>
      </c>
      <c r="X51" s="66">
        <f t="shared" si="58"/>
        <v>0</v>
      </c>
      <c r="Y51" s="66">
        <f t="shared" si="58"/>
        <v>0</v>
      </c>
      <c r="Z51" s="66">
        <f t="shared" si="58"/>
        <v>0</v>
      </c>
      <c r="AA51" s="66">
        <f t="shared" si="58"/>
        <v>0</v>
      </c>
      <c r="AB51" s="66">
        <f t="shared" si="58"/>
        <v>0</v>
      </c>
      <c r="AC51" s="66">
        <f t="shared" si="58"/>
        <v>0</v>
      </c>
      <c r="AD51" s="66">
        <f t="shared" si="58"/>
        <v>0</v>
      </c>
      <c r="AE51" s="66">
        <f t="shared" si="58"/>
        <v>0</v>
      </c>
      <c r="AF51" s="66">
        <f t="shared" si="58"/>
        <v>0</v>
      </c>
      <c r="AG51" s="66">
        <f t="shared" si="58"/>
        <v>0</v>
      </c>
      <c r="AH51" s="66">
        <f t="shared" si="58"/>
        <v>0</v>
      </c>
      <c r="AI51" s="66">
        <f t="shared" si="58"/>
        <v>0</v>
      </c>
      <c r="AJ51" s="66">
        <f t="shared" si="58"/>
        <v>0</v>
      </c>
      <c r="AK51" s="66">
        <f t="shared" si="58"/>
        <v>0</v>
      </c>
      <c r="AL51" s="66">
        <f t="shared" si="58"/>
        <v>0</v>
      </c>
      <c r="AM51" s="82">
        <f t="shared" si="52"/>
        <v>0</v>
      </c>
      <c r="AN51" s="82">
        <f t="shared" si="52"/>
        <v>0</v>
      </c>
      <c r="AO51" s="82">
        <f t="shared" si="52"/>
        <v>0</v>
      </c>
      <c r="AP51" s="82">
        <f t="shared" si="52"/>
        <v>0</v>
      </c>
      <c r="AQ51" s="68">
        <f t="shared" si="58"/>
        <v>0</v>
      </c>
      <c r="AR51" s="66">
        <f t="shared" si="58"/>
        <v>0</v>
      </c>
      <c r="AS51" s="66">
        <f t="shared" si="58"/>
        <v>0</v>
      </c>
      <c r="AT51" s="66">
        <f t="shared" si="58"/>
        <v>0</v>
      </c>
      <c r="AU51" s="66">
        <f t="shared" si="58"/>
        <v>0</v>
      </c>
      <c r="AV51" s="66"/>
      <c r="AW51" s="66"/>
      <c r="AX51" s="66"/>
      <c r="AY51" s="66">
        <f t="shared" si="58"/>
        <v>0</v>
      </c>
      <c r="AZ51" s="70"/>
    </row>
    <row r="52" spans="1:52" x14ac:dyDescent="0.2">
      <c r="A52" s="71">
        <v>38</v>
      </c>
      <c r="B52" s="63" t="s">
        <v>92</v>
      </c>
      <c r="C52" s="33">
        <v>0</v>
      </c>
      <c r="D52" s="34">
        <f>[2]V_МО____нов!CP60+[2]V_МО____нов!DC60</f>
        <v>0</v>
      </c>
      <c r="E52" s="34">
        <v>0</v>
      </c>
      <c r="F52" s="35">
        <v>0</v>
      </c>
      <c r="G52" s="33">
        <f t="shared" ref="G52:J56" si="59">ROUND(C52/12*$H$2,0)</f>
        <v>0</v>
      </c>
      <c r="H52" s="34">
        <f t="shared" si="59"/>
        <v>0</v>
      </c>
      <c r="I52" s="34">
        <f t="shared" si="59"/>
        <v>0</v>
      </c>
      <c r="J52" s="35">
        <f t="shared" si="59"/>
        <v>0</v>
      </c>
      <c r="K52" s="36">
        <v>0</v>
      </c>
      <c r="L52" s="37">
        <v>0</v>
      </c>
      <c r="M52" s="37">
        <v>0</v>
      </c>
      <c r="N52" s="38">
        <v>0</v>
      </c>
      <c r="O52" s="39">
        <f t="shared" si="53"/>
        <v>0</v>
      </c>
      <c r="P52" s="40">
        <f t="shared" si="53"/>
        <v>0</v>
      </c>
      <c r="Q52" s="40">
        <f t="shared" si="53"/>
        <v>0</v>
      </c>
      <c r="R52" s="40">
        <f t="shared" si="53"/>
        <v>0</v>
      </c>
      <c r="S52" s="34">
        <f>ROUND(K52-G52,0)</f>
        <v>0</v>
      </c>
      <c r="T52" s="34">
        <f t="shared" ref="T52:T56" si="60">IFERROR(IF(S52&gt;0,S52,0),0)</f>
        <v>0</v>
      </c>
      <c r="U52" s="34">
        <f t="shared" ref="U52:U56" si="61">IFERROR(IF(S52&lt;0,S52,0),0)</f>
        <v>0</v>
      </c>
      <c r="V52" s="34">
        <f>ROUND(L52-H52,0)</f>
        <v>0</v>
      </c>
      <c r="W52" s="34">
        <f>IFERROR(IF(#REF!&gt;0,#REF!,0),0)</f>
        <v>0</v>
      </c>
      <c r="X52" s="34">
        <f>IFERROR(IF(#REF!&lt;0,#REF!,0),0)</f>
        <v>0</v>
      </c>
      <c r="Y52" s="34">
        <f>ROUND(M52-I52,0)</f>
        <v>0</v>
      </c>
      <c r="Z52" s="34">
        <f t="shared" ref="Z52:Z56" si="62">IFERROR(IF(Y52&gt;0,Y52,0),0)</f>
        <v>0</v>
      </c>
      <c r="AA52" s="34">
        <f t="shared" ref="AA52:AA56" si="63">IFERROR(IF(Y52&lt;0,Y52,0),0)</f>
        <v>0</v>
      </c>
      <c r="AB52" s="34">
        <f>ROUND(N52-J52,0)</f>
        <v>0</v>
      </c>
      <c r="AC52" s="34">
        <f t="shared" ref="AC52:AC56" si="64">IFERROR(IF(AB52&gt;0,AB52,0),0)</f>
        <v>0</v>
      </c>
      <c r="AD52" s="34">
        <f t="shared" ref="AD52:AD56" si="65">IFERROR(IF(AB52&lt;0,AB52,0),0)</f>
        <v>0</v>
      </c>
      <c r="AE52" s="34">
        <f t="shared" ref="AE52:AH56" si="66">ROUND(K52/$AE$2,0)</f>
        <v>0</v>
      </c>
      <c r="AF52" s="34">
        <f t="shared" si="66"/>
        <v>0</v>
      </c>
      <c r="AG52" s="34">
        <f t="shared" si="66"/>
        <v>0</v>
      </c>
      <c r="AH52" s="34">
        <f t="shared" si="66"/>
        <v>0</v>
      </c>
      <c r="AI52" s="41">
        <f t="shared" ref="AI52:AL56" si="67">ROUND((C52-K52),0)</f>
        <v>0</v>
      </c>
      <c r="AJ52" s="41">
        <f t="shared" si="67"/>
        <v>0</v>
      </c>
      <c r="AK52" s="41">
        <f t="shared" si="67"/>
        <v>0</v>
      </c>
      <c r="AL52" s="41">
        <f t="shared" si="67"/>
        <v>0</v>
      </c>
      <c r="AM52" s="42">
        <f t="shared" si="52"/>
        <v>0</v>
      </c>
      <c r="AN52" s="42">
        <f t="shared" si="52"/>
        <v>0</v>
      </c>
      <c r="AO52" s="42">
        <f t="shared" si="52"/>
        <v>0</v>
      </c>
      <c r="AP52" s="42">
        <f t="shared" si="52"/>
        <v>0</v>
      </c>
      <c r="AQ52" s="43">
        <f t="shared" ref="AQ52:AQ56" si="68">SUM(AR52:AU52)</f>
        <v>0</v>
      </c>
      <c r="AR52" s="42"/>
      <c r="AS52" s="42"/>
      <c r="AT52" s="42"/>
      <c r="AU52" s="42"/>
      <c r="AV52" s="34"/>
      <c r="AW52" s="34"/>
      <c r="AX52" s="34"/>
      <c r="AY52" s="34"/>
      <c r="AZ52" s="44"/>
    </row>
    <row r="53" spans="1:52" x14ac:dyDescent="0.2">
      <c r="A53" s="44">
        <v>39</v>
      </c>
      <c r="B53" s="46" t="s">
        <v>93</v>
      </c>
      <c r="C53" s="33">
        <v>0</v>
      </c>
      <c r="D53" s="34">
        <f>[2]V_МО____нов!CP61+[2]V_МО____нов!DC61</f>
        <v>0</v>
      </c>
      <c r="E53" s="34">
        <v>0</v>
      </c>
      <c r="F53" s="35">
        <v>0</v>
      </c>
      <c r="G53" s="33">
        <f t="shared" si="59"/>
        <v>0</v>
      </c>
      <c r="H53" s="34">
        <f t="shared" si="59"/>
        <v>0</v>
      </c>
      <c r="I53" s="34">
        <f t="shared" si="59"/>
        <v>0</v>
      </c>
      <c r="J53" s="35">
        <f t="shared" si="59"/>
        <v>0</v>
      </c>
      <c r="K53" s="36">
        <v>0</v>
      </c>
      <c r="L53" s="37">
        <v>0</v>
      </c>
      <c r="M53" s="37">
        <v>0</v>
      </c>
      <c r="N53" s="38">
        <v>0</v>
      </c>
      <c r="O53" s="39">
        <f t="shared" si="53"/>
        <v>0</v>
      </c>
      <c r="P53" s="40">
        <f t="shared" si="53"/>
        <v>0</v>
      </c>
      <c r="Q53" s="40">
        <f t="shared" si="53"/>
        <v>0</v>
      </c>
      <c r="R53" s="40">
        <f t="shared" si="53"/>
        <v>0</v>
      </c>
      <c r="S53" s="34">
        <f>ROUND(K53-G53,0)</f>
        <v>0</v>
      </c>
      <c r="T53" s="34">
        <f t="shared" si="60"/>
        <v>0</v>
      </c>
      <c r="U53" s="34">
        <f t="shared" si="61"/>
        <v>0</v>
      </c>
      <c r="V53" s="34">
        <f>ROUND(L53-H53,0)</f>
        <v>0</v>
      </c>
      <c r="W53" s="34">
        <f>IFERROR(IF(#REF!&gt;0,#REF!,0),0)</f>
        <v>0</v>
      </c>
      <c r="X53" s="34">
        <f>IFERROR(IF(#REF!&lt;0,#REF!,0),0)</f>
        <v>0</v>
      </c>
      <c r="Y53" s="34">
        <f>ROUND(M53-I53,0)</f>
        <v>0</v>
      </c>
      <c r="Z53" s="34">
        <f t="shared" si="62"/>
        <v>0</v>
      </c>
      <c r="AA53" s="34">
        <f t="shared" si="63"/>
        <v>0</v>
      </c>
      <c r="AB53" s="34">
        <f>ROUND(N53-J53,0)</f>
        <v>0</v>
      </c>
      <c r="AC53" s="34">
        <f t="shared" si="64"/>
        <v>0</v>
      </c>
      <c r="AD53" s="34">
        <f t="shared" si="65"/>
        <v>0</v>
      </c>
      <c r="AE53" s="34">
        <f t="shared" si="66"/>
        <v>0</v>
      </c>
      <c r="AF53" s="34">
        <f t="shared" si="66"/>
        <v>0</v>
      </c>
      <c r="AG53" s="34">
        <f t="shared" si="66"/>
        <v>0</v>
      </c>
      <c r="AH53" s="34">
        <f t="shared" si="66"/>
        <v>0</v>
      </c>
      <c r="AI53" s="41">
        <f t="shared" si="67"/>
        <v>0</v>
      </c>
      <c r="AJ53" s="41">
        <f t="shared" si="67"/>
        <v>0</v>
      </c>
      <c r="AK53" s="41">
        <f t="shared" si="67"/>
        <v>0</v>
      </c>
      <c r="AL53" s="41">
        <f t="shared" si="67"/>
        <v>0</v>
      </c>
      <c r="AM53" s="42">
        <f t="shared" si="52"/>
        <v>0</v>
      </c>
      <c r="AN53" s="42">
        <f t="shared" si="52"/>
        <v>0</v>
      </c>
      <c r="AO53" s="42">
        <f t="shared" si="52"/>
        <v>0</v>
      </c>
      <c r="AP53" s="42">
        <f t="shared" si="52"/>
        <v>0</v>
      </c>
      <c r="AQ53" s="43">
        <f t="shared" si="68"/>
        <v>0</v>
      </c>
      <c r="AR53" s="42"/>
      <c r="AS53" s="42"/>
      <c r="AT53" s="42"/>
      <c r="AU53" s="42"/>
      <c r="AV53" s="34"/>
      <c r="AW53" s="34"/>
      <c r="AX53" s="34"/>
      <c r="AY53" s="34"/>
      <c r="AZ53" s="44"/>
    </row>
    <row r="54" spans="1:52" x14ac:dyDescent="0.2">
      <c r="A54" s="44">
        <v>40</v>
      </c>
      <c r="B54" s="46" t="s">
        <v>94</v>
      </c>
      <c r="C54" s="33">
        <v>0</v>
      </c>
      <c r="D54" s="34">
        <f>[2]V_МО____нов!CP62+[2]V_МО____нов!DC62</f>
        <v>0</v>
      </c>
      <c r="E54" s="34">
        <v>0</v>
      </c>
      <c r="F54" s="35">
        <v>0</v>
      </c>
      <c r="G54" s="33">
        <f t="shared" si="59"/>
        <v>0</v>
      </c>
      <c r="H54" s="34">
        <f t="shared" si="59"/>
        <v>0</v>
      </c>
      <c r="I54" s="34">
        <f t="shared" si="59"/>
        <v>0</v>
      </c>
      <c r="J54" s="35">
        <f t="shared" si="59"/>
        <v>0</v>
      </c>
      <c r="K54" s="36">
        <v>0</v>
      </c>
      <c r="L54" s="37">
        <v>0</v>
      </c>
      <c r="M54" s="37">
        <v>0</v>
      </c>
      <c r="N54" s="38">
        <v>0</v>
      </c>
      <c r="O54" s="39">
        <f t="shared" si="53"/>
        <v>0</v>
      </c>
      <c r="P54" s="40">
        <f t="shared" si="53"/>
        <v>0</v>
      </c>
      <c r="Q54" s="40">
        <f t="shared" si="53"/>
        <v>0</v>
      </c>
      <c r="R54" s="40">
        <f t="shared" si="53"/>
        <v>0</v>
      </c>
      <c r="S54" s="34">
        <f>ROUND(K54-G54,0)</f>
        <v>0</v>
      </c>
      <c r="T54" s="34">
        <f t="shared" si="60"/>
        <v>0</v>
      </c>
      <c r="U54" s="34">
        <f t="shared" si="61"/>
        <v>0</v>
      </c>
      <c r="V54" s="34">
        <f>ROUND(L54-H54,0)</f>
        <v>0</v>
      </c>
      <c r="W54" s="34">
        <f>IFERROR(IF(#REF!&gt;0,#REF!,0),0)</f>
        <v>0</v>
      </c>
      <c r="X54" s="34">
        <f>IFERROR(IF(#REF!&lt;0,#REF!,0),0)</f>
        <v>0</v>
      </c>
      <c r="Y54" s="34">
        <f>ROUND(M54-I54,0)</f>
        <v>0</v>
      </c>
      <c r="Z54" s="34">
        <f t="shared" si="62"/>
        <v>0</v>
      </c>
      <c r="AA54" s="34">
        <f t="shared" si="63"/>
        <v>0</v>
      </c>
      <c r="AB54" s="34">
        <f>ROUND(N54-J54,0)</f>
        <v>0</v>
      </c>
      <c r="AC54" s="34">
        <f t="shared" si="64"/>
        <v>0</v>
      </c>
      <c r="AD54" s="34">
        <f t="shared" si="65"/>
        <v>0</v>
      </c>
      <c r="AE54" s="34">
        <f t="shared" si="66"/>
        <v>0</v>
      </c>
      <c r="AF54" s="34">
        <f t="shared" si="66"/>
        <v>0</v>
      </c>
      <c r="AG54" s="34">
        <f t="shared" si="66"/>
        <v>0</v>
      </c>
      <c r="AH54" s="34">
        <f t="shared" si="66"/>
        <v>0</v>
      </c>
      <c r="AI54" s="41">
        <f t="shared" si="67"/>
        <v>0</v>
      </c>
      <c r="AJ54" s="41">
        <f t="shared" si="67"/>
        <v>0</v>
      </c>
      <c r="AK54" s="41">
        <f t="shared" si="67"/>
        <v>0</v>
      </c>
      <c r="AL54" s="41">
        <f t="shared" si="67"/>
        <v>0</v>
      </c>
      <c r="AM54" s="42">
        <f t="shared" si="52"/>
        <v>0</v>
      </c>
      <c r="AN54" s="42">
        <f t="shared" si="52"/>
        <v>0</v>
      </c>
      <c r="AO54" s="42">
        <f t="shared" si="52"/>
        <v>0</v>
      </c>
      <c r="AP54" s="42">
        <f t="shared" si="52"/>
        <v>0</v>
      </c>
      <c r="AQ54" s="43">
        <f t="shared" si="68"/>
        <v>0</v>
      </c>
      <c r="AR54" s="42"/>
      <c r="AS54" s="42"/>
      <c r="AT54" s="42"/>
      <c r="AU54" s="42"/>
      <c r="AV54" s="34"/>
      <c r="AW54" s="34"/>
      <c r="AX54" s="34"/>
      <c r="AY54" s="34"/>
      <c r="AZ54" s="44"/>
    </row>
    <row r="55" spans="1:52" x14ac:dyDescent="0.2">
      <c r="A55" s="44">
        <v>41</v>
      </c>
      <c r="B55" s="46" t="s">
        <v>95</v>
      </c>
      <c r="C55" s="33">
        <v>0</v>
      </c>
      <c r="D55" s="34">
        <f>[2]V_МО____нов!CP63+[2]V_МО____нов!DC63</f>
        <v>0</v>
      </c>
      <c r="E55" s="34">
        <v>0</v>
      </c>
      <c r="F55" s="35">
        <v>0</v>
      </c>
      <c r="G55" s="33">
        <f t="shared" si="59"/>
        <v>0</v>
      </c>
      <c r="H55" s="34">
        <f t="shared" si="59"/>
        <v>0</v>
      </c>
      <c r="I55" s="34">
        <f t="shared" si="59"/>
        <v>0</v>
      </c>
      <c r="J55" s="35">
        <f t="shared" si="59"/>
        <v>0</v>
      </c>
      <c r="K55" s="36">
        <v>0</v>
      </c>
      <c r="L55" s="37">
        <v>0</v>
      </c>
      <c r="M55" s="37">
        <v>0</v>
      </c>
      <c r="N55" s="38">
        <v>0</v>
      </c>
      <c r="O55" s="39">
        <f t="shared" si="53"/>
        <v>0</v>
      </c>
      <c r="P55" s="40">
        <f t="shared" si="53"/>
        <v>0</v>
      </c>
      <c r="Q55" s="40">
        <f t="shared" si="53"/>
        <v>0</v>
      </c>
      <c r="R55" s="40">
        <f t="shared" si="53"/>
        <v>0</v>
      </c>
      <c r="S55" s="34">
        <f>ROUND(K55-G55,0)</f>
        <v>0</v>
      </c>
      <c r="T55" s="34">
        <f t="shared" si="60"/>
        <v>0</v>
      </c>
      <c r="U55" s="34">
        <f t="shared" si="61"/>
        <v>0</v>
      </c>
      <c r="V55" s="34">
        <f>ROUND(L55-H55,0)</f>
        <v>0</v>
      </c>
      <c r="W55" s="34">
        <f>IFERROR(IF(#REF!&gt;0,#REF!,0),0)</f>
        <v>0</v>
      </c>
      <c r="X55" s="34">
        <f>IFERROR(IF(#REF!&lt;0,#REF!,0),0)</f>
        <v>0</v>
      </c>
      <c r="Y55" s="34">
        <f>ROUND(M55-I55,0)</f>
        <v>0</v>
      </c>
      <c r="Z55" s="34">
        <f t="shared" si="62"/>
        <v>0</v>
      </c>
      <c r="AA55" s="34">
        <f t="shared" si="63"/>
        <v>0</v>
      </c>
      <c r="AB55" s="34">
        <f>ROUND(N55-J55,0)</f>
        <v>0</v>
      </c>
      <c r="AC55" s="34">
        <f t="shared" si="64"/>
        <v>0</v>
      </c>
      <c r="AD55" s="34">
        <f t="shared" si="65"/>
        <v>0</v>
      </c>
      <c r="AE55" s="83">
        <f t="shared" si="66"/>
        <v>0</v>
      </c>
      <c r="AF55" s="83">
        <f t="shared" si="66"/>
        <v>0</v>
      </c>
      <c r="AG55" s="83">
        <f t="shared" si="66"/>
        <v>0</v>
      </c>
      <c r="AH55" s="83">
        <f t="shared" si="66"/>
        <v>0</v>
      </c>
      <c r="AI55" s="41">
        <f t="shared" si="67"/>
        <v>0</v>
      </c>
      <c r="AJ55" s="41">
        <f t="shared" si="67"/>
        <v>0</v>
      </c>
      <c r="AK55" s="41">
        <f t="shared" si="67"/>
        <v>0</v>
      </c>
      <c r="AL55" s="41">
        <f t="shared" si="67"/>
        <v>0</v>
      </c>
      <c r="AM55" s="42">
        <f t="shared" si="52"/>
        <v>0</v>
      </c>
      <c r="AN55" s="42">
        <f t="shared" si="52"/>
        <v>0</v>
      </c>
      <c r="AO55" s="42">
        <f t="shared" si="52"/>
        <v>0</v>
      </c>
      <c r="AP55" s="42">
        <f t="shared" si="52"/>
        <v>0</v>
      </c>
      <c r="AQ55" s="43">
        <f t="shared" si="68"/>
        <v>0</v>
      </c>
      <c r="AR55" s="42"/>
      <c r="AS55" s="42"/>
      <c r="AT55" s="42"/>
      <c r="AU55" s="42"/>
      <c r="AV55" s="34"/>
      <c r="AW55" s="34"/>
      <c r="AX55" s="34"/>
      <c r="AY55" s="34"/>
      <c r="AZ55" s="44"/>
    </row>
    <row r="56" spans="1:52" x14ac:dyDescent="0.2">
      <c r="A56" s="13">
        <v>42</v>
      </c>
      <c r="B56" s="48" t="s">
        <v>96</v>
      </c>
      <c r="C56" s="33">
        <v>0</v>
      </c>
      <c r="D56" s="34">
        <f>[2]V_МО____нов!CP64+[2]V_МО____нов!DC64</f>
        <v>0</v>
      </c>
      <c r="E56" s="34">
        <v>0</v>
      </c>
      <c r="F56" s="35">
        <v>0</v>
      </c>
      <c r="G56" s="33">
        <f t="shared" si="59"/>
        <v>0</v>
      </c>
      <c r="H56" s="34">
        <f t="shared" si="59"/>
        <v>0</v>
      </c>
      <c r="I56" s="34">
        <f t="shared" si="59"/>
        <v>0</v>
      </c>
      <c r="J56" s="35">
        <f t="shared" si="59"/>
        <v>0</v>
      </c>
      <c r="K56" s="36">
        <v>0</v>
      </c>
      <c r="L56" s="37">
        <v>0</v>
      </c>
      <c r="M56" s="37">
        <v>0</v>
      </c>
      <c r="N56" s="38">
        <v>0</v>
      </c>
      <c r="O56" s="39">
        <f t="shared" si="53"/>
        <v>0</v>
      </c>
      <c r="P56" s="40">
        <f t="shared" si="53"/>
        <v>0</v>
      </c>
      <c r="Q56" s="40">
        <f t="shared" si="53"/>
        <v>0</v>
      </c>
      <c r="R56" s="40">
        <f t="shared" si="53"/>
        <v>0</v>
      </c>
      <c r="S56" s="34">
        <f>ROUND(K56-G56,0)</f>
        <v>0</v>
      </c>
      <c r="T56" s="34">
        <f t="shared" si="60"/>
        <v>0</v>
      </c>
      <c r="U56" s="34">
        <f t="shared" si="61"/>
        <v>0</v>
      </c>
      <c r="V56" s="34">
        <f>ROUND(L56-H56,0)</f>
        <v>0</v>
      </c>
      <c r="W56" s="34">
        <f>IFERROR(IF(#REF!&gt;0,#REF!,0),0)</f>
        <v>0</v>
      </c>
      <c r="X56" s="34">
        <f>IFERROR(IF(#REF!&lt;0,#REF!,0),0)</f>
        <v>0</v>
      </c>
      <c r="Y56" s="34">
        <f>ROUND(M56-I56,0)</f>
        <v>0</v>
      </c>
      <c r="Z56" s="34">
        <f t="shared" si="62"/>
        <v>0</v>
      </c>
      <c r="AA56" s="34">
        <f t="shared" si="63"/>
        <v>0</v>
      </c>
      <c r="AB56" s="34">
        <f>ROUND(N56-J56,0)</f>
        <v>0</v>
      </c>
      <c r="AC56" s="34">
        <f t="shared" si="64"/>
        <v>0</v>
      </c>
      <c r="AD56" s="34">
        <f t="shared" si="65"/>
        <v>0</v>
      </c>
      <c r="AE56" s="34">
        <f t="shared" si="66"/>
        <v>0</v>
      </c>
      <c r="AF56" s="34">
        <f t="shared" si="66"/>
        <v>0</v>
      </c>
      <c r="AG56" s="34">
        <f t="shared" si="66"/>
        <v>0</v>
      </c>
      <c r="AH56" s="34">
        <f t="shared" si="66"/>
        <v>0</v>
      </c>
      <c r="AI56" s="41">
        <f t="shared" si="67"/>
        <v>0</v>
      </c>
      <c r="AJ56" s="41">
        <f t="shared" si="67"/>
        <v>0</v>
      </c>
      <c r="AK56" s="41">
        <f t="shared" si="67"/>
        <v>0</v>
      </c>
      <c r="AL56" s="41">
        <f t="shared" si="67"/>
        <v>0</v>
      </c>
      <c r="AM56" s="42">
        <f t="shared" si="52"/>
        <v>0</v>
      </c>
      <c r="AN56" s="42">
        <f t="shared" si="52"/>
        <v>0</v>
      </c>
      <c r="AO56" s="42">
        <f t="shared" si="52"/>
        <v>0</v>
      </c>
      <c r="AP56" s="42">
        <f t="shared" si="52"/>
        <v>0</v>
      </c>
      <c r="AQ56" s="43">
        <f t="shared" si="68"/>
        <v>0</v>
      </c>
      <c r="AR56" s="42"/>
      <c r="AS56" s="42"/>
      <c r="AT56" s="42"/>
      <c r="AU56" s="42"/>
      <c r="AV56" s="34"/>
      <c r="AW56" s="34"/>
      <c r="AX56" s="34"/>
      <c r="AY56" s="34"/>
      <c r="AZ56" s="44"/>
    </row>
    <row r="57" spans="1:52" ht="54" x14ac:dyDescent="0.2">
      <c r="A57" s="64"/>
      <c r="B57" s="65" t="s">
        <v>97</v>
      </c>
      <c r="C57" s="79">
        <v>0</v>
      </c>
      <c r="D57" s="66">
        <f>[2]V_МО____нов!CP65+[2]V_МО____нов!DC65</f>
        <v>0</v>
      </c>
      <c r="E57" s="66">
        <v>0</v>
      </c>
      <c r="F57" s="67">
        <v>0</v>
      </c>
      <c r="G57" s="51">
        <f>ROUND(C57/12*6,0)</f>
        <v>0</v>
      </c>
      <c r="H57" s="66">
        <f>ROUND(D57/12*6,0)</f>
        <v>0</v>
      </c>
      <c r="I57" s="66">
        <f t="shared" ref="I57:J57" si="69">ROUND(E57/12*6,0)</f>
        <v>0</v>
      </c>
      <c r="J57" s="67">
        <f t="shared" si="69"/>
        <v>0</v>
      </c>
      <c r="K57" s="55">
        <v>0</v>
      </c>
      <c r="L57" s="68">
        <v>0</v>
      </c>
      <c r="M57" s="68">
        <v>0</v>
      </c>
      <c r="N57" s="69">
        <v>0</v>
      </c>
      <c r="O57" s="80">
        <f t="shared" si="53"/>
        <v>0</v>
      </c>
      <c r="P57" s="81">
        <f t="shared" si="53"/>
        <v>0</v>
      </c>
      <c r="Q57" s="81">
        <f t="shared" si="53"/>
        <v>0</v>
      </c>
      <c r="R57" s="81">
        <f>IFERROR(ROUND(#REF!/J57*100,2),0)</f>
        <v>0</v>
      </c>
      <c r="S57" s="66">
        <f t="shared" ref="S57:AM57" si="70">SUM(S52:S56)</f>
        <v>0</v>
      </c>
      <c r="T57" s="66">
        <f t="shared" si="70"/>
        <v>0</v>
      </c>
      <c r="U57" s="66">
        <f t="shared" si="70"/>
        <v>0</v>
      </c>
      <c r="V57" s="66">
        <f t="shared" si="70"/>
        <v>0</v>
      </c>
      <c r="W57" s="66">
        <f t="shared" si="70"/>
        <v>0</v>
      </c>
      <c r="X57" s="66">
        <f t="shared" si="70"/>
        <v>0</v>
      </c>
      <c r="Y57" s="66">
        <f t="shared" si="70"/>
        <v>0</v>
      </c>
      <c r="Z57" s="66">
        <f t="shared" si="70"/>
        <v>0</v>
      </c>
      <c r="AA57" s="66">
        <f t="shared" si="70"/>
        <v>0</v>
      </c>
      <c r="AB57" s="66"/>
      <c r="AC57" s="66"/>
      <c r="AD57" s="66"/>
      <c r="AE57" s="66">
        <f t="shared" si="70"/>
        <v>0</v>
      </c>
      <c r="AF57" s="66">
        <f t="shared" si="70"/>
        <v>0</v>
      </c>
      <c r="AG57" s="66">
        <f t="shared" si="70"/>
        <v>0</v>
      </c>
      <c r="AH57" s="66">
        <f t="shared" si="70"/>
        <v>0</v>
      </c>
      <c r="AI57" s="66">
        <f t="shared" si="70"/>
        <v>0</v>
      </c>
      <c r="AJ57" s="66">
        <f t="shared" si="70"/>
        <v>0</v>
      </c>
      <c r="AK57" s="66">
        <f t="shared" si="70"/>
        <v>0</v>
      </c>
      <c r="AL57" s="66">
        <f t="shared" si="70"/>
        <v>0</v>
      </c>
      <c r="AM57" s="66">
        <f t="shared" si="70"/>
        <v>0</v>
      </c>
      <c r="AN57" s="60">
        <f t="shared" ref="AN57:AP85" si="71">IFERROR(ROUND((AJ57/AF57),1),0)</f>
        <v>0</v>
      </c>
      <c r="AO57" s="60">
        <f t="shared" si="71"/>
        <v>0</v>
      </c>
      <c r="AP57" s="60">
        <f t="shared" si="71"/>
        <v>0</v>
      </c>
      <c r="AQ57" s="68">
        <f t="shared" ref="AQ57:AU57" si="72">SUM(AQ52:AQ56)</f>
        <v>0</v>
      </c>
      <c r="AR57" s="66">
        <f t="shared" si="72"/>
        <v>0</v>
      </c>
      <c r="AS57" s="66">
        <f t="shared" si="72"/>
        <v>0</v>
      </c>
      <c r="AT57" s="66">
        <f t="shared" si="72"/>
        <v>0</v>
      </c>
      <c r="AU57" s="66">
        <f t="shared" si="72"/>
        <v>0</v>
      </c>
      <c r="AV57" s="66"/>
      <c r="AW57" s="66"/>
      <c r="AX57" s="66"/>
      <c r="AY57" s="66">
        <f>SUM(AY52:AY56)</f>
        <v>0</v>
      </c>
      <c r="AZ57" s="70"/>
    </row>
    <row r="58" spans="1:52" x14ac:dyDescent="0.2">
      <c r="A58" s="71">
        <v>43</v>
      </c>
      <c r="B58" s="63" t="s">
        <v>98</v>
      </c>
      <c r="C58" s="33">
        <v>0</v>
      </c>
      <c r="D58" s="34">
        <f>[2]V_МО____нов!CP66+[2]V_МО____нов!DC66</f>
        <v>0</v>
      </c>
      <c r="E58" s="34">
        <v>0</v>
      </c>
      <c r="F58" s="35">
        <v>0</v>
      </c>
      <c r="G58" s="33">
        <f t="shared" ref="G58:J94" si="73">ROUND(C58/12*$H$2,0)</f>
        <v>0</v>
      </c>
      <c r="H58" s="34">
        <f t="shared" si="73"/>
        <v>0</v>
      </c>
      <c r="I58" s="34">
        <f t="shared" si="73"/>
        <v>0</v>
      </c>
      <c r="J58" s="35">
        <f t="shared" si="73"/>
        <v>0</v>
      </c>
      <c r="K58" s="36">
        <v>0</v>
      </c>
      <c r="L58" s="37">
        <v>0</v>
      </c>
      <c r="M58" s="37">
        <v>0</v>
      </c>
      <c r="N58" s="38">
        <v>0</v>
      </c>
      <c r="O58" s="39">
        <f t="shared" si="53"/>
        <v>0</v>
      </c>
      <c r="P58" s="40">
        <f t="shared" si="53"/>
        <v>0</v>
      </c>
      <c r="Q58" s="40">
        <f t="shared" si="53"/>
        <v>0</v>
      </c>
      <c r="R58" s="40">
        <f t="shared" si="53"/>
        <v>0</v>
      </c>
      <c r="S58" s="34">
        <f t="shared" ref="S58:S94" si="74">ROUND(K58-G58,0)</f>
        <v>0</v>
      </c>
      <c r="T58" s="34">
        <f t="shared" ref="T58:T94" si="75">IFERROR(IF(S58&gt;0,S58,0),0)</f>
        <v>0</v>
      </c>
      <c r="U58" s="34">
        <f t="shared" ref="U58:U94" si="76">IFERROR(IF(S58&lt;0,S58,0),0)</f>
        <v>0</v>
      </c>
      <c r="V58" s="34">
        <f t="shared" ref="V58:V94" si="77">ROUND(L58-H58,0)</f>
        <v>0</v>
      </c>
      <c r="W58" s="34">
        <f>IFERROR(IF(#REF!&gt;0,#REF!,0),0)</f>
        <v>0</v>
      </c>
      <c r="X58" s="34">
        <f>IFERROR(IF(#REF!&lt;0,#REF!,0),0)</f>
        <v>0</v>
      </c>
      <c r="Y58" s="34">
        <f t="shared" ref="Y58:Y94" si="78">ROUND(M58-I58,0)</f>
        <v>0</v>
      </c>
      <c r="Z58" s="34">
        <f t="shared" ref="Z58:Z94" si="79">IFERROR(IF(Y58&gt;0,Y58,0),0)</f>
        <v>0</v>
      </c>
      <c r="AA58" s="34">
        <f t="shared" ref="AA58:AA94" si="80">IFERROR(IF(Y58&lt;0,Y58,0),0)</f>
        <v>0</v>
      </c>
      <c r="AB58" s="34">
        <f t="shared" ref="AB58:AB94" si="81">ROUND(N58-J58,0)</f>
        <v>0</v>
      </c>
      <c r="AC58" s="34">
        <f t="shared" ref="AC58:AC94" si="82">IFERROR(IF(AB58&gt;0,AB58,0),0)</f>
        <v>0</v>
      </c>
      <c r="AD58" s="34">
        <f t="shared" ref="AD58:AD94" si="83">IFERROR(IF(AB58&lt;0,AB58,0),0)</f>
        <v>0</v>
      </c>
      <c r="AE58" s="34">
        <f t="shared" ref="AE58:AH94" si="84">ROUND(K58/$AE$2,0)</f>
        <v>0</v>
      </c>
      <c r="AF58" s="34">
        <f t="shared" si="84"/>
        <v>0</v>
      </c>
      <c r="AG58" s="34">
        <f t="shared" si="84"/>
        <v>0</v>
      </c>
      <c r="AH58" s="34">
        <f t="shared" si="84"/>
        <v>0</v>
      </c>
      <c r="AI58" s="41">
        <f t="shared" ref="AI58:AL94" si="85">ROUND((C58-K58),0)</f>
        <v>0</v>
      </c>
      <c r="AJ58" s="41">
        <f t="shared" si="85"/>
        <v>0</v>
      </c>
      <c r="AK58" s="41">
        <f t="shared" si="85"/>
        <v>0</v>
      </c>
      <c r="AL58" s="41">
        <f t="shared" si="85"/>
        <v>0</v>
      </c>
      <c r="AM58" s="42">
        <f t="shared" ref="AM58:AP97" si="86">IFERROR(ROUND((AI58/AE58),1),0)</f>
        <v>0</v>
      </c>
      <c r="AN58" s="42">
        <f t="shared" si="71"/>
        <v>0</v>
      </c>
      <c r="AO58" s="42">
        <f t="shared" si="71"/>
        <v>0</v>
      </c>
      <c r="AP58" s="42">
        <f t="shared" si="71"/>
        <v>0</v>
      </c>
      <c r="AQ58" s="43">
        <f t="shared" ref="AQ58:AQ94" si="87">SUM(AR58:AU58)</f>
        <v>0</v>
      </c>
      <c r="AR58" s="42"/>
      <c r="AS58" s="42"/>
      <c r="AT58" s="42"/>
      <c r="AU58" s="42"/>
      <c r="AV58" s="34"/>
      <c r="AW58" s="34"/>
      <c r="AX58" s="34"/>
      <c r="AY58" s="34"/>
      <c r="AZ58" s="44"/>
    </row>
    <row r="59" spans="1:52" ht="138.75" x14ac:dyDescent="0.2">
      <c r="A59" s="44">
        <v>44</v>
      </c>
      <c r="B59" s="46" t="s">
        <v>99</v>
      </c>
      <c r="C59" s="33">
        <v>3530</v>
      </c>
      <c r="D59" s="34">
        <f>[2]V_МО____нов!CP67+[2]V_МО____нов!DC67</f>
        <v>0</v>
      </c>
      <c r="E59" s="34">
        <v>0</v>
      </c>
      <c r="F59" s="35">
        <v>299</v>
      </c>
      <c r="G59" s="33">
        <f t="shared" si="73"/>
        <v>883</v>
      </c>
      <c r="H59" s="34">
        <f t="shared" si="73"/>
        <v>0</v>
      </c>
      <c r="I59" s="34">
        <f t="shared" si="73"/>
        <v>0</v>
      </c>
      <c r="J59" s="35">
        <f t="shared" si="73"/>
        <v>75</v>
      </c>
      <c r="K59" s="36">
        <v>1017</v>
      </c>
      <c r="L59" s="37">
        <v>0</v>
      </c>
      <c r="M59" s="37">
        <v>0</v>
      </c>
      <c r="N59" s="38">
        <v>73</v>
      </c>
      <c r="O59" s="39">
        <f t="shared" si="53"/>
        <v>115.18</v>
      </c>
      <c r="P59" s="40">
        <f t="shared" si="53"/>
        <v>0</v>
      </c>
      <c r="Q59" s="40">
        <f t="shared" si="53"/>
        <v>0</v>
      </c>
      <c r="R59" s="40">
        <f t="shared" si="53"/>
        <v>97.33</v>
      </c>
      <c r="S59" s="34">
        <f t="shared" si="74"/>
        <v>134</v>
      </c>
      <c r="T59" s="34">
        <f t="shared" si="75"/>
        <v>134</v>
      </c>
      <c r="U59" s="34">
        <f t="shared" si="76"/>
        <v>0</v>
      </c>
      <c r="V59" s="34">
        <f t="shared" si="77"/>
        <v>0</v>
      </c>
      <c r="W59" s="34">
        <f>IFERROR(IF(#REF!&gt;0,#REF!,0),0)</f>
        <v>0</v>
      </c>
      <c r="X59" s="34">
        <f>IFERROR(IF(#REF!&lt;0,#REF!,0),0)</f>
        <v>0</v>
      </c>
      <c r="Y59" s="34">
        <f t="shared" si="78"/>
        <v>0</v>
      </c>
      <c r="Z59" s="34">
        <f t="shared" si="79"/>
        <v>0</v>
      </c>
      <c r="AA59" s="34">
        <f t="shared" si="80"/>
        <v>0</v>
      </c>
      <c r="AB59" s="34">
        <f t="shared" si="81"/>
        <v>-2</v>
      </c>
      <c r="AC59" s="34">
        <f t="shared" si="82"/>
        <v>0</v>
      </c>
      <c r="AD59" s="34">
        <f t="shared" si="83"/>
        <v>-2</v>
      </c>
      <c r="AE59" s="34">
        <f t="shared" si="84"/>
        <v>339</v>
      </c>
      <c r="AF59" s="34">
        <f t="shared" si="84"/>
        <v>0</v>
      </c>
      <c r="AG59" s="34">
        <f t="shared" si="84"/>
        <v>0</v>
      </c>
      <c r="AH59" s="34">
        <f t="shared" si="84"/>
        <v>24</v>
      </c>
      <c r="AI59" s="41">
        <f t="shared" si="85"/>
        <v>2513</v>
      </c>
      <c r="AJ59" s="41">
        <f t="shared" si="85"/>
        <v>0</v>
      </c>
      <c r="AK59" s="41">
        <f t="shared" si="85"/>
        <v>0</v>
      </c>
      <c r="AL59" s="41">
        <f t="shared" si="85"/>
        <v>226</v>
      </c>
      <c r="AM59" s="42">
        <f t="shared" si="86"/>
        <v>7.4</v>
      </c>
      <c r="AN59" s="42">
        <f t="shared" si="71"/>
        <v>0</v>
      </c>
      <c r="AO59" s="42">
        <f t="shared" si="71"/>
        <v>0</v>
      </c>
      <c r="AP59" s="42">
        <f t="shared" si="71"/>
        <v>9.4</v>
      </c>
      <c r="AQ59" s="43">
        <f t="shared" si="87"/>
        <v>0</v>
      </c>
      <c r="AR59" s="74">
        <f>-1+1</f>
        <v>0</v>
      </c>
      <c r="AS59" s="42"/>
      <c r="AT59" s="42"/>
      <c r="AU59" s="42"/>
      <c r="AV59" s="75"/>
      <c r="AW59" s="75"/>
      <c r="AX59" s="75"/>
      <c r="AY59" s="75"/>
      <c r="AZ59" s="44" t="s">
        <v>100</v>
      </c>
    </row>
    <row r="60" spans="1:52" x14ac:dyDescent="0.2">
      <c r="A60" s="44">
        <v>45</v>
      </c>
      <c r="B60" s="46" t="s">
        <v>101</v>
      </c>
      <c r="C60" s="33">
        <v>1200</v>
      </c>
      <c r="D60" s="34">
        <f>[2]V_МО____нов!CP68+[2]V_МО____нов!DC68</f>
        <v>0</v>
      </c>
      <c r="E60" s="34">
        <v>0</v>
      </c>
      <c r="F60" s="35">
        <v>50</v>
      </c>
      <c r="G60" s="33">
        <f t="shared" si="73"/>
        <v>300</v>
      </c>
      <c r="H60" s="34">
        <f t="shared" si="73"/>
        <v>0</v>
      </c>
      <c r="I60" s="34">
        <f t="shared" si="73"/>
        <v>0</v>
      </c>
      <c r="J60" s="35">
        <f t="shared" si="73"/>
        <v>13</v>
      </c>
      <c r="K60" s="36">
        <v>253</v>
      </c>
      <c r="L60" s="37">
        <v>0</v>
      </c>
      <c r="M60" s="37">
        <v>0</v>
      </c>
      <c r="N60" s="38">
        <v>3</v>
      </c>
      <c r="O60" s="39">
        <f t="shared" si="53"/>
        <v>84.33</v>
      </c>
      <c r="P60" s="40">
        <f t="shared" si="53"/>
        <v>0</v>
      </c>
      <c r="Q60" s="40">
        <f t="shared" si="53"/>
        <v>0</v>
      </c>
      <c r="R60" s="40">
        <f t="shared" si="53"/>
        <v>23.08</v>
      </c>
      <c r="S60" s="34">
        <f t="shared" si="74"/>
        <v>-47</v>
      </c>
      <c r="T60" s="34">
        <f t="shared" si="75"/>
        <v>0</v>
      </c>
      <c r="U60" s="34">
        <f t="shared" si="76"/>
        <v>-47</v>
      </c>
      <c r="V60" s="34">
        <f t="shared" si="77"/>
        <v>0</v>
      </c>
      <c r="W60" s="34">
        <f>IFERROR(IF(#REF!&gt;0,#REF!,0),0)</f>
        <v>0</v>
      </c>
      <c r="X60" s="34">
        <f>IFERROR(IF(#REF!&lt;0,#REF!,0),0)</f>
        <v>0</v>
      </c>
      <c r="Y60" s="34">
        <f t="shared" si="78"/>
        <v>0</v>
      </c>
      <c r="Z60" s="34">
        <f t="shared" si="79"/>
        <v>0</v>
      </c>
      <c r="AA60" s="34">
        <f t="shared" si="80"/>
        <v>0</v>
      </c>
      <c r="AB60" s="34">
        <f t="shared" si="81"/>
        <v>-10</v>
      </c>
      <c r="AC60" s="34">
        <f t="shared" si="82"/>
        <v>0</v>
      </c>
      <c r="AD60" s="34">
        <f t="shared" si="83"/>
        <v>-10</v>
      </c>
      <c r="AE60" s="34">
        <f t="shared" si="84"/>
        <v>84</v>
      </c>
      <c r="AF60" s="34">
        <f t="shared" si="84"/>
        <v>0</v>
      </c>
      <c r="AG60" s="34">
        <f t="shared" si="84"/>
        <v>0</v>
      </c>
      <c r="AH60" s="34">
        <f t="shared" si="84"/>
        <v>1</v>
      </c>
      <c r="AI60" s="41">
        <f t="shared" si="85"/>
        <v>947</v>
      </c>
      <c r="AJ60" s="41">
        <f t="shared" si="85"/>
        <v>0</v>
      </c>
      <c r="AK60" s="41">
        <f t="shared" si="85"/>
        <v>0</v>
      </c>
      <c r="AL60" s="41">
        <f t="shared" si="85"/>
        <v>47</v>
      </c>
      <c r="AM60" s="42">
        <f t="shared" si="86"/>
        <v>11.3</v>
      </c>
      <c r="AN60" s="42">
        <f t="shared" si="71"/>
        <v>0</v>
      </c>
      <c r="AO60" s="42">
        <f t="shared" si="71"/>
        <v>0</v>
      </c>
      <c r="AP60" s="42">
        <f t="shared" si="71"/>
        <v>47</v>
      </c>
      <c r="AQ60" s="43">
        <f t="shared" si="87"/>
        <v>0</v>
      </c>
      <c r="AR60" s="42"/>
      <c r="AS60" s="42"/>
      <c r="AT60" s="42"/>
      <c r="AU60" s="42"/>
      <c r="AV60" s="34"/>
      <c r="AW60" s="34"/>
      <c r="AX60" s="34"/>
      <c r="AY60" s="34"/>
      <c r="AZ60" s="44"/>
    </row>
    <row r="61" spans="1:52" x14ac:dyDescent="0.2">
      <c r="A61" s="44">
        <v>46</v>
      </c>
      <c r="B61" s="46" t="s">
        <v>102</v>
      </c>
      <c r="C61" s="33">
        <v>0</v>
      </c>
      <c r="D61" s="34">
        <f>[2]V_МО____нов!CP69+[2]V_МО____нов!DC69</f>
        <v>0</v>
      </c>
      <c r="E61" s="34">
        <v>0</v>
      </c>
      <c r="F61" s="35">
        <v>0</v>
      </c>
      <c r="G61" s="33">
        <f t="shared" si="73"/>
        <v>0</v>
      </c>
      <c r="H61" s="34">
        <f t="shared" si="73"/>
        <v>0</v>
      </c>
      <c r="I61" s="34">
        <f t="shared" si="73"/>
        <v>0</v>
      </c>
      <c r="J61" s="35">
        <f t="shared" si="73"/>
        <v>0</v>
      </c>
      <c r="K61" s="36">
        <v>0</v>
      </c>
      <c r="L61" s="37">
        <v>0</v>
      </c>
      <c r="M61" s="37">
        <v>0</v>
      </c>
      <c r="N61" s="38">
        <v>0</v>
      </c>
      <c r="O61" s="39">
        <f t="shared" si="53"/>
        <v>0</v>
      </c>
      <c r="P61" s="40">
        <f t="shared" si="53"/>
        <v>0</v>
      </c>
      <c r="Q61" s="40">
        <f t="shared" si="53"/>
        <v>0</v>
      </c>
      <c r="R61" s="40">
        <f t="shared" si="53"/>
        <v>0</v>
      </c>
      <c r="S61" s="34">
        <f t="shared" si="74"/>
        <v>0</v>
      </c>
      <c r="T61" s="34">
        <f t="shared" si="75"/>
        <v>0</v>
      </c>
      <c r="U61" s="34">
        <f t="shared" si="76"/>
        <v>0</v>
      </c>
      <c r="V61" s="34">
        <f t="shared" si="77"/>
        <v>0</v>
      </c>
      <c r="W61" s="34">
        <f>IFERROR(IF(#REF!&gt;0,#REF!,0),0)</f>
        <v>0</v>
      </c>
      <c r="X61" s="34">
        <f>IFERROR(IF(#REF!&lt;0,#REF!,0),0)</f>
        <v>0</v>
      </c>
      <c r="Y61" s="34">
        <f t="shared" si="78"/>
        <v>0</v>
      </c>
      <c r="Z61" s="34">
        <f t="shared" si="79"/>
        <v>0</v>
      </c>
      <c r="AA61" s="34">
        <f t="shared" si="80"/>
        <v>0</v>
      </c>
      <c r="AB61" s="34">
        <f t="shared" si="81"/>
        <v>0</v>
      </c>
      <c r="AC61" s="34">
        <f t="shared" si="82"/>
        <v>0</v>
      </c>
      <c r="AD61" s="34">
        <f t="shared" si="83"/>
        <v>0</v>
      </c>
      <c r="AE61" s="34">
        <f t="shared" si="84"/>
        <v>0</v>
      </c>
      <c r="AF61" s="34">
        <f t="shared" si="84"/>
        <v>0</v>
      </c>
      <c r="AG61" s="34">
        <f t="shared" si="84"/>
        <v>0</v>
      </c>
      <c r="AH61" s="34">
        <f t="shared" si="84"/>
        <v>0</v>
      </c>
      <c r="AI61" s="41">
        <f t="shared" si="85"/>
        <v>0</v>
      </c>
      <c r="AJ61" s="41">
        <f t="shared" si="85"/>
        <v>0</v>
      </c>
      <c r="AK61" s="41">
        <f t="shared" si="85"/>
        <v>0</v>
      </c>
      <c r="AL61" s="41">
        <f t="shared" si="85"/>
        <v>0</v>
      </c>
      <c r="AM61" s="42">
        <f t="shared" si="86"/>
        <v>0</v>
      </c>
      <c r="AN61" s="42">
        <f t="shared" si="71"/>
        <v>0</v>
      </c>
      <c r="AO61" s="42">
        <f t="shared" si="71"/>
        <v>0</v>
      </c>
      <c r="AP61" s="42">
        <f t="shared" si="71"/>
        <v>0</v>
      </c>
      <c r="AQ61" s="43">
        <f t="shared" si="87"/>
        <v>0</v>
      </c>
      <c r="AR61" s="42"/>
      <c r="AS61" s="42"/>
      <c r="AT61" s="42"/>
      <c r="AU61" s="42"/>
      <c r="AV61" s="34"/>
      <c r="AW61" s="34"/>
      <c r="AX61" s="34"/>
      <c r="AY61" s="34"/>
      <c r="AZ61" s="44"/>
    </row>
    <row r="62" spans="1:52" x14ac:dyDescent="0.2">
      <c r="A62" s="44">
        <v>47</v>
      </c>
      <c r="B62" s="46" t="s">
        <v>103</v>
      </c>
      <c r="C62" s="33">
        <v>0</v>
      </c>
      <c r="D62" s="34">
        <f>[2]V_МО____нов!CP70+[2]V_МО____нов!DC70</f>
        <v>0</v>
      </c>
      <c r="E62" s="34">
        <v>0</v>
      </c>
      <c r="F62" s="35">
        <v>0</v>
      </c>
      <c r="G62" s="33">
        <f t="shared" si="73"/>
        <v>0</v>
      </c>
      <c r="H62" s="34">
        <f t="shared" si="73"/>
        <v>0</v>
      </c>
      <c r="I62" s="34">
        <f t="shared" si="73"/>
        <v>0</v>
      </c>
      <c r="J62" s="35">
        <f t="shared" si="73"/>
        <v>0</v>
      </c>
      <c r="K62" s="36">
        <v>0</v>
      </c>
      <c r="L62" s="37">
        <v>0</v>
      </c>
      <c r="M62" s="37">
        <v>0</v>
      </c>
      <c r="N62" s="38">
        <v>0</v>
      </c>
      <c r="O62" s="39">
        <f t="shared" si="53"/>
        <v>0</v>
      </c>
      <c r="P62" s="40">
        <f t="shared" si="53"/>
        <v>0</v>
      </c>
      <c r="Q62" s="40">
        <f t="shared" si="53"/>
        <v>0</v>
      </c>
      <c r="R62" s="40">
        <f t="shared" si="53"/>
        <v>0</v>
      </c>
      <c r="S62" s="34">
        <f t="shared" si="74"/>
        <v>0</v>
      </c>
      <c r="T62" s="34">
        <f t="shared" si="75"/>
        <v>0</v>
      </c>
      <c r="U62" s="34">
        <f t="shared" si="76"/>
        <v>0</v>
      </c>
      <c r="V62" s="34">
        <f t="shared" si="77"/>
        <v>0</v>
      </c>
      <c r="W62" s="34">
        <f>IFERROR(IF(#REF!&gt;0,#REF!,0),0)</f>
        <v>0</v>
      </c>
      <c r="X62" s="34">
        <f>IFERROR(IF(#REF!&lt;0,#REF!,0),0)</f>
        <v>0</v>
      </c>
      <c r="Y62" s="34">
        <f t="shared" si="78"/>
        <v>0</v>
      </c>
      <c r="Z62" s="34">
        <f t="shared" si="79"/>
        <v>0</v>
      </c>
      <c r="AA62" s="34">
        <f t="shared" si="80"/>
        <v>0</v>
      </c>
      <c r="AB62" s="34">
        <f t="shared" si="81"/>
        <v>0</v>
      </c>
      <c r="AC62" s="34">
        <f t="shared" si="82"/>
        <v>0</v>
      </c>
      <c r="AD62" s="34">
        <f t="shared" si="83"/>
        <v>0</v>
      </c>
      <c r="AE62" s="34">
        <f t="shared" si="84"/>
        <v>0</v>
      </c>
      <c r="AF62" s="34">
        <f t="shared" si="84"/>
        <v>0</v>
      </c>
      <c r="AG62" s="34">
        <f t="shared" si="84"/>
        <v>0</v>
      </c>
      <c r="AH62" s="34">
        <f t="shared" si="84"/>
        <v>0</v>
      </c>
      <c r="AI62" s="41">
        <f t="shared" si="85"/>
        <v>0</v>
      </c>
      <c r="AJ62" s="41">
        <f t="shared" si="85"/>
        <v>0</v>
      </c>
      <c r="AK62" s="41">
        <f t="shared" si="85"/>
        <v>0</v>
      </c>
      <c r="AL62" s="41">
        <f t="shared" si="85"/>
        <v>0</v>
      </c>
      <c r="AM62" s="42">
        <f t="shared" si="86"/>
        <v>0</v>
      </c>
      <c r="AN62" s="42">
        <f t="shared" si="71"/>
        <v>0</v>
      </c>
      <c r="AO62" s="42">
        <f t="shared" si="71"/>
        <v>0</v>
      </c>
      <c r="AP62" s="42">
        <f t="shared" si="71"/>
        <v>0</v>
      </c>
      <c r="AQ62" s="43">
        <f t="shared" si="87"/>
        <v>0</v>
      </c>
      <c r="AR62" s="42"/>
      <c r="AS62" s="42"/>
      <c r="AT62" s="42"/>
      <c r="AU62" s="42"/>
      <c r="AV62" s="34"/>
      <c r="AW62" s="34"/>
      <c r="AX62" s="34"/>
      <c r="AY62" s="34"/>
      <c r="AZ62" s="44"/>
    </row>
    <row r="63" spans="1:52" x14ac:dyDescent="0.2">
      <c r="A63" s="44">
        <v>48</v>
      </c>
      <c r="B63" s="46" t="s">
        <v>104</v>
      </c>
      <c r="C63" s="33">
        <v>0</v>
      </c>
      <c r="D63" s="34">
        <f>[2]V_МО____нов!CP71+[2]V_МО____нов!DC71</f>
        <v>0</v>
      </c>
      <c r="E63" s="34">
        <v>0</v>
      </c>
      <c r="F63" s="35">
        <v>0</v>
      </c>
      <c r="G63" s="33">
        <f t="shared" si="73"/>
        <v>0</v>
      </c>
      <c r="H63" s="34">
        <f t="shared" si="73"/>
        <v>0</v>
      </c>
      <c r="I63" s="34">
        <f t="shared" si="73"/>
        <v>0</v>
      </c>
      <c r="J63" s="35">
        <f t="shared" si="73"/>
        <v>0</v>
      </c>
      <c r="K63" s="36">
        <v>0</v>
      </c>
      <c r="L63" s="37">
        <v>0</v>
      </c>
      <c r="M63" s="37">
        <v>0</v>
      </c>
      <c r="N63" s="38">
        <v>0</v>
      </c>
      <c r="O63" s="39">
        <f t="shared" si="53"/>
        <v>0</v>
      </c>
      <c r="P63" s="40">
        <f t="shared" si="53"/>
        <v>0</v>
      </c>
      <c r="Q63" s="40">
        <f t="shared" si="53"/>
        <v>0</v>
      </c>
      <c r="R63" s="40">
        <f t="shared" si="53"/>
        <v>0</v>
      </c>
      <c r="S63" s="34">
        <f t="shared" si="74"/>
        <v>0</v>
      </c>
      <c r="T63" s="34">
        <f t="shared" si="75"/>
        <v>0</v>
      </c>
      <c r="U63" s="34">
        <f t="shared" si="76"/>
        <v>0</v>
      </c>
      <c r="V63" s="34">
        <f t="shared" si="77"/>
        <v>0</v>
      </c>
      <c r="W63" s="34">
        <f>IFERROR(IF(#REF!&gt;0,#REF!,0),0)</f>
        <v>0</v>
      </c>
      <c r="X63" s="34">
        <f>IFERROR(IF(#REF!&lt;0,#REF!,0),0)</f>
        <v>0</v>
      </c>
      <c r="Y63" s="34">
        <f t="shared" si="78"/>
        <v>0</v>
      </c>
      <c r="Z63" s="34">
        <f t="shared" si="79"/>
        <v>0</v>
      </c>
      <c r="AA63" s="34">
        <f t="shared" si="80"/>
        <v>0</v>
      </c>
      <c r="AB63" s="34">
        <f t="shared" si="81"/>
        <v>0</v>
      </c>
      <c r="AC63" s="34">
        <f t="shared" si="82"/>
        <v>0</v>
      </c>
      <c r="AD63" s="34">
        <f t="shared" si="83"/>
        <v>0</v>
      </c>
      <c r="AE63" s="34">
        <f t="shared" si="84"/>
        <v>0</v>
      </c>
      <c r="AF63" s="34">
        <f t="shared" si="84"/>
        <v>0</v>
      </c>
      <c r="AG63" s="34">
        <f t="shared" si="84"/>
        <v>0</v>
      </c>
      <c r="AH63" s="34">
        <f t="shared" si="84"/>
        <v>0</v>
      </c>
      <c r="AI63" s="41">
        <f t="shared" si="85"/>
        <v>0</v>
      </c>
      <c r="AJ63" s="41">
        <f t="shared" si="85"/>
        <v>0</v>
      </c>
      <c r="AK63" s="41">
        <f t="shared" si="85"/>
        <v>0</v>
      </c>
      <c r="AL63" s="41">
        <f t="shared" si="85"/>
        <v>0</v>
      </c>
      <c r="AM63" s="42">
        <f t="shared" si="86"/>
        <v>0</v>
      </c>
      <c r="AN63" s="42">
        <f t="shared" si="71"/>
        <v>0</v>
      </c>
      <c r="AO63" s="42">
        <f t="shared" si="71"/>
        <v>0</v>
      </c>
      <c r="AP63" s="42">
        <f t="shared" si="71"/>
        <v>0</v>
      </c>
      <c r="AQ63" s="43">
        <f t="shared" si="87"/>
        <v>0</v>
      </c>
      <c r="AR63" s="42"/>
      <c r="AS63" s="42"/>
      <c r="AT63" s="42"/>
      <c r="AU63" s="42"/>
      <c r="AV63" s="34"/>
      <c r="AW63" s="34"/>
      <c r="AX63" s="34"/>
      <c r="AY63" s="34"/>
      <c r="AZ63" s="44"/>
    </row>
    <row r="64" spans="1:52" x14ac:dyDescent="0.2">
      <c r="A64" s="44">
        <v>49</v>
      </c>
      <c r="B64" s="46" t="s">
        <v>105</v>
      </c>
      <c r="C64" s="33">
        <v>0</v>
      </c>
      <c r="D64" s="34">
        <f>[2]V_МО____нов!CP72+[2]V_МО____нов!DC72</f>
        <v>0</v>
      </c>
      <c r="E64" s="34">
        <v>0</v>
      </c>
      <c r="F64" s="35">
        <v>0</v>
      </c>
      <c r="G64" s="33">
        <f t="shared" si="73"/>
        <v>0</v>
      </c>
      <c r="H64" s="34">
        <f t="shared" si="73"/>
        <v>0</v>
      </c>
      <c r="I64" s="34">
        <f t="shared" si="73"/>
        <v>0</v>
      </c>
      <c r="J64" s="35">
        <f t="shared" si="73"/>
        <v>0</v>
      </c>
      <c r="K64" s="36">
        <v>0</v>
      </c>
      <c r="L64" s="37">
        <v>0</v>
      </c>
      <c r="M64" s="37">
        <v>0</v>
      </c>
      <c r="N64" s="38">
        <v>0</v>
      </c>
      <c r="O64" s="39">
        <f t="shared" si="53"/>
        <v>0</v>
      </c>
      <c r="P64" s="40">
        <f t="shared" si="53"/>
        <v>0</v>
      </c>
      <c r="Q64" s="40">
        <f t="shared" si="53"/>
        <v>0</v>
      </c>
      <c r="R64" s="40">
        <f t="shared" si="53"/>
        <v>0</v>
      </c>
      <c r="S64" s="34">
        <f t="shared" si="74"/>
        <v>0</v>
      </c>
      <c r="T64" s="34">
        <f t="shared" si="75"/>
        <v>0</v>
      </c>
      <c r="U64" s="34">
        <f t="shared" si="76"/>
        <v>0</v>
      </c>
      <c r="V64" s="34">
        <f t="shared" si="77"/>
        <v>0</v>
      </c>
      <c r="W64" s="34">
        <f>IFERROR(IF(#REF!&gt;0,#REF!,0),0)</f>
        <v>0</v>
      </c>
      <c r="X64" s="34">
        <f>IFERROR(IF(#REF!&lt;0,#REF!,0),0)</f>
        <v>0</v>
      </c>
      <c r="Y64" s="34">
        <f t="shared" si="78"/>
        <v>0</v>
      </c>
      <c r="Z64" s="34">
        <f t="shared" si="79"/>
        <v>0</v>
      </c>
      <c r="AA64" s="34">
        <f t="shared" si="80"/>
        <v>0</v>
      </c>
      <c r="AB64" s="34">
        <f t="shared" si="81"/>
        <v>0</v>
      </c>
      <c r="AC64" s="34">
        <f t="shared" si="82"/>
        <v>0</v>
      </c>
      <c r="AD64" s="34">
        <f t="shared" si="83"/>
        <v>0</v>
      </c>
      <c r="AE64" s="34">
        <f t="shared" si="84"/>
        <v>0</v>
      </c>
      <c r="AF64" s="34">
        <f t="shared" si="84"/>
        <v>0</v>
      </c>
      <c r="AG64" s="34">
        <f t="shared" si="84"/>
        <v>0</v>
      </c>
      <c r="AH64" s="34">
        <f t="shared" si="84"/>
        <v>0</v>
      </c>
      <c r="AI64" s="41">
        <f t="shared" si="85"/>
        <v>0</v>
      </c>
      <c r="AJ64" s="41">
        <f t="shared" si="85"/>
        <v>0</v>
      </c>
      <c r="AK64" s="41">
        <f t="shared" si="85"/>
        <v>0</v>
      </c>
      <c r="AL64" s="41">
        <f t="shared" si="85"/>
        <v>0</v>
      </c>
      <c r="AM64" s="42">
        <f t="shared" si="86"/>
        <v>0</v>
      </c>
      <c r="AN64" s="42">
        <f t="shared" si="71"/>
        <v>0</v>
      </c>
      <c r="AO64" s="42">
        <f t="shared" si="71"/>
        <v>0</v>
      </c>
      <c r="AP64" s="42">
        <f t="shared" si="71"/>
        <v>0</v>
      </c>
      <c r="AQ64" s="43">
        <f t="shared" si="87"/>
        <v>0</v>
      </c>
      <c r="AR64" s="42"/>
      <c r="AS64" s="42"/>
      <c r="AT64" s="42"/>
      <c r="AU64" s="42"/>
      <c r="AV64" s="34"/>
      <c r="AW64" s="34"/>
      <c r="AX64" s="34"/>
      <c r="AY64" s="34"/>
      <c r="AZ64" s="44"/>
    </row>
    <row r="65" spans="1:52" x14ac:dyDescent="0.2">
      <c r="A65" s="44">
        <v>50</v>
      </c>
      <c r="B65" s="46" t="s">
        <v>106</v>
      </c>
      <c r="C65" s="33">
        <v>0</v>
      </c>
      <c r="D65" s="34">
        <f>[2]V_МО____нов!CP73+[2]V_МО____нов!DC73</f>
        <v>0</v>
      </c>
      <c r="E65" s="34">
        <v>0</v>
      </c>
      <c r="F65" s="35">
        <v>0</v>
      </c>
      <c r="G65" s="33">
        <f t="shared" si="73"/>
        <v>0</v>
      </c>
      <c r="H65" s="34">
        <f t="shared" si="73"/>
        <v>0</v>
      </c>
      <c r="I65" s="34">
        <f t="shared" si="73"/>
        <v>0</v>
      </c>
      <c r="J65" s="35">
        <f t="shared" si="73"/>
        <v>0</v>
      </c>
      <c r="K65" s="36">
        <v>0</v>
      </c>
      <c r="L65" s="37">
        <v>0</v>
      </c>
      <c r="M65" s="37">
        <v>0</v>
      </c>
      <c r="N65" s="38">
        <v>0</v>
      </c>
      <c r="O65" s="39">
        <f t="shared" si="53"/>
        <v>0</v>
      </c>
      <c r="P65" s="40">
        <f t="shared" si="53"/>
        <v>0</v>
      </c>
      <c r="Q65" s="40">
        <f t="shared" si="53"/>
        <v>0</v>
      </c>
      <c r="R65" s="40">
        <f t="shared" si="53"/>
        <v>0</v>
      </c>
      <c r="S65" s="34">
        <f t="shared" si="74"/>
        <v>0</v>
      </c>
      <c r="T65" s="34">
        <f t="shared" si="75"/>
        <v>0</v>
      </c>
      <c r="U65" s="34">
        <f t="shared" si="76"/>
        <v>0</v>
      </c>
      <c r="V65" s="34">
        <f t="shared" si="77"/>
        <v>0</v>
      </c>
      <c r="W65" s="34">
        <f>IFERROR(IF(#REF!&gt;0,#REF!,0),0)</f>
        <v>0</v>
      </c>
      <c r="X65" s="34">
        <f>IFERROR(IF(#REF!&lt;0,#REF!,0),0)</f>
        <v>0</v>
      </c>
      <c r="Y65" s="34">
        <f t="shared" si="78"/>
        <v>0</v>
      </c>
      <c r="Z65" s="34">
        <f t="shared" si="79"/>
        <v>0</v>
      </c>
      <c r="AA65" s="34">
        <f t="shared" si="80"/>
        <v>0</v>
      </c>
      <c r="AB65" s="34">
        <f t="shared" si="81"/>
        <v>0</v>
      </c>
      <c r="AC65" s="34">
        <f t="shared" si="82"/>
        <v>0</v>
      </c>
      <c r="AD65" s="34">
        <f t="shared" si="83"/>
        <v>0</v>
      </c>
      <c r="AE65" s="34">
        <f t="shared" si="84"/>
        <v>0</v>
      </c>
      <c r="AF65" s="34">
        <f t="shared" si="84"/>
        <v>0</v>
      </c>
      <c r="AG65" s="34">
        <f t="shared" si="84"/>
        <v>0</v>
      </c>
      <c r="AH65" s="34">
        <f t="shared" si="84"/>
        <v>0</v>
      </c>
      <c r="AI65" s="41">
        <f t="shared" si="85"/>
        <v>0</v>
      </c>
      <c r="AJ65" s="41">
        <f t="shared" si="85"/>
        <v>0</v>
      </c>
      <c r="AK65" s="41">
        <f t="shared" si="85"/>
        <v>0</v>
      </c>
      <c r="AL65" s="41">
        <f t="shared" si="85"/>
        <v>0</v>
      </c>
      <c r="AM65" s="42">
        <f t="shared" si="86"/>
        <v>0</v>
      </c>
      <c r="AN65" s="42">
        <f t="shared" si="71"/>
        <v>0</v>
      </c>
      <c r="AO65" s="42">
        <f t="shared" si="71"/>
        <v>0</v>
      </c>
      <c r="AP65" s="42">
        <f t="shared" si="71"/>
        <v>0</v>
      </c>
      <c r="AQ65" s="43">
        <f t="shared" si="87"/>
        <v>0</v>
      </c>
      <c r="AR65" s="42"/>
      <c r="AS65" s="42"/>
      <c r="AT65" s="42"/>
      <c r="AU65" s="42"/>
      <c r="AV65" s="34"/>
      <c r="AW65" s="34"/>
      <c r="AX65" s="34"/>
      <c r="AY65" s="34"/>
      <c r="AZ65" s="44"/>
    </row>
    <row r="66" spans="1:52" x14ac:dyDescent="0.2">
      <c r="A66" s="44">
        <v>51</v>
      </c>
      <c r="B66" s="46" t="s">
        <v>107</v>
      </c>
      <c r="C66" s="33">
        <v>0</v>
      </c>
      <c r="D66" s="34">
        <f>[2]V_МО____нов!CP74+[2]V_МО____нов!DC74</f>
        <v>0</v>
      </c>
      <c r="E66" s="34">
        <v>0</v>
      </c>
      <c r="F66" s="35">
        <v>0</v>
      </c>
      <c r="G66" s="33">
        <f t="shared" si="73"/>
        <v>0</v>
      </c>
      <c r="H66" s="34">
        <f t="shared" si="73"/>
        <v>0</v>
      </c>
      <c r="I66" s="34">
        <f t="shared" si="73"/>
        <v>0</v>
      </c>
      <c r="J66" s="35">
        <f t="shared" si="73"/>
        <v>0</v>
      </c>
      <c r="K66" s="36">
        <v>0</v>
      </c>
      <c r="L66" s="37">
        <v>0</v>
      </c>
      <c r="M66" s="37">
        <v>0</v>
      </c>
      <c r="N66" s="38">
        <v>0</v>
      </c>
      <c r="O66" s="39">
        <f t="shared" si="53"/>
        <v>0</v>
      </c>
      <c r="P66" s="40">
        <f t="shared" si="53"/>
        <v>0</v>
      </c>
      <c r="Q66" s="40">
        <f t="shared" si="53"/>
        <v>0</v>
      </c>
      <c r="R66" s="40">
        <f t="shared" si="53"/>
        <v>0</v>
      </c>
      <c r="S66" s="34">
        <f t="shared" si="74"/>
        <v>0</v>
      </c>
      <c r="T66" s="34">
        <f t="shared" si="75"/>
        <v>0</v>
      </c>
      <c r="U66" s="34">
        <f t="shared" si="76"/>
        <v>0</v>
      </c>
      <c r="V66" s="34">
        <f t="shared" si="77"/>
        <v>0</v>
      </c>
      <c r="W66" s="34">
        <f>IFERROR(IF(#REF!&gt;0,#REF!,0),0)</f>
        <v>0</v>
      </c>
      <c r="X66" s="34">
        <f>IFERROR(IF(#REF!&lt;0,#REF!,0),0)</f>
        <v>0</v>
      </c>
      <c r="Y66" s="34">
        <f t="shared" si="78"/>
        <v>0</v>
      </c>
      <c r="Z66" s="34">
        <f t="shared" si="79"/>
        <v>0</v>
      </c>
      <c r="AA66" s="34">
        <f t="shared" si="80"/>
        <v>0</v>
      </c>
      <c r="AB66" s="34">
        <f t="shared" si="81"/>
        <v>0</v>
      </c>
      <c r="AC66" s="34">
        <f t="shared" si="82"/>
        <v>0</v>
      </c>
      <c r="AD66" s="34">
        <f t="shared" si="83"/>
        <v>0</v>
      </c>
      <c r="AE66" s="34">
        <f t="shared" si="84"/>
        <v>0</v>
      </c>
      <c r="AF66" s="34">
        <f t="shared" si="84"/>
        <v>0</v>
      </c>
      <c r="AG66" s="34">
        <f t="shared" si="84"/>
        <v>0</v>
      </c>
      <c r="AH66" s="34">
        <f t="shared" si="84"/>
        <v>0</v>
      </c>
      <c r="AI66" s="41">
        <f t="shared" si="85"/>
        <v>0</v>
      </c>
      <c r="AJ66" s="41">
        <f t="shared" si="85"/>
        <v>0</v>
      </c>
      <c r="AK66" s="41">
        <f t="shared" si="85"/>
        <v>0</v>
      </c>
      <c r="AL66" s="41">
        <f t="shared" si="85"/>
        <v>0</v>
      </c>
      <c r="AM66" s="42">
        <f t="shared" si="86"/>
        <v>0</v>
      </c>
      <c r="AN66" s="42">
        <f t="shared" si="71"/>
        <v>0</v>
      </c>
      <c r="AO66" s="42">
        <f t="shared" si="71"/>
        <v>0</v>
      </c>
      <c r="AP66" s="42">
        <f t="shared" si="71"/>
        <v>0</v>
      </c>
      <c r="AQ66" s="43">
        <f t="shared" si="87"/>
        <v>0</v>
      </c>
      <c r="AR66" s="42"/>
      <c r="AS66" s="42"/>
      <c r="AT66" s="42"/>
      <c r="AU66" s="42"/>
      <c r="AV66" s="34"/>
      <c r="AW66" s="34"/>
      <c r="AX66" s="34"/>
      <c r="AY66" s="34"/>
      <c r="AZ66" s="44"/>
    </row>
    <row r="67" spans="1:52" x14ac:dyDescent="0.2">
      <c r="A67" s="44">
        <v>52</v>
      </c>
      <c r="B67" s="46" t="s">
        <v>108</v>
      </c>
      <c r="C67" s="33">
        <v>0</v>
      </c>
      <c r="D67" s="34">
        <f>[2]V_МО____нов!CP75+[2]V_МО____нов!DC75</f>
        <v>0</v>
      </c>
      <c r="E67" s="34">
        <v>0</v>
      </c>
      <c r="F67" s="35">
        <v>0</v>
      </c>
      <c r="G67" s="33">
        <f t="shared" si="73"/>
        <v>0</v>
      </c>
      <c r="H67" s="34">
        <f t="shared" si="73"/>
        <v>0</v>
      </c>
      <c r="I67" s="34">
        <f t="shared" si="73"/>
        <v>0</v>
      </c>
      <c r="J67" s="35">
        <f t="shared" si="73"/>
        <v>0</v>
      </c>
      <c r="K67" s="36">
        <v>0</v>
      </c>
      <c r="L67" s="37">
        <v>0</v>
      </c>
      <c r="M67" s="37">
        <v>0</v>
      </c>
      <c r="N67" s="38">
        <v>0</v>
      </c>
      <c r="O67" s="39">
        <f t="shared" si="53"/>
        <v>0</v>
      </c>
      <c r="P67" s="40">
        <f t="shared" si="53"/>
        <v>0</v>
      </c>
      <c r="Q67" s="40">
        <f t="shared" si="53"/>
        <v>0</v>
      </c>
      <c r="R67" s="40">
        <f t="shared" si="53"/>
        <v>0</v>
      </c>
      <c r="S67" s="34">
        <f t="shared" si="74"/>
        <v>0</v>
      </c>
      <c r="T67" s="34">
        <f t="shared" si="75"/>
        <v>0</v>
      </c>
      <c r="U67" s="34">
        <f t="shared" si="76"/>
        <v>0</v>
      </c>
      <c r="V67" s="34">
        <f t="shared" si="77"/>
        <v>0</v>
      </c>
      <c r="W67" s="34">
        <f>IFERROR(IF(#REF!&gt;0,#REF!,0),0)</f>
        <v>0</v>
      </c>
      <c r="X67" s="34">
        <f>IFERROR(IF(#REF!&lt;0,#REF!,0),0)</f>
        <v>0</v>
      </c>
      <c r="Y67" s="34">
        <f t="shared" si="78"/>
        <v>0</v>
      </c>
      <c r="Z67" s="34">
        <f t="shared" si="79"/>
        <v>0</v>
      </c>
      <c r="AA67" s="34">
        <f t="shared" si="80"/>
        <v>0</v>
      </c>
      <c r="AB67" s="34">
        <f t="shared" si="81"/>
        <v>0</v>
      </c>
      <c r="AC67" s="34">
        <f t="shared" si="82"/>
        <v>0</v>
      </c>
      <c r="AD67" s="34">
        <f t="shared" si="83"/>
        <v>0</v>
      </c>
      <c r="AE67" s="34">
        <f t="shared" si="84"/>
        <v>0</v>
      </c>
      <c r="AF67" s="34">
        <f t="shared" si="84"/>
        <v>0</v>
      </c>
      <c r="AG67" s="34">
        <f t="shared" si="84"/>
        <v>0</v>
      </c>
      <c r="AH67" s="34">
        <f t="shared" si="84"/>
        <v>0</v>
      </c>
      <c r="AI67" s="41">
        <f t="shared" si="85"/>
        <v>0</v>
      </c>
      <c r="AJ67" s="41">
        <f t="shared" si="85"/>
        <v>0</v>
      </c>
      <c r="AK67" s="41">
        <f t="shared" si="85"/>
        <v>0</v>
      </c>
      <c r="AL67" s="41">
        <f t="shared" si="85"/>
        <v>0</v>
      </c>
      <c r="AM67" s="42">
        <f t="shared" si="86"/>
        <v>0</v>
      </c>
      <c r="AN67" s="42">
        <f t="shared" si="71"/>
        <v>0</v>
      </c>
      <c r="AO67" s="42">
        <f t="shared" si="71"/>
        <v>0</v>
      </c>
      <c r="AP67" s="42">
        <f t="shared" si="71"/>
        <v>0</v>
      </c>
      <c r="AQ67" s="43">
        <f t="shared" si="87"/>
        <v>0</v>
      </c>
      <c r="AR67" s="42"/>
      <c r="AS67" s="42"/>
      <c r="AT67" s="42"/>
      <c r="AU67" s="42"/>
      <c r="AV67" s="34"/>
      <c r="AW67" s="34"/>
      <c r="AX67" s="34"/>
      <c r="AY67" s="34"/>
      <c r="AZ67" s="44"/>
    </row>
    <row r="68" spans="1:52" x14ac:dyDescent="0.2">
      <c r="A68" s="44">
        <v>53</v>
      </c>
      <c r="B68" s="46" t="s">
        <v>109</v>
      </c>
      <c r="C68" s="33">
        <v>0</v>
      </c>
      <c r="D68" s="34">
        <f>[2]V_МО____нов!CP76+[2]V_МО____нов!DC76</f>
        <v>0</v>
      </c>
      <c r="E68" s="34">
        <v>0</v>
      </c>
      <c r="F68" s="35">
        <v>0</v>
      </c>
      <c r="G68" s="33">
        <f t="shared" si="73"/>
        <v>0</v>
      </c>
      <c r="H68" s="34">
        <f t="shared" si="73"/>
        <v>0</v>
      </c>
      <c r="I68" s="34">
        <f t="shared" si="73"/>
        <v>0</v>
      </c>
      <c r="J68" s="35">
        <f t="shared" si="73"/>
        <v>0</v>
      </c>
      <c r="K68" s="36">
        <v>0</v>
      </c>
      <c r="L68" s="37">
        <v>0</v>
      </c>
      <c r="M68" s="37">
        <v>0</v>
      </c>
      <c r="N68" s="38">
        <v>0</v>
      </c>
      <c r="O68" s="39">
        <f t="shared" si="53"/>
        <v>0</v>
      </c>
      <c r="P68" s="40">
        <f t="shared" si="53"/>
        <v>0</v>
      </c>
      <c r="Q68" s="40">
        <f t="shared" si="53"/>
        <v>0</v>
      </c>
      <c r="R68" s="40">
        <f t="shared" si="53"/>
        <v>0</v>
      </c>
      <c r="S68" s="34">
        <f t="shared" si="74"/>
        <v>0</v>
      </c>
      <c r="T68" s="34">
        <f t="shared" si="75"/>
        <v>0</v>
      </c>
      <c r="U68" s="34">
        <f t="shared" si="76"/>
        <v>0</v>
      </c>
      <c r="V68" s="34">
        <f t="shared" si="77"/>
        <v>0</v>
      </c>
      <c r="W68" s="34">
        <f>IFERROR(IF(#REF!&gt;0,#REF!,0),0)</f>
        <v>0</v>
      </c>
      <c r="X68" s="34">
        <f>IFERROR(IF(#REF!&lt;0,#REF!,0),0)</f>
        <v>0</v>
      </c>
      <c r="Y68" s="34">
        <f t="shared" si="78"/>
        <v>0</v>
      </c>
      <c r="Z68" s="34">
        <f t="shared" si="79"/>
        <v>0</v>
      </c>
      <c r="AA68" s="34">
        <f t="shared" si="80"/>
        <v>0</v>
      </c>
      <c r="AB68" s="34">
        <f t="shared" si="81"/>
        <v>0</v>
      </c>
      <c r="AC68" s="34">
        <f t="shared" si="82"/>
        <v>0</v>
      </c>
      <c r="AD68" s="34">
        <f t="shared" si="83"/>
        <v>0</v>
      </c>
      <c r="AE68" s="34">
        <f t="shared" si="84"/>
        <v>0</v>
      </c>
      <c r="AF68" s="34">
        <f t="shared" si="84"/>
        <v>0</v>
      </c>
      <c r="AG68" s="34">
        <f t="shared" si="84"/>
        <v>0</v>
      </c>
      <c r="AH68" s="34">
        <f t="shared" si="84"/>
        <v>0</v>
      </c>
      <c r="AI68" s="41">
        <f t="shared" si="85"/>
        <v>0</v>
      </c>
      <c r="AJ68" s="41">
        <f t="shared" si="85"/>
        <v>0</v>
      </c>
      <c r="AK68" s="41">
        <f t="shared" si="85"/>
        <v>0</v>
      </c>
      <c r="AL68" s="41">
        <f t="shared" si="85"/>
        <v>0</v>
      </c>
      <c r="AM68" s="42">
        <f t="shared" si="86"/>
        <v>0</v>
      </c>
      <c r="AN68" s="42">
        <f t="shared" si="71"/>
        <v>0</v>
      </c>
      <c r="AO68" s="42">
        <f t="shared" si="71"/>
        <v>0</v>
      </c>
      <c r="AP68" s="42">
        <f t="shared" si="71"/>
        <v>0</v>
      </c>
      <c r="AQ68" s="43">
        <f t="shared" si="87"/>
        <v>0</v>
      </c>
      <c r="AR68" s="42"/>
      <c r="AS68" s="42"/>
      <c r="AT68" s="42"/>
      <c r="AU68" s="42"/>
      <c r="AV68" s="34"/>
      <c r="AW68" s="34"/>
      <c r="AX68" s="34"/>
      <c r="AY68" s="34"/>
      <c r="AZ68" s="44"/>
    </row>
    <row r="69" spans="1:52" x14ac:dyDescent="0.2">
      <c r="A69" s="44">
        <v>54</v>
      </c>
      <c r="B69" s="46" t="s">
        <v>110</v>
      </c>
      <c r="C69" s="33">
        <v>0</v>
      </c>
      <c r="D69" s="34">
        <f>[2]V_МО____нов!CP77+[2]V_МО____нов!DC77</f>
        <v>0</v>
      </c>
      <c r="E69" s="34">
        <v>0</v>
      </c>
      <c r="F69" s="35">
        <v>0</v>
      </c>
      <c r="G69" s="33">
        <f t="shared" si="73"/>
        <v>0</v>
      </c>
      <c r="H69" s="34">
        <f t="shared" si="73"/>
        <v>0</v>
      </c>
      <c r="I69" s="34">
        <f t="shared" si="73"/>
        <v>0</v>
      </c>
      <c r="J69" s="35">
        <f t="shared" si="73"/>
        <v>0</v>
      </c>
      <c r="K69" s="36">
        <v>0</v>
      </c>
      <c r="L69" s="37">
        <v>0</v>
      </c>
      <c r="M69" s="37">
        <v>0</v>
      </c>
      <c r="N69" s="38">
        <v>0</v>
      </c>
      <c r="O69" s="39">
        <f t="shared" si="53"/>
        <v>0</v>
      </c>
      <c r="P69" s="40">
        <f t="shared" si="53"/>
        <v>0</v>
      </c>
      <c r="Q69" s="40">
        <f t="shared" si="53"/>
        <v>0</v>
      </c>
      <c r="R69" s="40">
        <f t="shared" si="53"/>
        <v>0</v>
      </c>
      <c r="S69" s="34">
        <f t="shared" si="74"/>
        <v>0</v>
      </c>
      <c r="T69" s="34">
        <f t="shared" si="75"/>
        <v>0</v>
      </c>
      <c r="U69" s="34">
        <f t="shared" si="76"/>
        <v>0</v>
      </c>
      <c r="V69" s="34">
        <f t="shared" si="77"/>
        <v>0</v>
      </c>
      <c r="W69" s="34">
        <f>IFERROR(IF(#REF!&gt;0,#REF!,0),0)</f>
        <v>0</v>
      </c>
      <c r="X69" s="34">
        <f>IFERROR(IF(#REF!&lt;0,#REF!,0),0)</f>
        <v>0</v>
      </c>
      <c r="Y69" s="34">
        <f t="shared" si="78"/>
        <v>0</v>
      </c>
      <c r="Z69" s="34">
        <f t="shared" si="79"/>
        <v>0</v>
      </c>
      <c r="AA69" s="34">
        <f t="shared" si="80"/>
        <v>0</v>
      </c>
      <c r="AB69" s="34">
        <f t="shared" si="81"/>
        <v>0</v>
      </c>
      <c r="AC69" s="34">
        <f t="shared" si="82"/>
        <v>0</v>
      </c>
      <c r="AD69" s="34">
        <f t="shared" si="83"/>
        <v>0</v>
      </c>
      <c r="AE69" s="34">
        <f t="shared" si="84"/>
        <v>0</v>
      </c>
      <c r="AF69" s="34">
        <f t="shared" si="84"/>
        <v>0</v>
      </c>
      <c r="AG69" s="34">
        <f t="shared" si="84"/>
        <v>0</v>
      </c>
      <c r="AH69" s="34">
        <f t="shared" si="84"/>
        <v>0</v>
      </c>
      <c r="AI69" s="41">
        <f t="shared" si="85"/>
        <v>0</v>
      </c>
      <c r="AJ69" s="41">
        <f t="shared" si="85"/>
        <v>0</v>
      </c>
      <c r="AK69" s="41">
        <f t="shared" si="85"/>
        <v>0</v>
      </c>
      <c r="AL69" s="41">
        <f t="shared" si="85"/>
        <v>0</v>
      </c>
      <c r="AM69" s="42">
        <f t="shared" si="86"/>
        <v>0</v>
      </c>
      <c r="AN69" s="42">
        <f t="shared" si="71"/>
        <v>0</v>
      </c>
      <c r="AO69" s="42">
        <f t="shared" si="71"/>
        <v>0</v>
      </c>
      <c r="AP69" s="42">
        <f t="shared" si="71"/>
        <v>0</v>
      </c>
      <c r="AQ69" s="43">
        <f t="shared" si="87"/>
        <v>0</v>
      </c>
      <c r="AR69" s="42"/>
      <c r="AS69" s="42"/>
      <c r="AT69" s="42"/>
      <c r="AU69" s="42"/>
      <c r="AV69" s="34"/>
      <c r="AW69" s="34"/>
      <c r="AX69" s="34"/>
      <c r="AY69" s="34"/>
      <c r="AZ69" s="44"/>
    </row>
    <row r="70" spans="1:52" x14ac:dyDescent="0.2">
      <c r="A70" s="44">
        <v>55</v>
      </c>
      <c r="B70" s="46" t="s">
        <v>111</v>
      </c>
      <c r="C70" s="33">
        <v>765</v>
      </c>
      <c r="D70" s="34">
        <f>[2]V_МО____нов!CP78+[2]V_МО____нов!DC78</f>
        <v>243</v>
      </c>
      <c r="E70" s="34">
        <v>0</v>
      </c>
      <c r="F70" s="35">
        <v>232</v>
      </c>
      <c r="G70" s="33">
        <f t="shared" si="73"/>
        <v>191</v>
      </c>
      <c r="H70" s="34">
        <f t="shared" si="73"/>
        <v>61</v>
      </c>
      <c r="I70" s="34">
        <f t="shared" si="73"/>
        <v>0</v>
      </c>
      <c r="J70" s="35">
        <f t="shared" si="73"/>
        <v>58</v>
      </c>
      <c r="K70" s="36">
        <v>213</v>
      </c>
      <c r="L70" s="37">
        <v>60</v>
      </c>
      <c r="M70" s="37">
        <v>0</v>
      </c>
      <c r="N70" s="38">
        <v>59</v>
      </c>
      <c r="O70" s="39">
        <f t="shared" si="53"/>
        <v>111.52</v>
      </c>
      <c r="P70" s="40">
        <f t="shared" si="53"/>
        <v>98.36</v>
      </c>
      <c r="Q70" s="40">
        <f t="shared" si="53"/>
        <v>0</v>
      </c>
      <c r="R70" s="40">
        <f t="shared" si="53"/>
        <v>101.72</v>
      </c>
      <c r="S70" s="34">
        <f t="shared" si="74"/>
        <v>22</v>
      </c>
      <c r="T70" s="34">
        <f t="shared" si="75"/>
        <v>22</v>
      </c>
      <c r="U70" s="34">
        <f t="shared" si="76"/>
        <v>0</v>
      </c>
      <c r="V70" s="34">
        <f t="shared" si="77"/>
        <v>-1</v>
      </c>
      <c r="W70" s="34">
        <f>IFERROR(IF(#REF!&gt;0,#REF!,0),0)</f>
        <v>0</v>
      </c>
      <c r="X70" s="34">
        <f>IFERROR(IF(#REF!&lt;0,#REF!,0),0)</f>
        <v>0</v>
      </c>
      <c r="Y70" s="34">
        <f t="shared" si="78"/>
        <v>0</v>
      </c>
      <c r="Z70" s="34">
        <f t="shared" si="79"/>
        <v>0</v>
      </c>
      <c r="AA70" s="34">
        <f t="shared" si="80"/>
        <v>0</v>
      </c>
      <c r="AB70" s="34">
        <f t="shared" si="81"/>
        <v>1</v>
      </c>
      <c r="AC70" s="34">
        <f t="shared" si="82"/>
        <v>1</v>
      </c>
      <c r="AD70" s="34">
        <f t="shared" si="83"/>
        <v>0</v>
      </c>
      <c r="AE70" s="34">
        <f t="shared" si="84"/>
        <v>71</v>
      </c>
      <c r="AF70" s="34">
        <f t="shared" si="84"/>
        <v>20</v>
      </c>
      <c r="AG70" s="34">
        <f t="shared" si="84"/>
        <v>0</v>
      </c>
      <c r="AH70" s="34">
        <f t="shared" si="84"/>
        <v>20</v>
      </c>
      <c r="AI70" s="41">
        <f t="shared" si="85"/>
        <v>552</v>
      </c>
      <c r="AJ70" s="41">
        <f t="shared" si="85"/>
        <v>183</v>
      </c>
      <c r="AK70" s="41">
        <f t="shared" si="85"/>
        <v>0</v>
      </c>
      <c r="AL70" s="41">
        <f t="shared" si="85"/>
        <v>173</v>
      </c>
      <c r="AM70" s="42">
        <f t="shared" si="86"/>
        <v>7.8</v>
      </c>
      <c r="AN70" s="42">
        <f t="shared" si="71"/>
        <v>9.1999999999999993</v>
      </c>
      <c r="AO70" s="42">
        <f t="shared" si="71"/>
        <v>0</v>
      </c>
      <c r="AP70" s="42">
        <f t="shared" si="71"/>
        <v>8.6999999999999993</v>
      </c>
      <c r="AQ70" s="43">
        <f t="shared" si="87"/>
        <v>0</v>
      </c>
      <c r="AR70" s="42"/>
      <c r="AS70" s="42"/>
      <c r="AT70" s="42"/>
      <c r="AU70" s="42"/>
      <c r="AV70" s="34"/>
      <c r="AW70" s="34"/>
      <c r="AX70" s="34"/>
      <c r="AY70" s="34"/>
      <c r="AZ70" s="44"/>
    </row>
    <row r="71" spans="1:52" x14ac:dyDescent="0.2">
      <c r="A71" s="44">
        <v>56</v>
      </c>
      <c r="B71" s="46" t="s">
        <v>112</v>
      </c>
      <c r="C71" s="33">
        <v>0</v>
      </c>
      <c r="D71" s="34">
        <f>[2]V_МО____нов!CP79+[2]V_МО____нов!DC79</f>
        <v>0</v>
      </c>
      <c r="E71" s="34">
        <v>0</v>
      </c>
      <c r="F71" s="35">
        <v>0</v>
      </c>
      <c r="G71" s="33">
        <f t="shared" si="73"/>
        <v>0</v>
      </c>
      <c r="H71" s="34">
        <f t="shared" si="73"/>
        <v>0</v>
      </c>
      <c r="I71" s="34">
        <f t="shared" si="73"/>
        <v>0</v>
      </c>
      <c r="J71" s="35">
        <f t="shared" si="73"/>
        <v>0</v>
      </c>
      <c r="K71" s="36">
        <v>0</v>
      </c>
      <c r="L71" s="37">
        <v>0</v>
      </c>
      <c r="M71" s="37">
        <v>0</v>
      </c>
      <c r="N71" s="38">
        <v>0</v>
      </c>
      <c r="O71" s="39">
        <f t="shared" ref="O71:R98" si="88">IFERROR(ROUND(K71/G71*100,2),0)</f>
        <v>0</v>
      </c>
      <c r="P71" s="40">
        <f t="shared" si="88"/>
        <v>0</v>
      </c>
      <c r="Q71" s="40">
        <f t="shared" si="88"/>
        <v>0</v>
      </c>
      <c r="R71" s="40">
        <f t="shared" si="88"/>
        <v>0</v>
      </c>
      <c r="S71" s="34">
        <f t="shared" si="74"/>
        <v>0</v>
      </c>
      <c r="T71" s="34">
        <f t="shared" si="75"/>
        <v>0</v>
      </c>
      <c r="U71" s="34">
        <f t="shared" si="76"/>
        <v>0</v>
      </c>
      <c r="V71" s="34">
        <f t="shared" si="77"/>
        <v>0</v>
      </c>
      <c r="W71" s="34">
        <f>IFERROR(IF(#REF!&gt;0,#REF!,0),0)</f>
        <v>0</v>
      </c>
      <c r="X71" s="34">
        <f>IFERROR(IF(#REF!&lt;0,#REF!,0),0)</f>
        <v>0</v>
      </c>
      <c r="Y71" s="34">
        <f t="shared" si="78"/>
        <v>0</v>
      </c>
      <c r="Z71" s="34">
        <f t="shared" si="79"/>
        <v>0</v>
      </c>
      <c r="AA71" s="34">
        <f t="shared" si="80"/>
        <v>0</v>
      </c>
      <c r="AB71" s="34">
        <f t="shared" si="81"/>
        <v>0</v>
      </c>
      <c r="AC71" s="34">
        <f t="shared" si="82"/>
        <v>0</v>
      </c>
      <c r="AD71" s="34">
        <f t="shared" si="83"/>
        <v>0</v>
      </c>
      <c r="AE71" s="34">
        <f t="shared" si="84"/>
        <v>0</v>
      </c>
      <c r="AF71" s="34">
        <f t="shared" si="84"/>
        <v>0</v>
      </c>
      <c r="AG71" s="34">
        <f t="shared" si="84"/>
        <v>0</v>
      </c>
      <c r="AH71" s="34">
        <f t="shared" si="84"/>
        <v>0</v>
      </c>
      <c r="AI71" s="41">
        <f t="shared" si="85"/>
        <v>0</v>
      </c>
      <c r="AJ71" s="41">
        <f t="shared" si="85"/>
        <v>0</v>
      </c>
      <c r="AK71" s="41">
        <f t="shared" si="85"/>
        <v>0</v>
      </c>
      <c r="AL71" s="41">
        <f t="shared" si="85"/>
        <v>0</v>
      </c>
      <c r="AM71" s="42">
        <f t="shared" si="86"/>
        <v>0</v>
      </c>
      <c r="AN71" s="42">
        <f t="shared" si="71"/>
        <v>0</v>
      </c>
      <c r="AO71" s="42">
        <f t="shared" si="71"/>
        <v>0</v>
      </c>
      <c r="AP71" s="42">
        <f t="shared" si="71"/>
        <v>0</v>
      </c>
      <c r="AQ71" s="43">
        <f t="shared" si="87"/>
        <v>0</v>
      </c>
      <c r="AR71" s="42"/>
      <c r="AS71" s="42"/>
      <c r="AT71" s="42"/>
      <c r="AU71" s="42"/>
      <c r="AV71" s="34"/>
      <c r="AW71" s="34"/>
      <c r="AX71" s="34"/>
      <c r="AY71" s="34"/>
      <c r="AZ71" s="44"/>
    </row>
    <row r="72" spans="1:52" x14ac:dyDescent="0.2">
      <c r="A72" s="44">
        <v>57</v>
      </c>
      <c r="B72" s="46" t="s">
        <v>113</v>
      </c>
      <c r="C72" s="33">
        <v>0</v>
      </c>
      <c r="D72" s="34">
        <f>[2]V_МО____нов!CP80+[2]V_МО____нов!DC80</f>
        <v>0</v>
      </c>
      <c r="E72" s="34">
        <v>0</v>
      </c>
      <c r="F72" s="35">
        <v>0</v>
      </c>
      <c r="G72" s="33">
        <f t="shared" si="73"/>
        <v>0</v>
      </c>
      <c r="H72" s="34">
        <f t="shared" si="73"/>
        <v>0</v>
      </c>
      <c r="I72" s="34">
        <f t="shared" si="73"/>
        <v>0</v>
      </c>
      <c r="J72" s="35">
        <f t="shared" si="73"/>
        <v>0</v>
      </c>
      <c r="K72" s="36">
        <v>0</v>
      </c>
      <c r="L72" s="37">
        <v>0</v>
      </c>
      <c r="M72" s="37">
        <v>0</v>
      </c>
      <c r="N72" s="38">
        <v>0</v>
      </c>
      <c r="O72" s="39">
        <f t="shared" si="88"/>
        <v>0</v>
      </c>
      <c r="P72" s="40">
        <f t="shared" si="88"/>
        <v>0</v>
      </c>
      <c r="Q72" s="40">
        <f t="shared" si="88"/>
        <v>0</v>
      </c>
      <c r="R72" s="40">
        <f t="shared" si="88"/>
        <v>0</v>
      </c>
      <c r="S72" s="34">
        <f t="shared" si="74"/>
        <v>0</v>
      </c>
      <c r="T72" s="34">
        <f t="shared" si="75"/>
        <v>0</v>
      </c>
      <c r="U72" s="34">
        <f t="shared" si="76"/>
        <v>0</v>
      </c>
      <c r="V72" s="34">
        <f t="shared" si="77"/>
        <v>0</v>
      </c>
      <c r="W72" s="34">
        <f>IFERROR(IF(#REF!&gt;0,#REF!,0),0)</f>
        <v>0</v>
      </c>
      <c r="X72" s="34">
        <f>IFERROR(IF(#REF!&lt;0,#REF!,0),0)</f>
        <v>0</v>
      </c>
      <c r="Y72" s="34">
        <f t="shared" si="78"/>
        <v>0</v>
      </c>
      <c r="Z72" s="34">
        <f t="shared" si="79"/>
        <v>0</v>
      </c>
      <c r="AA72" s="34">
        <f t="shared" si="80"/>
        <v>0</v>
      </c>
      <c r="AB72" s="34">
        <f t="shared" si="81"/>
        <v>0</v>
      </c>
      <c r="AC72" s="34">
        <f t="shared" si="82"/>
        <v>0</v>
      </c>
      <c r="AD72" s="34">
        <f t="shared" si="83"/>
        <v>0</v>
      </c>
      <c r="AE72" s="34">
        <f t="shared" si="84"/>
        <v>0</v>
      </c>
      <c r="AF72" s="34">
        <f t="shared" si="84"/>
        <v>0</v>
      </c>
      <c r="AG72" s="34">
        <f t="shared" si="84"/>
        <v>0</v>
      </c>
      <c r="AH72" s="34">
        <f t="shared" si="84"/>
        <v>0</v>
      </c>
      <c r="AI72" s="41">
        <f t="shared" si="85"/>
        <v>0</v>
      </c>
      <c r="AJ72" s="41">
        <f t="shared" si="85"/>
        <v>0</v>
      </c>
      <c r="AK72" s="41">
        <f t="shared" si="85"/>
        <v>0</v>
      </c>
      <c r="AL72" s="41">
        <f t="shared" si="85"/>
        <v>0</v>
      </c>
      <c r="AM72" s="42">
        <f t="shared" si="86"/>
        <v>0</v>
      </c>
      <c r="AN72" s="42">
        <f t="shared" si="71"/>
        <v>0</v>
      </c>
      <c r="AO72" s="42">
        <f t="shared" si="71"/>
        <v>0</v>
      </c>
      <c r="AP72" s="42">
        <f t="shared" si="71"/>
        <v>0</v>
      </c>
      <c r="AQ72" s="43">
        <f t="shared" si="87"/>
        <v>0</v>
      </c>
      <c r="AR72" s="42"/>
      <c r="AS72" s="42"/>
      <c r="AT72" s="42"/>
      <c r="AU72" s="42"/>
      <c r="AV72" s="34"/>
      <c r="AW72" s="34"/>
      <c r="AX72" s="34"/>
      <c r="AY72" s="34"/>
      <c r="AZ72" s="44"/>
    </row>
    <row r="73" spans="1:52" x14ac:dyDescent="0.2">
      <c r="A73" s="44">
        <v>58</v>
      </c>
      <c r="B73" s="46" t="s">
        <v>114</v>
      </c>
      <c r="C73" s="33">
        <v>815</v>
      </c>
      <c r="D73" s="34">
        <f>[2]V_МО____нов!CP81+[2]V_МО____нов!DC81</f>
        <v>0</v>
      </c>
      <c r="E73" s="34">
        <v>815</v>
      </c>
      <c r="F73" s="35">
        <v>0</v>
      </c>
      <c r="G73" s="33">
        <f t="shared" si="73"/>
        <v>204</v>
      </c>
      <c r="H73" s="34">
        <f t="shared" si="73"/>
        <v>0</v>
      </c>
      <c r="I73" s="34">
        <f t="shared" si="73"/>
        <v>204</v>
      </c>
      <c r="J73" s="35">
        <f t="shared" si="73"/>
        <v>0</v>
      </c>
      <c r="K73" s="36">
        <v>98</v>
      </c>
      <c r="L73" s="37">
        <v>0</v>
      </c>
      <c r="M73" s="37">
        <v>98</v>
      </c>
      <c r="N73" s="38">
        <v>0</v>
      </c>
      <c r="O73" s="39">
        <f t="shared" si="88"/>
        <v>48.04</v>
      </c>
      <c r="P73" s="40">
        <f t="shared" si="88"/>
        <v>0</v>
      </c>
      <c r="Q73" s="40">
        <f t="shared" si="88"/>
        <v>48.04</v>
      </c>
      <c r="R73" s="40">
        <f t="shared" si="88"/>
        <v>0</v>
      </c>
      <c r="S73" s="34">
        <f t="shared" si="74"/>
        <v>-106</v>
      </c>
      <c r="T73" s="34">
        <f t="shared" si="75"/>
        <v>0</v>
      </c>
      <c r="U73" s="34">
        <f t="shared" si="76"/>
        <v>-106</v>
      </c>
      <c r="V73" s="34">
        <f t="shared" si="77"/>
        <v>0</v>
      </c>
      <c r="W73" s="34">
        <f>IFERROR(IF(#REF!&gt;0,#REF!,0),0)</f>
        <v>0</v>
      </c>
      <c r="X73" s="34">
        <f>IFERROR(IF(#REF!&lt;0,#REF!,0),0)</f>
        <v>0</v>
      </c>
      <c r="Y73" s="34">
        <f t="shared" si="78"/>
        <v>-106</v>
      </c>
      <c r="Z73" s="34">
        <f t="shared" si="79"/>
        <v>0</v>
      </c>
      <c r="AA73" s="34">
        <f t="shared" si="80"/>
        <v>-106</v>
      </c>
      <c r="AB73" s="34">
        <f t="shared" si="81"/>
        <v>0</v>
      </c>
      <c r="AC73" s="34">
        <f t="shared" si="82"/>
        <v>0</v>
      </c>
      <c r="AD73" s="34">
        <f t="shared" si="83"/>
        <v>0</v>
      </c>
      <c r="AE73" s="34">
        <f t="shared" si="84"/>
        <v>33</v>
      </c>
      <c r="AF73" s="34">
        <f t="shared" si="84"/>
        <v>0</v>
      </c>
      <c r="AG73" s="34">
        <f t="shared" si="84"/>
        <v>33</v>
      </c>
      <c r="AH73" s="34">
        <f t="shared" si="84"/>
        <v>0</v>
      </c>
      <c r="AI73" s="41">
        <f t="shared" si="85"/>
        <v>717</v>
      </c>
      <c r="AJ73" s="41">
        <f t="shared" si="85"/>
        <v>0</v>
      </c>
      <c r="AK73" s="41">
        <f t="shared" si="85"/>
        <v>717</v>
      </c>
      <c r="AL73" s="41">
        <f t="shared" si="85"/>
        <v>0</v>
      </c>
      <c r="AM73" s="42">
        <f t="shared" si="86"/>
        <v>21.7</v>
      </c>
      <c r="AN73" s="42">
        <f t="shared" si="71"/>
        <v>0</v>
      </c>
      <c r="AO73" s="42">
        <f t="shared" si="71"/>
        <v>21.7</v>
      </c>
      <c r="AP73" s="42">
        <f t="shared" si="71"/>
        <v>0</v>
      </c>
      <c r="AQ73" s="43">
        <f t="shared" si="87"/>
        <v>0</v>
      </c>
      <c r="AR73" s="42"/>
      <c r="AS73" s="42"/>
      <c r="AT73" s="42"/>
      <c r="AU73" s="42"/>
      <c r="AV73" s="34"/>
      <c r="AW73" s="34"/>
      <c r="AX73" s="34"/>
      <c r="AY73" s="34"/>
      <c r="AZ73" s="44"/>
    </row>
    <row r="74" spans="1:52" x14ac:dyDescent="0.2">
      <c r="A74" s="44">
        <v>59</v>
      </c>
      <c r="B74" s="46" t="s">
        <v>115</v>
      </c>
      <c r="C74" s="33">
        <v>0</v>
      </c>
      <c r="D74" s="34">
        <f>[2]V_МО____нов!CP82+[2]V_МО____нов!DC82</f>
        <v>0</v>
      </c>
      <c r="E74" s="34">
        <v>0</v>
      </c>
      <c r="F74" s="35">
        <v>0</v>
      </c>
      <c r="G74" s="33">
        <f t="shared" si="73"/>
        <v>0</v>
      </c>
      <c r="H74" s="34">
        <f t="shared" si="73"/>
        <v>0</v>
      </c>
      <c r="I74" s="34">
        <f t="shared" si="73"/>
        <v>0</v>
      </c>
      <c r="J74" s="35">
        <f t="shared" si="73"/>
        <v>0</v>
      </c>
      <c r="K74" s="36">
        <v>0</v>
      </c>
      <c r="L74" s="37">
        <v>0</v>
      </c>
      <c r="M74" s="37">
        <v>0</v>
      </c>
      <c r="N74" s="38">
        <v>0</v>
      </c>
      <c r="O74" s="39">
        <f t="shared" si="88"/>
        <v>0</v>
      </c>
      <c r="P74" s="40">
        <f t="shared" si="88"/>
        <v>0</v>
      </c>
      <c r="Q74" s="40">
        <f t="shared" si="88"/>
        <v>0</v>
      </c>
      <c r="R74" s="40">
        <f t="shared" si="88"/>
        <v>0</v>
      </c>
      <c r="S74" s="34">
        <f t="shared" si="74"/>
        <v>0</v>
      </c>
      <c r="T74" s="34">
        <f t="shared" si="75"/>
        <v>0</v>
      </c>
      <c r="U74" s="34">
        <f t="shared" si="76"/>
        <v>0</v>
      </c>
      <c r="V74" s="34">
        <f t="shared" si="77"/>
        <v>0</v>
      </c>
      <c r="W74" s="34">
        <f>IFERROR(IF(#REF!&gt;0,#REF!,0),0)</f>
        <v>0</v>
      </c>
      <c r="X74" s="34">
        <f>IFERROR(IF(#REF!&lt;0,#REF!,0),0)</f>
        <v>0</v>
      </c>
      <c r="Y74" s="34">
        <f t="shared" si="78"/>
        <v>0</v>
      </c>
      <c r="Z74" s="34">
        <f t="shared" si="79"/>
        <v>0</v>
      </c>
      <c r="AA74" s="34">
        <f t="shared" si="80"/>
        <v>0</v>
      </c>
      <c r="AB74" s="34">
        <f t="shared" si="81"/>
        <v>0</v>
      </c>
      <c r="AC74" s="34">
        <f t="shared" si="82"/>
        <v>0</v>
      </c>
      <c r="AD74" s="34">
        <f t="shared" si="83"/>
        <v>0</v>
      </c>
      <c r="AE74" s="34">
        <f t="shared" si="84"/>
        <v>0</v>
      </c>
      <c r="AF74" s="34">
        <f t="shared" si="84"/>
        <v>0</v>
      </c>
      <c r="AG74" s="34">
        <f t="shared" si="84"/>
        <v>0</v>
      </c>
      <c r="AH74" s="34">
        <f t="shared" si="84"/>
        <v>0</v>
      </c>
      <c r="AI74" s="41">
        <f t="shared" si="85"/>
        <v>0</v>
      </c>
      <c r="AJ74" s="41">
        <f t="shared" si="85"/>
        <v>0</v>
      </c>
      <c r="AK74" s="41">
        <f t="shared" si="85"/>
        <v>0</v>
      </c>
      <c r="AL74" s="41">
        <f t="shared" si="85"/>
        <v>0</v>
      </c>
      <c r="AM74" s="42">
        <f t="shared" si="86"/>
        <v>0</v>
      </c>
      <c r="AN74" s="42">
        <f t="shared" si="71"/>
        <v>0</v>
      </c>
      <c r="AO74" s="42">
        <f t="shared" si="71"/>
        <v>0</v>
      </c>
      <c r="AP74" s="42">
        <f t="shared" si="71"/>
        <v>0</v>
      </c>
      <c r="AQ74" s="43">
        <f t="shared" si="87"/>
        <v>0</v>
      </c>
      <c r="AR74" s="42"/>
      <c r="AS74" s="42"/>
      <c r="AT74" s="42"/>
      <c r="AU74" s="42"/>
      <c r="AV74" s="34"/>
      <c r="AW74" s="34"/>
      <c r="AX74" s="34"/>
      <c r="AY74" s="34"/>
      <c r="AZ74" s="44"/>
    </row>
    <row r="75" spans="1:52" x14ac:dyDescent="0.2">
      <c r="A75" s="44">
        <v>60</v>
      </c>
      <c r="B75" s="46" t="s">
        <v>116</v>
      </c>
      <c r="C75" s="33">
        <v>0</v>
      </c>
      <c r="D75" s="34">
        <f>[2]V_МО____нов!CP83+[2]V_МО____нов!DC83</f>
        <v>0</v>
      </c>
      <c r="E75" s="34">
        <v>0</v>
      </c>
      <c r="F75" s="35">
        <v>0</v>
      </c>
      <c r="G75" s="33">
        <f t="shared" si="73"/>
        <v>0</v>
      </c>
      <c r="H75" s="34">
        <f t="shared" si="73"/>
        <v>0</v>
      </c>
      <c r="I75" s="34">
        <f t="shared" si="73"/>
        <v>0</v>
      </c>
      <c r="J75" s="35">
        <f t="shared" si="73"/>
        <v>0</v>
      </c>
      <c r="K75" s="36">
        <v>0</v>
      </c>
      <c r="L75" s="37">
        <v>0</v>
      </c>
      <c r="M75" s="37">
        <v>0</v>
      </c>
      <c r="N75" s="38">
        <v>0</v>
      </c>
      <c r="O75" s="39">
        <f t="shared" si="88"/>
        <v>0</v>
      </c>
      <c r="P75" s="40">
        <f t="shared" si="88"/>
        <v>0</v>
      </c>
      <c r="Q75" s="40">
        <f t="shared" si="88"/>
        <v>0</v>
      </c>
      <c r="R75" s="40">
        <f t="shared" si="88"/>
        <v>0</v>
      </c>
      <c r="S75" s="34">
        <f t="shared" si="74"/>
        <v>0</v>
      </c>
      <c r="T75" s="34">
        <f t="shared" si="75"/>
        <v>0</v>
      </c>
      <c r="U75" s="34">
        <f t="shared" si="76"/>
        <v>0</v>
      </c>
      <c r="V75" s="34">
        <f t="shared" si="77"/>
        <v>0</v>
      </c>
      <c r="W75" s="34">
        <f>IFERROR(IF(#REF!&gt;0,#REF!,0),0)</f>
        <v>0</v>
      </c>
      <c r="X75" s="34">
        <f>IFERROR(IF(#REF!&lt;0,#REF!,0),0)</f>
        <v>0</v>
      </c>
      <c r="Y75" s="34">
        <f t="shared" si="78"/>
        <v>0</v>
      </c>
      <c r="Z75" s="34">
        <f t="shared" si="79"/>
        <v>0</v>
      </c>
      <c r="AA75" s="34">
        <f t="shared" si="80"/>
        <v>0</v>
      </c>
      <c r="AB75" s="34">
        <f t="shared" si="81"/>
        <v>0</v>
      </c>
      <c r="AC75" s="34">
        <f t="shared" si="82"/>
        <v>0</v>
      </c>
      <c r="AD75" s="34">
        <f t="shared" si="83"/>
        <v>0</v>
      </c>
      <c r="AE75" s="34">
        <f t="shared" si="84"/>
        <v>0</v>
      </c>
      <c r="AF75" s="34">
        <f t="shared" si="84"/>
        <v>0</v>
      </c>
      <c r="AG75" s="34">
        <f t="shared" si="84"/>
        <v>0</v>
      </c>
      <c r="AH75" s="34">
        <f t="shared" si="84"/>
        <v>0</v>
      </c>
      <c r="AI75" s="41">
        <f t="shared" si="85"/>
        <v>0</v>
      </c>
      <c r="AJ75" s="41">
        <f t="shared" si="85"/>
        <v>0</v>
      </c>
      <c r="AK75" s="41">
        <f t="shared" si="85"/>
        <v>0</v>
      </c>
      <c r="AL75" s="41">
        <f t="shared" si="85"/>
        <v>0</v>
      </c>
      <c r="AM75" s="42">
        <f t="shared" si="86"/>
        <v>0</v>
      </c>
      <c r="AN75" s="42">
        <f t="shared" si="71"/>
        <v>0</v>
      </c>
      <c r="AO75" s="42">
        <f t="shared" si="71"/>
        <v>0</v>
      </c>
      <c r="AP75" s="42">
        <f t="shared" si="71"/>
        <v>0</v>
      </c>
      <c r="AQ75" s="43">
        <f t="shared" si="87"/>
        <v>0</v>
      </c>
      <c r="AR75" s="42"/>
      <c r="AS75" s="42"/>
      <c r="AT75" s="42"/>
      <c r="AU75" s="42"/>
      <c r="AV75" s="34"/>
      <c r="AW75" s="34"/>
      <c r="AX75" s="34"/>
      <c r="AY75" s="34"/>
      <c r="AZ75" s="44"/>
    </row>
    <row r="76" spans="1:52" x14ac:dyDescent="0.2">
      <c r="A76" s="44">
        <v>61</v>
      </c>
      <c r="B76" s="46" t="s">
        <v>117</v>
      </c>
      <c r="C76" s="33">
        <v>704</v>
      </c>
      <c r="D76" s="34">
        <f>[2]V_МО____нов!CP84+[2]V_МО____нов!DC84</f>
        <v>0</v>
      </c>
      <c r="E76" s="34">
        <v>0</v>
      </c>
      <c r="F76" s="35">
        <v>95</v>
      </c>
      <c r="G76" s="33">
        <f t="shared" si="73"/>
        <v>176</v>
      </c>
      <c r="H76" s="34">
        <f t="shared" si="73"/>
        <v>0</v>
      </c>
      <c r="I76" s="34">
        <f t="shared" si="73"/>
        <v>0</v>
      </c>
      <c r="J76" s="35">
        <f t="shared" si="73"/>
        <v>24</v>
      </c>
      <c r="K76" s="36">
        <v>129</v>
      </c>
      <c r="L76" s="37">
        <v>0</v>
      </c>
      <c r="M76" s="37">
        <v>0</v>
      </c>
      <c r="N76" s="38">
        <v>13</v>
      </c>
      <c r="O76" s="39">
        <f t="shared" si="88"/>
        <v>73.3</v>
      </c>
      <c r="P76" s="40">
        <f t="shared" si="88"/>
        <v>0</v>
      </c>
      <c r="Q76" s="40">
        <f t="shared" si="88"/>
        <v>0</v>
      </c>
      <c r="R76" s="40">
        <f t="shared" si="88"/>
        <v>54.17</v>
      </c>
      <c r="S76" s="34">
        <f t="shared" si="74"/>
        <v>-47</v>
      </c>
      <c r="T76" s="34">
        <f t="shared" si="75"/>
        <v>0</v>
      </c>
      <c r="U76" s="34">
        <f t="shared" si="76"/>
        <v>-47</v>
      </c>
      <c r="V76" s="34">
        <f t="shared" si="77"/>
        <v>0</v>
      </c>
      <c r="W76" s="34">
        <f>IFERROR(IF(#REF!&gt;0,#REF!,0),0)</f>
        <v>0</v>
      </c>
      <c r="X76" s="34">
        <f>IFERROR(IF(#REF!&lt;0,#REF!,0),0)</f>
        <v>0</v>
      </c>
      <c r="Y76" s="34">
        <f t="shared" si="78"/>
        <v>0</v>
      </c>
      <c r="Z76" s="34">
        <f t="shared" si="79"/>
        <v>0</v>
      </c>
      <c r="AA76" s="34">
        <f t="shared" si="80"/>
        <v>0</v>
      </c>
      <c r="AB76" s="34">
        <f t="shared" si="81"/>
        <v>-11</v>
      </c>
      <c r="AC76" s="34">
        <f t="shared" si="82"/>
        <v>0</v>
      </c>
      <c r="AD76" s="34">
        <f t="shared" si="83"/>
        <v>-11</v>
      </c>
      <c r="AE76" s="34">
        <f t="shared" si="84"/>
        <v>43</v>
      </c>
      <c r="AF76" s="34">
        <f t="shared" si="84"/>
        <v>0</v>
      </c>
      <c r="AG76" s="34">
        <f t="shared" si="84"/>
        <v>0</v>
      </c>
      <c r="AH76" s="34">
        <f t="shared" si="84"/>
        <v>4</v>
      </c>
      <c r="AI76" s="41">
        <f t="shared" si="85"/>
        <v>575</v>
      </c>
      <c r="AJ76" s="41">
        <f t="shared" si="85"/>
        <v>0</v>
      </c>
      <c r="AK76" s="41">
        <f t="shared" si="85"/>
        <v>0</v>
      </c>
      <c r="AL76" s="41">
        <f t="shared" si="85"/>
        <v>82</v>
      </c>
      <c r="AM76" s="42">
        <f t="shared" si="86"/>
        <v>13.4</v>
      </c>
      <c r="AN76" s="42">
        <f t="shared" si="71"/>
        <v>0</v>
      </c>
      <c r="AO76" s="42">
        <f t="shared" si="71"/>
        <v>0</v>
      </c>
      <c r="AP76" s="42">
        <f t="shared" si="71"/>
        <v>20.5</v>
      </c>
      <c r="AQ76" s="43">
        <f t="shared" si="87"/>
        <v>0</v>
      </c>
      <c r="AR76" s="42"/>
      <c r="AS76" s="42"/>
      <c r="AT76" s="42"/>
      <c r="AU76" s="42"/>
      <c r="AV76" s="34"/>
      <c r="AW76" s="34"/>
      <c r="AX76" s="34"/>
      <c r="AY76" s="34"/>
      <c r="AZ76" s="44"/>
    </row>
    <row r="77" spans="1:52" x14ac:dyDescent="0.2">
      <c r="A77" s="44">
        <v>62</v>
      </c>
      <c r="B77" s="46" t="s">
        <v>118</v>
      </c>
      <c r="C77" s="33">
        <v>0</v>
      </c>
      <c r="D77" s="34">
        <f>[2]V_МО____нов!CP85+[2]V_МО____нов!DC85</f>
        <v>0</v>
      </c>
      <c r="E77" s="34">
        <v>0</v>
      </c>
      <c r="F77" s="35">
        <v>0</v>
      </c>
      <c r="G77" s="33">
        <f t="shared" si="73"/>
        <v>0</v>
      </c>
      <c r="H77" s="34">
        <f t="shared" si="73"/>
        <v>0</v>
      </c>
      <c r="I77" s="34">
        <f t="shared" si="73"/>
        <v>0</v>
      </c>
      <c r="J77" s="35">
        <f t="shared" si="73"/>
        <v>0</v>
      </c>
      <c r="K77" s="36">
        <v>0</v>
      </c>
      <c r="L77" s="37">
        <v>0</v>
      </c>
      <c r="M77" s="37">
        <v>0</v>
      </c>
      <c r="N77" s="38">
        <v>0</v>
      </c>
      <c r="O77" s="39">
        <f t="shared" si="88"/>
        <v>0</v>
      </c>
      <c r="P77" s="40">
        <f t="shared" si="88"/>
        <v>0</v>
      </c>
      <c r="Q77" s="40">
        <f t="shared" si="88"/>
        <v>0</v>
      </c>
      <c r="R77" s="40">
        <f t="shared" si="88"/>
        <v>0</v>
      </c>
      <c r="S77" s="34">
        <f t="shared" si="74"/>
        <v>0</v>
      </c>
      <c r="T77" s="34">
        <f t="shared" si="75"/>
        <v>0</v>
      </c>
      <c r="U77" s="34">
        <f t="shared" si="76"/>
        <v>0</v>
      </c>
      <c r="V77" s="34">
        <f t="shared" si="77"/>
        <v>0</v>
      </c>
      <c r="W77" s="34">
        <f>IFERROR(IF(#REF!&gt;0,#REF!,0),0)</f>
        <v>0</v>
      </c>
      <c r="X77" s="34">
        <f>IFERROR(IF(#REF!&lt;0,#REF!,0),0)</f>
        <v>0</v>
      </c>
      <c r="Y77" s="34">
        <f t="shared" si="78"/>
        <v>0</v>
      </c>
      <c r="Z77" s="34">
        <f t="shared" si="79"/>
        <v>0</v>
      </c>
      <c r="AA77" s="34">
        <f t="shared" si="80"/>
        <v>0</v>
      </c>
      <c r="AB77" s="34">
        <f t="shared" si="81"/>
        <v>0</v>
      </c>
      <c r="AC77" s="34">
        <f t="shared" si="82"/>
        <v>0</v>
      </c>
      <c r="AD77" s="34">
        <f t="shared" si="83"/>
        <v>0</v>
      </c>
      <c r="AE77" s="34">
        <f t="shared" si="84"/>
        <v>0</v>
      </c>
      <c r="AF77" s="34">
        <f t="shared" si="84"/>
        <v>0</v>
      </c>
      <c r="AG77" s="34">
        <f t="shared" si="84"/>
        <v>0</v>
      </c>
      <c r="AH77" s="34">
        <f t="shared" si="84"/>
        <v>0</v>
      </c>
      <c r="AI77" s="41">
        <f t="shared" si="85"/>
        <v>0</v>
      </c>
      <c r="AJ77" s="41">
        <f t="shared" si="85"/>
        <v>0</v>
      </c>
      <c r="AK77" s="41">
        <f t="shared" si="85"/>
        <v>0</v>
      </c>
      <c r="AL77" s="41">
        <f t="shared" si="85"/>
        <v>0</v>
      </c>
      <c r="AM77" s="42">
        <f t="shared" si="86"/>
        <v>0</v>
      </c>
      <c r="AN77" s="42">
        <f t="shared" si="71"/>
        <v>0</v>
      </c>
      <c r="AO77" s="42">
        <f t="shared" si="71"/>
        <v>0</v>
      </c>
      <c r="AP77" s="42">
        <f t="shared" si="71"/>
        <v>0</v>
      </c>
      <c r="AQ77" s="43">
        <f t="shared" si="87"/>
        <v>0</v>
      </c>
      <c r="AR77" s="42"/>
      <c r="AS77" s="42"/>
      <c r="AT77" s="42"/>
      <c r="AU77" s="42"/>
      <c r="AV77" s="34"/>
      <c r="AW77" s="34"/>
      <c r="AX77" s="34"/>
      <c r="AY77" s="34"/>
      <c r="AZ77" s="44"/>
    </row>
    <row r="78" spans="1:52" x14ac:dyDescent="0.2">
      <c r="A78" s="44">
        <v>63</v>
      </c>
      <c r="B78" s="46" t="s">
        <v>119</v>
      </c>
      <c r="C78" s="33">
        <v>0</v>
      </c>
      <c r="D78" s="34">
        <f>[2]V_МО____нов!CP86+[2]V_МО____нов!DC86</f>
        <v>0</v>
      </c>
      <c r="E78" s="34">
        <v>0</v>
      </c>
      <c r="F78" s="35">
        <v>0</v>
      </c>
      <c r="G78" s="33">
        <f t="shared" si="73"/>
        <v>0</v>
      </c>
      <c r="H78" s="34">
        <f t="shared" si="73"/>
        <v>0</v>
      </c>
      <c r="I78" s="34">
        <f t="shared" si="73"/>
        <v>0</v>
      </c>
      <c r="J78" s="35">
        <f t="shared" si="73"/>
        <v>0</v>
      </c>
      <c r="K78" s="36">
        <v>0</v>
      </c>
      <c r="L78" s="37">
        <v>0</v>
      </c>
      <c r="M78" s="37">
        <v>0</v>
      </c>
      <c r="N78" s="38">
        <v>0</v>
      </c>
      <c r="O78" s="39">
        <f t="shared" si="88"/>
        <v>0</v>
      </c>
      <c r="P78" s="40">
        <f t="shared" si="88"/>
        <v>0</v>
      </c>
      <c r="Q78" s="40">
        <f t="shared" si="88"/>
        <v>0</v>
      </c>
      <c r="R78" s="40">
        <f t="shared" si="88"/>
        <v>0</v>
      </c>
      <c r="S78" s="34">
        <f t="shared" si="74"/>
        <v>0</v>
      </c>
      <c r="T78" s="34">
        <f t="shared" si="75"/>
        <v>0</v>
      </c>
      <c r="U78" s="34">
        <f t="shared" si="76"/>
        <v>0</v>
      </c>
      <c r="V78" s="34">
        <f t="shared" si="77"/>
        <v>0</v>
      </c>
      <c r="W78" s="34">
        <f>IFERROR(IF(#REF!&gt;0,#REF!,0),0)</f>
        <v>0</v>
      </c>
      <c r="X78" s="34">
        <f>IFERROR(IF(#REF!&lt;0,#REF!,0),0)</f>
        <v>0</v>
      </c>
      <c r="Y78" s="34">
        <f t="shared" si="78"/>
        <v>0</v>
      </c>
      <c r="Z78" s="34">
        <f t="shared" si="79"/>
        <v>0</v>
      </c>
      <c r="AA78" s="34">
        <f t="shared" si="80"/>
        <v>0</v>
      </c>
      <c r="AB78" s="34">
        <f t="shared" si="81"/>
        <v>0</v>
      </c>
      <c r="AC78" s="34">
        <f t="shared" si="82"/>
        <v>0</v>
      </c>
      <c r="AD78" s="34">
        <f t="shared" si="83"/>
        <v>0</v>
      </c>
      <c r="AE78" s="34">
        <f t="shared" si="84"/>
        <v>0</v>
      </c>
      <c r="AF78" s="34">
        <f t="shared" si="84"/>
        <v>0</v>
      </c>
      <c r="AG78" s="34">
        <f t="shared" si="84"/>
        <v>0</v>
      </c>
      <c r="AH78" s="34">
        <f t="shared" si="84"/>
        <v>0</v>
      </c>
      <c r="AI78" s="41">
        <f t="shared" si="85"/>
        <v>0</v>
      </c>
      <c r="AJ78" s="41">
        <f t="shared" si="85"/>
        <v>0</v>
      </c>
      <c r="AK78" s="41">
        <f t="shared" si="85"/>
        <v>0</v>
      </c>
      <c r="AL78" s="41">
        <f t="shared" si="85"/>
        <v>0</v>
      </c>
      <c r="AM78" s="42">
        <f t="shared" si="86"/>
        <v>0</v>
      </c>
      <c r="AN78" s="42">
        <f t="shared" si="71"/>
        <v>0</v>
      </c>
      <c r="AO78" s="42">
        <f t="shared" si="71"/>
        <v>0</v>
      </c>
      <c r="AP78" s="42">
        <f t="shared" si="71"/>
        <v>0</v>
      </c>
      <c r="AQ78" s="43">
        <f t="shared" si="87"/>
        <v>0</v>
      </c>
      <c r="AR78" s="42"/>
      <c r="AS78" s="42"/>
      <c r="AT78" s="42"/>
      <c r="AU78" s="42"/>
      <c r="AV78" s="34"/>
      <c r="AW78" s="34"/>
      <c r="AX78" s="34"/>
      <c r="AY78" s="34"/>
      <c r="AZ78" s="44"/>
    </row>
    <row r="79" spans="1:52" x14ac:dyDescent="0.2">
      <c r="A79" s="44">
        <v>64</v>
      </c>
      <c r="B79" s="46" t="s">
        <v>120</v>
      </c>
      <c r="C79" s="33">
        <v>0</v>
      </c>
      <c r="D79" s="34">
        <f>[2]V_МО____нов!CP87+[2]V_МО____нов!DC87</f>
        <v>0</v>
      </c>
      <c r="E79" s="34">
        <v>0</v>
      </c>
      <c r="F79" s="35">
        <v>0</v>
      </c>
      <c r="G79" s="33">
        <f t="shared" si="73"/>
        <v>0</v>
      </c>
      <c r="H79" s="34">
        <f t="shared" si="73"/>
        <v>0</v>
      </c>
      <c r="I79" s="34">
        <f t="shared" si="73"/>
        <v>0</v>
      </c>
      <c r="J79" s="35">
        <f t="shared" si="73"/>
        <v>0</v>
      </c>
      <c r="K79" s="36">
        <v>0</v>
      </c>
      <c r="L79" s="37">
        <v>0</v>
      </c>
      <c r="M79" s="37">
        <v>0</v>
      </c>
      <c r="N79" s="38">
        <v>0</v>
      </c>
      <c r="O79" s="39">
        <f t="shared" si="88"/>
        <v>0</v>
      </c>
      <c r="P79" s="40">
        <f t="shared" si="88"/>
        <v>0</v>
      </c>
      <c r="Q79" s="40">
        <f t="shared" si="88"/>
        <v>0</v>
      </c>
      <c r="R79" s="40">
        <f t="shared" si="88"/>
        <v>0</v>
      </c>
      <c r="S79" s="34">
        <f t="shared" si="74"/>
        <v>0</v>
      </c>
      <c r="T79" s="34">
        <f t="shared" si="75"/>
        <v>0</v>
      </c>
      <c r="U79" s="34">
        <f t="shared" si="76"/>
        <v>0</v>
      </c>
      <c r="V79" s="34">
        <f t="shared" si="77"/>
        <v>0</v>
      </c>
      <c r="W79" s="34">
        <f>IFERROR(IF(#REF!&gt;0,#REF!,0),0)</f>
        <v>0</v>
      </c>
      <c r="X79" s="34">
        <f>IFERROR(IF(#REF!&lt;0,#REF!,0),0)</f>
        <v>0</v>
      </c>
      <c r="Y79" s="34">
        <f t="shared" si="78"/>
        <v>0</v>
      </c>
      <c r="Z79" s="34">
        <f t="shared" si="79"/>
        <v>0</v>
      </c>
      <c r="AA79" s="34">
        <f t="shared" si="80"/>
        <v>0</v>
      </c>
      <c r="AB79" s="34">
        <f t="shared" si="81"/>
        <v>0</v>
      </c>
      <c r="AC79" s="34">
        <f t="shared" si="82"/>
        <v>0</v>
      </c>
      <c r="AD79" s="34">
        <f t="shared" si="83"/>
        <v>0</v>
      </c>
      <c r="AE79" s="34">
        <f t="shared" si="84"/>
        <v>0</v>
      </c>
      <c r="AF79" s="34">
        <f t="shared" si="84"/>
        <v>0</v>
      </c>
      <c r="AG79" s="34">
        <f t="shared" si="84"/>
        <v>0</v>
      </c>
      <c r="AH79" s="34">
        <f t="shared" si="84"/>
        <v>0</v>
      </c>
      <c r="AI79" s="41">
        <f t="shared" si="85"/>
        <v>0</v>
      </c>
      <c r="AJ79" s="41">
        <f t="shared" si="85"/>
        <v>0</v>
      </c>
      <c r="AK79" s="41">
        <f t="shared" si="85"/>
        <v>0</v>
      </c>
      <c r="AL79" s="41">
        <f t="shared" si="85"/>
        <v>0</v>
      </c>
      <c r="AM79" s="42">
        <f t="shared" si="86"/>
        <v>0</v>
      </c>
      <c r="AN79" s="42">
        <f t="shared" si="71"/>
        <v>0</v>
      </c>
      <c r="AO79" s="42">
        <f t="shared" si="71"/>
        <v>0</v>
      </c>
      <c r="AP79" s="42">
        <f t="shared" si="71"/>
        <v>0</v>
      </c>
      <c r="AQ79" s="43">
        <f t="shared" si="87"/>
        <v>0</v>
      </c>
      <c r="AR79" s="42"/>
      <c r="AS79" s="42"/>
      <c r="AT79" s="42"/>
      <c r="AU79" s="42"/>
      <c r="AV79" s="34"/>
      <c r="AW79" s="34"/>
      <c r="AX79" s="34"/>
      <c r="AY79" s="34"/>
      <c r="AZ79" s="44"/>
    </row>
    <row r="80" spans="1:52" x14ac:dyDescent="0.2">
      <c r="A80" s="44">
        <v>65</v>
      </c>
      <c r="B80" s="46" t="s">
        <v>121</v>
      </c>
      <c r="C80" s="33">
        <v>0</v>
      </c>
      <c r="D80" s="34">
        <f>[2]V_МО____нов!CP88+[2]V_МО____нов!DC88</f>
        <v>0</v>
      </c>
      <c r="E80" s="34">
        <v>0</v>
      </c>
      <c r="F80" s="35">
        <v>0</v>
      </c>
      <c r="G80" s="33">
        <f t="shared" si="73"/>
        <v>0</v>
      </c>
      <c r="H80" s="34">
        <f t="shared" si="73"/>
        <v>0</v>
      </c>
      <c r="I80" s="34">
        <f t="shared" si="73"/>
        <v>0</v>
      </c>
      <c r="J80" s="35">
        <f t="shared" si="73"/>
        <v>0</v>
      </c>
      <c r="K80" s="36">
        <v>0</v>
      </c>
      <c r="L80" s="37">
        <v>0</v>
      </c>
      <c r="M80" s="37">
        <v>0</v>
      </c>
      <c r="N80" s="38">
        <v>0</v>
      </c>
      <c r="O80" s="39">
        <f t="shared" si="88"/>
        <v>0</v>
      </c>
      <c r="P80" s="40">
        <f t="shared" si="88"/>
        <v>0</v>
      </c>
      <c r="Q80" s="40">
        <f t="shared" si="88"/>
        <v>0</v>
      </c>
      <c r="R80" s="40">
        <f t="shared" si="88"/>
        <v>0</v>
      </c>
      <c r="S80" s="34">
        <f t="shared" si="74"/>
        <v>0</v>
      </c>
      <c r="T80" s="34">
        <f t="shared" si="75"/>
        <v>0</v>
      </c>
      <c r="U80" s="34">
        <f t="shared" si="76"/>
        <v>0</v>
      </c>
      <c r="V80" s="34">
        <f t="shared" si="77"/>
        <v>0</v>
      </c>
      <c r="W80" s="34">
        <f>IFERROR(IF(#REF!&gt;0,#REF!,0),0)</f>
        <v>0</v>
      </c>
      <c r="X80" s="34">
        <f>IFERROR(IF(#REF!&lt;0,#REF!,0),0)</f>
        <v>0</v>
      </c>
      <c r="Y80" s="34">
        <f t="shared" si="78"/>
        <v>0</v>
      </c>
      <c r="Z80" s="34">
        <f t="shared" si="79"/>
        <v>0</v>
      </c>
      <c r="AA80" s="34">
        <f t="shared" si="80"/>
        <v>0</v>
      </c>
      <c r="AB80" s="34">
        <f t="shared" si="81"/>
        <v>0</v>
      </c>
      <c r="AC80" s="34">
        <f t="shared" si="82"/>
        <v>0</v>
      </c>
      <c r="AD80" s="34">
        <f t="shared" si="83"/>
        <v>0</v>
      </c>
      <c r="AE80" s="34">
        <f t="shared" si="84"/>
        <v>0</v>
      </c>
      <c r="AF80" s="34">
        <f t="shared" si="84"/>
        <v>0</v>
      </c>
      <c r="AG80" s="34">
        <f t="shared" si="84"/>
        <v>0</v>
      </c>
      <c r="AH80" s="34">
        <f t="shared" si="84"/>
        <v>0</v>
      </c>
      <c r="AI80" s="41">
        <f t="shared" si="85"/>
        <v>0</v>
      </c>
      <c r="AJ80" s="41">
        <f t="shared" si="85"/>
        <v>0</v>
      </c>
      <c r="AK80" s="41">
        <f t="shared" si="85"/>
        <v>0</v>
      </c>
      <c r="AL80" s="41">
        <f t="shared" si="85"/>
        <v>0</v>
      </c>
      <c r="AM80" s="42">
        <f t="shared" si="86"/>
        <v>0</v>
      </c>
      <c r="AN80" s="42">
        <f t="shared" si="71"/>
        <v>0</v>
      </c>
      <c r="AO80" s="42">
        <f t="shared" si="71"/>
        <v>0</v>
      </c>
      <c r="AP80" s="42">
        <f t="shared" si="71"/>
        <v>0</v>
      </c>
      <c r="AQ80" s="43">
        <f t="shared" si="87"/>
        <v>0</v>
      </c>
      <c r="AR80" s="42"/>
      <c r="AS80" s="42"/>
      <c r="AT80" s="42"/>
      <c r="AU80" s="42"/>
      <c r="AV80" s="34"/>
      <c r="AW80" s="34"/>
      <c r="AX80" s="34"/>
      <c r="AY80" s="34"/>
      <c r="AZ80" s="44"/>
    </row>
    <row r="81" spans="1:52" x14ac:dyDescent="0.2">
      <c r="A81" s="44">
        <v>66</v>
      </c>
      <c r="B81" s="84" t="s">
        <v>122</v>
      </c>
      <c r="C81" s="33">
        <v>0</v>
      </c>
      <c r="D81" s="34">
        <f>[2]V_МО____нов!CP89+[2]V_МО____нов!DC89</f>
        <v>0</v>
      </c>
      <c r="E81" s="34">
        <v>0</v>
      </c>
      <c r="F81" s="35">
        <v>0</v>
      </c>
      <c r="G81" s="33">
        <f t="shared" si="73"/>
        <v>0</v>
      </c>
      <c r="H81" s="34">
        <f t="shared" si="73"/>
        <v>0</v>
      </c>
      <c r="I81" s="34">
        <f t="shared" si="73"/>
        <v>0</v>
      </c>
      <c r="J81" s="35">
        <f t="shared" si="73"/>
        <v>0</v>
      </c>
      <c r="K81" s="36">
        <v>0</v>
      </c>
      <c r="L81" s="37">
        <v>0</v>
      </c>
      <c r="M81" s="37">
        <v>0</v>
      </c>
      <c r="N81" s="38">
        <v>0</v>
      </c>
      <c r="O81" s="39">
        <f t="shared" si="88"/>
        <v>0</v>
      </c>
      <c r="P81" s="40">
        <f t="shared" si="88"/>
        <v>0</v>
      </c>
      <c r="Q81" s="40">
        <f t="shared" si="88"/>
        <v>0</v>
      </c>
      <c r="R81" s="40">
        <f t="shared" si="88"/>
        <v>0</v>
      </c>
      <c r="S81" s="34">
        <f t="shared" si="74"/>
        <v>0</v>
      </c>
      <c r="T81" s="34">
        <f t="shared" si="75"/>
        <v>0</v>
      </c>
      <c r="U81" s="34">
        <f t="shared" si="76"/>
        <v>0</v>
      </c>
      <c r="V81" s="34">
        <f t="shared" si="77"/>
        <v>0</v>
      </c>
      <c r="W81" s="34">
        <f>IFERROR(IF(#REF!&gt;0,#REF!,0),0)</f>
        <v>0</v>
      </c>
      <c r="X81" s="34">
        <f>IFERROR(IF(#REF!&lt;0,#REF!,0),0)</f>
        <v>0</v>
      </c>
      <c r="Y81" s="34">
        <f t="shared" si="78"/>
        <v>0</v>
      </c>
      <c r="Z81" s="34">
        <f t="shared" si="79"/>
        <v>0</v>
      </c>
      <c r="AA81" s="34">
        <f t="shared" si="80"/>
        <v>0</v>
      </c>
      <c r="AB81" s="34">
        <f t="shared" si="81"/>
        <v>0</v>
      </c>
      <c r="AC81" s="34">
        <f t="shared" si="82"/>
        <v>0</v>
      </c>
      <c r="AD81" s="34">
        <f t="shared" si="83"/>
        <v>0</v>
      </c>
      <c r="AE81" s="34">
        <f t="shared" si="84"/>
        <v>0</v>
      </c>
      <c r="AF81" s="34">
        <f t="shared" si="84"/>
        <v>0</v>
      </c>
      <c r="AG81" s="34">
        <f t="shared" si="84"/>
        <v>0</v>
      </c>
      <c r="AH81" s="34">
        <f t="shared" si="84"/>
        <v>0</v>
      </c>
      <c r="AI81" s="41">
        <f t="shared" si="85"/>
        <v>0</v>
      </c>
      <c r="AJ81" s="41">
        <f t="shared" si="85"/>
        <v>0</v>
      </c>
      <c r="AK81" s="41">
        <f t="shared" si="85"/>
        <v>0</v>
      </c>
      <c r="AL81" s="41">
        <f t="shared" si="85"/>
        <v>0</v>
      </c>
      <c r="AM81" s="42">
        <f t="shared" si="86"/>
        <v>0</v>
      </c>
      <c r="AN81" s="42">
        <f t="shared" si="71"/>
        <v>0</v>
      </c>
      <c r="AO81" s="42">
        <f t="shared" si="71"/>
        <v>0</v>
      </c>
      <c r="AP81" s="42">
        <f t="shared" si="71"/>
        <v>0</v>
      </c>
      <c r="AQ81" s="43">
        <f t="shared" si="87"/>
        <v>0</v>
      </c>
      <c r="AR81" s="42"/>
      <c r="AS81" s="42"/>
      <c r="AT81" s="42"/>
      <c r="AU81" s="42"/>
      <c r="AV81" s="34"/>
      <c r="AW81" s="34"/>
      <c r="AX81" s="34"/>
      <c r="AY81" s="34"/>
      <c r="AZ81" s="44"/>
    </row>
    <row r="82" spans="1:52" x14ac:dyDescent="0.2">
      <c r="A82" s="44">
        <v>67</v>
      </c>
      <c r="B82" s="84" t="s">
        <v>123</v>
      </c>
      <c r="C82" s="33">
        <v>192</v>
      </c>
      <c r="D82" s="34">
        <f>[2]V_МО____нов!CP90+[2]V_МО____нов!DC90</f>
        <v>0</v>
      </c>
      <c r="E82" s="34">
        <v>0</v>
      </c>
      <c r="F82" s="35">
        <v>0</v>
      </c>
      <c r="G82" s="33">
        <f t="shared" si="73"/>
        <v>48</v>
      </c>
      <c r="H82" s="34">
        <f t="shared" si="73"/>
        <v>0</v>
      </c>
      <c r="I82" s="34">
        <f t="shared" si="73"/>
        <v>0</v>
      </c>
      <c r="J82" s="35">
        <f t="shared" si="73"/>
        <v>0</v>
      </c>
      <c r="K82" s="36">
        <v>45</v>
      </c>
      <c r="L82" s="37">
        <v>0</v>
      </c>
      <c r="M82" s="37">
        <v>0</v>
      </c>
      <c r="N82" s="38">
        <v>0</v>
      </c>
      <c r="O82" s="39">
        <f t="shared" si="88"/>
        <v>93.75</v>
      </c>
      <c r="P82" s="40">
        <f t="shared" si="88"/>
        <v>0</v>
      </c>
      <c r="Q82" s="40">
        <f t="shared" si="88"/>
        <v>0</v>
      </c>
      <c r="R82" s="40">
        <f t="shared" si="88"/>
        <v>0</v>
      </c>
      <c r="S82" s="34">
        <f t="shared" si="74"/>
        <v>-3</v>
      </c>
      <c r="T82" s="34">
        <f t="shared" si="75"/>
        <v>0</v>
      </c>
      <c r="U82" s="34">
        <f t="shared" si="76"/>
        <v>-3</v>
      </c>
      <c r="V82" s="34">
        <f t="shared" si="77"/>
        <v>0</v>
      </c>
      <c r="W82" s="34">
        <f>IFERROR(IF(#REF!&gt;0,#REF!,0),0)</f>
        <v>0</v>
      </c>
      <c r="X82" s="34">
        <f>IFERROR(IF(#REF!&lt;0,#REF!,0),0)</f>
        <v>0</v>
      </c>
      <c r="Y82" s="34">
        <f t="shared" si="78"/>
        <v>0</v>
      </c>
      <c r="Z82" s="34">
        <f t="shared" si="79"/>
        <v>0</v>
      </c>
      <c r="AA82" s="34">
        <f t="shared" si="80"/>
        <v>0</v>
      </c>
      <c r="AB82" s="34">
        <f t="shared" si="81"/>
        <v>0</v>
      </c>
      <c r="AC82" s="34">
        <f t="shared" si="82"/>
        <v>0</v>
      </c>
      <c r="AD82" s="34">
        <f t="shared" si="83"/>
        <v>0</v>
      </c>
      <c r="AE82" s="34">
        <f t="shared" si="84"/>
        <v>15</v>
      </c>
      <c r="AF82" s="34">
        <f t="shared" si="84"/>
        <v>0</v>
      </c>
      <c r="AG82" s="34">
        <f t="shared" si="84"/>
        <v>0</v>
      </c>
      <c r="AH82" s="34">
        <f t="shared" si="84"/>
        <v>0</v>
      </c>
      <c r="AI82" s="41">
        <f t="shared" si="85"/>
        <v>147</v>
      </c>
      <c r="AJ82" s="41">
        <f t="shared" si="85"/>
        <v>0</v>
      </c>
      <c r="AK82" s="41">
        <f t="shared" si="85"/>
        <v>0</v>
      </c>
      <c r="AL82" s="41">
        <f t="shared" si="85"/>
        <v>0</v>
      </c>
      <c r="AM82" s="42">
        <f t="shared" si="86"/>
        <v>9.8000000000000007</v>
      </c>
      <c r="AN82" s="42">
        <f t="shared" si="71"/>
        <v>0</v>
      </c>
      <c r="AO82" s="42">
        <f t="shared" si="71"/>
        <v>0</v>
      </c>
      <c r="AP82" s="42">
        <f t="shared" si="71"/>
        <v>0</v>
      </c>
      <c r="AQ82" s="43">
        <f t="shared" si="87"/>
        <v>0</v>
      </c>
      <c r="AR82" s="42"/>
      <c r="AS82" s="42"/>
      <c r="AT82" s="42"/>
      <c r="AU82" s="42"/>
      <c r="AV82" s="34"/>
      <c r="AW82" s="34"/>
      <c r="AX82" s="34"/>
      <c r="AY82" s="34"/>
      <c r="AZ82" s="44"/>
    </row>
    <row r="83" spans="1:52" x14ac:dyDescent="0.2">
      <c r="A83" s="44">
        <v>68</v>
      </c>
      <c r="B83" s="84" t="s">
        <v>124</v>
      </c>
      <c r="C83" s="33">
        <v>0</v>
      </c>
      <c r="D83" s="34">
        <f>[2]V_МО____нов!CP91+[2]V_МО____нов!DC91</f>
        <v>0</v>
      </c>
      <c r="E83" s="34">
        <v>0</v>
      </c>
      <c r="F83" s="35">
        <v>0</v>
      </c>
      <c r="G83" s="33">
        <f t="shared" si="73"/>
        <v>0</v>
      </c>
      <c r="H83" s="34">
        <f t="shared" si="73"/>
        <v>0</v>
      </c>
      <c r="I83" s="34">
        <f t="shared" si="73"/>
        <v>0</v>
      </c>
      <c r="J83" s="35">
        <f t="shared" si="73"/>
        <v>0</v>
      </c>
      <c r="K83" s="36">
        <v>0</v>
      </c>
      <c r="L83" s="37">
        <v>0</v>
      </c>
      <c r="M83" s="37">
        <v>0</v>
      </c>
      <c r="N83" s="38">
        <v>0</v>
      </c>
      <c r="O83" s="39">
        <f t="shared" si="88"/>
        <v>0</v>
      </c>
      <c r="P83" s="40">
        <f t="shared" si="88"/>
        <v>0</v>
      </c>
      <c r="Q83" s="40">
        <f t="shared" si="88"/>
        <v>0</v>
      </c>
      <c r="R83" s="40">
        <f t="shared" si="88"/>
        <v>0</v>
      </c>
      <c r="S83" s="34">
        <f t="shared" si="74"/>
        <v>0</v>
      </c>
      <c r="T83" s="34">
        <f t="shared" si="75"/>
        <v>0</v>
      </c>
      <c r="U83" s="34">
        <f t="shared" si="76"/>
        <v>0</v>
      </c>
      <c r="V83" s="34">
        <f t="shared" si="77"/>
        <v>0</v>
      </c>
      <c r="W83" s="34">
        <f>IFERROR(IF(#REF!&gt;0,#REF!,0),0)</f>
        <v>0</v>
      </c>
      <c r="X83" s="34">
        <f>IFERROR(IF(#REF!&lt;0,#REF!,0),0)</f>
        <v>0</v>
      </c>
      <c r="Y83" s="34">
        <f t="shared" si="78"/>
        <v>0</v>
      </c>
      <c r="Z83" s="34">
        <f t="shared" si="79"/>
        <v>0</v>
      </c>
      <c r="AA83" s="34">
        <f t="shared" si="80"/>
        <v>0</v>
      </c>
      <c r="AB83" s="34">
        <f t="shared" si="81"/>
        <v>0</v>
      </c>
      <c r="AC83" s="34">
        <f t="shared" si="82"/>
        <v>0</v>
      </c>
      <c r="AD83" s="34">
        <f t="shared" si="83"/>
        <v>0</v>
      </c>
      <c r="AE83" s="34">
        <f t="shared" si="84"/>
        <v>0</v>
      </c>
      <c r="AF83" s="34">
        <f t="shared" si="84"/>
        <v>0</v>
      </c>
      <c r="AG83" s="34">
        <f t="shared" si="84"/>
        <v>0</v>
      </c>
      <c r="AH83" s="34">
        <f t="shared" si="84"/>
        <v>0</v>
      </c>
      <c r="AI83" s="41">
        <f t="shared" si="85"/>
        <v>0</v>
      </c>
      <c r="AJ83" s="41">
        <f t="shared" si="85"/>
        <v>0</v>
      </c>
      <c r="AK83" s="41">
        <f t="shared" si="85"/>
        <v>0</v>
      </c>
      <c r="AL83" s="41">
        <f t="shared" si="85"/>
        <v>0</v>
      </c>
      <c r="AM83" s="42">
        <f t="shared" si="86"/>
        <v>0</v>
      </c>
      <c r="AN83" s="42">
        <f t="shared" si="71"/>
        <v>0</v>
      </c>
      <c r="AO83" s="42">
        <f t="shared" si="71"/>
        <v>0</v>
      </c>
      <c r="AP83" s="42">
        <f t="shared" si="71"/>
        <v>0</v>
      </c>
      <c r="AQ83" s="43">
        <f t="shared" si="87"/>
        <v>0</v>
      </c>
      <c r="AR83" s="42"/>
      <c r="AS83" s="42"/>
      <c r="AT83" s="42"/>
      <c r="AU83" s="42"/>
      <c r="AV83" s="34"/>
      <c r="AW83" s="34"/>
      <c r="AX83" s="34"/>
      <c r="AY83" s="34"/>
      <c r="AZ83" s="44"/>
    </row>
    <row r="84" spans="1:52" x14ac:dyDescent="0.2">
      <c r="A84" s="44">
        <v>69</v>
      </c>
      <c r="B84" s="84" t="s">
        <v>125</v>
      </c>
      <c r="C84" s="33">
        <v>0</v>
      </c>
      <c r="D84" s="34">
        <f>[2]V_МО____нов!CP92+[2]V_МО____нов!DC92</f>
        <v>0</v>
      </c>
      <c r="E84" s="34">
        <v>0</v>
      </c>
      <c r="F84" s="35">
        <v>0</v>
      </c>
      <c r="G84" s="33">
        <f t="shared" si="73"/>
        <v>0</v>
      </c>
      <c r="H84" s="34">
        <f t="shared" si="73"/>
        <v>0</v>
      </c>
      <c r="I84" s="34">
        <f t="shared" si="73"/>
        <v>0</v>
      </c>
      <c r="J84" s="35">
        <f t="shared" si="73"/>
        <v>0</v>
      </c>
      <c r="K84" s="36">
        <v>0</v>
      </c>
      <c r="L84" s="37">
        <v>0</v>
      </c>
      <c r="M84" s="37">
        <v>0</v>
      </c>
      <c r="N84" s="38">
        <v>0</v>
      </c>
      <c r="O84" s="39">
        <f t="shared" si="88"/>
        <v>0</v>
      </c>
      <c r="P84" s="40">
        <f t="shared" si="88"/>
        <v>0</v>
      </c>
      <c r="Q84" s="40">
        <f t="shared" si="88"/>
        <v>0</v>
      </c>
      <c r="R84" s="40">
        <f t="shared" si="88"/>
        <v>0</v>
      </c>
      <c r="S84" s="34">
        <f t="shared" si="74"/>
        <v>0</v>
      </c>
      <c r="T84" s="34">
        <f t="shared" si="75"/>
        <v>0</v>
      </c>
      <c r="U84" s="34">
        <f t="shared" si="76"/>
        <v>0</v>
      </c>
      <c r="V84" s="34">
        <f t="shared" si="77"/>
        <v>0</v>
      </c>
      <c r="W84" s="34">
        <f>IFERROR(IF(#REF!&gt;0,#REF!,0),0)</f>
        <v>0</v>
      </c>
      <c r="X84" s="34">
        <f>IFERROR(IF(#REF!&lt;0,#REF!,0),0)</f>
        <v>0</v>
      </c>
      <c r="Y84" s="34">
        <f t="shared" si="78"/>
        <v>0</v>
      </c>
      <c r="Z84" s="34">
        <f t="shared" si="79"/>
        <v>0</v>
      </c>
      <c r="AA84" s="34">
        <f t="shared" si="80"/>
        <v>0</v>
      </c>
      <c r="AB84" s="34">
        <f t="shared" si="81"/>
        <v>0</v>
      </c>
      <c r="AC84" s="34">
        <f t="shared" si="82"/>
        <v>0</v>
      </c>
      <c r="AD84" s="34">
        <f t="shared" si="83"/>
        <v>0</v>
      </c>
      <c r="AE84" s="34">
        <f t="shared" si="84"/>
        <v>0</v>
      </c>
      <c r="AF84" s="34">
        <f t="shared" si="84"/>
        <v>0</v>
      </c>
      <c r="AG84" s="34">
        <f t="shared" si="84"/>
        <v>0</v>
      </c>
      <c r="AH84" s="34">
        <f t="shared" si="84"/>
        <v>0</v>
      </c>
      <c r="AI84" s="41">
        <f t="shared" si="85"/>
        <v>0</v>
      </c>
      <c r="AJ84" s="41">
        <f t="shared" si="85"/>
        <v>0</v>
      </c>
      <c r="AK84" s="41">
        <f t="shared" si="85"/>
        <v>0</v>
      </c>
      <c r="AL84" s="41">
        <f t="shared" si="85"/>
        <v>0</v>
      </c>
      <c r="AM84" s="42">
        <f t="shared" si="86"/>
        <v>0</v>
      </c>
      <c r="AN84" s="42">
        <f t="shared" si="71"/>
        <v>0</v>
      </c>
      <c r="AO84" s="42">
        <f t="shared" si="71"/>
        <v>0</v>
      </c>
      <c r="AP84" s="42">
        <f t="shared" si="71"/>
        <v>0</v>
      </c>
      <c r="AQ84" s="43">
        <f t="shared" si="87"/>
        <v>0</v>
      </c>
      <c r="AR84" s="42"/>
      <c r="AS84" s="42"/>
      <c r="AT84" s="42"/>
      <c r="AU84" s="42"/>
      <c r="AV84" s="34"/>
      <c r="AW84" s="34"/>
      <c r="AX84" s="34"/>
      <c r="AY84" s="34"/>
      <c r="AZ84" s="44"/>
    </row>
    <row r="85" spans="1:52" x14ac:dyDescent="0.2">
      <c r="A85" s="44">
        <v>70</v>
      </c>
      <c r="B85" s="84" t="s">
        <v>126</v>
      </c>
      <c r="C85" s="33">
        <v>0</v>
      </c>
      <c r="D85" s="34">
        <f>[2]V_МО____нов!CP93+[2]V_МО____нов!DC93</f>
        <v>0</v>
      </c>
      <c r="E85" s="34">
        <v>0</v>
      </c>
      <c r="F85" s="35">
        <v>0</v>
      </c>
      <c r="G85" s="33">
        <f t="shared" si="73"/>
        <v>0</v>
      </c>
      <c r="H85" s="34">
        <f t="shared" si="73"/>
        <v>0</v>
      </c>
      <c r="I85" s="34">
        <f t="shared" si="73"/>
        <v>0</v>
      </c>
      <c r="J85" s="35">
        <f t="shared" si="73"/>
        <v>0</v>
      </c>
      <c r="K85" s="36">
        <v>0</v>
      </c>
      <c r="L85" s="37">
        <v>0</v>
      </c>
      <c r="M85" s="37">
        <v>0</v>
      </c>
      <c r="N85" s="38">
        <v>0</v>
      </c>
      <c r="O85" s="39">
        <f t="shared" si="88"/>
        <v>0</v>
      </c>
      <c r="P85" s="40">
        <f t="shared" si="88"/>
        <v>0</v>
      </c>
      <c r="Q85" s="40">
        <f t="shared" si="88"/>
        <v>0</v>
      </c>
      <c r="R85" s="40">
        <f t="shared" si="88"/>
        <v>0</v>
      </c>
      <c r="S85" s="34">
        <f t="shared" si="74"/>
        <v>0</v>
      </c>
      <c r="T85" s="34">
        <f t="shared" si="75"/>
        <v>0</v>
      </c>
      <c r="U85" s="34">
        <f t="shared" si="76"/>
        <v>0</v>
      </c>
      <c r="V85" s="34">
        <f t="shared" si="77"/>
        <v>0</v>
      </c>
      <c r="W85" s="34">
        <f>IFERROR(IF(#REF!&gt;0,#REF!,0),0)</f>
        <v>0</v>
      </c>
      <c r="X85" s="34">
        <f>IFERROR(IF(#REF!&lt;0,#REF!,0),0)</f>
        <v>0</v>
      </c>
      <c r="Y85" s="34">
        <f t="shared" si="78"/>
        <v>0</v>
      </c>
      <c r="Z85" s="34">
        <f t="shared" si="79"/>
        <v>0</v>
      </c>
      <c r="AA85" s="34">
        <f t="shared" si="80"/>
        <v>0</v>
      </c>
      <c r="AB85" s="34">
        <f t="shared" si="81"/>
        <v>0</v>
      </c>
      <c r="AC85" s="34">
        <f t="shared" si="82"/>
        <v>0</v>
      </c>
      <c r="AD85" s="34">
        <f t="shared" si="83"/>
        <v>0</v>
      </c>
      <c r="AE85" s="34">
        <f t="shared" si="84"/>
        <v>0</v>
      </c>
      <c r="AF85" s="34">
        <f t="shared" si="84"/>
        <v>0</v>
      </c>
      <c r="AG85" s="34">
        <f t="shared" si="84"/>
        <v>0</v>
      </c>
      <c r="AH85" s="34">
        <f t="shared" si="84"/>
        <v>0</v>
      </c>
      <c r="AI85" s="41">
        <f t="shared" si="85"/>
        <v>0</v>
      </c>
      <c r="AJ85" s="41">
        <f t="shared" si="85"/>
        <v>0</v>
      </c>
      <c r="AK85" s="41">
        <f t="shared" si="85"/>
        <v>0</v>
      </c>
      <c r="AL85" s="41">
        <f t="shared" si="85"/>
        <v>0</v>
      </c>
      <c r="AM85" s="42">
        <f t="shared" si="86"/>
        <v>0</v>
      </c>
      <c r="AN85" s="42">
        <f t="shared" si="71"/>
        <v>0</v>
      </c>
      <c r="AO85" s="42">
        <f t="shared" si="71"/>
        <v>0</v>
      </c>
      <c r="AP85" s="42">
        <f t="shared" si="71"/>
        <v>0</v>
      </c>
      <c r="AQ85" s="43">
        <f t="shared" si="87"/>
        <v>0</v>
      </c>
      <c r="AR85" s="42"/>
      <c r="AS85" s="42"/>
      <c r="AT85" s="42"/>
      <c r="AU85" s="42"/>
      <c r="AV85" s="34"/>
      <c r="AW85" s="34"/>
      <c r="AX85" s="34"/>
      <c r="AY85" s="34"/>
      <c r="AZ85" s="44"/>
    </row>
    <row r="86" spans="1:52" x14ac:dyDescent="0.2">
      <c r="A86" s="44">
        <v>71</v>
      </c>
      <c r="B86" s="84" t="s">
        <v>127</v>
      </c>
      <c r="C86" s="33">
        <v>0</v>
      </c>
      <c r="D86" s="34">
        <f>[2]V_МО____нов!CP94+[2]V_МО____нов!DC94</f>
        <v>0</v>
      </c>
      <c r="E86" s="34">
        <v>0</v>
      </c>
      <c r="F86" s="35">
        <v>0</v>
      </c>
      <c r="G86" s="33">
        <f t="shared" si="73"/>
        <v>0</v>
      </c>
      <c r="H86" s="34">
        <f t="shared" si="73"/>
        <v>0</v>
      </c>
      <c r="I86" s="34">
        <f t="shared" si="73"/>
        <v>0</v>
      </c>
      <c r="J86" s="35">
        <f t="shared" si="73"/>
        <v>0</v>
      </c>
      <c r="K86" s="36">
        <v>0</v>
      </c>
      <c r="L86" s="37">
        <v>0</v>
      </c>
      <c r="M86" s="37">
        <v>0</v>
      </c>
      <c r="N86" s="38">
        <v>0</v>
      </c>
      <c r="O86" s="39">
        <f t="shared" si="88"/>
        <v>0</v>
      </c>
      <c r="P86" s="40">
        <f t="shared" si="88"/>
        <v>0</v>
      </c>
      <c r="Q86" s="40">
        <f t="shared" si="88"/>
        <v>0</v>
      </c>
      <c r="R86" s="40">
        <f t="shared" si="88"/>
        <v>0</v>
      </c>
      <c r="S86" s="34">
        <f t="shared" si="74"/>
        <v>0</v>
      </c>
      <c r="T86" s="34">
        <f t="shared" si="75"/>
        <v>0</v>
      </c>
      <c r="U86" s="34">
        <f t="shared" si="76"/>
        <v>0</v>
      </c>
      <c r="V86" s="34">
        <f t="shared" si="77"/>
        <v>0</v>
      </c>
      <c r="W86" s="34">
        <f>IFERROR(IF(#REF!&gt;0,#REF!,0),0)</f>
        <v>0</v>
      </c>
      <c r="X86" s="34">
        <f>IFERROR(IF(#REF!&lt;0,#REF!,0),0)</f>
        <v>0</v>
      </c>
      <c r="Y86" s="34">
        <f t="shared" si="78"/>
        <v>0</v>
      </c>
      <c r="Z86" s="34">
        <f t="shared" si="79"/>
        <v>0</v>
      </c>
      <c r="AA86" s="34">
        <f t="shared" si="80"/>
        <v>0</v>
      </c>
      <c r="AB86" s="34">
        <f t="shared" si="81"/>
        <v>0</v>
      </c>
      <c r="AC86" s="34">
        <f t="shared" si="82"/>
        <v>0</v>
      </c>
      <c r="AD86" s="34">
        <f t="shared" si="83"/>
        <v>0</v>
      </c>
      <c r="AE86" s="34">
        <f t="shared" si="84"/>
        <v>0</v>
      </c>
      <c r="AF86" s="34">
        <f t="shared" si="84"/>
        <v>0</v>
      </c>
      <c r="AG86" s="34">
        <f t="shared" si="84"/>
        <v>0</v>
      </c>
      <c r="AH86" s="34">
        <f t="shared" si="84"/>
        <v>0</v>
      </c>
      <c r="AI86" s="41">
        <f t="shared" si="85"/>
        <v>0</v>
      </c>
      <c r="AJ86" s="41">
        <f t="shared" si="85"/>
        <v>0</v>
      </c>
      <c r="AK86" s="41">
        <f t="shared" si="85"/>
        <v>0</v>
      </c>
      <c r="AL86" s="41">
        <f t="shared" si="85"/>
        <v>0</v>
      </c>
      <c r="AM86" s="42">
        <f t="shared" si="86"/>
        <v>0</v>
      </c>
      <c r="AN86" s="42">
        <f t="shared" si="86"/>
        <v>0</v>
      </c>
      <c r="AO86" s="42">
        <f t="shared" si="86"/>
        <v>0</v>
      </c>
      <c r="AP86" s="42">
        <f t="shared" si="86"/>
        <v>0</v>
      </c>
      <c r="AQ86" s="43">
        <f t="shared" si="87"/>
        <v>0</v>
      </c>
      <c r="AR86" s="42"/>
      <c r="AS86" s="42"/>
      <c r="AT86" s="42"/>
      <c r="AU86" s="42"/>
      <c r="AV86" s="34"/>
      <c r="AW86" s="34"/>
      <c r="AX86" s="34"/>
      <c r="AY86" s="34"/>
      <c r="AZ86" s="44"/>
    </row>
    <row r="87" spans="1:52" x14ac:dyDescent="0.2">
      <c r="A87" s="44">
        <v>72</v>
      </c>
      <c r="B87" s="46" t="s">
        <v>128</v>
      </c>
      <c r="C87" s="33">
        <v>0</v>
      </c>
      <c r="D87" s="34">
        <f>[2]V_МО____нов!CP95+[2]V_МО____нов!DC95</f>
        <v>0</v>
      </c>
      <c r="E87" s="34">
        <v>0</v>
      </c>
      <c r="F87" s="35">
        <v>0</v>
      </c>
      <c r="G87" s="33">
        <f t="shared" si="73"/>
        <v>0</v>
      </c>
      <c r="H87" s="34">
        <f t="shared" si="73"/>
        <v>0</v>
      </c>
      <c r="I87" s="34">
        <f t="shared" si="73"/>
        <v>0</v>
      </c>
      <c r="J87" s="35">
        <f t="shared" si="73"/>
        <v>0</v>
      </c>
      <c r="K87" s="36">
        <v>0</v>
      </c>
      <c r="L87" s="37">
        <v>0</v>
      </c>
      <c r="M87" s="37">
        <v>0</v>
      </c>
      <c r="N87" s="38">
        <v>0</v>
      </c>
      <c r="O87" s="39">
        <f t="shared" si="88"/>
        <v>0</v>
      </c>
      <c r="P87" s="40">
        <f t="shared" si="88"/>
        <v>0</v>
      </c>
      <c r="Q87" s="40">
        <f t="shared" si="88"/>
        <v>0</v>
      </c>
      <c r="R87" s="40">
        <f t="shared" si="88"/>
        <v>0</v>
      </c>
      <c r="S87" s="34">
        <f t="shared" si="74"/>
        <v>0</v>
      </c>
      <c r="T87" s="34">
        <f t="shared" si="75"/>
        <v>0</v>
      </c>
      <c r="U87" s="34">
        <f t="shared" si="76"/>
        <v>0</v>
      </c>
      <c r="V87" s="34">
        <f t="shared" si="77"/>
        <v>0</v>
      </c>
      <c r="W87" s="34">
        <f>IFERROR(IF(#REF!&gt;0,#REF!,0),0)</f>
        <v>0</v>
      </c>
      <c r="X87" s="34">
        <f>IFERROR(IF(#REF!&lt;0,#REF!,0),0)</f>
        <v>0</v>
      </c>
      <c r="Y87" s="34">
        <f t="shared" si="78"/>
        <v>0</v>
      </c>
      <c r="Z87" s="34">
        <f t="shared" si="79"/>
        <v>0</v>
      </c>
      <c r="AA87" s="34">
        <f t="shared" si="80"/>
        <v>0</v>
      </c>
      <c r="AB87" s="34">
        <f t="shared" si="81"/>
        <v>0</v>
      </c>
      <c r="AC87" s="34">
        <f t="shared" si="82"/>
        <v>0</v>
      </c>
      <c r="AD87" s="34">
        <f t="shared" si="83"/>
        <v>0</v>
      </c>
      <c r="AE87" s="34">
        <f t="shared" si="84"/>
        <v>0</v>
      </c>
      <c r="AF87" s="34">
        <f t="shared" si="84"/>
        <v>0</v>
      </c>
      <c r="AG87" s="34">
        <f t="shared" si="84"/>
        <v>0</v>
      </c>
      <c r="AH87" s="34">
        <f t="shared" si="84"/>
        <v>0</v>
      </c>
      <c r="AI87" s="41">
        <f t="shared" si="85"/>
        <v>0</v>
      </c>
      <c r="AJ87" s="41">
        <f t="shared" si="85"/>
        <v>0</v>
      </c>
      <c r="AK87" s="41">
        <f t="shared" si="85"/>
        <v>0</v>
      </c>
      <c r="AL87" s="41">
        <f t="shared" si="85"/>
        <v>0</v>
      </c>
      <c r="AM87" s="42">
        <f t="shared" si="86"/>
        <v>0</v>
      </c>
      <c r="AN87" s="42">
        <f t="shared" si="86"/>
        <v>0</v>
      </c>
      <c r="AO87" s="42">
        <f t="shared" si="86"/>
        <v>0</v>
      </c>
      <c r="AP87" s="42">
        <f t="shared" si="86"/>
        <v>0</v>
      </c>
      <c r="AQ87" s="43">
        <f t="shared" si="87"/>
        <v>0</v>
      </c>
      <c r="AR87" s="42"/>
      <c r="AS87" s="42"/>
      <c r="AT87" s="42"/>
      <c r="AU87" s="42"/>
      <c r="AV87" s="34"/>
      <c r="AW87" s="34"/>
      <c r="AX87" s="34"/>
      <c r="AY87" s="34"/>
      <c r="AZ87" s="44"/>
    </row>
    <row r="88" spans="1:52" ht="55.5" x14ac:dyDescent="0.2">
      <c r="A88" s="44">
        <v>73</v>
      </c>
      <c r="B88" s="46" t="s">
        <v>129</v>
      </c>
      <c r="C88" s="33">
        <v>104</v>
      </c>
      <c r="D88" s="34">
        <f>[2]V_МО____нов!CP96+[2]V_МО____нов!DC96</f>
        <v>0</v>
      </c>
      <c r="E88" s="34">
        <v>0</v>
      </c>
      <c r="F88" s="35">
        <v>0</v>
      </c>
      <c r="G88" s="33">
        <f t="shared" si="73"/>
        <v>26</v>
      </c>
      <c r="H88" s="34">
        <f t="shared" si="73"/>
        <v>0</v>
      </c>
      <c r="I88" s="34">
        <f t="shared" si="73"/>
        <v>0</v>
      </c>
      <c r="J88" s="35">
        <f t="shared" si="73"/>
        <v>0</v>
      </c>
      <c r="K88" s="36">
        <v>16</v>
      </c>
      <c r="L88" s="37">
        <v>0</v>
      </c>
      <c r="M88" s="37">
        <v>0</v>
      </c>
      <c r="N88" s="38">
        <v>0</v>
      </c>
      <c r="O88" s="39">
        <f t="shared" si="88"/>
        <v>61.54</v>
      </c>
      <c r="P88" s="40">
        <f t="shared" si="88"/>
        <v>0</v>
      </c>
      <c r="Q88" s="40">
        <f t="shared" si="88"/>
        <v>0</v>
      </c>
      <c r="R88" s="40">
        <f t="shared" si="88"/>
        <v>0</v>
      </c>
      <c r="S88" s="34">
        <f t="shared" si="74"/>
        <v>-10</v>
      </c>
      <c r="T88" s="34">
        <f t="shared" si="75"/>
        <v>0</v>
      </c>
      <c r="U88" s="34">
        <f t="shared" si="76"/>
        <v>-10</v>
      </c>
      <c r="V88" s="34">
        <f t="shared" si="77"/>
        <v>0</v>
      </c>
      <c r="W88" s="34">
        <f>IFERROR(IF(#REF!&gt;0,#REF!,0),0)</f>
        <v>0</v>
      </c>
      <c r="X88" s="34">
        <f>IFERROR(IF(#REF!&lt;0,#REF!,0),0)</f>
        <v>0</v>
      </c>
      <c r="Y88" s="34">
        <f t="shared" si="78"/>
        <v>0</v>
      </c>
      <c r="Z88" s="34">
        <f t="shared" si="79"/>
        <v>0</v>
      </c>
      <c r="AA88" s="34">
        <f t="shared" si="80"/>
        <v>0</v>
      </c>
      <c r="AB88" s="34">
        <f t="shared" si="81"/>
        <v>0</v>
      </c>
      <c r="AC88" s="34">
        <f t="shared" si="82"/>
        <v>0</v>
      </c>
      <c r="AD88" s="34">
        <f t="shared" si="83"/>
        <v>0</v>
      </c>
      <c r="AE88" s="34">
        <f t="shared" si="84"/>
        <v>5</v>
      </c>
      <c r="AF88" s="34">
        <f t="shared" si="84"/>
        <v>0</v>
      </c>
      <c r="AG88" s="34">
        <f t="shared" si="84"/>
        <v>0</v>
      </c>
      <c r="AH88" s="34">
        <f t="shared" si="84"/>
        <v>0</v>
      </c>
      <c r="AI88" s="41">
        <f t="shared" si="85"/>
        <v>88</v>
      </c>
      <c r="AJ88" s="41">
        <f t="shared" si="85"/>
        <v>0</v>
      </c>
      <c r="AK88" s="41">
        <f t="shared" si="85"/>
        <v>0</v>
      </c>
      <c r="AL88" s="41">
        <f t="shared" si="85"/>
        <v>0</v>
      </c>
      <c r="AM88" s="42">
        <f t="shared" si="86"/>
        <v>17.600000000000001</v>
      </c>
      <c r="AN88" s="42">
        <f t="shared" si="86"/>
        <v>0</v>
      </c>
      <c r="AO88" s="42">
        <f t="shared" si="86"/>
        <v>0</v>
      </c>
      <c r="AP88" s="42">
        <f t="shared" si="86"/>
        <v>0</v>
      </c>
      <c r="AQ88" s="43">
        <f t="shared" si="87"/>
        <v>175</v>
      </c>
      <c r="AR88" s="74">
        <v>175</v>
      </c>
      <c r="AS88" s="42"/>
      <c r="AT88" s="42"/>
      <c r="AU88" s="42"/>
      <c r="AV88" s="34"/>
      <c r="AW88" s="34"/>
      <c r="AX88" s="34"/>
      <c r="AY88" s="34"/>
      <c r="AZ88" s="44" t="s">
        <v>130</v>
      </c>
    </row>
    <row r="89" spans="1:52" x14ac:dyDescent="0.2">
      <c r="A89" s="44">
        <v>74</v>
      </c>
      <c r="B89" s="46" t="s">
        <v>131</v>
      </c>
      <c r="C89" s="33">
        <v>0</v>
      </c>
      <c r="D89" s="34">
        <f>[2]V_МО____нов!CP97+[2]V_МО____нов!DC97</f>
        <v>0</v>
      </c>
      <c r="E89" s="34">
        <v>0</v>
      </c>
      <c r="F89" s="35">
        <v>0</v>
      </c>
      <c r="G89" s="33">
        <f t="shared" si="73"/>
        <v>0</v>
      </c>
      <c r="H89" s="34">
        <f t="shared" si="73"/>
        <v>0</v>
      </c>
      <c r="I89" s="34">
        <f t="shared" si="73"/>
        <v>0</v>
      </c>
      <c r="J89" s="35">
        <f t="shared" si="73"/>
        <v>0</v>
      </c>
      <c r="K89" s="36">
        <v>0</v>
      </c>
      <c r="L89" s="37">
        <v>0</v>
      </c>
      <c r="M89" s="37">
        <v>0</v>
      </c>
      <c r="N89" s="38">
        <v>0</v>
      </c>
      <c r="O89" s="39">
        <f t="shared" si="88"/>
        <v>0</v>
      </c>
      <c r="P89" s="40">
        <f t="shared" si="88"/>
        <v>0</v>
      </c>
      <c r="Q89" s="40">
        <f t="shared" si="88"/>
        <v>0</v>
      </c>
      <c r="R89" s="40">
        <f t="shared" si="88"/>
        <v>0</v>
      </c>
      <c r="S89" s="34">
        <f t="shared" si="74"/>
        <v>0</v>
      </c>
      <c r="T89" s="34">
        <f t="shared" si="75"/>
        <v>0</v>
      </c>
      <c r="U89" s="34">
        <f t="shared" si="76"/>
        <v>0</v>
      </c>
      <c r="V89" s="34">
        <f t="shared" si="77"/>
        <v>0</v>
      </c>
      <c r="W89" s="34">
        <f>IFERROR(IF(#REF!&gt;0,#REF!,0),0)</f>
        <v>0</v>
      </c>
      <c r="X89" s="34">
        <f>IFERROR(IF(#REF!&lt;0,#REF!,0),0)</f>
        <v>0</v>
      </c>
      <c r="Y89" s="34">
        <f t="shared" si="78"/>
        <v>0</v>
      </c>
      <c r="Z89" s="34">
        <f t="shared" si="79"/>
        <v>0</v>
      </c>
      <c r="AA89" s="34">
        <f t="shared" si="80"/>
        <v>0</v>
      </c>
      <c r="AB89" s="34">
        <f t="shared" si="81"/>
        <v>0</v>
      </c>
      <c r="AC89" s="34">
        <f t="shared" si="82"/>
        <v>0</v>
      </c>
      <c r="AD89" s="34">
        <f t="shared" si="83"/>
        <v>0</v>
      </c>
      <c r="AE89" s="34">
        <f t="shared" si="84"/>
        <v>0</v>
      </c>
      <c r="AF89" s="34">
        <f t="shared" si="84"/>
        <v>0</v>
      </c>
      <c r="AG89" s="34">
        <f t="shared" si="84"/>
        <v>0</v>
      </c>
      <c r="AH89" s="34">
        <f t="shared" si="84"/>
        <v>0</v>
      </c>
      <c r="AI89" s="41">
        <f t="shared" si="85"/>
        <v>0</v>
      </c>
      <c r="AJ89" s="41">
        <f t="shared" si="85"/>
        <v>0</v>
      </c>
      <c r="AK89" s="41">
        <f t="shared" si="85"/>
        <v>0</v>
      </c>
      <c r="AL89" s="41">
        <f t="shared" si="85"/>
        <v>0</v>
      </c>
      <c r="AM89" s="42">
        <f t="shared" si="86"/>
        <v>0</v>
      </c>
      <c r="AN89" s="42">
        <f t="shared" si="86"/>
        <v>0</v>
      </c>
      <c r="AO89" s="42">
        <f t="shared" si="86"/>
        <v>0</v>
      </c>
      <c r="AP89" s="42">
        <f t="shared" si="86"/>
        <v>0</v>
      </c>
      <c r="AQ89" s="43">
        <f t="shared" si="87"/>
        <v>0</v>
      </c>
      <c r="AR89" s="42"/>
      <c r="AS89" s="42"/>
      <c r="AT89" s="42"/>
      <c r="AU89" s="42"/>
      <c r="AV89" s="34"/>
      <c r="AW89" s="34"/>
      <c r="AX89" s="34"/>
      <c r="AY89" s="34"/>
      <c r="AZ89" s="44"/>
    </row>
    <row r="90" spans="1:52" x14ac:dyDescent="0.2">
      <c r="A90" s="44">
        <v>75</v>
      </c>
      <c r="B90" s="46" t="s">
        <v>132</v>
      </c>
      <c r="C90" s="33">
        <v>0</v>
      </c>
      <c r="D90" s="34">
        <f>[2]V_МО____нов!CP98+[2]V_МО____нов!DC98</f>
        <v>0</v>
      </c>
      <c r="E90" s="34">
        <v>0</v>
      </c>
      <c r="F90" s="35">
        <v>0</v>
      </c>
      <c r="G90" s="33">
        <f t="shared" si="73"/>
        <v>0</v>
      </c>
      <c r="H90" s="34">
        <f t="shared" si="73"/>
        <v>0</v>
      </c>
      <c r="I90" s="34">
        <f t="shared" si="73"/>
        <v>0</v>
      </c>
      <c r="J90" s="35">
        <f t="shared" si="73"/>
        <v>0</v>
      </c>
      <c r="K90" s="36">
        <v>0</v>
      </c>
      <c r="L90" s="37">
        <v>0</v>
      </c>
      <c r="M90" s="37">
        <v>0</v>
      </c>
      <c r="N90" s="38">
        <v>0</v>
      </c>
      <c r="O90" s="39">
        <f t="shared" si="88"/>
        <v>0</v>
      </c>
      <c r="P90" s="40">
        <f t="shared" si="88"/>
        <v>0</v>
      </c>
      <c r="Q90" s="40">
        <f t="shared" si="88"/>
        <v>0</v>
      </c>
      <c r="R90" s="40">
        <f t="shared" si="88"/>
        <v>0</v>
      </c>
      <c r="S90" s="34">
        <f t="shared" si="74"/>
        <v>0</v>
      </c>
      <c r="T90" s="34">
        <f t="shared" si="75"/>
        <v>0</v>
      </c>
      <c r="U90" s="34">
        <f t="shared" si="76"/>
        <v>0</v>
      </c>
      <c r="V90" s="34">
        <f t="shared" si="77"/>
        <v>0</v>
      </c>
      <c r="W90" s="34">
        <f>IFERROR(IF(#REF!&gt;0,#REF!,0),0)</f>
        <v>0</v>
      </c>
      <c r="X90" s="34">
        <f>IFERROR(IF(#REF!&lt;0,#REF!,0),0)</f>
        <v>0</v>
      </c>
      <c r="Y90" s="34">
        <f t="shared" si="78"/>
        <v>0</v>
      </c>
      <c r="Z90" s="34">
        <f t="shared" si="79"/>
        <v>0</v>
      </c>
      <c r="AA90" s="34">
        <f t="shared" si="80"/>
        <v>0</v>
      </c>
      <c r="AB90" s="34">
        <f t="shared" si="81"/>
        <v>0</v>
      </c>
      <c r="AC90" s="34">
        <f t="shared" si="82"/>
        <v>0</v>
      </c>
      <c r="AD90" s="34">
        <f t="shared" si="83"/>
        <v>0</v>
      </c>
      <c r="AE90" s="34">
        <f t="shared" si="84"/>
        <v>0</v>
      </c>
      <c r="AF90" s="34">
        <f t="shared" si="84"/>
        <v>0</v>
      </c>
      <c r="AG90" s="34">
        <f t="shared" si="84"/>
        <v>0</v>
      </c>
      <c r="AH90" s="34">
        <f t="shared" si="84"/>
        <v>0</v>
      </c>
      <c r="AI90" s="41">
        <f t="shared" si="85"/>
        <v>0</v>
      </c>
      <c r="AJ90" s="41">
        <f t="shared" si="85"/>
        <v>0</v>
      </c>
      <c r="AK90" s="41">
        <f t="shared" si="85"/>
        <v>0</v>
      </c>
      <c r="AL90" s="41">
        <f t="shared" si="85"/>
        <v>0</v>
      </c>
      <c r="AM90" s="42">
        <f t="shared" si="86"/>
        <v>0</v>
      </c>
      <c r="AN90" s="42">
        <f t="shared" si="86"/>
        <v>0</v>
      </c>
      <c r="AO90" s="42">
        <f t="shared" si="86"/>
        <v>0</v>
      </c>
      <c r="AP90" s="42">
        <f t="shared" si="86"/>
        <v>0</v>
      </c>
      <c r="AQ90" s="43">
        <f t="shared" si="87"/>
        <v>0</v>
      </c>
      <c r="AR90" s="42"/>
      <c r="AS90" s="42"/>
      <c r="AT90" s="42"/>
      <c r="AU90" s="42"/>
      <c r="AV90" s="34"/>
      <c r="AW90" s="34"/>
      <c r="AX90" s="34"/>
      <c r="AY90" s="34"/>
      <c r="AZ90" s="44"/>
    </row>
    <row r="91" spans="1:52" x14ac:dyDescent="0.2">
      <c r="A91" s="44">
        <v>76</v>
      </c>
      <c r="B91" s="46" t="s">
        <v>133</v>
      </c>
      <c r="C91" s="33">
        <v>0</v>
      </c>
      <c r="D91" s="34">
        <f>[2]V_МО____нов!CP99+[2]V_МО____нов!DC99</f>
        <v>0</v>
      </c>
      <c r="E91" s="34">
        <v>0</v>
      </c>
      <c r="F91" s="35">
        <v>0</v>
      </c>
      <c r="G91" s="33">
        <f t="shared" si="73"/>
        <v>0</v>
      </c>
      <c r="H91" s="34">
        <f t="shared" si="73"/>
        <v>0</v>
      </c>
      <c r="I91" s="34">
        <f t="shared" si="73"/>
        <v>0</v>
      </c>
      <c r="J91" s="35">
        <f t="shared" si="73"/>
        <v>0</v>
      </c>
      <c r="K91" s="36">
        <v>0</v>
      </c>
      <c r="L91" s="37">
        <v>0</v>
      </c>
      <c r="M91" s="37">
        <v>0</v>
      </c>
      <c r="N91" s="38">
        <v>0</v>
      </c>
      <c r="O91" s="39">
        <f t="shared" si="88"/>
        <v>0</v>
      </c>
      <c r="P91" s="40">
        <f t="shared" si="88"/>
        <v>0</v>
      </c>
      <c r="Q91" s="40">
        <f t="shared" si="88"/>
        <v>0</v>
      </c>
      <c r="R91" s="40">
        <f t="shared" si="88"/>
        <v>0</v>
      </c>
      <c r="S91" s="34">
        <f t="shared" si="74"/>
        <v>0</v>
      </c>
      <c r="T91" s="34">
        <f t="shared" si="75"/>
        <v>0</v>
      </c>
      <c r="U91" s="34">
        <f t="shared" si="76"/>
        <v>0</v>
      </c>
      <c r="V91" s="34">
        <f t="shared" si="77"/>
        <v>0</v>
      </c>
      <c r="W91" s="34">
        <f>IFERROR(IF(#REF!&gt;0,#REF!,0),0)</f>
        <v>0</v>
      </c>
      <c r="X91" s="34">
        <f>IFERROR(IF(#REF!&lt;0,#REF!,0),0)</f>
        <v>0</v>
      </c>
      <c r="Y91" s="34">
        <f t="shared" si="78"/>
        <v>0</v>
      </c>
      <c r="Z91" s="34">
        <f t="shared" si="79"/>
        <v>0</v>
      </c>
      <c r="AA91" s="34">
        <f t="shared" si="80"/>
        <v>0</v>
      </c>
      <c r="AB91" s="34">
        <f t="shared" si="81"/>
        <v>0</v>
      </c>
      <c r="AC91" s="34">
        <f t="shared" si="82"/>
        <v>0</v>
      </c>
      <c r="AD91" s="34">
        <f t="shared" si="83"/>
        <v>0</v>
      </c>
      <c r="AE91" s="34">
        <f t="shared" si="84"/>
        <v>0</v>
      </c>
      <c r="AF91" s="34">
        <f t="shared" si="84"/>
        <v>0</v>
      </c>
      <c r="AG91" s="34">
        <f t="shared" si="84"/>
        <v>0</v>
      </c>
      <c r="AH91" s="34">
        <f t="shared" si="84"/>
        <v>0</v>
      </c>
      <c r="AI91" s="41">
        <f t="shared" si="85"/>
        <v>0</v>
      </c>
      <c r="AJ91" s="41">
        <f t="shared" si="85"/>
        <v>0</v>
      </c>
      <c r="AK91" s="41">
        <f t="shared" si="85"/>
        <v>0</v>
      </c>
      <c r="AL91" s="41">
        <f t="shared" si="85"/>
        <v>0</v>
      </c>
      <c r="AM91" s="42">
        <f t="shared" si="86"/>
        <v>0</v>
      </c>
      <c r="AN91" s="42">
        <f t="shared" si="86"/>
        <v>0</v>
      </c>
      <c r="AO91" s="42">
        <f t="shared" si="86"/>
        <v>0</v>
      </c>
      <c r="AP91" s="42">
        <f t="shared" si="86"/>
        <v>0</v>
      </c>
      <c r="AQ91" s="43">
        <f t="shared" si="87"/>
        <v>0</v>
      </c>
      <c r="AR91" s="42"/>
      <c r="AS91" s="42"/>
      <c r="AT91" s="42"/>
      <c r="AU91" s="42"/>
      <c r="AV91" s="34"/>
      <c r="AW91" s="34"/>
      <c r="AX91" s="34"/>
      <c r="AY91" s="34"/>
      <c r="AZ91" s="44"/>
    </row>
    <row r="92" spans="1:52" x14ac:dyDescent="0.2">
      <c r="A92" s="44">
        <v>77</v>
      </c>
      <c r="B92" s="46" t="s">
        <v>134</v>
      </c>
      <c r="C92" s="33">
        <v>0</v>
      </c>
      <c r="D92" s="34">
        <f>[2]V_МО____нов!CP100+[2]V_МО____нов!DC100</f>
        <v>0</v>
      </c>
      <c r="E92" s="34">
        <v>0</v>
      </c>
      <c r="F92" s="35">
        <v>0</v>
      </c>
      <c r="G92" s="33">
        <f t="shared" si="73"/>
        <v>0</v>
      </c>
      <c r="H92" s="34">
        <f t="shared" si="73"/>
        <v>0</v>
      </c>
      <c r="I92" s="34">
        <f t="shared" si="73"/>
        <v>0</v>
      </c>
      <c r="J92" s="35">
        <f t="shared" si="73"/>
        <v>0</v>
      </c>
      <c r="K92" s="36">
        <v>0</v>
      </c>
      <c r="L92" s="37">
        <v>0</v>
      </c>
      <c r="M92" s="37">
        <v>0</v>
      </c>
      <c r="N92" s="38">
        <v>0</v>
      </c>
      <c r="O92" s="39">
        <f t="shared" si="88"/>
        <v>0</v>
      </c>
      <c r="P92" s="40">
        <f t="shared" si="88"/>
        <v>0</v>
      </c>
      <c r="Q92" s="40">
        <f t="shared" si="88"/>
        <v>0</v>
      </c>
      <c r="R92" s="40">
        <f t="shared" si="88"/>
        <v>0</v>
      </c>
      <c r="S92" s="34">
        <f t="shared" si="74"/>
        <v>0</v>
      </c>
      <c r="T92" s="34">
        <f t="shared" si="75"/>
        <v>0</v>
      </c>
      <c r="U92" s="34">
        <f t="shared" si="76"/>
        <v>0</v>
      </c>
      <c r="V92" s="34">
        <f t="shared" si="77"/>
        <v>0</v>
      </c>
      <c r="W92" s="34">
        <f>IFERROR(IF(#REF!&gt;0,#REF!,0),0)</f>
        <v>0</v>
      </c>
      <c r="X92" s="34">
        <f>IFERROR(IF(#REF!&lt;0,#REF!,0),0)</f>
        <v>0</v>
      </c>
      <c r="Y92" s="34">
        <f t="shared" si="78"/>
        <v>0</v>
      </c>
      <c r="Z92" s="34">
        <f t="shared" si="79"/>
        <v>0</v>
      </c>
      <c r="AA92" s="34">
        <f t="shared" si="80"/>
        <v>0</v>
      </c>
      <c r="AB92" s="34">
        <f t="shared" si="81"/>
        <v>0</v>
      </c>
      <c r="AC92" s="34">
        <f t="shared" si="82"/>
        <v>0</v>
      </c>
      <c r="AD92" s="34">
        <f t="shared" si="83"/>
        <v>0</v>
      </c>
      <c r="AE92" s="34">
        <f t="shared" si="84"/>
        <v>0</v>
      </c>
      <c r="AF92" s="34">
        <f t="shared" si="84"/>
        <v>0</v>
      </c>
      <c r="AG92" s="34">
        <f t="shared" si="84"/>
        <v>0</v>
      </c>
      <c r="AH92" s="34">
        <f t="shared" si="84"/>
        <v>0</v>
      </c>
      <c r="AI92" s="41">
        <f t="shared" si="85"/>
        <v>0</v>
      </c>
      <c r="AJ92" s="41">
        <f t="shared" si="85"/>
        <v>0</v>
      </c>
      <c r="AK92" s="41">
        <f t="shared" si="85"/>
        <v>0</v>
      </c>
      <c r="AL92" s="41">
        <f t="shared" si="85"/>
        <v>0</v>
      </c>
      <c r="AM92" s="42">
        <f t="shared" si="86"/>
        <v>0</v>
      </c>
      <c r="AN92" s="42">
        <f t="shared" si="86"/>
        <v>0</v>
      </c>
      <c r="AO92" s="42">
        <f t="shared" si="86"/>
        <v>0</v>
      </c>
      <c r="AP92" s="42">
        <f t="shared" si="86"/>
        <v>0</v>
      </c>
      <c r="AQ92" s="43">
        <f t="shared" si="87"/>
        <v>0</v>
      </c>
      <c r="AR92" s="42"/>
      <c r="AS92" s="42"/>
      <c r="AT92" s="42"/>
      <c r="AU92" s="42"/>
      <c r="AV92" s="34"/>
      <c r="AW92" s="34"/>
      <c r="AX92" s="34"/>
      <c r="AY92" s="34"/>
      <c r="AZ92" s="44"/>
    </row>
    <row r="93" spans="1:52" x14ac:dyDescent="0.2">
      <c r="A93" s="44">
        <v>78</v>
      </c>
      <c r="B93" s="46" t="s">
        <v>135</v>
      </c>
      <c r="C93" s="33">
        <v>0</v>
      </c>
      <c r="D93" s="34">
        <f>[2]V_МО____нов!CP101+[2]V_МО____нов!DC101</f>
        <v>0</v>
      </c>
      <c r="E93" s="34">
        <v>0</v>
      </c>
      <c r="F93" s="35">
        <v>0</v>
      </c>
      <c r="G93" s="33">
        <f t="shared" si="73"/>
        <v>0</v>
      </c>
      <c r="H93" s="34">
        <f t="shared" si="73"/>
        <v>0</v>
      </c>
      <c r="I93" s="34">
        <f t="shared" si="73"/>
        <v>0</v>
      </c>
      <c r="J93" s="35">
        <f t="shared" si="73"/>
        <v>0</v>
      </c>
      <c r="K93" s="36">
        <v>0</v>
      </c>
      <c r="L93" s="37">
        <v>0</v>
      </c>
      <c r="M93" s="37">
        <v>0</v>
      </c>
      <c r="N93" s="38">
        <v>0</v>
      </c>
      <c r="O93" s="39">
        <f t="shared" si="88"/>
        <v>0</v>
      </c>
      <c r="P93" s="40">
        <f t="shared" si="88"/>
        <v>0</v>
      </c>
      <c r="Q93" s="40">
        <f t="shared" si="88"/>
        <v>0</v>
      </c>
      <c r="R93" s="40">
        <f t="shared" si="88"/>
        <v>0</v>
      </c>
      <c r="S93" s="34">
        <f t="shared" si="74"/>
        <v>0</v>
      </c>
      <c r="T93" s="34">
        <f t="shared" si="75"/>
        <v>0</v>
      </c>
      <c r="U93" s="34">
        <f t="shared" si="76"/>
        <v>0</v>
      </c>
      <c r="V93" s="34">
        <f t="shared" si="77"/>
        <v>0</v>
      </c>
      <c r="W93" s="34">
        <f>IFERROR(IF(#REF!&gt;0,#REF!,0),0)</f>
        <v>0</v>
      </c>
      <c r="X93" s="34">
        <f>IFERROR(IF(#REF!&lt;0,#REF!,0),0)</f>
        <v>0</v>
      </c>
      <c r="Y93" s="34">
        <f t="shared" si="78"/>
        <v>0</v>
      </c>
      <c r="Z93" s="34">
        <f t="shared" si="79"/>
        <v>0</v>
      </c>
      <c r="AA93" s="34">
        <f t="shared" si="80"/>
        <v>0</v>
      </c>
      <c r="AB93" s="34">
        <f t="shared" si="81"/>
        <v>0</v>
      </c>
      <c r="AC93" s="34">
        <f t="shared" si="82"/>
        <v>0</v>
      </c>
      <c r="AD93" s="34">
        <f t="shared" si="83"/>
        <v>0</v>
      </c>
      <c r="AE93" s="34">
        <f t="shared" si="84"/>
        <v>0</v>
      </c>
      <c r="AF93" s="34">
        <f t="shared" si="84"/>
        <v>0</v>
      </c>
      <c r="AG93" s="34">
        <f t="shared" si="84"/>
        <v>0</v>
      </c>
      <c r="AH93" s="34">
        <f t="shared" si="84"/>
        <v>0</v>
      </c>
      <c r="AI93" s="41">
        <f t="shared" si="85"/>
        <v>0</v>
      </c>
      <c r="AJ93" s="41">
        <f t="shared" si="85"/>
        <v>0</v>
      </c>
      <c r="AK93" s="41">
        <f t="shared" si="85"/>
        <v>0</v>
      </c>
      <c r="AL93" s="41">
        <f t="shared" si="85"/>
        <v>0</v>
      </c>
      <c r="AM93" s="42">
        <f>IFERROR(ROUND((AI93/AE93),1),0)</f>
        <v>0</v>
      </c>
      <c r="AN93" s="42">
        <f t="shared" si="86"/>
        <v>0</v>
      </c>
      <c r="AO93" s="42">
        <f t="shared" si="86"/>
        <v>0</v>
      </c>
      <c r="AP93" s="42">
        <f t="shared" si="86"/>
        <v>0</v>
      </c>
      <c r="AQ93" s="43">
        <f t="shared" si="87"/>
        <v>0</v>
      </c>
      <c r="AR93" s="42"/>
      <c r="AS93" s="42"/>
      <c r="AT93" s="42"/>
      <c r="AU93" s="42"/>
      <c r="AV93" s="34"/>
      <c r="AW93" s="34"/>
      <c r="AX93" s="34"/>
      <c r="AY93" s="34"/>
      <c r="AZ93" s="44"/>
    </row>
    <row r="94" spans="1:52" x14ac:dyDescent="0.2">
      <c r="A94" s="13">
        <v>79</v>
      </c>
      <c r="B94" s="48" t="s">
        <v>136</v>
      </c>
      <c r="C94" s="33">
        <v>0</v>
      </c>
      <c r="D94" s="34">
        <f>[2]V_МО____нов!CP102+[2]V_МО____нов!DC102</f>
        <v>0</v>
      </c>
      <c r="E94" s="34">
        <v>0</v>
      </c>
      <c r="F94" s="35">
        <v>0</v>
      </c>
      <c r="G94" s="33">
        <f t="shared" si="73"/>
        <v>0</v>
      </c>
      <c r="H94" s="34">
        <f t="shared" si="73"/>
        <v>0</v>
      </c>
      <c r="I94" s="34">
        <f t="shared" si="73"/>
        <v>0</v>
      </c>
      <c r="J94" s="35">
        <f t="shared" si="73"/>
        <v>0</v>
      </c>
      <c r="K94" s="36">
        <v>0</v>
      </c>
      <c r="L94" s="37">
        <v>0</v>
      </c>
      <c r="M94" s="37">
        <v>0</v>
      </c>
      <c r="N94" s="38">
        <v>0</v>
      </c>
      <c r="O94" s="39">
        <f t="shared" si="88"/>
        <v>0</v>
      </c>
      <c r="P94" s="40">
        <f t="shared" si="88"/>
        <v>0</v>
      </c>
      <c r="Q94" s="40">
        <f t="shared" si="88"/>
        <v>0</v>
      </c>
      <c r="R94" s="40">
        <f t="shared" si="88"/>
        <v>0</v>
      </c>
      <c r="S94" s="34">
        <f t="shared" si="74"/>
        <v>0</v>
      </c>
      <c r="T94" s="34">
        <f t="shared" si="75"/>
        <v>0</v>
      </c>
      <c r="U94" s="34">
        <f t="shared" si="76"/>
        <v>0</v>
      </c>
      <c r="V94" s="34">
        <f t="shared" si="77"/>
        <v>0</v>
      </c>
      <c r="W94" s="34">
        <f>IFERROR(IF(#REF!&gt;0,#REF!,0),0)</f>
        <v>0</v>
      </c>
      <c r="X94" s="34">
        <f>IFERROR(IF(#REF!&lt;0,#REF!,0),0)</f>
        <v>0</v>
      </c>
      <c r="Y94" s="34">
        <f t="shared" si="78"/>
        <v>0</v>
      </c>
      <c r="Z94" s="34">
        <f t="shared" si="79"/>
        <v>0</v>
      </c>
      <c r="AA94" s="34">
        <f t="shared" si="80"/>
        <v>0</v>
      </c>
      <c r="AB94" s="34">
        <f t="shared" si="81"/>
        <v>0</v>
      </c>
      <c r="AC94" s="34">
        <f t="shared" si="82"/>
        <v>0</v>
      </c>
      <c r="AD94" s="34">
        <f t="shared" si="83"/>
        <v>0</v>
      </c>
      <c r="AE94" s="34">
        <f t="shared" si="84"/>
        <v>0</v>
      </c>
      <c r="AF94" s="34">
        <f t="shared" si="84"/>
        <v>0</v>
      </c>
      <c r="AG94" s="34">
        <f t="shared" si="84"/>
        <v>0</v>
      </c>
      <c r="AH94" s="34">
        <f t="shared" si="84"/>
        <v>0</v>
      </c>
      <c r="AI94" s="41">
        <f t="shared" si="85"/>
        <v>0</v>
      </c>
      <c r="AJ94" s="41">
        <f t="shared" si="85"/>
        <v>0</v>
      </c>
      <c r="AK94" s="41">
        <f t="shared" si="85"/>
        <v>0</v>
      </c>
      <c r="AL94" s="41">
        <f t="shared" si="85"/>
        <v>0</v>
      </c>
      <c r="AM94" s="42">
        <f t="shared" si="86"/>
        <v>0</v>
      </c>
      <c r="AN94" s="42">
        <f t="shared" si="86"/>
        <v>0</v>
      </c>
      <c r="AO94" s="42">
        <f t="shared" si="86"/>
        <v>0</v>
      </c>
      <c r="AP94" s="42">
        <f t="shared" si="86"/>
        <v>0</v>
      </c>
      <c r="AQ94" s="43">
        <f t="shared" si="87"/>
        <v>0</v>
      </c>
      <c r="AR94" s="42"/>
      <c r="AS94" s="42"/>
      <c r="AT94" s="42"/>
      <c r="AU94" s="42"/>
      <c r="AV94" s="34"/>
      <c r="AW94" s="34"/>
      <c r="AX94" s="34"/>
      <c r="AY94" s="34"/>
      <c r="AZ94" s="44"/>
    </row>
    <row r="95" spans="1:52" x14ac:dyDescent="0.2">
      <c r="A95" s="64"/>
      <c r="B95" s="65" t="s">
        <v>137</v>
      </c>
      <c r="C95" s="51">
        <v>7310</v>
      </c>
      <c r="D95" s="66">
        <f>[2]V_МО____нов!CP103+[2]V_МО____нов!DC103</f>
        <v>243</v>
      </c>
      <c r="E95" s="66">
        <v>815</v>
      </c>
      <c r="F95" s="67">
        <v>676</v>
      </c>
      <c r="G95" s="51">
        <f t="shared" ref="G95:J95" si="89">SUM(G58:G94)</f>
        <v>1828</v>
      </c>
      <c r="H95" s="66">
        <f t="shared" si="89"/>
        <v>61</v>
      </c>
      <c r="I95" s="66">
        <f t="shared" si="89"/>
        <v>204</v>
      </c>
      <c r="J95" s="67">
        <f t="shared" si="89"/>
        <v>170</v>
      </c>
      <c r="K95" s="55">
        <v>1771</v>
      </c>
      <c r="L95" s="68">
        <v>60</v>
      </c>
      <c r="M95" s="68">
        <v>98</v>
      </c>
      <c r="N95" s="69">
        <v>148</v>
      </c>
      <c r="O95" s="58">
        <f t="shared" si="88"/>
        <v>96.88</v>
      </c>
      <c r="P95" s="59">
        <f t="shared" si="88"/>
        <v>98.36</v>
      </c>
      <c r="Q95" s="59">
        <f t="shared" si="88"/>
        <v>48.04</v>
      </c>
      <c r="R95" s="59">
        <f>IFERROR(ROUND(#REF!/J95*100,2),0)</f>
        <v>0</v>
      </c>
      <c r="S95" s="66">
        <f t="shared" ref="S95:AL95" si="90">SUM(S58:S94)</f>
        <v>-57</v>
      </c>
      <c r="T95" s="66">
        <f t="shared" si="90"/>
        <v>156</v>
      </c>
      <c r="U95" s="66">
        <f t="shared" si="90"/>
        <v>-213</v>
      </c>
      <c r="V95" s="66">
        <f t="shared" si="90"/>
        <v>-1</v>
      </c>
      <c r="W95" s="66">
        <f t="shared" si="90"/>
        <v>0</v>
      </c>
      <c r="X95" s="66">
        <f t="shared" si="90"/>
        <v>0</v>
      </c>
      <c r="Y95" s="66">
        <f t="shared" si="90"/>
        <v>-106</v>
      </c>
      <c r="Z95" s="66">
        <f t="shared" si="90"/>
        <v>0</v>
      </c>
      <c r="AA95" s="66">
        <f t="shared" si="90"/>
        <v>-106</v>
      </c>
      <c r="AB95" s="66">
        <f t="shared" si="90"/>
        <v>-22</v>
      </c>
      <c r="AC95" s="66">
        <f t="shared" si="90"/>
        <v>1</v>
      </c>
      <c r="AD95" s="66">
        <f t="shared" si="90"/>
        <v>-23</v>
      </c>
      <c r="AE95" s="66">
        <f t="shared" si="90"/>
        <v>590</v>
      </c>
      <c r="AF95" s="66">
        <f t="shared" si="90"/>
        <v>20</v>
      </c>
      <c r="AG95" s="66">
        <f t="shared" si="90"/>
        <v>33</v>
      </c>
      <c r="AH95" s="66">
        <f t="shared" si="90"/>
        <v>49</v>
      </c>
      <c r="AI95" s="66">
        <f t="shared" si="90"/>
        <v>5539</v>
      </c>
      <c r="AJ95" s="66">
        <f t="shared" si="90"/>
        <v>183</v>
      </c>
      <c r="AK95" s="66">
        <f t="shared" si="90"/>
        <v>717</v>
      </c>
      <c r="AL95" s="66">
        <f t="shared" si="90"/>
        <v>528</v>
      </c>
      <c r="AM95" s="60">
        <f t="shared" si="86"/>
        <v>9.4</v>
      </c>
      <c r="AN95" s="60">
        <f t="shared" si="86"/>
        <v>9.1999999999999993</v>
      </c>
      <c r="AO95" s="60">
        <f t="shared" si="86"/>
        <v>21.7</v>
      </c>
      <c r="AP95" s="60">
        <f t="shared" si="86"/>
        <v>10.8</v>
      </c>
      <c r="AQ95" s="68">
        <f>SUM(AQ58:AQ94)</f>
        <v>175</v>
      </c>
      <c r="AR95" s="66">
        <f>SUM(AR58:AR94)</f>
        <v>175</v>
      </c>
      <c r="AS95" s="66">
        <f>SUM(AS58:AS94)</f>
        <v>0</v>
      </c>
      <c r="AT95" s="66">
        <f>SUM(AT58:AT94)</f>
        <v>0</v>
      </c>
      <c r="AU95" s="66">
        <f>SUM(AU58:AU94)</f>
        <v>0</v>
      </c>
      <c r="AV95" s="66"/>
      <c r="AW95" s="66"/>
      <c r="AX95" s="66"/>
      <c r="AY95" s="66">
        <f>SUM(AY58:AY94)</f>
        <v>0</v>
      </c>
      <c r="AZ95" s="70"/>
    </row>
    <row r="96" spans="1:52" ht="43.5" customHeight="1" x14ac:dyDescent="0.2">
      <c r="A96" s="85"/>
      <c r="B96" s="86" t="s">
        <v>138</v>
      </c>
      <c r="C96" s="51">
        <v>214944</v>
      </c>
      <c r="D96" s="66">
        <f>[2]V_МО____нов!CP104+[2]V_МО____нов!DC104</f>
        <v>12083</v>
      </c>
      <c r="E96" s="66">
        <v>6705</v>
      </c>
      <c r="F96" s="67">
        <v>6722</v>
      </c>
      <c r="G96" s="51">
        <f t="shared" ref="G96:J96" si="91">G95+G57+G51+G49</f>
        <v>53740</v>
      </c>
      <c r="H96" s="66">
        <f t="shared" si="91"/>
        <v>3021</v>
      </c>
      <c r="I96" s="66">
        <f t="shared" si="91"/>
        <v>1678</v>
      </c>
      <c r="J96" s="67">
        <f t="shared" si="91"/>
        <v>1683</v>
      </c>
      <c r="K96" s="55">
        <v>53196</v>
      </c>
      <c r="L96" s="68">
        <v>2344</v>
      </c>
      <c r="M96" s="68">
        <v>1105</v>
      </c>
      <c r="N96" s="69">
        <v>1191</v>
      </c>
      <c r="O96" s="58">
        <f t="shared" si="88"/>
        <v>98.99</v>
      </c>
      <c r="P96" s="59">
        <f t="shared" si="88"/>
        <v>77.59</v>
      </c>
      <c r="Q96" s="59">
        <f t="shared" si="88"/>
        <v>65.849999999999994</v>
      </c>
      <c r="R96" s="59">
        <f>IFERROR(ROUND(#REF!/J96*100,2),0)</f>
        <v>0</v>
      </c>
      <c r="S96" s="66">
        <f t="shared" ref="S96:AL96" si="92">S95+S57+S51+S49</f>
        <v>-544</v>
      </c>
      <c r="T96" s="66">
        <f t="shared" si="92"/>
        <v>2105</v>
      </c>
      <c r="U96" s="66">
        <f t="shared" si="92"/>
        <v>-2649</v>
      </c>
      <c r="V96" s="66">
        <f t="shared" si="92"/>
        <v>-677</v>
      </c>
      <c r="W96" s="66">
        <f t="shared" si="92"/>
        <v>0</v>
      </c>
      <c r="X96" s="66">
        <f t="shared" si="92"/>
        <v>0</v>
      </c>
      <c r="Y96" s="66">
        <f t="shared" si="92"/>
        <v>-573</v>
      </c>
      <c r="Z96" s="66">
        <f t="shared" si="92"/>
        <v>65</v>
      </c>
      <c r="AA96" s="66">
        <f t="shared" si="92"/>
        <v>-638</v>
      </c>
      <c r="AB96" s="66">
        <f t="shared" si="92"/>
        <v>-492</v>
      </c>
      <c r="AC96" s="66">
        <f t="shared" si="92"/>
        <v>4</v>
      </c>
      <c r="AD96" s="66">
        <f t="shared" si="92"/>
        <v>-496</v>
      </c>
      <c r="AE96" s="66">
        <f t="shared" si="92"/>
        <v>17734</v>
      </c>
      <c r="AF96" s="66">
        <f t="shared" si="92"/>
        <v>781</v>
      </c>
      <c r="AG96" s="66">
        <f t="shared" si="92"/>
        <v>370</v>
      </c>
      <c r="AH96" s="66">
        <f t="shared" si="92"/>
        <v>396</v>
      </c>
      <c r="AI96" s="66">
        <f t="shared" si="92"/>
        <v>161748</v>
      </c>
      <c r="AJ96" s="66">
        <f t="shared" si="92"/>
        <v>9739</v>
      </c>
      <c r="AK96" s="66">
        <f t="shared" si="92"/>
        <v>5600</v>
      </c>
      <c r="AL96" s="66">
        <f t="shared" si="92"/>
        <v>5531</v>
      </c>
      <c r="AM96" s="60">
        <f t="shared" si="86"/>
        <v>9.1</v>
      </c>
      <c r="AN96" s="60">
        <f t="shared" si="86"/>
        <v>12.5</v>
      </c>
      <c r="AO96" s="60">
        <f t="shared" si="86"/>
        <v>15.1</v>
      </c>
      <c r="AP96" s="60">
        <f t="shared" si="86"/>
        <v>14</v>
      </c>
      <c r="AQ96" s="68">
        <f>AQ95+AQ57+AQ51+AQ49</f>
        <v>1513</v>
      </c>
      <c r="AR96" s="66">
        <f>AR95+AR57+AR51+AR49</f>
        <v>1513</v>
      </c>
      <c r="AS96" s="66">
        <f>AS95+AS57+AS51+AS49</f>
        <v>0</v>
      </c>
      <c r="AT96" s="66">
        <f>AT95+AT57+AT51+AT49</f>
        <v>0</v>
      </c>
      <c r="AU96" s="66">
        <f>AU95+AU57+AU51+AU49</f>
        <v>0</v>
      </c>
      <c r="AV96" s="66"/>
      <c r="AW96" s="66"/>
      <c r="AX96" s="66"/>
      <c r="AY96" s="66">
        <f>AY95+AY57+AY51+AY49</f>
        <v>0</v>
      </c>
      <c r="AZ96" s="70"/>
    </row>
    <row r="97" spans="1:52" ht="83.25" x14ac:dyDescent="0.2">
      <c r="A97" s="87"/>
      <c r="B97" s="88" t="s">
        <v>139</v>
      </c>
      <c r="C97" s="33">
        <v>7119</v>
      </c>
      <c r="D97" s="34">
        <f>[2]V_МО____нов!CP105+[2]V_МО____нов!DC105</f>
        <v>432</v>
      </c>
      <c r="E97" s="34">
        <v>175</v>
      </c>
      <c r="F97" s="35">
        <v>635</v>
      </c>
      <c r="G97" s="33">
        <f>ROUND(C97/12*$H$2,0)</f>
        <v>1780</v>
      </c>
      <c r="H97" s="34">
        <f>ROUND(D97/12*$H$2,0)</f>
        <v>108</v>
      </c>
      <c r="I97" s="34">
        <f>ROUND(E97/12*$H$2,0)</f>
        <v>44</v>
      </c>
      <c r="J97" s="35">
        <f t="shared" ref="J97" si="93">ROUND(F97/12*$H$2,0)</f>
        <v>159</v>
      </c>
      <c r="K97" s="36">
        <v>1754</v>
      </c>
      <c r="L97" s="37">
        <v>78</v>
      </c>
      <c r="M97" s="37">
        <v>42</v>
      </c>
      <c r="N97" s="38"/>
      <c r="O97" s="39">
        <f t="shared" si="88"/>
        <v>98.54</v>
      </c>
      <c r="P97" s="40">
        <f t="shared" si="88"/>
        <v>72.22</v>
      </c>
      <c r="Q97" s="40">
        <f t="shared" si="88"/>
        <v>95.45</v>
      </c>
      <c r="R97" s="40">
        <f>IFERROR(ROUND(N97/J97*100,2),0)</f>
        <v>0</v>
      </c>
      <c r="S97" s="34">
        <f>ROUND(K97-G97,0)</f>
        <v>-26</v>
      </c>
      <c r="T97" s="34">
        <f>IFERROR(IF(S97&gt;0,S97,0),0)</f>
        <v>0</v>
      </c>
      <c r="U97" s="34">
        <f>IFERROR(IF(S97&lt;0,S97,0),0)</f>
        <v>-26</v>
      </c>
      <c r="V97" s="34">
        <f>ROUND(L97-H97,0)</f>
        <v>-30</v>
      </c>
      <c r="W97" s="34">
        <f>IFERROR(IF(#REF!&gt;0,#REF!,0),0)</f>
        <v>0</v>
      </c>
      <c r="X97" s="34">
        <f>IFERROR(IF(#REF!&lt;0,#REF!,0),0)</f>
        <v>0</v>
      </c>
      <c r="Y97" s="34">
        <f>ROUND(M97-I97,0)</f>
        <v>-2</v>
      </c>
      <c r="Z97" s="34">
        <f>IFERROR(IF(Y97&gt;0,Y97,0),0)</f>
        <v>0</v>
      </c>
      <c r="AA97" s="34">
        <f>IFERROR(IF(Y97&lt;0,Y97,0),0)</f>
        <v>-2</v>
      </c>
      <c r="AB97" s="34"/>
      <c r="AC97" s="34"/>
      <c r="AD97" s="34">
        <f>IFERROR(IF(AB97&lt;0,AB97,0),0)</f>
        <v>0</v>
      </c>
      <c r="AE97" s="34">
        <f>ROUND(K97/$AE$2,0)</f>
        <v>585</v>
      </c>
      <c r="AF97" s="34">
        <f>ROUND(L97/$AE$2,0)</f>
        <v>26</v>
      </c>
      <c r="AG97" s="34">
        <f>ROUND(M97/$AE$2,0)</f>
        <v>14</v>
      </c>
      <c r="AH97" s="34"/>
      <c r="AI97" s="41">
        <f>ROUND((C97-K97),0)</f>
        <v>5365</v>
      </c>
      <c r="AJ97" s="41">
        <f>ROUND((D97-L97),0)</f>
        <v>354</v>
      </c>
      <c r="AK97" s="41">
        <f>ROUND((E97-M97),0)</f>
        <v>133</v>
      </c>
      <c r="AL97" s="41">
        <f>ROUND((F97-N97),0)</f>
        <v>635</v>
      </c>
      <c r="AM97" s="42">
        <f t="shared" si="86"/>
        <v>9.1999999999999993</v>
      </c>
      <c r="AN97" s="42">
        <f t="shared" si="86"/>
        <v>13.6</v>
      </c>
      <c r="AO97" s="42">
        <f t="shared" si="86"/>
        <v>9.5</v>
      </c>
      <c r="AP97" s="42"/>
      <c r="AQ97" s="43">
        <f>SUM(AR97:AU97)</f>
        <v>0</v>
      </c>
      <c r="AR97" s="42"/>
      <c r="AS97" s="42"/>
      <c r="AT97" s="42"/>
      <c r="AU97" s="42"/>
      <c r="AV97" s="34"/>
      <c r="AW97" s="34"/>
      <c r="AX97" s="34"/>
      <c r="AY97" s="34"/>
      <c r="AZ97" s="44"/>
    </row>
    <row r="98" spans="1:52" ht="28.5" thickBot="1" x14ac:dyDescent="0.25">
      <c r="A98" s="89"/>
      <c r="B98" s="90" t="s">
        <v>140</v>
      </c>
      <c r="C98" s="91">
        <v>222063</v>
      </c>
      <c r="D98" s="92">
        <f>[2]V_МО____нов!CP106+[2]V_МО____нов!DC106</f>
        <v>12515</v>
      </c>
      <c r="E98" s="92">
        <v>6880</v>
      </c>
      <c r="F98" s="93">
        <v>7357</v>
      </c>
      <c r="G98" s="91">
        <f t="shared" ref="G98:AY98" si="94">G97+G96</f>
        <v>55520</v>
      </c>
      <c r="H98" s="92">
        <f t="shared" si="94"/>
        <v>3129</v>
      </c>
      <c r="I98" s="92">
        <f t="shared" si="94"/>
        <v>1722</v>
      </c>
      <c r="J98" s="93">
        <f t="shared" si="94"/>
        <v>1842</v>
      </c>
      <c r="K98" s="94">
        <v>54950</v>
      </c>
      <c r="L98" s="95">
        <v>2422</v>
      </c>
      <c r="M98" s="95">
        <v>1147</v>
      </c>
      <c r="N98" s="96">
        <v>1191</v>
      </c>
      <c r="O98" s="58">
        <f t="shared" si="88"/>
        <v>98.97</v>
      </c>
      <c r="P98" s="59">
        <f t="shared" si="88"/>
        <v>77.400000000000006</v>
      </c>
      <c r="Q98" s="59">
        <f t="shared" si="88"/>
        <v>66.61</v>
      </c>
      <c r="R98" s="59">
        <f>IFERROR(ROUND(#REF!/J98*100,2),0)</f>
        <v>0</v>
      </c>
      <c r="S98" s="66">
        <f t="shared" si="94"/>
        <v>-570</v>
      </c>
      <c r="T98" s="66">
        <f t="shared" si="94"/>
        <v>2105</v>
      </c>
      <c r="U98" s="66">
        <f t="shared" si="94"/>
        <v>-2675</v>
      </c>
      <c r="V98" s="66">
        <f t="shared" si="94"/>
        <v>-707</v>
      </c>
      <c r="W98" s="66">
        <f t="shared" si="94"/>
        <v>0</v>
      </c>
      <c r="X98" s="66">
        <f t="shared" si="94"/>
        <v>0</v>
      </c>
      <c r="Y98" s="66">
        <f t="shared" si="94"/>
        <v>-575</v>
      </c>
      <c r="Z98" s="66">
        <f t="shared" si="94"/>
        <v>65</v>
      </c>
      <c r="AA98" s="66">
        <f t="shared" si="94"/>
        <v>-640</v>
      </c>
      <c r="AB98" s="66">
        <f t="shared" si="94"/>
        <v>-492</v>
      </c>
      <c r="AC98" s="66">
        <f t="shared" si="94"/>
        <v>4</v>
      </c>
      <c r="AD98" s="66">
        <f t="shared" si="94"/>
        <v>-496</v>
      </c>
      <c r="AE98" s="66">
        <f t="shared" si="94"/>
        <v>18319</v>
      </c>
      <c r="AF98" s="66">
        <f t="shared" si="94"/>
        <v>807</v>
      </c>
      <c r="AG98" s="66">
        <f>AG97+AG96</f>
        <v>384</v>
      </c>
      <c r="AH98" s="66">
        <f>AH97+AH96</f>
        <v>396</v>
      </c>
      <c r="AI98" s="66">
        <f t="shared" si="94"/>
        <v>167113</v>
      </c>
      <c r="AJ98" s="66">
        <f t="shared" si="94"/>
        <v>10093</v>
      </c>
      <c r="AK98" s="66">
        <f t="shared" si="94"/>
        <v>5733</v>
      </c>
      <c r="AL98" s="66">
        <f t="shared" si="94"/>
        <v>6166</v>
      </c>
      <c r="AM98" s="60">
        <f t="shared" ref="AM98:AP98" si="95">IFERROR(ROUND((AI98/AE98),1),0)</f>
        <v>9.1</v>
      </c>
      <c r="AN98" s="60">
        <f t="shared" si="95"/>
        <v>12.5</v>
      </c>
      <c r="AO98" s="60">
        <f t="shared" si="95"/>
        <v>14.9</v>
      </c>
      <c r="AP98" s="60">
        <f t="shared" si="95"/>
        <v>15.6</v>
      </c>
      <c r="AQ98" s="68">
        <f>AQ97+AQ96</f>
        <v>1513</v>
      </c>
      <c r="AR98" s="66">
        <f t="shared" si="94"/>
        <v>1513</v>
      </c>
      <c r="AS98" s="66">
        <f t="shared" si="94"/>
        <v>0</v>
      </c>
      <c r="AT98" s="66">
        <f t="shared" si="94"/>
        <v>0</v>
      </c>
      <c r="AU98" s="66">
        <f t="shared" si="94"/>
        <v>0</v>
      </c>
      <c r="AV98" s="66"/>
      <c r="AW98" s="66"/>
      <c r="AX98" s="66"/>
      <c r="AY98" s="66">
        <f t="shared" si="94"/>
        <v>0</v>
      </c>
      <c r="AZ98" s="70"/>
    </row>
    <row r="99" spans="1:52" x14ac:dyDescent="0.2">
      <c r="U99" s="97"/>
      <c r="V99" s="97"/>
      <c r="W99" s="97"/>
      <c r="X99" s="97"/>
      <c r="Y99" s="97"/>
      <c r="Z99" s="97"/>
      <c r="AA99" s="97"/>
      <c r="AB99" s="97"/>
      <c r="AC99" s="97"/>
      <c r="AD99" s="97"/>
    </row>
    <row r="100" spans="1:52" x14ac:dyDescent="0.2">
      <c r="C100" s="98"/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9"/>
      <c r="P100" s="99"/>
      <c r="Q100" s="99"/>
      <c r="R100" s="99"/>
      <c r="AE100" s="98"/>
      <c r="AF100" s="98"/>
      <c r="AG100" s="98"/>
      <c r="AH100" s="98"/>
      <c r="AI100" s="98"/>
      <c r="AJ100" s="98"/>
      <c r="AK100" s="98"/>
      <c r="AL100" s="98"/>
      <c r="AM100" s="100"/>
      <c r="AN100" s="100"/>
      <c r="AO100" s="100"/>
      <c r="AP100" s="100"/>
      <c r="AR100" s="100"/>
      <c r="AS100" s="100"/>
      <c r="AT100" s="100"/>
      <c r="AU100" s="100"/>
    </row>
    <row r="101" spans="1:52" x14ac:dyDescent="0.2">
      <c r="C101" s="98"/>
      <c r="D101" s="98"/>
      <c r="E101" s="98"/>
      <c r="F101" s="98"/>
      <c r="G101" s="98"/>
      <c r="H101" s="98"/>
      <c r="I101" s="98"/>
      <c r="J101" s="98"/>
      <c r="K101" s="98"/>
      <c r="L101" s="98"/>
      <c r="M101" s="98"/>
      <c r="N101" s="98"/>
      <c r="AE101" s="98"/>
      <c r="AF101" s="98"/>
      <c r="AG101" s="98"/>
      <c r="AH101" s="98"/>
      <c r="AI101" s="98"/>
      <c r="AJ101" s="98"/>
      <c r="AK101" s="98"/>
      <c r="AL101" s="98"/>
      <c r="AM101" s="98"/>
      <c r="AN101" s="98"/>
      <c r="AO101" s="98"/>
      <c r="AP101" s="98"/>
      <c r="AR101" s="98"/>
      <c r="AS101" s="98"/>
      <c r="AT101" s="98"/>
      <c r="AU101" s="98"/>
    </row>
    <row r="102" spans="1:52" x14ac:dyDescent="0.2"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101"/>
      <c r="AJ102" s="101"/>
      <c r="AK102" s="101"/>
      <c r="AL102" s="101"/>
      <c r="AM102" s="4"/>
      <c r="AN102" s="4"/>
      <c r="AO102" s="4"/>
      <c r="AP102" s="4"/>
      <c r="AQ102" s="5"/>
      <c r="AR102" s="4"/>
      <c r="AS102" s="4"/>
      <c r="AT102" s="4"/>
      <c r="AU102" s="4"/>
      <c r="AV102" s="4"/>
      <c r="AW102" s="4"/>
      <c r="AX102" s="4"/>
      <c r="AY102" s="4"/>
    </row>
    <row r="103" spans="1:52" x14ac:dyDescent="0.2">
      <c r="AI103" s="98"/>
      <c r="AJ103" s="98"/>
      <c r="AK103" s="98"/>
      <c r="AL103" s="98"/>
    </row>
  </sheetData>
  <mergeCells count="36">
    <mergeCell ref="AV4:AY4"/>
    <mergeCell ref="C1:O1"/>
    <mergeCell ref="A4:A6"/>
    <mergeCell ref="B4:B6"/>
    <mergeCell ref="C4:F4"/>
    <mergeCell ref="G4:J4"/>
    <mergeCell ref="K4:N4"/>
    <mergeCell ref="O4:R4"/>
    <mergeCell ref="AI5:AI6"/>
    <mergeCell ref="AZ4:AZ6"/>
    <mergeCell ref="C5:C6"/>
    <mergeCell ref="D5:F5"/>
    <mergeCell ref="G5:G6"/>
    <mergeCell ref="H5:J5"/>
    <mergeCell ref="K5:K6"/>
    <mergeCell ref="L5:N5"/>
    <mergeCell ref="O5:O6"/>
    <mergeCell ref="P5:R5"/>
    <mergeCell ref="S5:U5"/>
    <mergeCell ref="S4:AD4"/>
    <mergeCell ref="AE4:AH4"/>
    <mergeCell ref="AI4:AL4"/>
    <mergeCell ref="AM4:AP4"/>
    <mergeCell ref="AQ4:AU4"/>
    <mergeCell ref="V5:X5"/>
    <mergeCell ref="Y5:AA5"/>
    <mergeCell ref="AB5:AD5"/>
    <mergeCell ref="AE5:AE6"/>
    <mergeCell ref="AF5:AH5"/>
    <mergeCell ref="AW5:AY5"/>
    <mergeCell ref="AJ5:AL5"/>
    <mergeCell ref="AM5:AM6"/>
    <mergeCell ref="AN5:AP5"/>
    <mergeCell ref="AQ5:AQ6"/>
    <mergeCell ref="AR5:AU5"/>
    <mergeCell ref="AV5:AV6"/>
  </mergeCells>
  <conditionalFormatting sqref="AZ14 AZ21 AZ25 AZ48:AZ49 AZ51 AZ57 AZ95:AZ96 AZ98 D26:F47 D97:F97 D14:J25 D48:J96 C9:F9 D98:J98 O15:AP15 AS15:AY15 D10:F13 O16:AY98 C10:C98 K9:N98 O9:AY14">
    <cfRule type="cellIs" dxfId="1" priority="2" operator="lessThan">
      <formula>0</formula>
    </cfRule>
  </conditionalFormatting>
  <conditionalFormatting sqref="G97:J97 G26:J47 G9:J13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1" fitToWidth="3" orientation="landscape" r:id="rId1"/>
  <headerFooter alignWithMargins="0"/>
  <colBreaks count="1" manualBreakCount="1">
    <brk id="27" max="9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 распред на месяц</vt:lpstr>
      <vt:lpstr>'КС распред на месяц'!Заголовки_для_печати</vt:lpstr>
      <vt:lpstr>'КС распред на месяц'!Область_печати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2025-04-10T13:42:31Z</dcterms:created>
  <dcterms:modified xsi:type="dcterms:W3CDTF">2025-04-10T13:44:20Z</dcterms:modified>
</cp:coreProperties>
</file>