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8_Vмо 2025, ТПОМС2025\Приложение к Протоколу\"/>
    </mc:Choice>
  </mc:AlternateContent>
  <bookViews>
    <workbookView xWindow="0" yWindow="0" windowWidth="28800" windowHeight="12135" tabRatio="904" firstSheet="3" activeTab="3"/>
  </bookViews>
  <sheets>
    <sheet name="ДС_онкология" sheetId="1" state="hidden" r:id="rId1"/>
    <sheet name="ДС_онкология БЕЗ КРАСН" sheetId="10" state="hidden" r:id="rId2"/>
    <sheet name="ДС_онкология  предлож КОМИССИИ" sheetId="16" state="hidden" r:id="rId3"/>
    <sheet name="ДС_больницы_предложения" sheetId="17" r:id="rId4"/>
    <sheet name="ДС_онкология  предлож КОМИС_был" sheetId="13" state="hidden" r:id="rId5"/>
    <sheet name="ДС_онкология  ООД" sheetId="12" state="hidden" r:id="rId6"/>
    <sheet name="ДС_онкология_ООД" sheetId="8" state="hidden" r:id="rId7"/>
    <sheet name="ДС_онкология (2)" sheetId="9" state="hidden" r:id="rId8"/>
    <sheet name="ДС_онкология_Никольск" sheetId="7" state="hidden" r:id="rId9"/>
  </sheets>
  <externalReferences>
    <externalReference r:id="rId10"/>
    <externalReference r:id="rId11"/>
  </externalReferences>
  <definedNames>
    <definedName name="_xlnm._FilterDatabase" localSheetId="3" hidden="1">ДС_больницы_предложения!$A$7:$FT$64</definedName>
    <definedName name="_xlnm._FilterDatabase" localSheetId="0" hidden="1">ДС_онкология!$A$7:$C$67</definedName>
    <definedName name="_xlnm._FilterDatabase" localSheetId="5" hidden="1">'ДС_онкология  ООД'!$A$7:$C$67</definedName>
    <definedName name="_xlnm._FilterDatabase" localSheetId="4" hidden="1">'ДС_онкология  предлож КОМИС_был'!$A$7:$C$67</definedName>
    <definedName name="_xlnm._FilterDatabase" localSheetId="2" hidden="1">'ДС_онкология  предлож КОМИССИИ'!$A$7:$C$67</definedName>
    <definedName name="_xlnm._FilterDatabase" localSheetId="7" hidden="1">'ДС_онкология (2)'!$A$7:$C$67</definedName>
    <definedName name="_xlnm._FilterDatabase" localSheetId="1" hidden="1">'ДС_онкология БЕЗ КРАСН'!$A$7:$C$67</definedName>
    <definedName name="_xlnm._FilterDatabase" localSheetId="8" hidden="1">ДС_онкология_Никольск!$A$7:$C$67</definedName>
    <definedName name="_xlnm._FilterDatabase" localSheetId="6" hidden="1">ДС_онкология_ООД!$A$7:$C$67</definedName>
    <definedName name="Database" localSheetId="3">#REF!</definedName>
    <definedName name="Database" localSheetId="5">#REF!</definedName>
    <definedName name="Database" localSheetId="4">#REF!</definedName>
    <definedName name="Database" localSheetId="2">#REF!</definedName>
    <definedName name="Database" localSheetId="7">#REF!</definedName>
    <definedName name="Database" localSheetId="1">#REF!</definedName>
    <definedName name="Database" localSheetId="8">#REF!</definedName>
    <definedName name="Database" localSheetId="6">#REF!</definedName>
    <definedName name="Database">#REF!</definedName>
    <definedName name="Kbcn" localSheetId="3">#REF!</definedName>
    <definedName name="Kbcn" localSheetId="5">#REF!</definedName>
    <definedName name="Kbcn" localSheetId="4">#REF!</definedName>
    <definedName name="Kbcn" localSheetId="2">#REF!</definedName>
    <definedName name="Kbcn" localSheetId="7">#REF!</definedName>
    <definedName name="Kbcn" localSheetId="1">#REF!</definedName>
    <definedName name="Kbcn" localSheetId="8">#REF!</definedName>
    <definedName name="Kbcn" localSheetId="6">#REF!</definedName>
    <definedName name="Kbcn">#REF!</definedName>
    <definedName name="res2_range" localSheetId="3">#REF!</definedName>
    <definedName name="res2_range" localSheetId="5">#REF!</definedName>
    <definedName name="res2_range" localSheetId="4">#REF!</definedName>
    <definedName name="res2_range" localSheetId="2">#REF!</definedName>
    <definedName name="res2_range" localSheetId="7">#REF!</definedName>
    <definedName name="res2_range" localSheetId="1">#REF!</definedName>
    <definedName name="res2_range" localSheetId="8">#REF!</definedName>
    <definedName name="res2_range" localSheetId="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 localSheetId="2">#REF!</definedName>
    <definedName name="_xlnm.Database" localSheetId="7">#REF!</definedName>
    <definedName name="_xlnm.Database" localSheetId="1">#REF!</definedName>
    <definedName name="_xlnm.Database" localSheetId="8">#REF!</definedName>
    <definedName name="_xlnm.Database" localSheetId="6">#REF!</definedName>
    <definedName name="_xlnm.Database">#REF!</definedName>
    <definedName name="_xlnm.Print_Titles" localSheetId="3">ДС_больницы_предложения!$A:$C,ДС_больницы_предложения!$3:$7</definedName>
    <definedName name="_xlnm.Print_Titles" localSheetId="0">ДС_онкология!$A:$C,ДС_онкология!$3:$7</definedName>
    <definedName name="_xlnm.Print_Titles" localSheetId="5">'ДС_онкология  ООД'!$A:$C,'ДС_онкология  ООД'!$3:$7</definedName>
    <definedName name="_xlnm.Print_Titles" localSheetId="4">'ДС_онкология  предлож КОМИС_был'!$A:$C,'ДС_онкология  предлож КОМИС_был'!$3:$7</definedName>
    <definedName name="_xlnm.Print_Titles" localSheetId="2">'ДС_онкология  предлож КОМИССИИ'!$A:$C,'ДС_онкология  предлож КОМИССИИ'!$3:$7</definedName>
    <definedName name="_xlnm.Print_Titles" localSheetId="7">'ДС_онкология (2)'!$A:$C,'ДС_онкология (2)'!$3:$7</definedName>
    <definedName name="_xlnm.Print_Titles" localSheetId="1">'ДС_онкология БЕЗ КРАСН'!$A:$C,'ДС_онкология БЕЗ КРАСН'!$3:$7</definedName>
    <definedName name="_xlnm.Print_Titles" localSheetId="8">ДС_онкология_Никольск!$A:$C,ДС_онкология_Никольск!$3:$7</definedName>
    <definedName name="_xlnm.Print_Titles" localSheetId="6">ДС_онкология_ООД!$3:$7</definedName>
    <definedName name="_xlnm.Print_Area" localSheetId="3">ДС_больницы_предложения!$A$1:$FT$66</definedName>
    <definedName name="_xlnm.Print_Area" localSheetId="0">ДС_онкология!$A$1:$DJ$65</definedName>
    <definedName name="_xlnm.Print_Area" localSheetId="5">'ДС_онкология  ООД'!$A$1:$DT$65</definedName>
    <definedName name="_xlnm.Print_Area" localSheetId="4">'ДС_онкология  предлож КОМИС_был'!$A$1:$DJ$65</definedName>
    <definedName name="_xlnm.Print_Area" localSheetId="2">'ДС_онкология  предлож КОМИССИИ'!$A$1:$DJ$65</definedName>
    <definedName name="_xlnm.Print_Area" localSheetId="7">'ДС_онкология (2)'!$A$1:$DF$68</definedName>
    <definedName name="_xlnm.Print_Area" localSheetId="1">'ДС_онкология БЕЗ КРАСН'!$A$1:$DJ$65</definedName>
    <definedName name="_xlnm.Print_Area" localSheetId="8">ДС_онкология_Никольск!$A$1:$M$68</definedName>
    <definedName name="_xlnm.Print_Area" localSheetId="6">ДС_онкология_ООД!$A$1:$W$66</definedName>
    <definedName name="соимость" localSheetId="3">#REF!</definedName>
    <definedName name="соимость" localSheetId="5">#REF!</definedName>
    <definedName name="соимость" localSheetId="4">#REF!</definedName>
    <definedName name="соимость" localSheetId="2">#REF!</definedName>
    <definedName name="соимость" localSheetId="7">#REF!</definedName>
    <definedName name="соимость" localSheetId="1">#REF!</definedName>
    <definedName name="соимость" localSheetId="8">#REF!</definedName>
    <definedName name="соимость" localSheetId="6">#REF!</definedName>
    <definedName name="соимость">#REF!</definedName>
    <definedName name="ЭКО" localSheetId="3">#REF!</definedName>
    <definedName name="ЭКО" localSheetId="5">#REF!</definedName>
    <definedName name="ЭКО" localSheetId="4">#REF!</definedName>
    <definedName name="ЭКО" localSheetId="2">#REF!</definedName>
    <definedName name="ЭКО" localSheetId="7">#REF!</definedName>
    <definedName name="ЭКО" localSheetId="1">#REF!</definedName>
    <definedName name="ЭКО" localSheetId="8">#REF!</definedName>
    <definedName name="ЭКО" localSheetId="6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9" i="16" l="1"/>
  <c r="R54" i="16"/>
  <c r="AA22" i="16"/>
  <c r="BF19" i="16"/>
  <c r="R19" i="16"/>
  <c r="R17" i="16"/>
  <c r="J17" i="16"/>
  <c r="DI68" i="16"/>
  <c r="Z17" i="16"/>
  <c r="DQ65" i="16"/>
  <c r="DD65" i="16"/>
  <c r="DC65" i="16"/>
  <c r="DA65" i="16"/>
  <c r="CV65" i="16"/>
  <c r="CT65" i="16"/>
  <c r="CS65" i="16"/>
  <c r="CQ65" i="16"/>
  <c r="CL65" i="16"/>
  <c r="CK65" i="16"/>
  <c r="CI65" i="16"/>
  <c r="CD65" i="16"/>
  <c r="CC65" i="16"/>
  <c r="CA65" i="16"/>
  <c r="BV65" i="16"/>
  <c r="BU65" i="16"/>
  <c r="BS65" i="16"/>
  <c r="BN65" i="16"/>
  <c r="BM65" i="16"/>
  <c r="BK65" i="16"/>
  <c r="BE65" i="16"/>
  <c r="BC65" i="16"/>
  <c r="AX65" i="16"/>
  <c r="AW65" i="16"/>
  <c r="AU65" i="16"/>
  <c r="AP65" i="16"/>
  <c r="AO65" i="16"/>
  <c r="AM65" i="16"/>
  <c r="AH65" i="16"/>
  <c r="AG65" i="16"/>
  <c r="AE65" i="16"/>
  <c r="Y65" i="16"/>
  <c r="W65" i="16"/>
  <c r="O65" i="16"/>
  <c r="J65" i="16"/>
  <c r="I65" i="16"/>
  <c r="G65" i="16"/>
  <c r="DR64" i="16"/>
  <c r="DI64" i="16"/>
  <c r="DV64" i="16" s="1"/>
  <c r="DF64" i="16"/>
  <c r="DE64" i="16"/>
  <c r="CZ64" i="16"/>
  <c r="CY64" i="16"/>
  <c r="CX64" i="16"/>
  <c r="CW64" i="16"/>
  <c r="CU64" i="16"/>
  <c r="DG64" i="16" s="1"/>
  <c r="CP64" i="16"/>
  <c r="CO64" i="16"/>
  <c r="CN64" i="16"/>
  <c r="CM64" i="16"/>
  <c r="CH64" i="16"/>
  <c r="CG64" i="16"/>
  <c r="CF64" i="16"/>
  <c r="CE64" i="16"/>
  <c r="BZ64" i="16"/>
  <c r="BY64" i="16"/>
  <c r="BX64" i="16"/>
  <c r="BW64" i="16"/>
  <c r="BR64" i="16"/>
  <c r="BQ64" i="16"/>
  <c r="BP64" i="16"/>
  <c r="BO64" i="16"/>
  <c r="BJ64" i="16"/>
  <c r="BI64" i="16"/>
  <c r="BH64" i="16"/>
  <c r="BG64" i="16"/>
  <c r="BB64" i="16"/>
  <c r="BA64" i="16"/>
  <c r="AZ64" i="16"/>
  <c r="AY64" i="16"/>
  <c r="AT64" i="16"/>
  <c r="AS64" i="16"/>
  <c r="AR64" i="16"/>
  <c r="AQ64" i="16"/>
  <c r="AL64" i="16"/>
  <c r="AK64" i="16"/>
  <c r="AJ64" i="16"/>
  <c r="AI64" i="16"/>
  <c r="AD64" i="16"/>
  <c r="AC64" i="16"/>
  <c r="AB64" i="16"/>
  <c r="AA64" i="16"/>
  <c r="V64" i="16"/>
  <c r="U64" i="16"/>
  <c r="T64" i="16"/>
  <c r="S64" i="16"/>
  <c r="N64" i="16"/>
  <c r="DT64" i="16" s="1"/>
  <c r="M64" i="16"/>
  <c r="L64" i="16"/>
  <c r="K64" i="16"/>
  <c r="DJ64" i="16" s="1"/>
  <c r="F64" i="16"/>
  <c r="E64" i="16"/>
  <c r="D64" i="16"/>
  <c r="DR63" i="16"/>
  <c r="DI63" i="16"/>
  <c r="DV63" i="16" s="1"/>
  <c r="DF63" i="16"/>
  <c r="DE63" i="16"/>
  <c r="CZ63" i="16"/>
  <c r="CY63" i="16"/>
  <c r="CX63" i="16"/>
  <c r="CW63" i="16"/>
  <c r="CU63" i="16"/>
  <c r="DG63" i="16" s="1"/>
  <c r="CP63" i="16"/>
  <c r="CO63" i="16"/>
  <c r="CN63" i="16"/>
  <c r="CM63" i="16"/>
  <c r="CH63" i="16"/>
  <c r="CG63" i="16"/>
  <c r="CF63" i="16"/>
  <c r="CE63" i="16"/>
  <c r="BZ63" i="16"/>
  <c r="BY63" i="16"/>
  <c r="BX63" i="16"/>
  <c r="BW63" i="16"/>
  <c r="BR63" i="16"/>
  <c r="BQ63" i="16"/>
  <c r="BP63" i="16"/>
  <c r="BO63" i="16"/>
  <c r="BJ63" i="16"/>
  <c r="BI63" i="16"/>
  <c r="BH63" i="16"/>
  <c r="BG63" i="16"/>
  <c r="BB63" i="16"/>
  <c r="BA63" i="16"/>
  <c r="AZ63" i="16"/>
  <c r="AY63" i="16"/>
  <c r="AT63" i="16"/>
  <c r="AS63" i="16"/>
  <c r="AR63" i="16"/>
  <c r="AQ63" i="16"/>
  <c r="AL63" i="16"/>
  <c r="AK63" i="16"/>
  <c r="AJ63" i="16"/>
  <c r="AI63" i="16"/>
  <c r="AD63" i="16"/>
  <c r="AC63" i="16"/>
  <c r="AB63" i="16"/>
  <c r="AA63" i="16"/>
  <c r="V63" i="16"/>
  <c r="U63" i="16"/>
  <c r="T63" i="16"/>
  <c r="S63" i="16"/>
  <c r="N63" i="16"/>
  <c r="DM63" i="16" s="1"/>
  <c r="M63" i="16"/>
  <c r="L63" i="16"/>
  <c r="DS63" i="16" s="1"/>
  <c r="K63" i="16"/>
  <c r="F63" i="16"/>
  <c r="E63" i="16"/>
  <c r="D63" i="16"/>
  <c r="DR62" i="16"/>
  <c r="DI62" i="16"/>
  <c r="DV62" i="16" s="1"/>
  <c r="DF62" i="16"/>
  <c r="DE62" i="16"/>
  <c r="CZ62" i="16"/>
  <c r="CY62" i="16"/>
  <c r="CX62" i="16"/>
  <c r="CW62" i="16"/>
  <c r="CU62" i="16"/>
  <c r="DG62" i="16" s="1"/>
  <c r="CP62" i="16"/>
  <c r="CO62" i="16"/>
  <c r="CN62" i="16"/>
  <c r="CM62" i="16"/>
  <c r="CH62" i="16"/>
  <c r="CG62" i="16"/>
  <c r="CF62" i="16"/>
  <c r="CE62" i="16"/>
  <c r="BZ62" i="16"/>
  <c r="BY62" i="16"/>
  <c r="BX62" i="16"/>
  <c r="BW62" i="16"/>
  <c r="BR62" i="16"/>
  <c r="BQ62" i="16"/>
  <c r="BP62" i="16"/>
  <c r="BO62" i="16"/>
  <c r="BJ62" i="16"/>
  <c r="BI62" i="16"/>
  <c r="BH62" i="16"/>
  <c r="BG62" i="16"/>
  <c r="BB62" i="16"/>
  <c r="BA62" i="16"/>
  <c r="AZ62" i="16"/>
  <c r="AY62" i="16"/>
  <c r="AT62" i="16"/>
  <c r="AS62" i="16"/>
  <c r="AR62" i="16"/>
  <c r="AQ62" i="16"/>
  <c r="AL62" i="16"/>
  <c r="AK62" i="16"/>
  <c r="AJ62" i="16"/>
  <c r="AI62" i="16"/>
  <c r="AD62" i="16"/>
  <c r="AC62" i="16"/>
  <c r="AB62" i="16"/>
  <c r="AA62" i="16"/>
  <c r="V62" i="16"/>
  <c r="U62" i="16"/>
  <c r="T62" i="16"/>
  <c r="S62" i="16"/>
  <c r="N62" i="16"/>
  <c r="DT62" i="16" s="1"/>
  <c r="M62" i="16"/>
  <c r="L62" i="16"/>
  <c r="K62" i="16"/>
  <c r="DJ62" i="16" s="1"/>
  <c r="F62" i="16"/>
  <c r="E62" i="16"/>
  <c r="D62" i="16"/>
  <c r="DR61" i="16"/>
  <c r="DL61" i="16"/>
  <c r="DI61" i="16"/>
  <c r="DV61" i="16" s="1"/>
  <c r="DF61" i="16"/>
  <c r="DE61" i="16"/>
  <c r="CZ61" i="16"/>
  <c r="CY61" i="16"/>
  <c r="CX61" i="16"/>
  <c r="CW61" i="16"/>
  <c r="CU61" i="16"/>
  <c r="DG61" i="16" s="1"/>
  <c r="CP61" i="16"/>
  <c r="CO61" i="16"/>
  <c r="CN61" i="16"/>
  <c r="CM61" i="16"/>
  <c r="CH61" i="16"/>
  <c r="CG61" i="16"/>
  <c r="CF61" i="16"/>
  <c r="CE61" i="16"/>
  <c r="BZ61" i="16"/>
  <c r="BY61" i="16"/>
  <c r="BX61" i="16"/>
  <c r="BW61" i="16"/>
  <c r="BR61" i="16"/>
  <c r="BQ61" i="16"/>
  <c r="BP61" i="16"/>
  <c r="BO61" i="16"/>
  <c r="BJ61" i="16"/>
  <c r="BI61" i="16"/>
  <c r="BH61" i="16"/>
  <c r="BG61" i="16"/>
  <c r="BB61" i="16"/>
  <c r="BA61" i="16"/>
  <c r="AZ61" i="16"/>
  <c r="AY61" i="16"/>
  <c r="AT61" i="16"/>
  <c r="AS61" i="16"/>
  <c r="AR61" i="16"/>
  <c r="AQ61" i="16"/>
  <c r="AL61" i="16"/>
  <c r="AK61" i="16"/>
  <c r="AJ61" i="16"/>
  <c r="AI61" i="16"/>
  <c r="AD61" i="16"/>
  <c r="AC61" i="16"/>
  <c r="AB61" i="16"/>
  <c r="AA61" i="16"/>
  <c r="V61" i="16"/>
  <c r="U61" i="16"/>
  <c r="T61" i="16"/>
  <c r="S61" i="16"/>
  <c r="N61" i="16"/>
  <c r="DT61" i="16" s="1"/>
  <c r="M61" i="16"/>
  <c r="L61" i="16"/>
  <c r="K61" i="16"/>
  <c r="F61" i="16"/>
  <c r="E61" i="16"/>
  <c r="D61" i="16"/>
  <c r="DR60" i="16"/>
  <c r="DI60" i="16"/>
  <c r="DV60" i="16" s="1"/>
  <c r="DF60" i="16"/>
  <c r="DE60" i="16"/>
  <c r="CZ60" i="16"/>
  <c r="CY60" i="16"/>
  <c r="CX60" i="16"/>
  <c r="CW60" i="16"/>
  <c r="CU60" i="16"/>
  <c r="DG60" i="16" s="1"/>
  <c r="CP60" i="16"/>
  <c r="CO60" i="16"/>
  <c r="CN60" i="16"/>
  <c r="CM60" i="16"/>
  <c r="CH60" i="16"/>
  <c r="CG60" i="16"/>
  <c r="CF60" i="16"/>
  <c r="CE60" i="16"/>
  <c r="BZ60" i="16"/>
  <c r="BY60" i="16"/>
  <c r="BX60" i="16"/>
  <c r="BW60" i="16"/>
  <c r="BR60" i="16"/>
  <c r="BQ60" i="16"/>
  <c r="BP60" i="16"/>
  <c r="BO60" i="16"/>
  <c r="BJ60" i="16"/>
  <c r="BI60" i="16"/>
  <c r="BH60" i="16"/>
  <c r="BG60" i="16"/>
  <c r="BB60" i="16"/>
  <c r="BA60" i="16"/>
  <c r="AZ60" i="16"/>
  <c r="AY60" i="16"/>
  <c r="AT60" i="16"/>
  <c r="AS60" i="16"/>
  <c r="AR60" i="16"/>
  <c r="AQ60" i="16"/>
  <c r="AL60" i="16"/>
  <c r="AK60" i="16"/>
  <c r="AJ60" i="16"/>
  <c r="AI60" i="16"/>
  <c r="AD60" i="16"/>
  <c r="AC60" i="16"/>
  <c r="AB60" i="16"/>
  <c r="AA60" i="16"/>
  <c r="V60" i="16"/>
  <c r="U60" i="16"/>
  <c r="T60" i="16"/>
  <c r="S60" i="16"/>
  <c r="N60" i="16"/>
  <c r="DM60" i="16" s="1"/>
  <c r="M60" i="16"/>
  <c r="L60" i="16"/>
  <c r="DS60" i="16" s="1"/>
  <c r="K60" i="16"/>
  <c r="F60" i="16"/>
  <c r="E60" i="16"/>
  <c r="D60" i="16"/>
  <c r="DR59" i="16"/>
  <c r="DL59" i="16"/>
  <c r="DI59" i="16"/>
  <c r="DV59" i="16" s="1"/>
  <c r="DF59" i="16"/>
  <c r="DE59" i="16"/>
  <c r="CZ59" i="16"/>
  <c r="CY59" i="16"/>
  <c r="CX59" i="16"/>
  <c r="CW59" i="16"/>
  <c r="CU59" i="16"/>
  <c r="DG59" i="16" s="1"/>
  <c r="CP59" i="16"/>
  <c r="CO59" i="16"/>
  <c r="CN59" i="16"/>
  <c r="CM59" i="16"/>
  <c r="CH59" i="16"/>
  <c r="CG59" i="16"/>
  <c r="CF59" i="16"/>
  <c r="CE59" i="16"/>
  <c r="BZ59" i="16"/>
  <c r="BY59" i="16"/>
  <c r="BX59" i="16"/>
  <c r="BW59" i="16"/>
  <c r="BR59" i="16"/>
  <c r="BQ59" i="16"/>
  <c r="BP59" i="16"/>
  <c r="BO59" i="16"/>
  <c r="BJ59" i="16"/>
  <c r="BI59" i="16"/>
  <c r="BH59" i="16"/>
  <c r="BG59" i="16"/>
  <c r="BB59" i="16"/>
  <c r="BA59" i="16"/>
  <c r="AZ59" i="16"/>
  <c r="AY59" i="16"/>
  <c r="AT59" i="16"/>
  <c r="AS59" i="16"/>
  <c r="AR59" i="16"/>
  <c r="AQ59" i="16"/>
  <c r="AL59" i="16"/>
  <c r="AK59" i="16"/>
  <c r="AJ59" i="16"/>
  <c r="AI59" i="16"/>
  <c r="AD59" i="16"/>
  <c r="AC59" i="16"/>
  <c r="AB59" i="16"/>
  <c r="AA59" i="16"/>
  <c r="V59" i="16"/>
  <c r="U59" i="16"/>
  <c r="T59" i="16"/>
  <c r="S59" i="16"/>
  <c r="N59" i="16"/>
  <c r="DM59" i="16" s="1"/>
  <c r="M59" i="16"/>
  <c r="L59" i="16"/>
  <c r="K59" i="16"/>
  <c r="F59" i="16"/>
  <c r="E59" i="16"/>
  <c r="D59" i="16"/>
  <c r="DR58" i="16"/>
  <c r="DL58" i="16"/>
  <c r="DI58" i="16"/>
  <c r="DV58" i="16" s="1"/>
  <c r="DF58" i="16"/>
  <c r="DE58" i="16"/>
  <c r="CZ58" i="16"/>
  <c r="CY58" i="16"/>
  <c r="CX58" i="16"/>
  <c r="CW58" i="16"/>
  <c r="CU58" i="16"/>
  <c r="DG58" i="16" s="1"/>
  <c r="CP58" i="16"/>
  <c r="CO58" i="16"/>
  <c r="CN58" i="16"/>
  <c r="CM58" i="16"/>
  <c r="CH58" i="16"/>
  <c r="CG58" i="16"/>
  <c r="CF58" i="16"/>
  <c r="CE58" i="16"/>
  <c r="BZ58" i="16"/>
  <c r="BY58" i="16"/>
  <c r="BX58" i="16"/>
  <c r="BW58" i="16"/>
  <c r="BR58" i="16"/>
  <c r="BQ58" i="16"/>
  <c r="BP58" i="16"/>
  <c r="BO58" i="16"/>
  <c r="BJ58" i="16"/>
  <c r="BI58" i="16"/>
  <c r="BH58" i="16"/>
  <c r="BG58" i="16"/>
  <c r="BB58" i="16"/>
  <c r="BA58" i="16"/>
  <c r="AZ58" i="16"/>
  <c r="AY58" i="16"/>
  <c r="AT58" i="16"/>
  <c r="AS58" i="16"/>
  <c r="AR58" i="16"/>
  <c r="AQ58" i="16"/>
  <c r="AL58" i="16"/>
  <c r="AK58" i="16"/>
  <c r="AJ58" i="16"/>
  <c r="AI58" i="16"/>
  <c r="AD58" i="16"/>
  <c r="AC58" i="16"/>
  <c r="AB58" i="16"/>
  <c r="AA58" i="16"/>
  <c r="V58" i="16"/>
  <c r="U58" i="16"/>
  <c r="T58" i="16"/>
  <c r="S58" i="16"/>
  <c r="N58" i="16"/>
  <c r="DT58" i="16" s="1"/>
  <c r="M58" i="16"/>
  <c r="L58" i="16"/>
  <c r="K58" i="16"/>
  <c r="F58" i="16"/>
  <c r="E58" i="16"/>
  <c r="D58" i="16"/>
  <c r="DR57" i="16"/>
  <c r="DF57" i="16"/>
  <c r="DE57" i="16"/>
  <c r="CZ57" i="16"/>
  <c r="CY57" i="16"/>
  <c r="CX57" i="16"/>
  <c r="CW57" i="16"/>
  <c r="CU57" i="16"/>
  <c r="DG57" i="16" s="1"/>
  <c r="CP57" i="16"/>
  <c r="CO57" i="16"/>
  <c r="CN57" i="16"/>
  <c r="CM57" i="16"/>
  <c r="CH57" i="16"/>
  <c r="CG57" i="16"/>
  <c r="CF57" i="16"/>
  <c r="CE57" i="16"/>
  <c r="BZ57" i="16"/>
  <c r="BY57" i="16"/>
  <c r="BX57" i="16"/>
  <c r="BW57" i="16"/>
  <c r="BR57" i="16"/>
  <c r="BQ57" i="16"/>
  <c r="BP57" i="16"/>
  <c r="BO57" i="16"/>
  <c r="BJ57" i="16"/>
  <c r="BI57" i="16"/>
  <c r="BH57" i="16"/>
  <c r="BG57" i="16"/>
  <c r="BB57" i="16"/>
  <c r="BA57" i="16"/>
  <c r="AZ57" i="16"/>
  <c r="AY57" i="16"/>
  <c r="AT57" i="16"/>
  <c r="AS57" i="16"/>
  <c r="AR57" i="16"/>
  <c r="AQ57" i="16"/>
  <c r="AL57" i="16"/>
  <c r="AK57" i="16"/>
  <c r="AJ57" i="16"/>
  <c r="AI57" i="16"/>
  <c r="AD57" i="16"/>
  <c r="AC57" i="16"/>
  <c r="AB57" i="16"/>
  <c r="AA57" i="16"/>
  <c r="V57" i="16"/>
  <c r="U57" i="16"/>
  <c r="T57" i="16"/>
  <c r="N57" i="16"/>
  <c r="DT57" i="16" s="1"/>
  <c r="M57" i="16"/>
  <c r="L57" i="16"/>
  <c r="K57" i="16"/>
  <c r="F57" i="16"/>
  <c r="E57" i="16"/>
  <c r="D57" i="16"/>
  <c r="DR56" i="16"/>
  <c r="DI56" i="16"/>
  <c r="DV56" i="16" s="1"/>
  <c r="DF56" i="16"/>
  <c r="DE56" i="16"/>
  <c r="CZ56" i="16"/>
  <c r="CY56" i="16"/>
  <c r="CX56" i="16"/>
  <c r="CW56" i="16"/>
  <c r="CU56" i="16"/>
  <c r="DG56" i="16" s="1"/>
  <c r="CP56" i="16"/>
  <c r="CO56" i="16"/>
  <c r="CN56" i="16"/>
  <c r="CM56" i="16"/>
  <c r="CH56" i="16"/>
  <c r="CG56" i="16"/>
  <c r="CF56" i="16"/>
  <c r="CE56" i="16"/>
  <c r="BZ56" i="16"/>
  <c r="BY56" i="16"/>
  <c r="BX56" i="16"/>
  <c r="BW56" i="16"/>
  <c r="BR56" i="16"/>
  <c r="BQ56" i="16"/>
  <c r="BP56" i="16"/>
  <c r="BO56" i="16"/>
  <c r="BJ56" i="16"/>
  <c r="BI56" i="16"/>
  <c r="BH56" i="16"/>
  <c r="BG56" i="16"/>
  <c r="BB56" i="16"/>
  <c r="BA56" i="16"/>
  <c r="AZ56" i="16"/>
  <c r="AY56" i="16"/>
  <c r="AT56" i="16"/>
  <c r="AS56" i="16"/>
  <c r="AR56" i="16"/>
  <c r="AQ56" i="16"/>
  <c r="AL56" i="16"/>
  <c r="AK56" i="16"/>
  <c r="AJ56" i="16"/>
  <c r="AI56" i="16"/>
  <c r="AD56" i="16"/>
  <c r="AC56" i="16"/>
  <c r="AB56" i="16"/>
  <c r="AA56" i="16"/>
  <c r="V56" i="16"/>
  <c r="U56" i="16"/>
  <c r="T56" i="16"/>
  <c r="S56" i="16"/>
  <c r="N56" i="16"/>
  <c r="DM56" i="16" s="1"/>
  <c r="M56" i="16"/>
  <c r="L56" i="16"/>
  <c r="DS56" i="16" s="1"/>
  <c r="K56" i="16"/>
  <c r="F56" i="16"/>
  <c r="E56" i="16"/>
  <c r="D56" i="16"/>
  <c r="DR55" i="16"/>
  <c r="DL55" i="16"/>
  <c r="DF55" i="16"/>
  <c r="DE55" i="16"/>
  <c r="CZ55" i="16"/>
  <c r="CY55" i="16"/>
  <c r="CX55" i="16"/>
  <c r="CW55" i="16"/>
  <c r="CU55" i="16"/>
  <c r="DG55" i="16" s="1"/>
  <c r="CP55" i="16"/>
  <c r="CO55" i="16"/>
  <c r="CN55" i="16"/>
  <c r="CM55" i="16"/>
  <c r="CH55" i="16"/>
  <c r="CG55" i="16"/>
  <c r="CF55" i="16"/>
  <c r="CE55" i="16"/>
  <c r="BZ55" i="16"/>
  <c r="BY55" i="16"/>
  <c r="BX55" i="16"/>
  <c r="BW55" i="16"/>
  <c r="BR55" i="16"/>
  <c r="BQ55" i="16"/>
  <c r="BP55" i="16"/>
  <c r="BO55" i="16"/>
  <c r="BJ55" i="16"/>
  <c r="BI55" i="16"/>
  <c r="BH55" i="16"/>
  <c r="BG55" i="16"/>
  <c r="BB55" i="16"/>
  <c r="BA55" i="16"/>
  <c r="AZ55" i="16"/>
  <c r="AY55" i="16"/>
  <c r="AT55" i="16"/>
  <c r="AS55" i="16"/>
  <c r="AR55" i="16"/>
  <c r="AQ55" i="16"/>
  <c r="AL55" i="16"/>
  <c r="AK55" i="16"/>
  <c r="AJ55" i="16"/>
  <c r="AI55" i="16"/>
  <c r="AD55" i="16"/>
  <c r="AC55" i="16"/>
  <c r="AB55" i="16"/>
  <c r="AA55" i="16"/>
  <c r="V55" i="16"/>
  <c r="U55" i="16"/>
  <c r="T55" i="16"/>
  <c r="N55" i="16"/>
  <c r="DM55" i="16" s="1"/>
  <c r="M55" i="16"/>
  <c r="L55" i="16"/>
  <c r="K55" i="16"/>
  <c r="F55" i="16"/>
  <c r="E55" i="16"/>
  <c r="D55" i="16"/>
  <c r="DR54" i="16"/>
  <c r="DL54" i="16"/>
  <c r="DF54" i="16"/>
  <c r="DE54" i="16"/>
  <c r="CZ54" i="16"/>
  <c r="CY54" i="16"/>
  <c r="CX54" i="16"/>
  <c r="CW54" i="16"/>
  <c r="CU54" i="16"/>
  <c r="DG54" i="16" s="1"/>
  <c r="CP54" i="16"/>
  <c r="CO54" i="16"/>
  <c r="CN54" i="16"/>
  <c r="CM54" i="16"/>
  <c r="CH54" i="16"/>
  <c r="CG54" i="16"/>
  <c r="CF54" i="16"/>
  <c r="CE54" i="16"/>
  <c r="BZ54" i="16"/>
  <c r="BY54" i="16"/>
  <c r="BX54" i="16"/>
  <c r="BW54" i="16"/>
  <c r="BR54" i="16"/>
  <c r="BQ54" i="16"/>
  <c r="BP54" i="16"/>
  <c r="BO54" i="16"/>
  <c r="BJ54" i="16"/>
  <c r="BI54" i="16"/>
  <c r="BH54" i="16"/>
  <c r="BG54" i="16"/>
  <c r="BB54" i="16"/>
  <c r="BA54" i="16"/>
  <c r="AZ54" i="16"/>
  <c r="AY54" i="16"/>
  <c r="AT54" i="16"/>
  <c r="AS54" i="16"/>
  <c r="AR54" i="16"/>
  <c r="AQ54" i="16"/>
  <c r="AL54" i="16"/>
  <c r="AK54" i="16"/>
  <c r="AJ54" i="16"/>
  <c r="AI54" i="16"/>
  <c r="AD54" i="16"/>
  <c r="AC54" i="16"/>
  <c r="AB54" i="16"/>
  <c r="AA54" i="16"/>
  <c r="V54" i="16"/>
  <c r="U54" i="16"/>
  <c r="T54" i="16"/>
  <c r="DI54" i="16"/>
  <c r="DV54" i="16" s="1"/>
  <c r="N54" i="16"/>
  <c r="DT54" i="16" s="1"/>
  <c r="M54" i="16"/>
  <c r="L54" i="16"/>
  <c r="K54" i="16"/>
  <c r="F54" i="16"/>
  <c r="E54" i="16"/>
  <c r="D54" i="16"/>
  <c r="DR53" i="16"/>
  <c r="DL53" i="16"/>
  <c r="DF53" i="16"/>
  <c r="DE53" i="16"/>
  <c r="CZ53" i="16"/>
  <c r="CY53" i="16"/>
  <c r="CX53" i="16"/>
  <c r="CW53" i="16"/>
  <c r="CU53" i="16"/>
  <c r="DG53" i="16" s="1"/>
  <c r="CP53" i="16"/>
  <c r="CO53" i="16"/>
  <c r="CN53" i="16"/>
  <c r="CM53" i="16"/>
  <c r="CH53" i="16"/>
  <c r="CG53" i="16"/>
  <c r="CF53" i="16"/>
  <c r="CE53" i="16"/>
  <c r="BZ53" i="16"/>
  <c r="BY53" i="16"/>
  <c r="BX53" i="16"/>
  <c r="BW53" i="16"/>
  <c r="BR53" i="16"/>
  <c r="BQ53" i="16"/>
  <c r="BP53" i="16"/>
  <c r="BO53" i="16"/>
  <c r="BJ53" i="16"/>
  <c r="BI53" i="16"/>
  <c r="BH53" i="16"/>
  <c r="BG53" i="16"/>
  <c r="BB53" i="16"/>
  <c r="BA53" i="16"/>
  <c r="AZ53" i="16"/>
  <c r="AY53" i="16"/>
  <c r="AT53" i="16"/>
  <c r="AS53" i="16"/>
  <c r="AR53" i="16"/>
  <c r="AQ53" i="16"/>
  <c r="AL53" i="16"/>
  <c r="AK53" i="16"/>
  <c r="AJ53" i="16"/>
  <c r="AI53" i="16"/>
  <c r="AD53" i="16"/>
  <c r="AC53" i="16"/>
  <c r="AB53" i="16"/>
  <c r="AA53" i="16"/>
  <c r="V53" i="16"/>
  <c r="U53" i="16"/>
  <c r="T53" i="16"/>
  <c r="N53" i="16"/>
  <c r="DT53" i="16" s="1"/>
  <c r="M53" i="16"/>
  <c r="L53" i="16"/>
  <c r="K53" i="16"/>
  <c r="F53" i="16"/>
  <c r="E53" i="16"/>
  <c r="D53" i="16"/>
  <c r="DV52" i="16"/>
  <c r="DR52" i="16"/>
  <c r="DL52" i="16"/>
  <c r="DI52" i="16"/>
  <c r="DF52" i="16"/>
  <c r="DE52" i="16"/>
  <c r="CZ52" i="16"/>
  <c r="CY52" i="16"/>
  <c r="CX52" i="16"/>
  <c r="CW52" i="16"/>
  <c r="CU52" i="16"/>
  <c r="DG52" i="16" s="1"/>
  <c r="CP52" i="16"/>
  <c r="CO52" i="16"/>
  <c r="CN52" i="16"/>
  <c r="CM52" i="16"/>
  <c r="CH52" i="16"/>
  <c r="CG52" i="16"/>
  <c r="CF52" i="16"/>
  <c r="CE52" i="16"/>
  <c r="BZ52" i="16"/>
  <c r="BY52" i="16"/>
  <c r="BX52" i="16"/>
  <c r="BW52" i="16"/>
  <c r="BR52" i="16"/>
  <c r="BQ52" i="16"/>
  <c r="BP52" i="16"/>
  <c r="BO52" i="16"/>
  <c r="BJ52" i="16"/>
  <c r="BI52" i="16"/>
  <c r="BH52" i="16"/>
  <c r="BG52" i="16"/>
  <c r="BB52" i="16"/>
  <c r="BA52" i="16"/>
  <c r="AZ52" i="16"/>
  <c r="AY52" i="16"/>
  <c r="AT52" i="16"/>
  <c r="AS52" i="16"/>
  <c r="AR52" i="16"/>
  <c r="AQ52" i="16"/>
  <c r="AL52" i="16"/>
  <c r="AK52" i="16"/>
  <c r="AJ52" i="16"/>
  <c r="AI52" i="16"/>
  <c r="AD52" i="16"/>
  <c r="AC52" i="16"/>
  <c r="AB52" i="16"/>
  <c r="AA52" i="16"/>
  <c r="V52" i="16"/>
  <c r="U52" i="16"/>
  <c r="T52" i="16"/>
  <c r="S52" i="16"/>
  <c r="N52" i="16"/>
  <c r="DT52" i="16" s="1"/>
  <c r="M52" i="16"/>
  <c r="L52" i="16"/>
  <c r="K52" i="16"/>
  <c r="DJ52" i="16" s="1"/>
  <c r="F52" i="16"/>
  <c r="E52" i="16"/>
  <c r="D52" i="16"/>
  <c r="DR51" i="16"/>
  <c r="DL51" i="16"/>
  <c r="DI51" i="16"/>
  <c r="DV51" i="16" s="1"/>
  <c r="DF51" i="16"/>
  <c r="DE51" i="16"/>
  <c r="CZ51" i="16"/>
  <c r="CY51" i="16"/>
  <c r="CX51" i="16"/>
  <c r="CW51" i="16"/>
  <c r="CU51" i="16"/>
  <c r="DG51" i="16" s="1"/>
  <c r="CP51" i="16"/>
  <c r="CO51" i="16"/>
  <c r="CN51" i="16"/>
  <c r="CM51" i="16"/>
  <c r="CH51" i="16"/>
  <c r="CG51" i="16"/>
  <c r="CF51" i="16"/>
  <c r="CE51" i="16"/>
  <c r="BZ51" i="16"/>
  <c r="BY51" i="16"/>
  <c r="BX51" i="16"/>
  <c r="BW51" i="16"/>
  <c r="BR51" i="16"/>
  <c r="BQ51" i="16"/>
  <c r="BP51" i="16"/>
  <c r="BO51" i="16"/>
  <c r="BJ51" i="16"/>
  <c r="BI51" i="16"/>
  <c r="BH51" i="16"/>
  <c r="BG51" i="16"/>
  <c r="BB51" i="16"/>
  <c r="BA51" i="16"/>
  <c r="AZ51" i="16"/>
  <c r="AY51" i="16"/>
  <c r="AT51" i="16"/>
  <c r="AS51" i="16"/>
  <c r="AR51" i="16"/>
  <c r="AQ51" i="16"/>
  <c r="AL51" i="16"/>
  <c r="AK51" i="16"/>
  <c r="AJ51" i="16"/>
  <c r="AI51" i="16"/>
  <c r="AD51" i="16"/>
  <c r="AC51" i="16"/>
  <c r="AB51" i="16"/>
  <c r="AA51" i="16"/>
  <c r="V51" i="16"/>
  <c r="U51" i="16"/>
  <c r="T51" i="16"/>
  <c r="S51" i="16"/>
  <c r="N51" i="16"/>
  <c r="DT51" i="16" s="1"/>
  <c r="M51" i="16"/>
  <c r="L51" i="16"/>
  <c r="DS51" i="16" s="1"/>
  <c r="K51" i="16"/>
  <c r="DJ51" i="16" s="1"/>
  <c r="F51" i="16"/>
  <c r="E51" i="16"/>
  <c r="D51" i="16"/>
  <c r="DR50" i="16"/>
  <c r="DL50" i="16"/>
  <c r="DF50" i="16"/>
  <c r="DE50" i="16"/>
  <c r="CZ50" i="16"/>
  <c r="CY50" i="16"/>
  <c r="CX50" i="16"/>
  <c r="CW50" i="16"/>
  <c r="CU50" i="16"/>
  <c r="DG50" i="16" s="1"/>
  <c r="CP50" i="16"/>
  <c r="CO50" i="16"/>
  <c r="CN50" i="16"/>
  <c r="CM50" i="16"/>
  <c r="CH50" i="16"/>
  <c r="CG50" i="16"/>
  <c r="CF50" i="16"/>
  <c r="CE50" i="16"/>
  <c r="BZ50" i="16"/>
  <c r="BY50" i="16"/>
  <c r="BX50" i="16"/>
  <c r="BW50" i="16"/>
  <c r="BR50" i="16"/>
  <c r="BQ50" i="16"/>
  <c r="BP50" i="16"/>
  <c r="BO50" i="16"/>
  <c r="BJ50" i="16"/>
  <c r="BI50" i="16"/>
  <c r="BH50" i="16"/>
  <c r="BG50" i="16"/>
  <c r="BB50" i="16"/>
  <c r="BA50" i="16"/>
  <c r="AZ50" i="16"/>
  <c r="AY50" i="16"/>
  <c r="AT50" i="16"/>
  <c r="AS50" i="16"/>
  <c r="AR50" i="16"/>
  <c r="AQ50" i="16"/>
  <c r="AL50" i="16"/>
  <c r="AK50" i="16"/>
  <c r="AJ50" i="16"/>
  <c r="AI50" i="16"/>
  <c r="AD50" i="16"/>
  <c r="AC50" i="16"/>
  <c r="AB50" i="16"/>
  <c r="AA50" i="16"/>
  <c r="V50" i="16"/>
  <c r="U50" i="16"/>
  <c r="T50" i="16"/>
  <c r="N50" i="16"/>
  <c r="DM50" i="16" s="1"/>
  <c r="M50" i="16"/>
  <c r="L50" i="16"/>
  <c r="DS50" i="16" s="1"/>
  <c r="K50" i="16"/>
  <c r="F50" i="16"/>
  <c r="E50" i="16"/>
  <c r="D50" i="16"/>
  <c r="DR49" i="16"/>
  <c r="DL49" i="16"/>
  <c r="DI49" i="16"/>
  <c r="DV49" i="16" s="1"/>
  <c r="DF49" i="16"/>
  <c r="DE49" i="16"/>
  <c r="CZ49" i="16"/>
  <c r="CY49" i="16"/>
  <c r="CX49" i="16"/>
  <c r="CW49" i="16"/>
  <c r="CU49" i="16"/>
  <c r="DG49" i="16" s="1"/>
  <c r="CP49" i="16"/>
  <c r="CO49" i="16"/>
  <c r="CN49" i="16"/>
  <c r="CM49" i="16"/>
  <c r="CH49" i="16"/>
  <c r="CG49" i="16"/>
  <c r="CF49" i="16"/>
  <c r="CE49" i="16"/>
  <c r="BZ49" i="16"/>
  <c r="BY49" i="16"/>
  <c r="BX49" i="16"/>
  <c r="BW49" i="16"/>
  <c r="BR49" i="16"/>
  <c r="BQ49" i="16"/>
  <c r="BP49" i="16"/>
  <c r="BO49" i="16"/>
  <c r="BJ49" i="16"/>
  <c r="BI49" i="16"/>
  <c r="BH49" i="16"/>
  <c r="BG49" i="16"/>
  <c r="BB49" i="16"/>
  <c r="BA49" i="16"/>
  <c r="AZ49" i="16"/>
  <c r="AY49" i="16"/>
  <c r="AT49" i="16"/>
  <c r="AS49" i="16"/>
  <c r="AR49" i="16"/>
  <c r="AQ49" i="16"/>
  <c r="AL49" i="16"/>
  <c r="AK49" i="16"/>
  <c r="AJ49" i="16"/>
  <c r="AI49" i="16"/>
  <c r="AD49" i="16"/>
  <c r="AC49" i="16"/>
  <c r="AB49" i="16"/>
  <c r="AA49" i="16"/>
  <c r="V49" i="16"/>
  <c r="U49" i="16"/>
  <c r="T49" i="16"/>
  <c r="S49" i="16"/>
  <c r="R49" i="16"/>
  <c r="N49" i="16"/>
  <c r="DM49" i="16" s="1"/>
  <c r="M49" i="16"/>
  <c r="L49" i="16"/>
  <c r="K49" i="16"/>
  <c r="DJ49" i="16" s="1"/>
  <c r="F49" i="16"/>
  <c r="H49" i="16" s="1"/>
  <c r="E49" i="16"/>
  <c r="D49" i="16"/>
  <c r="DR48" i="16"/>
  <c r="DL48" i="16"/>
  <c r="DI48" i="16"/>
  <c r="DV48" i="16" s="1"/>
  <c r="DF48" i="16"/>
  <c r="DE48" i="16"/>
  <c r="CZ48" i="16"/>
  <c r="CY48" i="16"/>
  <c r="CX48" i="16"/>
  <c r="CW48" i="16"/>
  <c r="CU48" i="16"/>
  <c r="DG48" i="16" s="1"/>
  <c r="CP48" i="16"/>
  <c r="CO48" i="16"/>
  <c r="CN48" i="16"/>
  <c r="CM48" i="16"/>
  <c r="CH48" i="16"/>
  <c r="CG48" i="16"/>
  <c r="CF48" i="16"/>
  <c r="CE48" i="16"/>
  <c r="BZ48" i="16"/>
  <c r="BY48" i="16"/>
  <c r="BX48" i="16"/>
  <c r="BW48" i="16"/>
  <c r="BR48" i="16"/>
  <c r="BQ48" i="16"/>
  <c r="BP48" i="16"/>
  <c r="BO48" i="16"/>
  <c r="BJ48" i="16"/>
  <c r="BI48" i="16"/>
  <c r="BH48" i="16"/>
  <c r="BG48" i="16"/>
  <c r="BB48" i="16"/>
  <c r="BA48" i="16"/>
  <c r="AZ48" i="16"/>
  <c r="AY48" i="16"/>
  <c r="AT48" i="16"/>
  <c r="AS48" i="16"/>
  <c r="AR48" i="16"/>
  <c r="AQ48" i="16"/>
  <c r="AL48" i="16"/>
  <c r="AK48" i="16"/>
  <c r="AJ48" i="16"/>
  <c r="AI48" i="16"/>
  <c r="AD48" i="16"/>
  <c r="AC48" i="16"/>
  <c r="AB48" i="16"/>
  <c r="AA48" i="16"/>
  <c r="V48" i="16"/>
  <c r="U48" i="16"/>
  <c r="T48" i="16"/>
  <c r="S48" i="16"/>
  <c r="N48" i="16"/>
  <c r="DM48" i="16" s="1"/>
  <c r="M48" i="16"/>
  <c r="L48" i="16"/>
  <c r="K48" i="16"/>
  <c r="F48" i="16"/>
  <c r="E48" i="16"/>
  <c r="D48" i="16"/>
  <c r="DR47" i="16"/>
  <c r="DL47" i="16"/>
  <c r="DI47" i="16"/>
  <c r="DV47" i="16" s="1"/>
  <c r="DF47" i="16"/>
  <c r="DE47" i="16"/>
  <c r="CZ47" i="16"/>
  <c r="CY47" i="16"/>
  <c r="CX47" i="16"/>
  <c r="CW47" i="16"/>
  <c r="CU47" i="16"/>
  <c r="DG47" i="16" s="1"/>
  <c r="CP47" i="16"/>
  <c r="CO47" i="16"/>
  <c r="CN47" i="16"/>
  <c r="CM47" i="16"/>
  <c r="CH47" i="16"/>
  <c r="CG47" i="16"/>
  <c r="CF47" i="16"/>
  <c r="CE47" i="16"/>
  <c r="BZ47" i="16"/>
  <c r="BY47" i="16"/>
  <c r="BX47" i="16"/>
  <c r="BW47" i="16"/>
  <c r="BR47" i="16"/>
  <c r="BQ47" i="16"/>
  <c r="BP47" i="16"/>
  <c r="BO47" i="16"/>
  <c r="BJ47" i="16"/>
  <c r="BI47" i="16"/>
  <c r="BH47" i="16"/>
  <c r="BG47" i="16"/>
  <c r="BB47" i="16"/>
  <c r="BA47" i="16"/>
  <c r="AZ47" i="16"/>
  <c r="AY47" i="16"/>
  <c r="AT47" i="16"/>
  <c r="AS47" i="16"/>
  <c r="AR47" i="16"/>
  <c r="AQ47" i="16"/>
  <c r="AL47" i="16"/>
  <c r="AK47" i="16"/>
  <c r="AJ47" i="16"/>
  <c r="AI47" i="16"/>
  <c r="AD47" i="16"/>
  <c r="AC47" i="16"/>
  <c r="AB47" i="16"/>
  <c r="AA47" i="16"/>
  <c r="V47" i="16"/>
  <c r="U47" i="16"/>
  <c r="T47" i="16"/>
  <c r="S47" i="16"/>
  <c r="N47" i="16"/>
  <c r="DT47" i="16" s="1"/>
  <c r="M47" i="16"/>
  <c r="L47" i="16"/>
  <c r="DS47" i="16" s="1"/>
  <c r="K47" i="16"/>
  <c r="DJ47" i="16" s="1"/>
  <c r="F47" i="16"/>
  <c r="E47" i="16"/>
  <c r="D47" i="16"/>
  <c r="DV46" i="16"/>
  <c r="DR46" i="16"/>
  <c r="DL46" i="16"/>
  <c r="DI46" i="16"/>
  <c r="DF46" i="16"/>
  <c r="DE46" i="16"/>
  <c r="CZ46" i="16"/>
  <c r="CY46" i="16"/>
  <c r="CX46" i="16"/>
  <c r="CW46" i="16"/>
  <c r="CU46" i="16"/>
  <c r="DG46" i="16" s="1"/>
  <c r="CP46" i="16"/>
  <c r="CO46" i="16"/>
  <c r="CN46" i="16"/>
  <c r="CM46" i="16"/>
  <c r="CH46" i="16"/>
  <c r="CG46" i="16"/>
  <c r="CF46" i="16"/>
  <c r="CE46" i="16"/>
  <c r="BZ46" i="16"/>
  <c r="BY46" i="16"/>
  <c r="BX46" i="16"/>
  <c r="BW46" i="16"/>
  <c r="BR46" i="16"/>
  <c r="BQ46" i="16"/>
  <c r="BP46" i="16"/>
  <c r="BO46" i="16"/>
  <c r="BJ46" i="16"/>
  <c r="BI46" i="16"/>
  <c r="BH46" i="16"/>
  <c r="BG46" i="16"/>
  <c r="BB46" i="16"/>
  <c r="BA46" i="16"/>
  <c r="AZ46" i="16"/>
  <c r="AY46" i="16"/>
  <c r="AT46" i="16"/>
  <c r="AS46" i="16"/>
  <c r="AR46" i="16"/>
  <c r="AQ46" i="16"/>
  <c r="DJ46" i="16" s="1"/>
  <c r="AL46" i="16"/>
  <c r="AK46" i="16"/>
  <c r="AJ46" i="16"/>
  <c r="AI46" i="16"/>
  <c r="AD46" i="16"/>
  <c r="AC46" i="16"/>
  <c r="AB46" i="16"/>
  <c r="AA46" i="16"/>
  <c r="V46" i="16"/>
  <c r="U46" i="16"/>
  <c r="T46" i="16"/>
  <c r="S46" i="16"/>
  <c r="N46" i="16"/>
  <c r="DT46" i="16" s="1"/>
  <c r="M46" i="16"/>
  <c r="L46" i="16"/>
  <c r="K46" i="16"/>
  <c r="F46" i="16"/>
  <c r="E46" i="16"/>
  <c r="D46" i="16"/>
  <c r="DR45" i="16"/>
  <c r="DL45" i="16"/>
  <c r="DF45" i="16"/>
  <c r="DE45" i="16"/>
  <c r="CZ45" i="16"/>
  <c r="CY45" i="16"/>
  <c r="CX45" i="16"/>
  <c r="CW45" i="16"/>
  <c r="CU45" i="16"/>
  <c r="DG45" i="16" s="1"/>
  <c r="CP45" i="16"/>
  <c r="CO45" i="16"/>
  <c r="CN45" i="16"/>
  <c r="CM45" i="16"/>
  <c r="CH45" i="16"/>
  <c r="CG45" i="16"/>
  <c r="CF45" i="16"/>
  <c r="CE45" i="16"/>
  <c r="BZ45" i="16"/>
  <c r="BY45" i="16"/>
  <c r="BX45" i="16"/>
  <c r="BW45" i="16"/>
  <c r="BR45" i="16"/>
  <c r="BQ45" i="16"/>
  <c r="BP45" i="16"/>
  <c r="BO45" i="16"/>
  <c r="BJ45" i="16"/>
  <c r="BI45" i="16"/>
  <c r="BH45" i="16"/>
  <c r="BL45" i="16" s="1"/>
  <c r="BG45" i="16"/>
  <c r="BB45" i="16"/>
  <c r="BA45" i="16"/>
  <c r="AZ45" i="16"/>
  <c r="AY45" i="16"/>
  <c r="AT45" i="16"/>
  <c r="AS45" i="16"/>
  <c r="AR45" i="16"/>
  <c r="AQ45" i="16"/>
  <c r="AL45" i="16"/>
  <c r="AK45" i="16"/>
  <c r="AJ45" i="16"/>
  <c r="AI45" i="16"/>
  <c r="AD45" i="16"/>
  <c r="AC45" i="16"/>
  <c r="AB45" i="16"/>
  <c r="AA45" i="16"/>
  <c r="V45" i="16"/>
  <c r="U45" i="16"/>
  <c r="T45" i="16"/>
  <c r="N45" i="16"/>
  <c r="M45" i="16"/>
  <c r="L45" i="16"/>
  <c r="DS45" i="16" s="1"/>
  <c r="K45" i="16"/>
  <c r="F45" i="16"/>
  <c r="E45" i="16"/>
  <c r="D45" i="16"/>
  <c r="DR44" i="16"/>
  <c r="DL44" i="16"/>
  <c r="DF44" i="16"/>
  <c r="DE44" i="16"/>
  <c r="CZ44" i="16"/>
  <c r="CY44" i="16"/>
  <c r="CX44" i="16"/>
  <c r="CW44" i="16"/>
  <c r="CU44" i="16"/>
  <c r="DG44" i="16" s="1"/>
  <c r="CP44" i="16"/>
  <c r="CO44" i="16"/>
  <c r="CN44" i="16"/>
  <c r="CM44" i="16"/>
  <c r="CH44" i="16"/>
  <c r="CG44" i="16"/>
  <c r="CF44" i="16"/>
  <c r="CJ44" i="16" s="1"/>
  <c r="CE44" i="16"/>
  <c r="BZ44" i="16"/>
  <c r="BY44" i="16"/>
  <c r="BX44" i="16"/>
  <c r="BW44" i="16"/>
  <c r="BR44" i="16"/>
  <c r="BQ44" i="16"/>
  <c r="BP44" i="16"/>
  <c r="BO44" i="16"/>
  <c r="BJ44" i="16"/>
  <c r="BI44" i="16"/>
  <c r="BH44" i="16"/>
  <c r="BG44" i="16"/>
  <c r="BB44" i="16"/>
  <c r="BA44" i="16"/>
  <c r="AZ44" i="16"/>
  <c r="AY44" i="16"/>
  <c r="AT44" i="16"/>
  <c r="AS44" i="16"/>
  <c r="AR44" i="16"/>
  <c r="AQ44" i="16"/>
  <c r="AL44" i="16"/>
  <c r="AK44" i="16"/>
  <c r="AJ44" i="16"/>
  <c r="AI44" i="16"/>
  <c r="AD44" i="16"/>
  <c r="AC44" i="16"/>
  <c r="AB44" i="16"/>
  <c r="AA44" i="16"/>
  <c r="V44" i="16"/>
  <c r="U44" i="16"/>
  <c r="T44" i="16"/>
  <c r="N44" i="16"/>
  <c r="DM44" i="16" s="1"/>
  <c r="M44" i="16"/>
  <c r="L44" i="16"/>
  <c r="K44" i="16"/>
  <c r="F44" i="16"/>
  <c r="E44" i="16"/>
  <c r="D44" i="16"/>
  <c r="DR43" i="16"/>
  <c r="DL43" i="16"/>
  <c r="DI43" i="16"/>
  <c r="DV43" i="16" s="1"/>
  <c r="DF43" i="16"/>
  <c r="DE43" i="16"/>
  <c r="CZ43" i="16"/>
  <c r="CY43" i="16"/>
  <c r="CX43" i="16"/>
  <c r="CW43" i="16"/>
  <c r="CU43" i="16"/>
  <c r="DG43" i="16" s="1"/>
  <c r="CP43" i="16"/>
  <c r="CO43" i="16"/>
  <c r="CN43" i="16"/>
  <c r="CM43" i="16"/>
  <c r="CH43" i="16"/>
  <c r="CG43" i="16"/>
  <c r="CF43" i="16"/>
  <c r="CE43" i="16"/>
  <c r="BZ43" i="16"/>
  <c r="BY43" i="16"/>
  <c r="BX43" i="16"/>
  <c r="BW43" i="16"/>
  <c r="BR43" i="16"/>
  <c r="BQ43" i="16"/>
  <c r="BP43" i="16"/>
  <c r="BO43" i="16"/>
  <c r="BJ43" i="16"/>
  <c r="BI43" i="16"/>
  <c r="BH43" i="16"/>
  <c r="BG43" i="16"/>
  <c r="BB43" i="16"/>
  <c r="BA43" i="16"/>
  <c r="AZ43" i="16"/>
  <c r="AY43" i="16"/>
  <c r="AT43" i="16"/>
  <c r="AS43" i="16"/>
  <c r="AR43" i="16"/>
  <c r="AQ43" i="16"/>
  <c r="AL43" i="16"/>
  <c r="AK43" i="16"/>
  <c r="AJ43" i="16"/>
  <c r="AI43" i="16"/>
  <c r="AD43" i="16"/>
  <c r="AC43" i="16"/>
  <c r="AB43" i="16"/>
  <c r="AA43" i="16"/>
  <c r="V43" i="16"/>
  <c r="U43" i="16"/>
  <c r="T43" i="16"/>
  <c r="S43" i="16"/>
  <c r="N43" i="16"/>
  <c r="M43" i="16"/>
  <c r="L43" i="16"/>
  <c r="K43" i="16"/>
  <c r="F43" i="16"/>
  <c r="E43" i="16"/>
  <c r="D43" i="16"/>
  <c r="DR42" i="16"/>
  <c r="DL42" i="16"/>
  <c r="DF42" i="16"/>
  <c r="DE42" i="16"/>
  <c r="CZ42" i="16"/>
  <c r="CY42" i="16"/>
  <c r="CX42" i="16"/>
  <c r="CW42" i="16"/>
  <c r="CU42" i="16"/>
  <c r="DG42" i="16" s="1"/>
  <c r="CP42" i="16"/>
  <c r="CO42" i="16"/>
  <c r="CN42" i="16"/>
  <c r="CM42" i="16"/>
  <c r="CH42" i="16"/>
  <c r="CG42" i="16"/>
  <c r="CF42" i="16"/>
  <c r="CE42" i="16"/>
  <c r="BZ42" i="16"/>
  <c r="BY42" i="16"/>
  <c r="BX42" i="16"/>
  <c r="BW42" i="16"/>
  <c r="BR42" i="16"/>
  <c r="BQ42" i="16"/>
  <c r="BP42" i="16"/>
  <c r="BO42" i="16"/>
  <c r="BJ42" i="16"/>
  <c r="BI42" i="16"/>
  <c r="BH42" i="16"/>
  <c r="BG42" i="16"/>
  <c r="BB42" i="16"/>
  <c r="BA42" i="16"/>
  <c r="AZ42" i="16"/>
  <c r="AY42" i="16"/>
  <c r="AT42" i="16"/>
  <c r="AS42" i="16"/>
  <c r="AR42" i="16"/>
  <c r="AQ42" i="16"/>
  <c r="AL42" i="16"/>
  <c r="AK42" i="16"/>
  <c r="AJ42" i="16"/>
  <c r="AI42" i="16"/>
  <c r="AD42" i="16"/>
  <c r="AC42" i="16"/>
  <c r="AB42" i="16"/>
  <c r="AA42" i="16"/>
  <c r="V42" i="16"/>
  <c r="U42" i="16"/>
  <c r="T42" i="16"/>
  <c r="N42" i="16"/>
  <c r="M42" i="16"/>
  <c r="L42" i="16"/>
  <c r="K42" i="16"/>
  <c r="F42" i="16"/>
  <c r="E42" i="16"/>
  <c r="D42" i="16"/>
  <c r="DR41" i="16"/>
  <c r="DL41" i="16"/>
  <c r="DF41" i="16"/>
  <c r="DE41" i="16"/>
  <c r="CZ41" i="16"/>
  <c r="CY41" i="16"/>
  <c r="CX41" i="16"/>
  <c r="CW41" i="16"/>
  <c r="CU41" i="16"/>
  <c r="DG41" i="16" s="1"/>
  <c r="CP41" i="16"/>
  <c r="CO41" i="16"/>
  <c r="CN41" i="16"/>
  <c r="CM41" i="16"/>
  <c r="CH41" i="16"/>
  <c r="CG41" i="16"/>
  <c r="CF41" i="16"/>
  <c r="CE41" i="16"/>
  <c r="BZ41" i="16"/>
  <c r="BY41" i="16"/>
  <c r="BX41" i="16"/>
  <c r="BW41" i="16"/>
  <c r="BR41" i="16"/>
  <c r="BQ41" i="16"/>
  <c r="BP41" i="16"/>
  <c r="BO41" i="16"/>
  <c r="BJ41" i="16"/>
  <c r="BI41" i="16"/>
  <c r="BH41" i="16"/>
  <c r="BG41" i="16"/>
  <c r="BB41" i="16"/>
  <c r="BA41" i="16"/>
  <c r="AZ41" i="16"/>
  <c r="AY41" i="16"/>
  <c r="AT41" i="16"/>
  <c r="AS41" i="16"/>
  <c r="AR41" i="16"/>
  <c r="AQ41" i="16"/>
  <c r="AL41" i="16"/>
  <c r="AK41" i="16"/>
  <c r="AJ41" i="16"/>
  <c r="AI41" i="16"/>
  <c r="AD41" i="16"/>
  <c r="AC41" i="16"/>
  <c r="AB41" i="16"/>
  <c r="AA41" i="16"/>
  <c r="V41" i="16"/>
  <c r="U41" i="16"/>
  <c r="T41" i="16"/>
  <c r="N41" i="16"/>
  <c r="DT41" i="16" s="1"/>
  <c r="M41" i="16"/>
  <c r="L41" i="16"/>
  <c r="DS41" i="16" s="1"/>
  <c r="K41" i="16"/>
  <c r="F41" i="16"/>
  <c r="E41" i="16"/>
  <c r="D41" i="16"/>
  <c r="DR40" i="16"/>
  <c r="DL40" i="16"/>
  <c r="DI40" i="16"/>
  <c r="DV40" i="16" s="1"/>
  <c r="DF40" i="16"/>
  <c r="DE40" i="16"/>
  <c r="CZ40" i="16"/>
  <c r="CY40" i="16"/>
  <c r="CX40" i="16"/>
  <c r="CW40" i="16"/>
  <c r="CU40" i="16"/>
  <c r="DG40" i="16" s="1"/>
  <c r="CP40" i="16"/>
  <c r="CO40" i="16"/>
  <c r="CN40" i="16"/>
  <c r="CM40" i="16"/>
  <c r="CH40" i="16"/>
  <c r="CG40" i="16"/>
  <c r="CF40" i="16"/>
  <c r="CE40" i="16"/>
  <c r="BZ40" i="16"/>
  <c r="BY40" i="16"/>
  <c r="BX40" i="16"/>
  <c r="BW40" i="16"/>
  <c r="BR40" i="16"/>
  <c r="BQ40" i="16"/>
  <c r="BP40" i="16"/>
  <c r="BO40" i="16"/>
  <c r="BJ40" i="16"/>
  <c r="BI40" i="16"/>
  <c r="BH40" i="16"/>
  <c r="BG40" i="16"/>
  <c r="BB40" i="16"/>
  <c r="BA40" i="16"/>
  <c r="AZ40" i="16"/>
  <c r="AY40" i="16"/>
  <c r="AT40" i="16"/>
  <c r="AS40" i="16"/>
  <c r="AR40" i="16"/>
  <c r="AQ40" i="16"/>
  <c r="AL40" i="16"/>
  <c r="AK40" i="16"/>
  <c r="AJ40" i="16"/>
  <c r="AI40" i="16"/>
  <c r="AD40" i="16"/>
  <c r="AC40" i="16"/>
  <c r="AB40" i="16"/>
  <c r="AA40" i="16"/>
  <c r="V40" i="16"/>
  <c r="U40" i="16"/>
  <c r="T40" i="16"/>
  <c r="S40" i="16"/>
  <c r="N40" i="16"/>
  <c r="DT40" i="16" s="1"/>
  <c r="M40" i="16"/>
  <c r="L40" i="16"/>
  <c r="K40" i="16"/>
  <c r="F40" i="16"/>
  <c r="E40" i="16"/>
  <c r="D40" i="16"/>
  <c r="DR39" i="16"/>
  <c r="DL39" i="16"/>
  <c r="DF39" i="16"/>
  <c r="DE39" i="16"/>
  <c r="CZ39" i="16"/>
  <c r="CY39" i="16"/>
  <c r="CX39" i="16"/>
  <c r="CW39" i="16"/>
  <c r="CU39" i="16"/>
  <c r="DG39" i="16" s="1"/>
  <c r="CP39" i="16"/>
  <c r="CO39" i="16"/>
  <c r="CN39" i="16"/>
  <c r="CM39" i="16"/>
  <c r="CH39" i="16"/>
  <c r="CG39" i="16"/>
  <c r="CF39" i="16"/>
  <c r="CE39" i="16"/>
  <c r="BZ39" i="16"/>
  <c r="BY39" i="16"/>
  <c r="BX39" i="16"/>
  <c r="BW39" i="16"/>
  <c r="BR39" i="16"/>
  <c r="BQ39" i="16"/>
  <c r="BP39" i="16"/>
  <c r="BO39" i="16"/>
  <c r="BJ39" i="16"/>
  <c r="BI39" i="16"/>
  <c r="BH39" i="16"/>
  <c r="BG39" i="16"/>
  <c r="BB39" i="16"/>
  <c r="BA39" i="16"/>
  <c r="AZ39" i="16"/>
  <c r="AY39" i="16"/>
  <c r="AT39" i="16"/>
  <c r="AS39" i="16"/>
  <c r="AR39" i="16"/>
  <c r="AQ39" i="16"/>
  <c r="AL39" i="16"/>
  <c r="AK39" i="16"/>
  <c r="AJ39" i="16"/>
  <c r="AI39" i="16"/>
  <c r="AD39" i="16"/>
  <c r="AC39" i="16"/>
  <c r="AB39" i="16"/>
  <c r="AA39" i="16"/>
  <c r="V39" i="16"/>
  <c r="U39" i="16"/>
  <c r="T39" i="16"/>
  <c r="X39" i="16" s="1"/>
  <c r="N39" i="16"/>
  <c r="DM39" i="16" s="1"/>
  <c r="M39" i="16"/>
  <c r="L39" i="16"/>
  <c r="P39" i="16" s="1"/>
  <c r="R39" i="16" s="1"/>
  <c r="K39" i="16"/>
  <c r="F39" i="16"/>
  <c r="E39" i="16"/>
  <c r="D39" i="16"/>
  <c r="DR38" i="16"/>
  <c r="DL38" i="16"/>
  <c r="DF38" i="16"/>
  <c r="DE38" i="16"/>
  <c r="CZ38" i="16"/>
  <c r="CY38" i="16"/>
  <c r="CX38" i="16"/>
  <c r="CW38" i="16"/>
  <c r="CU38" i="16"/>
  <c r="DG38" i="16" s="1"/>
  <c r="CP38" i="16"/>
  <c r="CO38" i="16"/>
  <c r="CN38" i="16"/>
  <c r="CM38" i="16"/>
  <c r="CH38" i="16"/>
  <c r="CG38" i="16"/>
  <c r="CF38" i="16"/>
  <c r="CE38" i="16"/>
  <c r="BZ38" i="16"/>
  <c r="BY38" i="16"/>
  <c r="BX38" i="16"/>
  <c r="BW38" i="16"/>
  <c r="BR38" i="16"/>
  <c r="BQ38" i="16"/>
  <c r="BP38" i="16"/>
  <c r="BO38" i="16"/>
  <c r="BJ38" i="16"/>
  <c r="BI38" i="16"/>
  <c r="BH38" i="16"/>
  <c r="BG38" i="16"/>
  <c r="BB38" i="16"/>
  <c r="BA38" i="16"/>
  <c r="AZ38" i="16"/>
  <c r="AY38" i="16"/>
  <c r="AT38" i="16"/>
  <c r="AS38" i="16"/>
  <c r="AR38" i="16"/>
  <c r="AQ38" i="16"/>
  <c r="AL38" i="16"/>
  <c r="AK38" i="16"/>
  <c r="AJ38" i="16"/>
  <c r="AI38" i="16"/>
  <c r="AD38" i="16"/>
  <c r="AC38" i="16"/>
  <c r="AB38" i="16"/>
  <c r="AA38" i="16"/>
  <c r="V38" i="16"/>
  <c r="U38" i="16"/>
  <c r="T38" i="16"/>
  <c r="N38" i="16"/>
  <c r="DM38" i="16" s="1"/>
  <c r="M38" i="16"/>
  <c r="L38" i="16"/>
  <c r="DS38" i="16" s="1"/>
  <c r="K38" i="16"/>
  <c r="F38" i="16"/>
  <c r="E38" i="16"/>
  <c r="D38" i="16"/>
  <c r="DV37" i="16"/>
  <c r="DR37" i="16"/>
  <c r="DL37" i="16"/>
  <c r="DI37" i="16"/>
  <c r="DF37" i="16"/>
  <c r="DE37" i="16"/>
  <c r="CZ37" i="16"/>
  <c r="CY37" i="16"/>
  <c r="CX37" i="16"/>
  <c r="CW37" i="16"/>
  <c r="CU37" i="16"/>
  <c r="DG37" i="16" s="1"/>
  <c r="CP37" i="16"/>
  <c r="CO37" i="16"/>
  <c r="CN37" i="16"/>
  <c r="CM37" i="16"/>
  <c r="CH37" i="16"/>
  <c r="CG37" i="16"/>
  <c r="CF37" i="16"/>
  <c r="CE37" i="16"/>
  <c r="BZ37" i="16"/>
  <c r="BY37" i="16"/>
  <c r="BX37" i="16"/>
  <c r="BW37" i="16"/>
  <c r="BR37" i="16"/>
  <c r="BQ37" i="16"/>
  <c r="BP37" i="16"/>
  <c r="BO37" i="16"/>
  <c r="BJ37" i="16"/>
  <c r="BI37" i="16"/>
  <c r="BH37" i="16"/>
  <c r="BG37" i="16"/>
  <c r="BB37" i="16"/>
  <c r="BA37" i="16"/>
  <c r="AZ37" i="16"/>
  <c r="AY37" i="16"/>
  <c r="AT37" i="16"/>
  <c r="AS37" i="16"/>
  <c r="AR37" i="16"/>
  <c r="AQ37" i="16"/>
  <c r="AL37" i="16"/>
  <c r="AK37" i="16"/>
  <c r="AJ37" i="16"/>
  <c r="AI37" i="16"/>
  <c r="AD37" i="16"/>
  <c r="AC37" i="16"/>
  <c r="AB37" i="16"/>
  <c r="AA37" i="16"/>
  <c r="V37" i="16"/>
  <c r="U37" i="16"/>
  <c r="T37" i="16"/>
  <c r="S37" i="16"/>
  <c r="DJ37" i="16" s="1"/>
  <c r="N37" i="16"/>
  <c r="DM37" i="16" s="1"/>
  <c r="M37" i="16"/>
  <c r="L37" i="16"/>
  <c r="K37" i="16"/>
  <c r="F37" i="16"/>
  <c r="E37" i="16"/>
  <c r="D37" i="16"/>
  <c r="DV36" i="16"/>
  <c r="DR36" i="16"/>
  <c r="DL36" i="16"/>
  <c r="DI36" i="16"/>
  <c r="DF36" i="16"/>
  <c r="DE36" i="16"/>
  <c r="CZ36" i="16"/>
  <c r="CY36" i="16"/>
  <c r="CX36" i="16"/>
  <c r="CW36" i="16"/>
  <c r="CU36" i="16"/>
  <c r="DG36" i="16" s="1"/>
  <c r="CP36" i="16"/>
  <c r="CO36" i="16"/>
  <c r="CN36" i="16"/>
  <c r="CM36" i="16"/>
  <c r="CH36" i="16"/>
  <c r="CG36" i="16"/>
  <c r="CF36" i="16"/>
  <c r="CE36" i="16"/>
  <c r="BZ36" i="16"/>
  <c r="BY36" i="16"/>
  <c r="BX36" i="16"/>
  <c r="BW36" i="16"/>
  <c r="BR36" i="16"/>
  <c r="BT36" i="16" s="1"/>
  <c r="BQ36" i="16"/>
  <c r="BP36" i="16"/>
  <c r="BO36" i="16"/>
  <c r="BJ36" i="16"/>
  <c r="BI36" i="16"/>
  <c r="BH36" i="16"/>
  <c r="BG36" i="16"/>
  <c r="BB36" i="16"/>
  <c r="BA36" i="16"/>
  <c r="AZ36" i="16"/>
  <c r="AY36" i="16"/>
  <c r="AT36" i="16"/>
  <c r="AS36" i="16"/>
  <c r="AR36" i="16"/>
  <c r="AQ36" i="16"/>
  <c r="AL36" i="16"/>
  <c r="AN36" i="16" s="1"/>
  <c r="AK36" i="16"/>
  <c r="AJ36" i="16"/>
  <c r="AI36" i="16"/>
  <c r="AD36" i="16"/>
  <c r="AC36" i="16"/>
  <c r="AB36" i="16"/>
  <c r="AA36" i="16"/>
  <c r="V36" i="16"/>
  <c r="U36" i="16"/>
  <c r="T36" i="16"/>
  <c r="S36" i="16"/>
  <c r="N36" i="16"/>
  <c r="DM36" i="16" s="1"/>
  <c r="M36" i="16"/>
  <c r="L36" i="16"/>
  <c r="K36" i="16"/>
  <c r="DJ36" i="16" s="1"/>
  <c r="F36" i="16"/>
  <c r="E36" i="16"/>
  <c r="D36" i="16"/>
  <c r="DR35" i="16"/>
  <c r="DL35" i="16"/>
  <c r="DI35" i="16"/>
  <c r="DV35" i="16" s="1"/>
  <c r="DF35" i="16"/>
  <c r="DE35" i="16"/>
  <c r="CZ35" i="16"/>
  <c r="DB35" i="16" s="1"/>
  <c r="CY35" i="16"/>
  <c r="CX35" i="16"/>
  <c r="CW35" i="16"/>
  <c r="CU35" i="16"/>
  <c r="DG35" i="16" s="1"/>
  <c r="CP35" i="16"/>
  <c r="CO35" i="16"/>
  <c r="CN35" i="16"/>
  <c r="CM35" i="16"/>
  <c r="CH35" i="16"/>
  <c r="CG35" i="16"/>
  <c r="CF35" i="16"/>
  <c r="CE35" i="16"/>
  <c r="BZ35" i="16"/>
  <c r="BY35" i="16"/>
  <c r="BX35" i="16"/>
  <c r="BW35" i="16"/>
  <c r="BR35" i="16"/>
  <c r="BQ35" i="16"/>
  <c r="BP35" i="16"/>
  <c r="BO35" i="16"/>
  <c r="BJ35" i="16"/>
  <c r="BI35" i="16"/>
  <c r="BH35" i="16"/>
  <c r="BG35" i="16"/>
  <c r="BB35" i="16"/>
  <c r="BA35" i="16"/>
  <c r="AZ35" i="16"/>
  <c r="AY35" i="16"/>
  <c r="AT35" i="16"/>
  <c r="AS35" i="16"/>
  <c r="AR35" i="16"/>
  <c r="AQ35" i="16"/>
  <c r="AL35" i="16"/>
  <c r="AK35" i="16"/>
  <c r="AJ35" i="16"/>
  <c r="AI35" i="16"/>
  <c r="AD35" i="16"/>
  <c r="AC35" i="16"/>
  <c r="AB35" i="16"/>
  <c r="AA35" i="16"/>
  <c r="V35" i="16"/>
  <c r="U35" i="16"/>
  <c r="T35" i="16"/>
  <c r="S35" i="16"/>
  <c r="N35" i="16"/>
  <c r="M35" i="16"/>
  <c r="L35" i="16"/>
  <c r="DS35" i="16" s="1"/>
  <c r="K35" i="16"/>
  <c r="F35" i="16"/>
  <c r="E35" i="16"/>
  <c r="D35" i="16"/>
  <c r="DV34" i="16"/>
  <c r="DR34" i="16"/>
  <c r="DL34" i="16"/>
  <c r="DI34" i="16"/>
  <c r="DF34" i="16"/>
  <c r="DE34" i="16"/>
  <c r="CZ34" i="16"/>
  <c r="CY34" i="16"/>
  <c r="CX34" i="16"/>
  <c r="CW34" i="16"/>
  <c r="CU34" i="16"/>
  <c r="DG34" i="16" s="1"/>
  <c r="CP34" i="16"/>
  <c r="CO34" i="16"/>
  <c r="CN34" i="16"/>
  <c r="CM34" i="16"/>
  <c r="CH34" i="16"/>
  <c r="CG34" i="16"/>
  <c r="CF34" i="16"/>
  <c r="CE34" i="16"/>
  <c r="BZ34" i="16"/>
  <c r="BY34" i="16"/>
  <c r="BX34" i="16"/>
  <c r="BW34" i="16"/>
  <c r="BR34" i="16"/>
  <c r="BQ34" i="16"/>
  <c r="BP34" i="16"/>
  <c r="BO34" i="16"/>
  <c r="BJ34" i="16"/>
  <c r="BI34" i="16"/>
  <c r="BH34" i="16"/>
  <c r="BG34" i="16"/>
  <c r="BB34" i="16"/>
  <c r="BA34" i="16"/>
  <c r="AZ34" i="16"/>
  <c r="AY34" i="16"/>
  <c r="DJ34" i="16" s="1"/>
  <c r="AT34" i="16"/>
  <c r="AS34" i="16"/>
  <c r="AR34" i="16"/>
  <c r="AQ34" i="16"/>
  <c r="AL34" i="16"/>
  <c r="AK34" i="16"/>
  <c r="AJ34" i="16"/>
  <c r="AI34" i="16"/>
  <c r="AD34" i="16"/>
  <c r="AC34" i="16"/>
  <c r="AB34" i="16"/>
  <c r="AA34" i="16"/>
  <c r="V34" i="16"/>
  <c r="U34" i="16"/>
  <c r="T34" i="16"/>
  <c r="S34" i="16"/>
  <c r="N34" i="16"/>
  <c r="M34" i="16"/>
  <c r="L34" i="16"/>
  <c r="K34" i="16"/>
  <c r="F34" i="16"/>
  <c r="E34" i="16"/>
  <c r="D34" i="16"/>
  <c r="DR33" i="16"/>
  <c r="DL33" i="16"/>
  <c r="DI33" i="16"/>
  <c r="DV33" i="16" s="1"/>
  <c r="DF33" i="16"/>
  <c r="DE33" i="16"/>
  <c r="CZ33" i="16"/>
  <c r="CY33" i="16"/>
  <c r="CX33" i="16"/>
  <c r="CW33" i="16"/>
  <c r="CU33" i="16"/>
  <c r="DG33" i="16" s="1"/>
  <c r="CP33" i="16"/>
  <c r="CR33" i="16" s="1"/>
  <c r="CO33" i="16"/>
  <c r="CN33" i="16"/>
  <c r="CM33" i="16"/>
  <c r="CH33" i="16"/>
  <c r="CG33" i="16"/>
  <c r="CF33" i="16"/>
  <c r="CE33" i="16"/>
  <c r="BZ33" i="16"/>
  <c r="BY33" i="16"/>
  <c r="BX33" i="16"/>
  <c r="BW33" i="16"/>
  <c r="BR33" i="16"/>
  <c r="BQ33" i="16"/>
  <c r="BP33" i="16"/>
  <c r="BO33" i="16"/>
  <c r="BJ33" i="16"/>
  <c r="BL33" i="16" s="1"/>
  <c r="BI33" i="16"/>
  <c r="BH33" i="16"/>
  <c r="BG33" i="16"/>
  <c r="BB33" i="16"/>
  <c r="BA33" i="16"/>
  <c r="AZ33" i="16"/>
  <c r="AY33" i="16"/>
  <c r="AT33" i="16"/>
  <c r="AS33" i="16"/>
  <c r="AR33" i="16"/>
  <c r="AQ33" i="16"/>
  <c r="AL33" i="16"/>
  <c r="AK33" i="16"/>
  <c r="AJ33" i="16"/>
  <c r="AI33" i="16"/>
  <c r="AD33" i="16"/>
  <c r="AF33" i="16" s="1"/>
  <c r="AC33" i="16"/>
  <c r="AB33" i="16"/>
  <c r="AA33" i="16"/>
  <c r="V33" i="16"/>
  <c r="U33" i="16"/>
  <c r="T33" i="16"/>
  <c r="S33" i="16"/>
  <c r="N33" i="16"/>
  <c r="DT33" i="16" s="1"/>
  <c r="M33" i="16"/>
  <c r="L33" i="16"/>
  <c r="K33" i="16"/>
  <c r="DJ33" i="16" s="1"/>
  <c r="F33" i="16"/>
  <c r="E33" i="16"/>
  <c r="D33" i="16"/>
  <c r="DV32" i="16"/>
  <c r="DR32" i="16"/>
  <c r="DL32" i="16"/>
  <c r="DI32" i="16"/>
  <c r="DG32" i="16"/>
  <c r="DF32" i="16"/>
  <c r="DE32" i="16"/>
  <c r="CZ32" i="16"/>
  <c r="CY32" i="16"/>
  <c r="CX32" i="16"/>
  <c r="CW32" i="16"/>
  <c r="CU32" i="16"/>
  <c r="CP32" i="16"/>
  <c r="CO32" i="16"/>
  <c r="CN32" i="16"/>
  <c r="CM32" i="16"/>
  <c r="CH32" i="16"/>
  <c r="CG32" i="16"/>
  <c r="CF32" i="16"/>
  <c r="CE32" i="16"/>
  <c r="BZ32" i="16"/>
  <c r="BY32" i="16"/>
  <c r="BX32" i="16"/>
  <c r="BW32" i="16"/>
  <c r="BR32" i="16"/>
  <c r="BQ32" i="16"/>
  <c r="BP32" i="16"/>
  <c r="BO32" i="16"/>
  <c r="BJ32" i="16"/>
  <c r="BI32" i="16"/>
  <c r="BH32" i="16"/>
  <c r="BG32" i="16"/>
  <c r="BB32" i="16"/>
  <c r="BA32" i="16"/>
  <c r="AZ32" i="16"/>
  <c r="AY32" i="16"/>
  <c r="AT32" i="16"/>
  <c r="AS32" i="16"/>
  <c r="AR32" i="16"/>
  <c r="AQ32" i="16"/>
  <c r="AL32" i="16"/>
  <c r="AK32" i="16"/>
  <c r="AJ32" i="16"/>
  <c r="AI32" i="16"/>
  <c r="AD32" i="16"/>
  <c r="AC32" i="16"/>
  <c r="AB32" i="16"/>
  <c r="AA32" i="16"/>
  <c r="V32" i="16"/>
  <c r="U32" i="16"/>
  <c r="T32" i="16"/>
  <c r="S32" i="16"/>
  <c r="N32" i="16"/>
  <c r="M32" i="16"/>
  <c r="L32" i="16"/>
  <c r="K32" i="16"/>
  <c r="F32" i="16"/>
  <c r="E32" i="16"/>
  <c r="D32" i="16"/>
  <c r="DR31" i="16"/>
  <c r="DL31" i="16"/>
  <c r="DI31" i="16"/>
  <c r="DV31" i="16" s="1"/>
  <c r="DF31" i="16"/>
  <c r="DE31" i="16"/>
  <c r="CZ31" i="16"/>
  <c r="CY31" i="16"/>
  <c r="CX31" i="16"/>
  <c r="CW31" i="16"/>
  <c r="CU31" i="16"/>
  <c r="DG31" i="16" s="1"/>
  <c r="CP31" i="16"/>
  <c r="CO31" i="16"/>
  <c r="CN31" i="16"/>
  <c r="CM31" i="16"/>
  <c r="CH31" i="16"/>
  <c r="CG31" i="16"/>
  <c r="CF31" i="16"/>
  <c r="CE31" i="16"/>
  <c r="BZ31" i="16"/>
  <c r="CB31" i="16" s="1"/>
  <c r="BY31" i="16"/>
  <c r="BX31" i="16"/>
  <c r="BW31" i="16"/>
  <c r="BR31" i="16"/>
  <c r="BQ31" i="16"/>
  <c r="BP31" i="16"/>
  <c r="BO31" i="16"/>
  <c r="BJ31" i="16"/>
  <c r="BI31" i="16"/>
  <c r="BH31" i="16"/>
  <c r="BG31" i="16"/>
  <c r="BB31" i="16"/>
  <c r="BA31" i="16"/>
  <c r="AZ31" i="16"/>
  <c r="AY31" i="16"/>
  <c r="AT31" i="16"/>
  <c r="AV31" i="16" s="1"/>
  <c r="AS31" i="16"/>
  <c r="AR31" i="16"/>
  <c r="AQ31" i="16"/>
  <c r="AL31" i="16"/>
  <c r="AK31" i="16"/>
  <c r="AJ31" i="16"/>
  <c r="AI31" i="16"/>
  <c r="AD31" i="16"/>
  <c r="AC31" i="16"/>
  <c r="AB31" i="16"/>
  <c r="AA31" i="16"/>
  <c r="V31" i="16"/>
  <c r="U31" i="16"/>
  <c r="T31" i="16"/>
  <c r="S31" i="16"/>
  <c r="N31" i="16"/>
  <c r="Q31" i="16" s="1"/>
  <c r="M31" i="16"/>
  <c r="L31" i="16"/>
  <c r="DS31" i="16" s="1"/>
  <c r="K31" i="16"/>
  <c r="DJ31" i="16" s="1"/>
  <c r="F31" i="16"/>
  <c r="H31" i="16" s="1"/>
  <c r="E31" i="16"/>
  <c r="D31" i="16"/>
  <c r="DR30" i="16"/>
  <c r="DP30" i="16"/>
  <c r="DL30" i="16"/>
  <c r="DI30" i="16"/>
  <c r="DV30" i="16" s="1"/>
  <c r="DF30" i="16"/>
  <c r="DE30" i="16"/>
  <c r="CZ30" i="16"/>
  <c r="CY30" i="16"/>
  <c r="CX30" i="16"/>
  <c r="CW30" i="16"/>
  <c r="CU30" i="16"/>
  <c r="DG30" i="16" s="1"/>
  <c r="CP30" i="16"/>
  <c r="CO30" i="16"/>
  <c r="CN30" i="16"/>
  <c r="CM30" i="16"/>
  <c r="CH30" i="16"/>
  <c r="CG30" i="16"/>
  <c r="CF30" i="16"/>
  <c r="CE30" i="16"/>
  <c r="BZ30" i="16"/>
  <c r="BY30" i="16"/>
  <c r="BX30" i="16"/>
  <c r="BW30" i="16"/>
  <c r="BR30" i="16"/>
  <c r="BQ30" i="16"/>
  <c r="BP30" i="16"/>
  <c r="BO30" i="16"/>
  <c r="BJ30" i="16"/>
  <c r="BI30" i="16"/>
  <c r="BH30" i="16"/>
  <c r="BG30" i="16"/>
  <c r="BB30" i="16"/>
  <c r="BA30" i="16"/>
  <c r="AZ30" i="16"/>
  <c r="AY30" i="16"/>
  <c r="AT30" i="16"/>
  <c r="AS30" i="16"/>
  <c r="AR30" i="16"/>
  <c r="AQ30" i="16"/>
  <c r="AL30" i="16"/>
  <c r="AK30" i="16"/>
  <c r="AJ30" i="16"/>
  <c r="AI30" i="16"/>
  <c r="AD30" i="16"/>
  <c r="AC30" i="16"/>
  <c r="AB30" i="16"/>
  <c r="AA30" i="16"/>
  <c r="V30" i="16"/>
  <c r="U30" i="16"/>
  <c r="T30" i="16"/>
  <c r="S30" i="16"/>
  <c r="N30" i="16"/>
  <c r="M30" i="16"/>
  <c r="L30" i="16"/>
  <c r="K30" i="16"/>
  <c r="F30" i="16"/>
  <c r="E30" i="16"/>
  <c r="D30" i="16"/>
  <c r="DW29" i="16"/>
  <c r="DR29" i="16"/>
  <c r="DL29" i="16"/>
  <c r="DF29" i="16"/>
  <c r="DE29" i="16"/>
  <c r="CZ29" i="16"/>
  <c r="CY29" i="16"/>
  <c r="CX29" i="16"/>
  <c r="CW29" i="16"/>
  <c r="CU29" i="16"/>
  <c r="DG29" i="16" s="1"/>
  <c r="CP29" i="16"/>
  <c r="CO29" i="16"/>
  <c r="CN29" i="16"/>
  <c r="CM29" i="16"/>
  <c r="CH29" i="16"/>
  <c r="CG29" i="16"/>
  <c r="CF29" i="16"/>
  <c r="CE29" i="16"/>
  <c r="BZ29" i="16"/>
  <c r="BY29" i="16"/>
  <c r="BX29" i="16"/>
  <c r="BW29" i="16"/>
  <c r="BR29" i="16"/>
  <c r="BQ29" i="16"/>
  <c r="BP29" i="16"/>
  <c r="BO29" i="16"/>
  <c r="BJ29" i="16"/>
  <c r="BI29" i="16"/>
  <c r="BH29" i="16"/>
  <c r="BG29" i="16"/>
  <c r="BB29" i="16"/>
  <c r="BA29" i="16"/>
  <c r="AZ29" i="16"/>
  <c r="AY29" i="16"/>
  <c r="AT29" i="16"/>
  <c r="AS29" i="16"/>
  <c r="AR29" i="16"/>
  <c r="AQ29" i="16"/>
  <c r="AL29" i="16"/>
  <c r="AK29" i="16"/>
  <c r="AJ29" i="16"/>
  <c r="AI29" i="16"/>
  <c r="AD29" i="16"/>
  <c r="AC29" i="16"/>
  <c r="AB29" i="16"/>
  <c r="AA29" i="16"/>
  <c r="V29" i="16"/>
  <c r="U29" i="16"/>
  <c r="T29" i="16"/>
  <c r="N29" i="16"/>
  <c r="M29" i="16"/>
  <c r="L29" i="16"/>
  <c r="DS29" i="16" s="1"/>
  <c r="K29" i="16"/>
  <c r="F29" i="16"/>
  <c r="E29" i="16"/>
  <c r="D29" i="16"/>
  <c r="DR28" i="16"/>
  <c r="DL28" i="16"/>
  <c r="DF28" i="16"/>
  <c r="DE28" i="16"/>
  <c r="CZ28" i="16"/>
  <c r="CY28" i="16"/>
  <c r="CX28" i="16"/>
  <c r="CW28" i="16"/>
  <c r="CU28" i="16"/>
  <c r="DG28" i="16" s="1"/>
  <c r="CP28" i="16"/>
  <c r="CO28" i="16"/>
  <c r="CN28" i="16"/>
  <c r="CM28" i="16"/>
  <c r="CH28" i="16"/>
  <c r="CG28" i="16"/>
  <c r="CF28" i="16"/>
  <c r="CE28" i="16"/>
  <c r="BZ28" i="16"/>
  <c r="BY28" i="16"/>
  <c r="BX28" i="16"/>
  <c r="BW28" i="16"/>
  <c r="BR28" i="16"/>
  <c r="BQ28" i="16"/>
  <c r="BP28" i="16"/>
  <c r="BO28" i="16"/>
  <c r="BJ28" i="16"/>
  <c r="BI28" i="16"/>
  <c r="BH28" i="16"/>
  <c r="BG28" i="16"/>
  <c r="BB28" i="16"/>
  <c r="BA28" i="16"/>
  <c r="AZ28" i="16"/>
  <c r="AY28" i="16"/>
  <c r="AT28" i="16"/>
  <c r="AS28" i="16"/>
  <c r="AR28" i="16"/>
  <c r="AQ28" i="16"/>
  <c r="AL28" i="16"/>
  <c r="AK28" i="16"/>
  <c r="AJ28" i="16"/>
  <c r="AI28" i="16"/>
  <c r="AD28" i="16"/>
  <c r="AC28" i="16"/>
  <c r="AB28" i="16"/>
  <c r="AA28" i="16"/>
  <c r="V28" i="16"/>
  <c r="U28" i="16"/>
  <c r="T28" i="16"/>
  <c r="N28" i="16"/>
  <c r="DM28" i="16" s="1"/>
  <c r="M28" i="16"/>
  <c r="L28" i="16"/>
  <c r="K28" i="16"/>
  <c r="F28" i="16"/>
  <c r="E28" i="16"/>
  <c r="D28" i="16"/>
  <c r="DS27" i="16"/>
  <c r="DR27" i="16"/>
  <c r="DP27" i="16"/>
  <c r="DL27" i="16"/>
  <c r="DI27" i="16"/>
  <c r="DV27" i="16" s="1"/>
  <c r="DF27" i="16"/>
  <c r="DE27" i="16"/>
  <c r="CZ27" i="16"/>
  <c r="CY27" i="16"/>
  <c r="CX27" i="16"/>
  <c r="CW27" i="16"/>
  <c r="CU27" i="16"/>
  <c r="DG27" i="16" s="1"/>
  <c r="CP27" i="16"/>
  <c r="CO27" i="16"/>
  <c r="CN27" i="16"/>
  <c r="CM27" i="16"/>
  <c r="CH27" i="16"/>
  <c r="CG27" i="16"/>
  <c r="CF27" i="16"/>
  <c r="CE27" i="16"/>
  <c r="BZ27" i="16"/>
  <c r="BY27" i="16"/>
  <c r="BX27" i="16"/>
  <c r="BW27" i="16"/>
  <c r="BR27" i="16"/>
  <c r="BT27" i="16" s="1"/>
  <c r="BQ27" i="16"/>
  <c r="BP27" i="16"/>
  <c r="BO27" i="16"/>
  <c r="BJ27" i="16"/>
  <c r="BI27" i="16"/>
  <c r="BH27" i="16"/>
  <c r="BG27" i="16"/>
  <c r="BB27" i="16"/>
  <c r="BA27" i="16"/>
  <c r="AZ27" i="16"/>
  <c r="AY27" i="16"/>
  <c r="AT27" i="16"/>
  <c r="AS27" i="16"/>
  <c r="AR27" i="16"/>
  <c r="AQ27" i="16"/>
  <c r="AL27" i="16"/>
  <c r="AN27" i="16" s="1"/>
  <c r="AK27" i="16"/>
  <c r="AJ27" i="16"/>
  <c r="AI27" i="16"/>
  <c r="AD27" i="16"/>
  <c r="AC27" i="16"/>
  <c r="AB27" i="16"/>
  <c r="AA27" i="16"/>
  <c r="V27" i="16"/>
  <c r="U27" i="16"/>
  <c r="T27" i="16"/>
  <c r="S27" i="16"/>
  <c r="N27" i="16"/>
  <c r="DT27" i="16" s="1"/>
  <c r="DU27" i="16" s="1"/>
  <c r="M27" i="16"/>
  <c r="L27" i="16"/>
  <c r="K27" i="16"/>
  <c r="DJ27" i="16" s="1"/>
  <c r="F27" i="16"/>
  <c r="E27" i="16"/>
  <c r="D27" i="16"/>
  <c r="DR26" i="16"/>
  <c r="DP26" i="16"/>
  <c r="DL26" i="16"/>
  <c r="DF26" i="16"/>
  <c r="DE26" i="16"/>
  <c r="CZ26" i="16"/>
  <c r="DB26" i="16" s="1"/>
  <c r="CY26" i="16"/>
  <c r="DO26" i="16" s="1"/>
  <c r="CX26" i="16"/>
  <c r="CW26" i="16"/>
  <c r="CU26" i="16"/>
  <c r="DG26" i="16" s="1"/>
  <c r="CP26" i="16"/>
  <c r="CO26" i="16"/>
  <c r="CN26" i="16"/>
  <c r="CM26" i="16"/>
  <c r="CH26" i="16"/>
  <c r="CG26" i="16"/>
  <c r="CF26" i="16"/>
  <c r="CE26" i="16"/>
  <c r="BZ26" i="16"/>
  <c r="BY26" i="16"/>
  <c r="BX26" i="16"/>
  <c r="BW26" i="16"/>
  <c r="BR26" i="16"/>
  <c r="BQ26" i="16"/>
  <c r="BP26" i="16"/>
  <c r="BO26" i="16"/>
  <c r="BJ26" i="16"/>
  <c r="BI26" i="16"/>
  <c r="BH26" i="16"/>
  <c r="BG26" i="16"/>
  <c r="BB26" i="16"/>
  <c r="BA26" i="16"/>
  <c r="AZ26" i="16"/>
  <c r="AY26" i="16"/>
  <c r="AT26" i="16"/>
  <c r="AS26" i="16"/>
  <c r="AR26" i="16"/>
  <c r="AQ26" i="16"/>
  <c r="AL26" i="16"/>
  <c r="AK26" i="16"/>
  <c r="AJ26" i="16"/>
  <c r="AI26" i="16"/>
  <c r="AD26" i="16"/>
  <c r="AC26" i="16"/>
  <c r="AB26" i="16"/>
  <c r="AA26" i="16"/>
  <c r="V26" i="16"/>
  <c r="U26" i="16"/>
  <c r="T26" i="16"/>
  <c r="N26" i="16"/>
  <c r="M26" i="16"/>
  <c r="L26" i="16"/>
  <c r="K26" i="16"/>
  <c r="F26" i="16"/>
  <c r="H26" i="16" s="1"/>
  <c r="E26" i="16"/>
  <c r="D26" i="16"/>
  <c r="DR25" i="16"/>
  <c r="DL25" i="16"/>
  <c r="DI25" i="16"/>
  <c r="DV25" i="16" s="1"/>
  <c r="DF25" i="16"/>
  <c r="DE25" i="16"/>
  <c r="CZ25" i="16"/>
  <c r="CY25" i="16"/>
  <c r="DO25" i="16" s="1"/>
  <c r="CX25" i="16"/>
  <c r="CW25" i="16"/>
  <c r="CU25" i="16"/>
  <c r="DG25" i="16" s="1"/>
  <c r="CP25" i="16"/>
  <c r="CO25" i="16"/>
  <c r="CN25" i="16"/>
  <c r="CM25" i="16"/>
  <c r="CH25" i="16"/>
  <c r="CG25" i="16"/>
  <c r="CF25" i="16"/>
  <c r="CE25" i="16"/>
  <c r="BZ25" i="16"/>
  <c r="BY25" i="16"/>
  <c r="BX25" i="16"/>
  <c r="BW25" i="16"/>
  <c r="BR25" i="16"/>
  <c r="BQ25" i="16"/>
  <c r="BP25" i="16"/>
  <c r="BO25" i="16"/>
  <c r="BJ25" i="16"/>
  <c r="BI25" i="16"/>
  <c r="BH25" i="16"/>
  <c r="BG25" i="16"/>
  <c r="BB25" i="16"/>
  <c r="BA25" i="16"/>
  <c r="AZ25" i="16"/>
  <c r="AY25" i="16"/>
  <c r="AT25" i="16"/>
  <c r="AS25" i="16"/>
  <c r="AR25" i="16"/>
  <c r="AQ25" i="16"/>
  <c r="AL25" i="16"/>
  <c r="AK25" i="16"/>
  <c r="AJ25" i="16"/>
  <c r="AI25" i="16"/>
  <c r="AD25" i="16"/>
  <c r="AC25" i="16"/>
  <c r="AB25" i="16"/>
  <c r="AA25" i="16"/>
  <c r="V25" i="16"/>
  <c r="U25" i="16"/>
  <c r="T25" i="16"/>
  <c r="S25" i="16"/>
  <c r="N25" i="16"/>
  <c r="DM25" i="16" s="1"/>
  <c r="M25" i="16"/>
  <c r="L25" i="16"/>
  <c r="K25" i="16"/>
  <c r="F25" i="16"/>
  <c r="E25" i="16"/>
  <c r="D25" i="16"/>
  <c r="DR24" i="16"/>
  <c r="DL24" i="16"/>
  <c r="DF24" i="16"/>
  <c r="DE24" i="16"/>
  <c r="CZ24" i="16"/>
  <c r="CY24" i="16"/>
  <c r="DO24" i="16" s="1"/>
  <c r="CX24" i="16"/>
  <c r="CW24" i="16"/>
  <c r="CU24" i="16"/>
  <c r="DG24" i="16" s="1"/>
  <c r="CP24" i="16"/>
  <c r="CO24" i="16"/>
  <c r="CN24" i="16"/>
  <c r="CM24" i="16"/>
  <c r="CH24" i="16"/>
  <c r="CG24" i="16"/>
  <c r="CF24" i="16"/>
  <c r="CE24" i="16"/>
  <c r="BZ24" i="16"/>
  <c r="BY24" i="16"/>
  <c r="BX24" i="16"/>
  <c r="BW24" i="16"/>
  <c r="BR24" i="16"/>
  <c r="BQ24" i="16"/>
  <c r="BP24" i="16"/>
  <c r="BO24" i="16"/>
  <c r="BJ24" i="16"/>
  <c r="BI24" i="16"/>
  <c r="BH24" i="16"/>
  <c r="BG24" i="16"/>
  <c r="BB24" i="16"/>
  <c r="BA24" i="16"/>
  <c r="AZ24" i="16"/>
  <c r="AY24" i="16"/>
  <c r="AT24" i="16"/>
  <c r="AS24" i="16"/>
  <c r="AR24" i="16"/>
  <c r="AQ24" i="16"/>
  <c r="AL24" i="16"/>
  <c r="AK24" i="16"/>
  <c r="AJ24" i="16"/>
  <c r="AI24" i="16"/>
  <c r="AD24" i="16"/>
  <c r="AC24" i="16"/>
  <c r="AB24" i="16"/>
  <c r="AA24" i="16"/>
  <c r="V24" i="16"/>
  <c r="U24" i="16"/>
  <c r="T24" i="16"/>
  <c r="R24" i="16"/>
  <c r="S24" i="16" s="1"/>
  <c r="N24" i="16"/>
  <c r="DM24" i="16" s="1"/>
  <c r="M24" i="16"/>
  <c r="L24" i="16"/>
  <c r="K24" i="16"/>
  <c r="F24" i="16"/>
  <c r="E24" i="16"/>
  <c r="D24" i="16"/>
  <c r="DR23" i="16"/>
  <c r="DP23" i="16"/>
  <c r="DL23" i="16"/>
  <c r="DI23" i="16"/>
  <c r="DV23" i="16" s="1"/>
  <c r="DF23" i="16"/>
  <c r="DE23" i="16"/>
  <c r="CZ23" i="16"/>
  <c r="CY23" i="16"/>
  <c r="DO23" i="16" s="1"/>
  <c r="CX23" i="16"/>
  <c r="CW23" i="16"/>
  <c r="CU23" i="16"/>
  <c r="DG23" i="16" s="1"/>
  <c r="CP23" i="16"/>
  <c r="CO23" i="16"/>
  <c r="CN23" i="16"/>
  <c r="CM23" i="16"/>
  <c r="CH23" i="16"/>
  <c r="CG23" i="16"/>
  <c r="CF23" i="16"/>
  <c r="CE23" i="16"/>
  <c r="BZ23" i="16"/>
  <c r="BY23" i="16"/>
  <c r="BX23" i="16"/>
  <c r="BW23" i="16"/>
  <c r="BR23" i="16"/>
  <c r="BQ23" i="16"/>
  <c r="BP23" i="16"/>
  <c r="BO23" i="16"/>
  <c r="BJ23" i="16"/>
  <c r="BI23" i="16"/>
  <c r="BH23" i="16"/>
  <c r="BG23" i="16"/>
  <c r="BB23" i="16"/>
  <c r="BA23" i="16"/>
  <c r="AZ23" i="16"/>
  <c r="AY23" i="16"/>
  <c r="AT23" i="16"/>
  <c r="AS23" i="16"/>
  <c r="AR23" i="16"/>
  <c r="AQ23" i="16"/>
  <c r="AL23" i="16"/>
  <c r="AK23" i="16"/>
  <c r="AJ23" i="16"/>
  <c r="AI23" i="16"/>
  <c r="AD23" i="16"/>
  <c r="AC23" i="16"/>
  <c r="AB23" i="16"/>
  <c r="AA23" i="16"/>
  <c r="V23" i="16"/>
  <c r="U23" i="16"/>
  <c r="T23" i="16"/>
  <c r="S23" i="16"/>
  <c r="N23" i="16"/>
  <c r="M23" i="16"/>
  <c r="L23" i="16"/>
  <c r="K23" i="16"/>
  <c r="F23" i="16"/>
  <c r="E23" i="16"/>
  <c r="D23" i="16"/>
  <c r="DR22" i="16"/>
  <c r="DL22" i="16"/>
  <c r="DF22" i="16"/>
  <c r="DE22" i="16"/>
  <c r="CZ22" i="16"/>
  <c r="CY22" i="16"/>
  <c r="DO22" i="16" s="1"/>
  <c r="CX22" i="16"/>
  <c r="CW22" i="16"/>
  <c r="CU22" i="16"/>
  <c r="DG22" i="16" s="1"/>
  <c r="CP22" i="16"/>
  <c r="CO22" i="16"/>
  <c r="CN22" i="16"/>
  <c r="CM22" i="16"/>
  <c r="CH22" i="16"/>
  <c r="CG22" i="16"/>
  <c r="CF22" i="16"/>
  <c r="CE22" i="16"/>
  <c r="BZ22" i="16"/>
  <c r="BY22" i="16"/>
  <c r="BX22" i="16"/>
  <c r="BW22" i="16"/>
  <c r="BR22" i="16"/>
  <c r="BQ22" i="16"/>
  <c r="BP22" i="16"/>
  <c r="BO22" i="16"/>
  <c r="BJ22" i="16"/>
  <c r="BI22" i="16"/>
  <c r="BH22" i="16"/>
  <c r="BG22" i="16"/>
  <c r="BB22" i="16"/>
  <c r="BA22" i="16"/>
  <c r="AZ22" i="16"/>
  <c r="AY22" i="16"/>
  <c r="AT22" i="16"/>
  <c r="AS22" i="16"/>
  <c r="AR22" i="16"/>
  <c r="AQ22" i="16"/>
  <c r="AL22" i="16"/>
  <c r="AK22" i="16"/>
  <c r="AJ22" i="16"/>
  <c r="AI22" i="16"/>
  <c r="AD22" i="16"/>
  <c r="AC22" i="16"/>
  <c r="AB22" i="16"/>
  <c r="V22" i="16"/>
  <c r="U22" i="16"/>
  <c r="T22" i="16"/>
  <c r="R22" i="16"/>
  <c r="S22" i="16" s="1"/>
  <c r="N22" i="16"/>
  <c r="DM22" i="16" s="1"/>
  <c r="M22" i="16"/>
  <c r="L22" i="16"/>
  <c r="DS22" i="16" s="1"/>
  <c r="K22" i="16"/>
  <c r="F22" i="16"/>
  <c r="E22" i="16"/>
  <c r="D22" i="16"/>
  <c r="DR21" i="16"/>
  <c r="DL21" i="16"/>
  <c r="DF21" i="16"/>
  <c r="DE21" i="16"/>
  <c r="CZ21" i="16"/>
  <c r="CY21" i="16"/>
  <c r="CX21" i="16"/>
  <c r="CW21" i="16"/>
  <c r="CU21" i="16"/>
  <c r="DG21" i="16" s="1"/>
  <c r="CP21" i="16"/>
  <c r="CO21" i="16"/>
  <c r="CN21" i="16"/>
  <c r="CM21" i="16"/>
  <c r="CH21" i="16"/>
  <c r="CG21" i="16"/>
  <c r="CF21" i="16"/>
  <c r="CE21" i="16"/>
  <c r="BZ21" i="16"/>
  <c r="BY21" i="16"/>
  <c r="BX21" i="16"/>
  <c r="BW21" i="16"/>
  <c r="BR21" i="16"/>
  <c r="BQ21" i="16"/>
  <c r="BP21" i="16"/>
  <c r="BO21" i="16"/>
  <c r="BJ21" i="16"/>
  <c r="BI21" i="16"/>
  <c r="BH21" i="16"/>
  <c r="BG21" i="16"/>
  <c r="BB21" i="16"/>
  <c r="BA21" i="16"/>
  <c r="AZ21" i="16"/>
  <c r="AY21" i="16"/>
  <c r="AT21" i="16"/>
  <c r="AS21" i="16"/>
  <c r="AR21" i="16"/>
  <c r="AQ21" i="16"/>
  <c r="AL21" i="16"/>
  <c r="AK21" i="16"/>
  <c r="AJ21" i="16"/>
  <c r="AI21" i="16"/>
  <c r="AD21" i="16"/>
  <c r="AC21" i="16"/>
  <c r="AB21" i="16"/>
  <c r="AA21" i="16"/>
  <c r="V21" i="16"/>
  <c r="U21" i="16"/>
  <c r="T21" i="16"/>
  <c r="N21" i="16"/>
  <c r="DT21" i="16" s="1"/>
  <c r="M21" i="16"/>
  <c r="L21" i="16"/>
  <c r="DS21" i="16" s="1"/>
  <c r="K21" i="16"/>
  <c r="F21" i="16"/>
  <c r="E21" i="16"/>
  <c r="D21" i="16"/>
  <c r="DW20" i="16"/>
  <c r="DR20" i="16"/>
  <c r="DL20" i="16"/>
  <c r="DF20" i="16"/>
  <c r="DE20" i="16"/>
  <c r="CZ20" i="16"/>
  <c r="CY20" i="16"/>
  <c r="DO20" i="16" s="1"/>
  <c r="CX20" i="16"/>
  <c r="CW20" i="16"/>
  <c r="CU20" i="16"/>
  <c r="DG20" i="16" s="1"/>
  <c r="CP20" i="16"/>
  <c r="CO20" i="16"/>
  <c r="CN20" i="16"/>
  <c r="CM20" i="16"/>
  <c r="CH20" i="16"/>
  <c r="CG20" i="16"/>
  <c r="CF20" i="16"/>
  <c r="CE20" i="16"/>
  <c r="BZ20" i="16"/>
  <c r="BY20" i="16"/>
  <c r="BX20" i="16"/>
  <c r="BW20" i="16"/>
  <c r="BR20" i="16"/>
  <c r="BQ20" i="16"/>
  <c r="BP20" i="16"/>
  <c r="BO20" i="16"/>
  <c r="BJ20" i="16"/>
  <c r="BI20" i="16"/>
  <c r="BH20" i="16"/>
  <c r="BG20" i="16"/>
  <c r="BF20" i="16"/>
  <c r="BF65" i="16" s="1"/>
  <c r="BB20" i="16"/>
  <c r="BA20" i="16"/>
  <c r="AZ20" i="16"/>
  <c r="AY20" i="16"/>
  <c r="AT20" i="16"/>
  <c r="AS20" i="16"/>
  <c r="AR20" i="16"/>
  <c r="AQ20" i="16"/>
  <c r="AL20" i="16"/>
  <c r="AK20" i="16"/>
  <c r="AJ20" i="16"/>
  <c r="AI20" i="16"/>
  <c r="AD20" i="16"/>
  <c r="AC20" i="16"/>
  <c r="AB20" i="16"/>
  <c r="AA20" i="16"/>
  <c r="V20" i="16"/>
  <c r="U20" i="16"/>
  <c r="T20" i="16"/>
  <c r="N20" i="16"/>
  <c r="DM20" i="16" s="1"/>
  <c r="M20" i="16"/>
  <c r="L20" i="16"/>
  <c r="DS20" i="16" s="1"/>
  <c r="K20" i="16"/>
  <c r="F20" i="16"/>
  <c r="E20" i="16"/>
  <c r="D20" i="16"/>
  <c r="DR19" i="16"/>
  <c r="DL19" i="16"/>
  <c r="DI19" i="16"/>
  <c r="DV19" i="16" s="1"/>
  <c r="DG19" i="16"/>
  <c r="DF19" i="16"/>
  <c r="DE19" i="16"/>
  <c r="CZ19" i="16"/>
  <c r="CY19" i="16"/>
  <c r="CX19" i="16"/>
  <c r="CW19" i="16"/>
  <c r="CU19" i="16"/>
  <c r="CP19" i="16"/>
  <c r="CO19" i="16"/>
  <c r="CN19" i="16"/>
  <c r="CM19" i="16"/>
  <c r="CH19" i="16"/>
  <c r="CG19" i="16"/>
  <c r="CF19" i="16"/>
  <c r="CE19" i="16"/>
  <c r="BZ19" i="16"/>
  <c r="BY19" i="16"/>
  <c r="BX19" i="16"/>
  <c r="BW19" i="16"/>
  <c r="BR19" i="16"/>
  <c r="BQ19" i="16"/>
  <c r="BP19" i="16"/>
  <c r="BO19" i="16"/>
  <c r="BJ19" i="16"/>
  <c r="BI19" i="16"/>
  <c r="BH19" i="16"/>
  <c r="BG19" i="16"/>
  <c r="BB19" i="16"/>
  <c r="BA19" i="16"/>
  <c r="AZ19" i="16"/>
  <c r="AY19" i="16"/>
  <c r="AT19" i="16"/>
  <c r="AS19" i="16"/>
  <c r="AR19" i="16"/>
  <c r="AQ19" i="16"/>
  <c r="AL19" i="16"/>
  <c r="AK19" i="16"/>
  <c r="AJ19" i="16"/>
  <c r="AI19" i="16"/>
  <c r="AD19" i="16"/>
  <c r="AC19" i="16"/>
  <c r="AB19" i="16"/>
  <c r="AA19" i="16"/>
  <c r="V19" i="16"/>
  <c r="U19" i="16"/>
  <c r="T19" i="16"/>
  <c r="N19" i="16"/>
  <c r="DT19" i="16" s="1"/>
  <c r="M19" i="16"/>
  <c r="L19" i="16"/>
  <c r="DS19" i="16" s="1"/>
  <c r="K19" i="16"/>
  <c r="F19" i="16"/>
  <c r="E19" i="16"/>
  <c r="D19" i="16"/>
  <c r="DR18" i="16"/>
  <c r="DL18" i="16"/>
  <c r="DF18" i="16"/>
  <c r="DE18" i="16"/>
  <c r="CZ18" i="16"/>
  <c r="CY18" i="16"/>
  <c r="DO18" i="16" s="1"/>
  <c r="CX18" i="16"/>
  <c r="CW18" i="16"/>
  <c r="CU18" i="16"/>
  <c r="DG18" i="16" s="1"/>
  <c r="CP18" i="16"/>
  <c r="CO18" i="16"/>
  <c r="CN18" i="16"/>
  <c r="CM18" i="16"/>
  <c r="CH18" i="16"/>
  <c r="CG18" i="16"/>
  <c r="CF18" i="16"/>
  <c r="CE18" i="16"/>
  <c r="BZ18" i="16"/>
  <c r="BY18" i="16"/>
  <c r="BX18" i="16"/>
  <c r="BW18" i="16"/>
  <c r="BR18" i="16"/>
  <c r="BQ18" i="16"/>
  <c r="BP18" i="16"/>
  <c r="BO18" i="16"/>
  <c r="BJ18" i="16"/>
  <c r="BI18" i="16"/>
  <c r="BH18" i="16"/>
  <c r="BG18" i="16"/>
  <c r="BB18" i="16"/>
  <c r="BA18" i="16"/>
  <c r="AZ18" i="16"/>
  <c r="AY18" i="16"/>
  <c r="AT18" i="16"/>
  <c r="AS18" i="16"/>
  <c r="AR18" i="16"/>
  <c r="AQ18" i="16"/>
  <c r="AL18" i="16"/>
  <c r="AK18" i="16"/>
  <c r="AJ18" i="16"/>
  <c r="AI18" i="16"/>
  <c r="AD18" i="16"/>
  <c r="AC18" i="16"/>
  <c r="AB18" i="16"/>
  <c r="AA18" i="16"/>
  <c r="V18" i="16"/>
  <c r="U18" i="16"/>
  <c r="T18" i="16"/>
  <c r="N18" i="16"/>
  <c r="DT18" i="16" s="1"/>
  <c r="M18" i="16"/>
  <c r="L18" i="16"/>
  <c r="K18" i="16"/>
  <c r="F18" i="16"/>
  <c r="E18" i="16"/>
  <c r="D18" i="16"/>
  <c r="DR17" i="16"/>
  <c r="DF17" i="16"/>
  <c r="DE17" i="16"/>
  <c r="CZ17" i="16"/>
  <c r="CY17" i="16"/>
  <c r="DO17" i="16" s="1"/>
  <c r="CX17" i="16"/>
  <c r="CW17" i="16"/>
  <c r="CU17" i="16"/>
  <c r="DG17" i="16" s="1"/>
  <c r="CP17" i="16"/>
  <c r="CO17" i="16"/>
  <c r="CN17" i="16"/>
  <c r="CM17" i="16"/>
  <c r="CH17" i="16"/>
  <c r="CG17" i="16"/>
  <c r="CF17" i="16"/>
  <c r="CE17" i="16"/>
  <c r="BZ17" i="16"/>
  <c r="BY17" i="16"/>
  <c r="BX17" i="16"/>
  <c r="BW17" i="16"/>
  <c r="BR17" i="16"/>
  <c r="BQ17" i="16"/>
  <c r="BP17" i="16"/>
  <c r="BO17" i="16"/>
  <c r="BJ17" i="16"/>
  <c r="BI17" i="16"/>
  <c r="BH17" i="16"/>
  <c r="BG17" i="16"/>
  <c r="BB17" i="16"/>
  <c r="BA17" i="16"/>
  <c r="AZ17" i="16"/>
  <c r="AY17" i="16"/>
  <c r="AT17" i="16"/>
  <c r="AS17" i="16"/>
  <c r="AR17" i="16"/>
  <c r="AQ17" i="16"/>
  <c r="AL17" i="16"/>
  <c r="AK17" i="16"/>
  <c r="AJ17" i="16"/>
  <c r="AI17" i="16"/>
  <c r="AD17" i="16"/>
  <c r="AC17" i="16"/>
  <c r="AB17" i="16"/>
  <c r="Z65" i="16"/>
  <c r="V17" i="16"/>
  <c r="U17" i="16"/>
  <c r="T17" i="16"/>
  <c r="S17" i="16"/>
  <c r="N17" i="16"/>
  <c r="DM17" i="16" s="1"/>
  <c r="M17" i="16"/>
  <c r="L17" i="16"/>
  <c r="K17" i="16"/>
  <c r="F17" i="16"/>
  <c r="E17" i="16"/>
  <c r="D17" i="16"/>
  <c r="DR16" i="16"/>
  <c r="DI16" i="16"/>
  <c r="DV16" i="16" s="1"/>
  <c r="DF16" i="16"/>
  <c r="DE16" i="16"/>
  <c r="CZ16" i="16"/>
  <c r="CY16" i="16"/>
  <c r="CX16" i="16"/>
  <c r="CW16" i="16"/>
  <c r="CU16" i="16"/>
  <c r="DG16" i="16" s="1"/>
  <c r="CP16" i="16"/>
  <c r="CO16" i="16"/>
  <c r="CN16" i="16"/>
  <c r="CM16" i="16"/>
  <c r="CH16" i="16"/>
  <c r="CG16" i="16"/>
  <c r="CF16" i="16"/>
  <c r="CE16" i="16"/>
  <c r="BZ16" i="16"/>
  <c r="BY16" i="16"/>
  <c r="BX16" i="16"/>
  <c r="BW16" i="16"/>
  <c r="BR16" i="16"/>
  <c r="BQ16" i="16"/>
  <c r="BP16" i="16"/>
  <c r="BO16" i="16"/>
  <c r="BJ16" i="16"/>
  <c r="BI16" i="16"/>
  <c r="BH16" i="16"/>
  <c r="BG16" i="16"/>
  <c r="BB16" i="16"/>
  <c r="BA16" i="16"/>
  <c r="AZ16" i="16"/>
  <c r="AY16" i="16"/>
  <c r="AT16" i="16"/>
  <c r="AS16" i="16"/>
  <c r="AR16" i="16"/>
  <c r="AQ16" i="16"/>
  <c r="AL16" i="16"/>
  <c r="AK16" i="16"/>
  <c r="AJ16" i="16"/>
  <c r="AI16" i="16"/>
  <c r="AD16" i="16"/>
  <c r="AC16" i="16"/>
  <c r="AB16" i="16"/>
  <c r="AA16" i="16"/>
  <c r="V16" i="16"/>
  <c r="U16" i="16"/>
  <c r="T16" i="16"/>
  <c r="S16" i="16"/>
  <c r="N16" i="16"/>
  <c r="DT16" i="16" s="1"/>
  <c r="M16" i="16"/>
  <c r="L16" i="16"/>
  <c r="DS16" i="16" s="1"/>
  <c r="K16" i="16"/>
  <c r="DJ16" i="16" s="1"/>
  <c r="F16" i="16"/>
  <c r="E16" i="16"/>
  <c r="D16" i="16"/>
  <c r="DR15" i="16"/>
  <c r="DI15" i="16"/>
  <c r="DV15" i="16" s="1"/>
  <c r="DF15" i="16"/>
  <c r="DE15" i="16"/>
  <c r="CZ15" i="16"/>
  <c r="CY15" i="16"/>
  <c r="CX15" i="16"/>
  <c r="CW15" i="16"/>
  <c r="CU15" i="16"/>
  <c r="DG15" i="16" s="1"/>
  <c r="CP15" i="16"/>
  <c r="CO15" i="16"/>
  <c r="CN15" i="16"/>
  <c r="CM15" i="16"/>
  <c r="CH15" i="16"/>
  <c r="CG15" i="16"/>
  <c r="CF15" i="16"/>
  <c r="CE15" i="16"/>
  <c r="BZ15" i="16"/>
  <c r="BY15" i="16"/>
  <c r="BX15" i="16"/>
  <c r="BW15" i="16"/>
  <c r="BR15" i="16"/>
  <c r="BQ15" i="16"/>
  <c r="BP15" i="16"/>
  <c r="BO15" i="16"/>
  <c r="BJ15" i="16"/>
  <c r="BI15" i="16"/>
  <c r="BH15" i="16"/>
  <c r="BG15" i="16"/>
  <c r="BB15" i="16"/>
  <c r="BA15" i="16"/>
  <c r="AZ15" i="16"/>
  <c r="AY15" i="16"/>
  <c r="AT15" i="16"/>
  <c r="AS15" i="16"/>
  <c r="AR15" i="16"/>
  <c r="AQ15" i="16"/>
  <c r="AL15" i="16"/>
  <c r="AK15" i="16"/>
  <c r="AJ15" i="16"/>
  <c r="AI15" i="16"/>
  <c r="AD15" i="16"/>
  <c r="AC15" i="16"/>
  <c r="AB15" i="16"/>
  <c r="AA15" i="16"/>
  <c r="V15" i="16"/>
  <c r="U15" i="16"/>
  <c r="T15" i="16"/>
  <c r="S15" i="16"/>
  <c r="N15" i="16"/>
  <c r="DT15" i="16" s="1"/>
  <c r="M15" i="16"/>
  <c r="L15" i="16"/>
  <c r="DS15" i="16" s="1"/>
  <c r="K15" i="16"/>
  <c r="DJ15" i="16" s="1"/>
  <c r="F15" i="16"/>
  <c r="E15" i="16"/>
  <c r="D15" i="16"/>
  <c r="DR14" i="16"/>
  <c r="DI14" i="16"/>
  <c r="DV14" i="16" s="1"/>
  <c r="DF14" i="16"/>
  <c r="DE14" i="16"/>
  <c r="CZ14" i="16"/>
  <c r="CY14" i="16"/>
  <c r="CX14" i="16"/>
  <c r="CW14" i="16"/>
  <c r="CU14" i="16"/>
  <c r="DG14" i="16" s="1"/>
  <c r="CP14" i="16"/>
  <c r="CO14" i="16"/>
  <c r="CN14" i="16"/>
  <c r="CM14" i="16"/>
  <c r="CH14" i="16"/>
  <c r="CG14" i="16"/>
  <c r="CF14" i="16"/>
  <c r="CE14" i="16"/>
  <c r="BZ14" i="16"/>
  <c r="BY14" i="16"/>
  <c r="BX14" i="16"/>
  <c r="BW14" i="16"/>
  <c r="BR14" i="16"/>
  <c r="BQ14" i="16"/>
  <c r="BP14" i="16"/>
  <c r="BO14" i="16"/>
  <c r="BJ14" i="16"/>
  <c r="BI14" i="16"/>
  <c r="BH14" i="16"/>
  <c r="BG14" i="16"/>
  <c r="BB14" i="16"/>
  <c r="BA14" i="16"/>
  <c r="AZ14" i="16"/>
  <c r="AY14" i="16"/>
  <c r="AT14" i="16"/>
  <c r="AS14" i="16"/>
  <c r="AR14" i="16"/>
  <c r="AQ14" i="16"/>
  <c r="AL14" i="16"/>
  <c r="AK14" i="16"/>
  <c r="AJ14" i="16"/>
  <c r="AI14" i="16"/>
  <c r="AD14" i="16"/>
  <c r="AC14" i="16"/>
  <c r="AB14" i="16"/>
  <c r="AA14" i="16"/>
  <c r="V14" i="16"/>
  <c r="U14" i="16"/>
  <c r="T14" i="16"/>
  <c r="S14" i="16"/>
  <c r="N14" i="16"/>
  <c r="DM14" i="16" s="1"/>
  <c r="M14" i="16"/>
  <c r="L14" i="16"/>
  <c r="DS14" i="16" s="1"/>
  <c r="K14" i="16"/>
  <c r="DJ14" i="16" s="1"/>
  <c r="F14" i="16"/>
  <c r="E14" i="16"/>
  <c r="D14" i="16"/>
  <c r="DR13" i="16"/>
  <c r="DI13" i="16"/>
  <c r="DV13" i="16" s="1"/>
  <c r="DF13" i="16"/>
  <c r="DE13" i="16"/>
  <c r="CZ13" i="16"/>
  <c r="CY13" i="16"/>
  <c r="CX13" i="16"/>
  <c r="CW13" i="16"/>
  <c r="CU13" i="16"/>
  <c r="DG13" i="16" s="1"/>
  <c r="CP13" i="16"/>
  <c r="CO13" i="16"/>
  <c r="CN13" i="16"/>
  <c r="CM13" i="16"/>
  <c r="CH13" i="16"/>
  <c r="CG13" i="16"/>
  <c r="CF13" i="16"/>
  <c r="CE13" i="16"/>
  <c r="BZ13" i="16"/>
  <c r="BY13" i="16"/>
  <c r="BX13" i="16"/>
  <c r="BW13" i="16"/>
  <c r="BR13" i="16"/>
  <c r="BQ13" i="16"/>
  <c r="BP13" i="16"/>
  <c r="BO13" i="16"/>
  <c r="BJ13" i="16"/>
  <c r="BI13" i="16"/>
  <c r="BH13" i="16"/>
  <c r="BG13" i="16"/>
  <c r="BB13" i="16"/>
  <c r="BA13" i="16"/>
  <c r="AZ13" i="16"/>
  <c r="AY13" i="16"/>
  <c r="AT13" i="16"/>
  <c r="AS13" i="16"/>
  <c r="AR13" i="16"/>
  <c r="AQ13" i="16"/>
  <c r="AL13" i="16"/>
  <c r="AK13" i="16"/>
  <c r="AJ13" i="16"/>
  <c r="AI13" i="16"/>
  <c r="AD13" i="16"/>
  <c r="AC13" i="16"/>
  <c r="AB13" i="16"/>
  <c r="AA13" i="16"/>
  <c r="V13" i="16"/>
  <c r="U13" i="16"/>
  <c r="T13" i="16"/>
  <c r="S13" i="16"/>
  <c r="N13" i="16"/>
  <c r="DM13" i="16" s="1"/>
  <c r="M13" i="16"/>
  <c r="L13" i="16"/>
  <c r="DS13" i="16" s="1"/>
  <c r="K13" i="16"/>
  <c r="DJ13" i="16" s="1"/>
  <c r="F13" i="16"/>
  <c r="E13" i="16"/>
  <c r="D13" i="16"/>
  <c r="DR12" i="16"/>
  <c r="DI12" i="16"/>
  <c r="DF12" i="16"/>
  <c r="DF65" i="16" s="1"/>
  <c r="DE12" i="16"/>
  <c r="CZ12" i="16"/>
  <c r="CZ65" i="16" s="1"/>
  <c r="CZ66" i="16" s="1"/>
  <c r="CY12" i="16"/>
  <c r="CY65" i="16" s="1"/>
  <c r="CX12" i="16"/>
  <c r="CX65" i="16" s="1"/>
  <c r="CX66" i="16" s="1"/>
  <c r="CW12" i="16"/>
  <c r="CU12" i="16"/>
  <c r="CP12" i="16"/>
  <c r="CO12" i="16"/>
  <c r="CN12" i="16"/>
  <c r="CN65" i="16" s="1"/>
  <c r="CN66" i="16" s="1"/>
  <c r="CM12" i="16"/>
  <c r="CM65" i="16" s="1"/>
  <c r="CH12" i="16"/>
  <c r="CG12" i="16"/>
  <c r="CF12" i="16"/>
  <c r="CF65" i="16" s="1"/>
  <c r="CF66" i="16" s="1"/>
  <c r="CE12" i="16"/>
  <c r="BZ12" i="16"/>
  <c r="BZ65" i="16" s="1"/>
  <c r="BZ66" i="16" s="1"/>
  <c r="BY12" i="16"/>
  <c r="BY65" i="16" s="1"/>
  <c r="BY66" i="16" s="1"/>
  <c r="BX12" i="16"/>
  <c r="BX65" i="16" s="1"/>
  <c r="BX66" i="16" s="1"/>
  <c r="BW12" i="16"/>
  <c r="BR12" i="16"/>
  <c r="BR65" i="16" s="1"/>
  <c r="BR66" i="16" s="1"/>
  <c r="BQ12" i="16"/>
  <c r="BP12" i="16"/>
  <c r="BO12" i="16"/>
  <c r="BO65" i="16" s="1"/>
  <c r="BJ12" i="16"/>
  <c r="BJ65" i="16" s="1"/>
  <c r="BJ66" i="16" s="1"/>
  <c r="BI12" i="16"/>
  <c r="BH12" i="16"/>
  <c r="BG12" i="16"/>
  <c r="BG65" i="16" s="1"/>
  <c r="BB12" i="16"/>
  <c r="BA12" i="16"/>
  <c r="AZ12" i="16"/>
  <c r="AZ65" i="16" s="1"/>
  <c r="AZ66" i="16" s="1"/>
  <c r="AY12" i="16"/>
  <c r="AY65" i="16" s="1"/>
  <c r="AT12" i="16"/>
  <c r="AS12" i="16"/>
  <c r="AS65" i="16" s="1"/>
  <c r="AS66" i="16" s="1"/>
  <c r="AR12" i="16"/>
  <c r="AQ12" i="16"/>
  <c r="AL12" i="16"/>
  <c r="AL65" i="16" s="1"/>
  <c r="AL66" i="16" s="1"/>
  <c r="AK12" i="16"/>
  <c r="AK65" i="16" s="1"/>
  <c r="AK66" i="16" s="1"/>
  <c r="AJ12" i="16"/>
  <c r="AI12" i="16"/>
  <c r="AD12" i="16"/>
  <c r="AC12" i="16"/>
  <c r="AB12" i="16"/>
  <c r="AA12" i="16"/>
  <c r="V12" i="16"/>
  <c r="U12" i="16"/>
  <c r="T12" i="16"/>
  <c r="T65" i="16" s="1"/>
  <c r="T66" i="16" s="1"/>
  <c r="S12" i="16"/>
  <c r="N12" i="16"/>
  <c r="DT12" i="16" s="1"/>
  <c r="M12" i="16"/>
  <c r="M65" i="16" s="1"/>
  <c r="M66" i="16" s="1"/>
  <c r="L12" i="16"/>
  <c r="L65" i="16" s="1"/>
  <c r="K12" i="16"/>
  <c r="F12" i="16"/>
  <c r="F65" i="16" s="1"/>
  <c r="F66" i="16" s="1"/>
  <c r="E12" i="16"/>
  <c r="D12" i="16"/>
  <c r="CY11" i="16"/>
  <c r="CX11" i="16"/>
  <c r="CO11" i="16"/>
  <c r="CN11" i="16"/>
  <c r="CG11" i="16"/>
  <c r="CF11" i="16"/>
  <c r="BY11" i="16"/>
  <c r="BX11" i="16"/>
  <c r="BQ11" i="16"/>
  <c r="BP11" i="16"/>
  <c r="BI11" i="16"/>
  <c r="BH11" i="16"/>
  <c r="BA11" i="16"/>
  <c r="AZ11" i="16"/>
  <c r="AS11" i="16"/>
  <c r="AR11" i="16"/>
  <c r="AK11" i="16"/>
  <c r="AJ11" i="16"/>
  <c r="AC11" i="16"/>
  <c r="AB11" i="16"/>
  <c r="Z11" i="16"/>
  <c r="U11" i="16"/>
  <c r="T11" i="16"/>
  <c r="M11" i="16"/>
  <c r="L11" i="16"/>
  <c r="E11" i="16"/>
  <c r="D11" i="16"/>
  <c r="Z10" i="16"/>
  <c r="Z9" i="16"/>
  <c r="Z8" i="16"/>
  <c r="DE7" i="16"/>
  <c r="DF7" i="16" s="1"/>
  <c r="DG7" i="16" s="1"/>
  <c r="DI7" i="16" s="1"/>
  <c r="DB7" i="16"/>
  <c r="C7" i="16"/>
  <c r="D7" i="16" s="1"/>
  <c r="E7" i="16" s="1"/>
  <c r="F7" i="16" s="1"/>
  <c r="H7" i="16" s="1"/>
  <c r="J7" i="16" s="1"/>
  <c r="K7" i="16" s="1"/>
  <c r="L7" i="16" s="1"/>
  <c r="M7" i="16" s="1"/>
  <c r="N7" i="16" s="1"/>
  <c r="P7" i="16" s="1"/>
  <c r="R7" i="16" s="1"/>
  <c r="S7" i="16" s="1"/>
  <c r="T7" i="16" s="1"/>
  <c r="U7" i="16" s="1"/>
  <c r="V7" i="16" s="1"/>
  <c r="X7" i="16" s="1"/>
  <c r="Z7" i="16" s="1"/>
  <c r="AA7" i="16" s="1"/>
  <c r="AB7" i="16" s="1"/>
  <c r="AC7" i="16" s="1"/>
  <c r="AD7" i="16" s="1"/>
  <c r="AF7" i="16" s="1"/>
  <c r="AH7" i="16" s="1"/>
  <c r="AI7" i="16" s="1"/>
  <c r="AJ7" i="16" s="1"/>
  <c r="AK7" i="16" s="1"/>
  <c r="AL7" i="16" s="1"/>
  <c r="AN7" i="16" s="1"/>
  <c r="AP7" i="16" s="1"/>
  <c r="AQ7" i="16" s="1"/>
  <c r="AR7" i="16" s="1"/>
  <c r="AS7" i="16" s="1"/>
  <c r="AT7" i="16" s="1"/>
  <c r="AV7" i="16" s="1"/>
  <c r="AX7" i="16" s="1"/>
  <c r="AY7" i="16" s="1"/>
  <c r="AZ7" i="16" s="1"/>
  <c r="BA7" i="16" s="1"/>
  <c r="BB7" i="16" s="1"/>
  <c r="BD7" i="16" s="1"/>
  <c r="BF7" i="16" s="1"/>
  <c r="BG7" i="16" s="1"/>
  <c r="BH7" i="16" s="1"/>
  <c r="BI7" i="16" s="1"/>
  <c r="BJ7" i="16" s="1"/>
  <c r="BL7" i="16" s="1"/>
  <c r="BN7" i="16" s="1"/>
  <c r="BO7" i="16" s="1"/>
  <c r="BP7" i="16" s="1"/>
  <c r="BQ7" i="16" s="1"/>
  <c r="BR7" i="16" s="1"/>
  <c r="BT7" i="16" s="1"/>
  <c r="BV7" i="16" s="1"/>
  <c r="BW7" i="16" s="1"/>
  <c r="BX7" i="16" s="1"/>
  <c r="BY7" i="16" s="1"/>
  <c r="BZ7" i="16" s="1"/>
  <c r="CB7" i="16" s="1"/>
  <c r="CD7" i="16" s="1"/>
  <c r="CE7" i="16" s="1"/>
  <c r="CF7" i="16" s="1"/>
  <c r="CG7" i="16" s="1"/>
  <c r="CH7" i="16" s="1"/>
  <c r="CJ7" i="16" s="1"/>
  <c r="CL7" i="16" s="1"/>
  <c r="CM7" i="16" s="1"/>
  <c r="CN7" i="16" s="1"/>
  <c r="CO7" i="16" s="1"/>
  <c r="CP7" i="16" s="1"/>
  <c r="CR7" i="16" s="1"/>
  <c r="CT7" i="16" s="1"/>
  <c r="CU7" i="16" s="1"/>
  <c r="CV7" i="16" s="1"/>
  <c r="CW7" i="16" s="1"/>
  <c r="CX7" i="16" s="1"/>
  <c r="AN17" i="16" l="1"/>
  <c r="AV38" i="16"/>
  <c r="CB38" i="16"/>
  <c r="AN62" i="16"/>
  <c r="BL62" i="16"/>
  <c r="X63" i="16"/>
  <c r="BT63" i="16"/>
  <c r="CJ63" i="16"/>
  <c r="AV64" i="16"/>
  <c r="BL64" i="16"/>
  <c r="DB14" i="16"/>
  <c r="CR22" i="16"/>
  <c r="AF23" i="16"/>
  <c r="BL23" i="16"/>
  <c r="CR23" i="16"/>
  <c r="AF22" i="16"/>
  <c r="BL22" i="16"/>
  <c r="AF29" i="16"/>
  <c r="BL29" i="16"/>
  <c r="CR29" i="16"/>
  <c r="Q32" i="16"/>
  <c r="X32" i="16"/>
  <c r="BD32" i="16"/>
  <c r="CJ32" i="16"/>
  <c r="DB33" i="16"/>
  <c r="Q34" i="16"/>
  <c r="X34" i="16"/>
  <c r="BD34" i="16"/>
  <c r="CJ34" i="16"/>
  <c r="H58" i="16"/>
  <c r="BT58" i="16"/>
  <c r="CB20" i="16"/>
  <c r="AN21" i="16"/>
  <c r="BT21" i="16"/>
  <c r="H47" i="16"/>
  <c r="BT47" i="16"/>
  <c r="BD49" i="16"/>
  <c r="BL49" i="16"/>
  <c r="CJ49" i="16"/>
  <c r="AF50" i="16"/>
  <c r="AV51" i="16"/>
  <c r="AV59" i="16"/>
  <c r="CJ59" i="16"/>
  <c r="H14" i="16"/>
  <c r="AV14" i="16"/>
  <c r="CB14" i="16"/>
  <c r="H15" i="16"/>
  <c r="DU15" i="16"/>
  <c r="BL15" i="16"/>
  <c r="BD16" i="16"/>
  <c r="X57" i="16"/>
  <c r="AV57" i="16"/>
  <c r="AF19" i="16"/>
  <c r="AN19" i="16"/>
  <c r="BT19" i="16"/>
  <c r="DB22" i="16"/>
  <c r="DB23" i="16"/>
  <c r="AN28" i="16"/>
  <c r="BT28" i="16"/>
  <c r="H29" i="16"/>
  <c r="DB29" i="16"/>
  <c r="AF30" i="16"/>
  <c r="BL30" i="16"/>
  <c r="CR30" i="16"/>
  <c r="BD39" i="16"/>
  <c r="CJ39" i="16"/>
  <c r="H40" i="16"/>
  <c r="AN40" i="16"/>
  <c r="BL40" i="16"/>
  <c r="BT40" i="16"/>
  <c r="AN41" i="16"/>
  <c r="AV41" i="16"/>
  <c r="CB41" i="16"/>
  <c r="AN42" i="16"/>
  <c r="BT42" i="16"/>
  <c r="H43" i="16"/>
  <c r="X43" i="16"/>
  <c r="BL43" i="16"/>
  <c r="AF44" i="16"/>
  <c r="BL44" i="16"/>
  <c r="H50" i="16"/>
  <c r="AF52" i="16"/>
  <c r="AN52" i="16"/>
  <c r="CJ52" i="16"/>
  <c r="X55" i="16"/>
  <c r="AV55" i="16"/>
  <c r="CJ55" i="16"/>
  <c r="BL56" i="16"/>
  <c r="BT56" i="16"/>
  <c r="AF60" i="16"/>
  <c r="CR60" i="16"/>
  <c r="AV61" i="16"/>
  <c r="BL61" i="16"/>
  <c r="CJ61" i="16"/>
  <c r="X12" i="16"/>
  <c r="CR12" i="16"/>
  <c r="BD13" i="16"/>
  <c r="CB13" i="16"/>
  <c r="CB18" i="16"/>
  <c r="DN24" i="16"/>
  <c r="AV24" i="16"/>
  <c r="CB24" i="16"/>
  <c r="H25" i="16"/>
  <c r="AV25" i="16"/>
  <c r="CB25" i="16"/>
  <c r="AF26" i="16"/>
  <c r="BL26" i="16"/>
  <c r="CR26" i="16"/>
  <c r="DN28" i="16"/>
  <c r="DB30" i="16"/>
  <c r="AF35" i="16"/>
  <c r="BL35" i="16"/>
  <c r="CR35" i="16"/>
  <c r="H37" i="16"/>
  <c r="AN37" i="16"/>
  <c r="BT37" i="16"/>
  <c r="X46" i="16"/>
  <c r="AF46" i="16"/>
  <c r="CJ46" i="16"/>
  <c r="BD48" i="16"/>
  <c r="BL48" i="16"/>
  <c r="CJ48" i="16"/>
  <c r="AN53" i="16"/>
  <c r="AN54" i="16"/>
  <c r="DN55" i="16"/>
  <c r="DO19" i="16"/>
  <c r="CR48" i="16"/>
  <c r="CR63" i="16"/>
  <c r="DB38" i="16"/>
  <c r="H39" i="16"/>
  <c r="H59" i="16"/>
  <c r="P59" i="16"/>
  <c r="AF59" i="16"/>
  <c r="AN59" i="16"/>
  <c r="DM12" i="16"/>
  <c r="DN12" i="16" s="1"/>
  <c r="CB63" i="16"/>
  <c r="BD14" i="16"/>
  <c r="BL14" i="16"/>
  <c r="BT14" i="16"/>
  <c r="AN44" i="16"/>
  <c r="AV44" i="16"/>
  <c r="BD44" i="16"/>
  <c r="BT44" i="16"/>
  <c r="CB44" i="16"/>
  <c r="X45" i="16"/>
  <c r="AF45" i="16"/>
  <c r="AN45" i="16"/>
  <c r="AV45" i="16"/>
  <c r="BD45" i="16"/>
  <c r="DB50" i="16"/>
  <c r="DU52" i="16"/>
  <c r="X52" i="16"/>
  <c r="BT48" i="16"/>
  <c r="CB48" i="16"/>
  <c r="X64" i="16"/>
  <c r="AF64" i="16"/>
  <c r="AN64" i="16"/>
  <c r="X20" i="16"/>
  <c r="AV20" i="16"/>
  <c r="AV26" i="16"/>
  <c r="BD26" i="16"/>
  <c r="CB28" i="16"/>
  <c r="CJ28" i="16"/>
  <c r="AN30" i="16"/>
  <c r="AV30" i="16"/>
  <c r="BD30" i="16"/>
  <c r="H33" i="16"/>
  <c r="DU33" i="16"/>
  <c r="CB40" i="16"/>
  <c r="CJ40" i="16"/>
  <c r="CR40" i="16"/>
  <c r="X41" i="16"/>
  <c r="AF41" i="16"/>
  <c r="CR51" i="16"/>
  <c r="BD20" i="16"/>
  <c r="P53" i="16"/>
  <c r="R53" i="16" s="1"/>
  <c r="DI53" i="16" s="1"/>
  <c r="DV53" i="16" s="1"/>
  <c r="AF55" i="16"/>
  <c r="AN55" i="16"/>
  <c r="BD55" i="16"/>
  <c r="BL55" i="16"/>
  <c r="BT55" i="16"/>
  <c r="CB55" i="16"/>
  <c r="CR55" i="16"/>
  <c r="X56" i="16"/>
  <c r="AF56" i="16"/>
  <c r="AV56" i="16"/>
  <c r="BD56" i="16"/>
  <c r="H17" i="16"/>
  <c r="X17" i="16"/>
  <c r="AF17" i="16"/>
  <c r="DT17" i="16"/>
  <c r="DU17" i="16" s="1"/>
  <c r="AF18" i="16"/>
  <c r="AN18" i="16"/>
  <c r="BD18" i="16"/>
  <c r="BL18" i="16"/>
  <c r="BT18" i="16"/>
  <c r="X19" i="16"/>
  <c r="CB21" i="16"/>
  <c r="CJ21" i="16"/>
  <c r="CR21" i="16"/>
  <c r="P22" i="16"/>
  <c r="H27" i="16"/>
  <c r="P27" i="16"/>
  <c r="X27" i="16"/>
  <c r="AV27" i="16"/>
  <c r="BD27" i="16"/>
  <c r="BL27" i="16"/>
  <c r="DB28" i="16"/>
  <c r="CR32" i="16"/>
  <c r="X42" i="16"/>
  <c r="AF42" i="16"/>
  <c r="DB46" i="16"/>
  <c r="CJ13" i="16"/>
  <c r="CR13" i="16"/>
  <c r="P21" i="16"/>
  <c r="R21" i="16" s="1"/>
  <c r="BD25" i="16"/>
  <c r="BL25" i="16"/>
  <c r="BT25" i="16"/>
  <c r="DB32" i="16"/>
  <c r="CR34" i="16"/>
  <c r="DB37" i="16"/>
  <c r="CJ38" i="16"/>
  <c r="CR38" i="16"/>
  <c r="AF43" i="16"/>
  <c r="AN43" i="16"/>
  <c r="AV43" i="16"/>
  <c r="BD43" i="16"/>
  <c r="BL51" i="16"/>
  <c r="BT51" i="16"/>
  <c r="CB51" i="16"/>
  <c r="H53" i="16"/>
  <c r="DU53" i="16"/>
  <c r="X53" i="16"/>
  <c r="AF53" i="16"/>
  <c r="DT42" i="16"/>
  <c r="DU42" i="16" s="1"/>
  <c r="DM42" i="16"/>
  <c r="DN42" i="16" s="1"/>
  <c r="CR14" i="16"/>
  <c r="BT15" i="16"/>
  <c r="CB15" i="16"/>
  <c r="CJ15" i="16"/>
  <c r="CR15" i="16"/>
  <c r="H16" i="16"/>
  <c r="X16" i="16"/>
  <c r="AN16" i="16"/>
  <c r="AV16" i="16"/>
  <c r="DM16" i="16"/>
  <c r="DN16" i="16" s="1"/>
  <c r="DT22" i="16"/>
  <c r="DU22" i="16" s="1"/>
  <c r="X13" i="16"/>
  <c r="AF13" i="16"/>
  <c r="AN13" i="16"/>
  <c r="AV13" i="16"/>
  <c r="BL13" i="16"/>
  <c r="BT13" i="16"/>
  <c r="DB15" i="16"/>
  <c r="BL16" i="16"/>
  <c r="BT16" i="16"/>
  <c r="CB16" i="16"/>
  <c r="CJ16" i="16"/>
  <c r="DM45" i="16"/>
  <c r="DN45" i="16" s="1"/>
  <c r="DT45" i="16"/>
  <c r="DU45" i="16" s="1"/>
  <c r="DM32" i="16"/>
  <c r="BD17" i="16"/>
  <c r="BL17" i="16"/>
  <c r="CB17" i="16"/>
  <c r="CJ17" i="16"/>
  <c r="CR17" i="16"/>
  <c r="H18" i="16"/>
  <c r="CJ18" i="16"/>
  <c r="CR18" i="16"/>
  <c r="H19" i="16"/>
  <c r="AV19" i="16"/>
  <c r="BD19" i="16"/>
  <c r="BL19" i="16"/>
  <c r="H20" i="16"/>
  <c r="BL20" i="16"/>
  <c r="H22" i="16"/>
  <c r="H23" i="16"/>
  <c r="P23" i="16"/>
  <c r="X23" i="16"/>
  <c r="X24" i="16"/>
  <c r="AF24" i="16"/>
  <c r="BL24" i="16"/>
  <c r="BT24" i="16"/>
  <c r="BT26" i="16"/>
  <c r="CB26" i="16"/>
  <c r="CJ26" i="16"/>
  <c r="CB30" i="16"/>
  <c r="CJ30" i="16"/>
  <c r="CJ31" i="16"/>
  <c r="CR31" i="16"/>
  <c r="H35" i="16"/>
  <c r="X35" i="16"/>
  <c r="AV36" i="16"/>
  <c r="BD36" i="16"/>
  <c r="BL36" i="16"/>
  <c r="CR39" i="16"/>
  <c r="DT39" i="16"/>
  <c r="DB41" i="16"/>
  <c r="H42" i="16"/>
  <c r="AV42" i="16"/>
  <c r="BD42" i="16"/>
  <c r="BL42" i="16"/>
  <c r="CR44" i="16"/>
  <c r="H45" i="16"/>
  <c r="BT45" i="16"/>
  <c r="CJ45" i="16"/>
  <c r="CR45" i="16"/>
  <c r="AF49" i="16"/>
  <c r="AN49" i="16"/>
  <c r="AV49" i="16"/>
  <c r="BD54" i="16"/>
  <c r="BL54" i="16"/>
  <c r="BT54" i="16"/>
  <c r="CB54" i="16"/>
  <c r="CJ54" i="16"/>
  <c r="CR54" i="16"/>
  <c r="H55" i="16"/>
  <c r="P55" i="16"/>
  <c r="R55" i="16" s="1"/>
  <c r="DI55" i="16" s="1"/>
  <c r="DV55" i="16" s="1"/>
  <c r="DB55" i="16"/>
  <c r="CB56" i="16"/>
  <c r="CJ56" i="16"/>
  <c r="CR56" i="16"/>
  <c r="DT56" i="16"/>
  <c r="DU56" i="16" s="1"/>
  <c r="AF57" i="16"/>
  <c r="AN57" i="16"/>
  <c r="DB61" i="16"/>
  <c r="H62" i="16"/>
  <c r="X62" i="16"/>
  <c r="AF62" i="16"/>
  <c r="AV62" i="16"/>
  <c r="BD62" i="16"/>
  <c r="BD21" i="16"/>
  <c r="DM21" i="16"/>
  <c r="X22" i="16"/>
  <c r="AV22" i="16"/>
  <c r="X25" i="16"/>
  <c r="AF25" i="16"/>
  <c r="BT29" i="16"/>
  <c r="CB29" i="16"/>
  <c r="CJ29" i="16"/>
  <c r="DB31" i="16"/>
  <c r="H32" i="16"/>
  <c r="DN32" i="16"/>
  <c r="BT34" i="16"/>
  <c r="CB34" i="16"/>
  <c r="BD35" i="16"/>
  <c r="CB36" i="16"/>
  <c r="CJ36" i="16"/>
  <c r="CR36" i="16"/>
  <c r="CB37" i="16"/>
  <c r="CJ37" i="16"/>
  <c r="CR37" i="16"/>
  <c r="DB39" i="16"/>
  <c r="AV40" i="16"/>
  <c r="BD40" i="16"/>
  <c r="H48" i="16"/>
  <c r="AN48" i="16"/>
  <c r="AV48" i="16"/>
  <c r="BT49" i="16"/>
  <c r="CB49" i="16"/>
  <c r="DB52" i="16"/>
  <c r="DB54" i="16"/>
  <c r="AN60" i="16"/>
  <c r="AV60" i="16"/>
  <c r="BD60" i="16"/>
  <c r="BL60" i="16"/>
  <c r="CB60" i="16"/>
  <c r="CJ60" i="16"/>
  <c r="BT62" i="16"/>
  <c r="CB62" i="16"/>
  <c r="CJ62" i="16"/>
  <c r="CR62" i="16"/>
  <c r="AV12" i="16"/>
  <c r="P28" i="16"/>
  <c r="R28" i="16" s="1"/>
  <c r="DI28" i="16" s="1"/>
  <c r="DV28" i="16" s="1"/>
  <c r="DT28" i="16"/>
  <c r="DU28" i="16" s="1"/>
  <c r="DM34" i="16"/>
  <c r="P36" i="16"/>
  <c r="P13" i="16"/>
  <c r="DB13" i="16"/>
  <c r="DB16" i="16"/>
  <c r="DB17" i="16"/>
  <c r="DB18" i="16"/>
  <c r="CJ19" i="16"/>
  <c r="CR19" i="16"/>
  <c r="CJ20" i="16"/>
  <c r="CR20" i="16"/>
  <c r="DT20" i="16"/>
  <c r="DU20" i="16" s="1"/>
  <c r="BT22" i="16"/>
  <c r="CB22" i="16"/>
  <c r="CJ22" i="16"/>
  <c r="AV23" i="16"/>
  <c r="P24" i="16"/>
  <c r="CJ24" i="16"/>
  <c r="CR24" i="16"/>
  <c r="DT24" i="16"/>
  <c r="DU24" i="16" s="1"/>
  <c r="CJ25" i="16"/>
  <c r="CR25" i="16"/>
  <c r="CB27" i="16"/>
  <c r="CJ27" i="16"/>
  <c r="CR27" i="16"/>
  <c r="DM27" i="16"/>
  <c r="X28" i="16"/>
  <c r="X29" i="16"/>
  <c r="X31" i="16"/>
  <c r="AF31" i="16"/>
  <c r="AN31" i="16"/>
  <c r="AF32" i="16"/>
  <c r="AN32" i="16"/>
  <c r="AN33" i="16"/>
  <c r="AV33" i="16"/>
  <c r="BD33" i="16"/>
  <c r="H34" i="16"/>
  <c r="DB34" i="16"/>
  <c r="AV35" i="16"/>
  <c r="DT37" i="16"/>
  <c r="DU37" i="16" s="1"/>
  <c r="Q36" i="16"/>
  <c r="DT36" i="16"/>
  <c r="H13" i="16"/>
  <c r="X14" i="16"/>
  <c r="AF14" i="16"/>
  <c r="AN14" i="16"/>
  <c r="X15" i="16"/>
  <c r="AF15" i="16"/>
  <c r="AN15" i="16"/>
  <c r="AV15" i="16"/>
  <c r="BD15" i="16"/>
  <c r="DB20" i="16"/>
  <c r="X21" i="16"/>
  <c r="AF21" i="16"/>
  <c r="BT23" i="16"/>
  <c r="CB23" i="16"/>
  <c r="CJ23" i="16"/>
  <c r="H24" i="16"/>
  <c r="DB24" i="16"/>
  <c r="DB25" i="16"/>
  <c r="DB27" i="16"/>
  <c r="BD28" i="16"/>
  <c r="BL28" i="16"/>
  <c r="AN29" i="16"/>
  <c r="AV29" i="16"/>
  <c r="BD29" i="16"/>
  <c r="H30" i="16"/>
  <c r="X30" i="16"/>
  <c r="BD31" i="16"/>
  <c r="BL31" i="16"/>
  <c r="BT31" i="16"/>
  <c r="BL32" i="16"/>
  <c r="BT32" i="16"/>
  <c r="CB32" i="16"/>
  <c r="DT32" i="16"/>
  <c r="BT33" i="16"/>
  <c r="CB33" i="16"/>
  <c r="CJ33" i="16"/>
  <c r="AF34" i="16"/>
  <c r="AN34" i="16"/>
  <c r="AV34" i="16"/>
  <c r="DT34" i="16"/>
  <c r="DU34" i="16" s="1"/>
  <c r="BT35" i="16"/>
  <c r="CB35" i="16"/>
  <c r="CJ35" i="16"/>
  <c r="DM62" i="16"/>
  <c r="DN62" i="16" s="1"/>
  <c r="DN39" i="16"/>
  <c r="DB51" i="16"/>
  <c r="DM53" i="16"/>
  <c r="DT60" i="16"/>
  <c r="DU60" i="16" s="1"/>
  <c r="DB63" i="16"/>
  <c r="H64" i="16"/>
  <c r="H36" i="16"/>
  <c r="DU36" i="16"/>
  <c r="DB36" i="16"/>
  <c r="X37" i="16"/>
  <c r="AF37" i="16"/>
  <c r="X38" i="16"/>
  <c r="AF38" i="16"/>
  <c r="AN38" i="16"/>
  <c r="AF39" i="16"/>
  <c r="AN39" i="16"/>
  <c r="AV39" i="16"/>
  <c r="DB40" i="16"/>
  <c r="H41" i="16"/>
  <c r="BD41" i="16"/>
  <c r="BL41" i="16"/>
  <c r="BT41" i="16"/>
  <c r="CB42" i="16"/>
  <c r="CJ42" i="16"/>
  <c r="CR42" i="16"/>
  <c r="BT43" i="16"/>
  <c r="CB43" i="16"/>
  <c r="CJ43" i="16"/>
  <c r="P44" i="16"/>
  <c r="R44" i="16" s="1"/>
  <c r="S44" i="16" s="1"/>
  <c r="DJ44" i="16" s="1"/>
  <c r="DB44" i="16"/>
  <c r="H46" i="16"/>
  <c r="P46" i="16"/>
  <c r="DU47" i="16"/>
  <c r="X47" i="16"/>
  <c r="AF47" i="16"/>
  <c r="AN47" i="16"/>
  <c r="BD47" i="16"/>
  <c r="BL47" i="16"/>
  <c r="CB47" i="16"/>
  <c r="CJ47" i="16"/>
  <c r="CR47" i="16"/>
  <c r="DB48" i="16"/>
  <c r="DB49" i="16"/>
  <c r="X50" i="16"/>
  <c r="AV52" i="16"/>
  <c r="BD52" i="16"/>
  <c r="BL52" i="16"/>
  <c r="CB52" i="16"/>
  <c r="BD53" i="16"/>
  <c r="BL53" i="16"/>
  <c r="BT53" i="16"/>
  <c r="CB53" i="16"/>
  <c r="CJ53" i="16"/>
  <c r="CR53" i="16"/>
  <c r="DB56" i="16"/>
  <c r="H57" i="16"/>
  <c r="BD57" i="16"/>
  <c r="BL57" i="16"/>
  <c r="BT57" i="16"/>
  <c r="CB57" i="16"/>
  <c r="CR57" i="16"/>
  <c r="DU58" i="16"/>
  <c r="X58" i="16"/>
  <c r="AF58" i="16"/>
  <c r="AN58" i="16"/>
  <c r="BD58" i="16"/>
  <c r="BL58" i="16"/>
  <c r="BD59" i="16"/>
  <c r="BL59" i="16"/>
  <c r="BT59" i="16"/>
  <c r="CB59" i="16"/>
  <c r="CR59" i="16"/>
  <c r="DB60" i="16"/>
  <c r="H61" i="16"/>
  <c r="AF61" i="16"/>
  <c r="AN61" i="16"/>
  <c r="DB62" i="16"/>
  <c r="P63" i="16"/>
  <c r="BD64" i="16"/>
  <c r="BT64" i="16"/>
  <c r="CB64" i="16"/>
  <c r="CR64" i="16"/>
  <c r="X36" i="16"/>
  <c r="AF36" i="16"/>
  <c r="AV37" i="16"/>
  <c r="BD37" i="16"/>
  <c r="BL37" i="16"/>
  <c r="H38" i="16"/>
  <c r="BD38" i="16"/>
  <c r="BL38" i="16"/>
  <c r="BT38" i="16"/>
  <c r="BL39" i="16"/>
  <c r="BT39" i="16"/>
  <c r="CB39" i="16"/>
  <c r="X40" i="16"/>
  <c r="AF40" i="16"/>
  <c r="CJ41" i="16"/>
  <c r="CR41" i="16"/>
  <c r="P42" i="16"/>
  <c r="R42" i="16" s="1"/>
  <c r="DI42" i="16" s="1"/>
  <c r="DV42" i="16" s="1"/>
  <c r="DB42" i="16"/>
  <c r="DB43" i="16"/>
  <c r="H44" i="16"/>
  <c r="DN44" i="16"/>
  <c r="X44" i="16"/>
  <c r="AN46" i="16"/>
  <c r="AV46" i="16"/>
  <c r="BT46" i="16"/>
  <c r="CB46" i="16"/>
  <c r="DB47" i="16"/>
  <c r="DN49" i="16"/>
  <c r="AV50" i="16"/>
  <c r="BD50" i="16"/>
  <c r="CB50" i="16"/>
  <c r="CJ50" i="16"/>
  <c r="CR50" i="16"/>
  <c r="H51" i="16"/>
  <c r="AF51" i="16"/>
  <c r="AN51" i="16"/>
  <c r="CR52" i="16"/>
  <c r="H54" i="16"/>
  <c r="P54" i="16"/>
  <c r="X54" i="16"/>
  <c r="AF54" i="16"/>
  <c r="DM54" i="16"/>
  <c r="DN54" i="16" s="1"/>
  <c r="DB57" i="16"/>
  <c r="CB58" i="16"/>
  <c r="CJ58" i="16"/>
  <c r="CR58" i="16"/>
  <c r="DM58" i="16"/>
  <c r="DB59" i="16"/>
  <c r="X60" i="16"/>
  <c r="BD61" i="16"/>
  <c r="BT61" i="16"/>
  <c r="CB61" i="16"/>
  <c r="CR61" i="16"/>
  <c r="AN63" i="16"/>
  <c r="AV63" i="16"/>
  <c r="BD63" i="16"/>
  <c r="BL63" i="16"/>
  <c r="DB64" i="16"/>
  <c r="DO21" i="16"/>
  <c r="CJ14" i="16"/>
  <c r="AV17" i="16"/>
  <c r="BT17" i="16"/>
  <c r="X18" i="16"/>
  <c r="AV18" i="16"/>
  <c r="DU21" i="16"/>
  <c r="Q27" i="16"/>
  <c r="DB45" i="16"/>
  <c r="CR46" i="16"/>
  <c r="AN50" i="16"/>
  <c r="BL50" i="16"/>
  <c r="BT50" i="16"/>
  <c r="BD51" i="16"/>
  <c r="H52" i="16"/>
  <c r="AV53" i="16"/>
  <c r="AV54" i="16"/>
  <c r="H56" i="16"/>
  <c r="CJ57" i="16"/>
  <c r="DN59" i="16"/>
  <c r="P14" i="16"/>
  <c r="AF16" i="16"/>
  <c r="DU19" i="16"/>
  <c r="Q30" i="16"/>
  <c r="DS32" i="16"/>
  <c r="DN36" i="16"/>
  <c r="X48" i="16"/>
  <c r="X49" i="16"/>
  <c r="CJ51" i="16"/>
  <c r="DU51" i="16"/>
  <c r="AN56" i="16"/>
  <c r="AV58" i="16"/>
  <c r="Q59" i="16"/>
  <c r="X59" i="16"/>
  <c r="H60" i="16"/>
  <c r="X61" i="16"/>
  <c r="H63" i="16"/>
  <c r="CJ12" i="16"/>
  <c r="CR16" i="16"/>
  <c r="DN20" i="16"/>
  <c r="AN20" i="16"/>
  <c r="DN22" i="16"/>
  <c r="DN27" i="16"/>
  <c r="P32" i="16"/>
  <c r="P34" i="16"/>
  <c r="DS39" i="16"/>
  <c r="DS42" i="16"/>
  <c r="DS44" i="16"/>
  <c r="CB45" i="16"/>
  <c r="AV47" i="16"/>
  <c r="P51" i="16"/>
  <c r="X51" i="16"/>
  <c r="BT52" i="16"/>
  <c r="Q54" i="16"/>
  <c r="BT60" i="16"/>
  <c r="DJ40" i="16"/>
  <c r="DJ19" i="16"/>
  <c r="DN17" i="16"/>
  <c r="K65" i="16"/>
  <c r="V65" i="16"/>
  <c r="V66" i="16" s="1"/>
  <c r="AJ65" i="16"/>
  <c r="AJ66" i="16" s="1"/>
  <c r="BI65" i="16"/>
  <c r="BI66" i="16" s="1"/>
  <c r="BW65" i="16"/>
  <c r="CH65" i="16"/>
  <c r="CH66" i="16" s="1"/>
  <c r="CW65" i="16"/>
  <c r="CW66" i="16" s="1"/>
  <c r="DV12" i="16"/>
  <c r="DN13" i="16"/>
  <c r="DT14" i="16"/>
  <c r="DU14" i="16" s="1"/>
  <c r="P16" i="16"/>
  <c r="DS18" i="16"/>
  <c r="CB19" i="16"/>
  <c r="DM19" i="16"/>
  <c r="DN19" i="16" s="1"/>
  <c r="DN21" i="16"/>
  <c r="DJ23" i="16"/>
  <c r="BD23" i="16"/>
  <c r="DJ25" i="16"/>
  <c r="AN26" i="16"/>
  <c r="AF27" i="16"/>
  <c r="DJ35" i="16"/>
  <c r="DM15" i="16"/>
  <c r="DN15" i="16" s="1"/>
  <c r="DS17" i="16"/>
  <c r="DU18" i="16"/>
  <c r="DN25" i="16"/>
  <c r="P25" i="16"/>
  <c r="DS25" i="16"/>
  <c r="CR28" i="16"/>
  <c r="DM29" i="16"/>
  <c r="DN29" i="16" s="1"/>
  <c r="DT29" i="16"/>
  <c r="X33" i="16"/>
  <c r="BL34" i="16"/>
  <c r="DJ12" i="16"/>
  <c r="N65" i="16"/>
  <c r="N66" i="16" s="1"/>
  <c r="AB65" i="16"/>
  <c r="AB66" i="16" s="1"/>
  <c r="AN12" i="16"/>
  <c r="BA65" i="16"/>
  <c r="BA66" i="16" s="1"/>
  <c r="DT13" i="16"/>
  <c r="DT65" i="16" s="1"/>
  <c r="P15" i="16"/>
  <c r="DU16" i="16"/>
  <c r="DI17" i="16"/>
  <c r="DV17" i="16" s="1"/>
  <c r="P19" i="16"/>
  <c r="AV21" i="16"/>
  <c r="DB21" i="16"/>
  <c r="AN22" i="16"/>
  <c r="DM23" i="16"/>
  <c r="DN23" i="16" s="1"/>
  <c r="DT23" i="16"/>
  <c r="DU23" i="16" s="1"/>
  <c r="AN24" i="16"/>
  <c r="AV32" i="16"/>
  <c r="DT35" i="16"/>
  <c r="DU35" i="16" s="1"/>
  <c r="Q35" i="16"/>
  <c r="DM35" i="16"/>
  <c r="DN35" i="16" s="1"/>
  <c r="D65" i="16"/>
  <c r="D66" i="16" s="1"/>
  <c r="P12" i="16"/>
  <c r="AC65" i="16"/>
  <c r="AC66" i="16" s="1"/>
  <c r="AQ65" i="16"/>
  <c r="BB65" i="16"/>
  <c r="BP65" i="16"/>
  <c r="BP66" i="16" s="1"/>
  <c r="CB12" i="16"/>
  <c r="CB65" i="16" s="1"/>
  <c r="CO65" i="16"/>
  <c r="CO66" i="16" s="1"/>
  <c r="DB12" i="16"/>
  <c r="DR65" i="16"/>
  <c r="DR66" i="16" s="1"/>
  <c r="DM18" i="16"/>
  <c r="DN18" i="16" s="1"/>
  <c r="Q19" i="16"/>
  <c r="AF20" i="16"/>
  <c r="BT20" i="16"/>
  <c r="H21" i="16"/>
  <c r="BL21" i="16"/>
  <c r="DJ22" i="16"/>
  <c r="BD22" i="16"/>
  <c r="Q23" i="16"/>
  <c r="DJ24" i="16"/>
  <c r="BD24" i="16"/>
  <c r="Q25" i="16"/>
  <c r="P26" i="16"/>
  <c r="R26" i="16" s="1"/>
  <c r="DN37" i="16"/>
  <c r="DU40" i="16"/>
  <c r="DU41" i="16"/>
  <c r="DS65" i="16"/>
  <c r="L66" i="16"/>
  <c r="E65" i="16"/>
  <c r="E66" i="16" s="1"/>
  <c r="AD65" i="16"/>
  <c r="AD66" i="16" s="1"/>
  <c r="AR65" i="16"/>
  <c r="AR66" i="16" s="1"/>
  <c r="BD12" i="16"/>
  <c r="BD65" i="16" s="1"/>
  <c r="BQ65" i="16"/>
  <c r="BQ66" i="16" s="1"/>
  <c r="CE65" i="16"/>
  <c r="CP65" i="16"/>
  <c r="CP66" i="16" s="1"/>
  <c r="DE65" i="16"/>
  <c r="DE66" i="16" s="1"/>
  <c r="DS12" i="16"/>
  <c r="DN14" i="16"/>
  <c r="P17" i="16"/>
  <c r="AA17" i="16"/>
  <c r="AA65" i="16" s="1"/>
  <c r="AA66" i="16" s="1"/>
  <c r="P18" i="16"/>
  <c r="R18" i="16" s="1"/>
  <c r="P20" i="16"/>
  <c r="R20" i="16" s="1"/>
  <c r="DT25" i="16"/>
  <c r="DU25" i="16" s="1"/>
  <c r="AF28" i="16"/>
  <c r="DS33" i="16"/>
  <c r="P33" i="16"/>
  <c r="DN38" i="16"/>
  <c r="DO65" i="16"/>
  <c r="CY66" i="16"/>
  <c r="Q17" i="16"/>
  <c r="DI22" i="16"/>
  <c r="DV22" i="16" s="1"/>
  <c r="DI24" i="16"/>
  <c r="DV24" i="16" s="1"/>
  <c r="DM26" i="16"/>
  <c r="DN26" i="16" s="1"/>
  <c r="DT26" i="16"/>
  <c r="DU26" i="16" s="1"/>
  <c r="AV28" i="16"/>
  <c r="DJ30" i="16"/>
  <c r="BT30" i="16"/>
  <c r="AN35" i="16"/>
  <c r="S39" i="16"/>
  <c r="DJ39" i="16" s="1"/>
  <c r="DI39" i="16"/>
  <c r="DV39" i="16" s="1"/>
  <c r="BL12" i="16"/>
  <c r="AF12" i="16"/>
  <c r="H12" i="16"/>
  <c r="U65" i="16"/>
  <c r="U66" i="16" s="1"/>
  <c r="AI65" i="16"/>
  <c r="AT65" i="16"/>
  <c r="AT66" i="16" s="1"/>
  <c r="BH65" i="16"/>
  <c r="BH66" i="16" s="1"/>
  <c r="BT12" i="16"/>
  <c r="BT65" i="16" s="1"/>
  <c r="CG65" i="16"/>
  <c r="CG66" i="16" s="1"/>
  <c r="CU65" i="16"/>
  <c r="DG12" i="16"/>
  <c r="DG65" i="16" s="1"/>
  <c r="DU12" i="16"/>
  <c r="DB19" i="16"/>
  <c r="AN23" i="16"/>
  <c r="DS23" i="16"/>
  <c r="AN25" i="16"/>
  <c r="X26" i="16"/>
  <c r="DS26" i="16"/>
  <c r="H28" i="16"/>
  <c r="P29" i="16"/>
  <c r="R29" i="16" s="1"/>
  <c r="DU29" i="16"/>
  <c r="DJ32" i="16"/>
  <c r="DU57" i="16"/>
  <c r="DS57" i="16"/>
  <c r="P57" i="16"/>
  <c r="R57" i="16" s="1"/>
  <c r="DS61" i="16"/>
  <c r="Q61" i="16"/>
  <c r="P61" i="16"/>
  <c r="DS24" i="16"/>
  <c r="DS28" i="16"/>
  <c r="DS30" i="16"/>
  <c r="DT31" i="16"/>
  <c r="DU31" i="16" s="1"/>
  <c r="DU32" i="16"/>
  <c r="P35" i="16"/>
  <c r="DS37" i="16"/>
  <c r="DT38" i="16"/>
  <c r="DU38" i="16" s="1"/>
  <c r="DU39" i="16"/>
  <c r="P41" i="16"/>
  <c r="R41" i="16" s="1"/>
  <c r="DM41" i="16"/>
  <c r="DN41" i="16" s="1"/>
  <c r="CR43" i="16"/>
  <c r="BL46" i="16"/>
  <c r="DN50" i="16"/>
  <c r="DB53" i="16"/>
  <c r="DJ58" i="16"/>
  <c r="DB58" i="16"/>
  <c r="DU64" i="16"/>
  <c r="DT30" i="16"/>
  <c r="DU30" i="16" s="1"/>
  <c r="DM40" i="16"/>
  <c r="DN40" i="16" s="1"/>
  <c r="DJ43" i="16"/>
  <c r="Q22" i="16"/>
  <c r="DM33" i="16"/>
  <c r="DN33" i="16" s="1"/>
  <c r="DN34" i="16"/>
  <c r="DS36" i="16"/>
  <c r="P40" i="16"/>
  <c r="P43" i="16"/>
  <c r="DS43" i="16"/>
  <c r="DJ56" i="16"/>
  <c r="DJ60" i="16"/>
  <c r="DU62" i="16"/>
  <c r="Q33" i="16"/>
  <c r="DJ63" i="16"/>
  <c r="Q24" i="16"/>
  <c r="P30" i="16"/>
  <c r="DM30" i="16"/>
  <c r="DN30" i="16" s="1"/>
  <c r="P31" i="16"/>
  <c r="DM31" i="16"/>
  <c r="DN31" i="16" s="1"/>
  <c r="DS34" i="16"/>
  <c r="P38" i="16"/>
  <c r="R38" i="16" s="1"/>
  <c r="DS40" i="16"/>
  <c r="DM43" i="16"/>
  <c r="DN43" i="16" s="1"/>
  <c r="DT43" i="16"/>
  <c r="DU43" i="16" s="1"/>
  <c r="BD46" i="16"/>
  <c r="DJ48" i="16"/>
  <c r="DJ59" i="16"/>
  <c r="DN48" i="16"/>
  <c r="AF48" i="16"/>
  <c r="CR49" i="16"/>
  <c r="DU61" i="16"/>
  <c r="AF63" i="16"/>
  <c r="CJ64" i="16"/>
  <c r="P37" i="16"/>
  <c r="DU46" i="16"/>
  <c r="DS46" i="16"/>
  <c r="DM47" i="16"/>
  <c r="DN47" i="16" s="1"/>
  <c r="DJ61" i="16"/>
  <c r="DT44" i="16"/>
  <c r="DU44" i="16" s="1"/>
  <c r="P47" i="16"/>
  <c r="DS48" i="16"/>
  <c r="DS49" i="16"/>
  <c r="DT50" i="16"/>
  <c r="DU50" i="16" s="1"/>
  <c r="DM52" i="16"/>
  <c r="DN52" i="16" s="1"/>
  <c r="DN53" i="16"/>
  <c r="P58" i="16"/>
  <c r="DN58" i="16"/>
  <c r="DT63" i="16"/>
  <c r="DU63" i="16" s="1"/>
  <c r="DM46" i="16"/>
  <c r="DN46" i="16" s="1"/>
  <c r="DT48" i="16"/>
  <c r="DU48" i="16" s="1"/>
  <c r="DT49" i="16"/>
  <c r="DU49" i="16" s="1"/>
  <c r="P52" i="16"/>
  <c r="S54" i="16"/>
  <c r="DJ54" i="16" s="1"/>
  <c r="DS55" i="16"/>
  <c r="DM57" i="16"/>
  <c r="DN57" i="16" s="1"/>
  <c r="DS59" i="16"/>
  <c r="P62" i="16"/>
  <c r="DM64" i="16"/>
  <c r="DN64" i="16" s="1"/>
  <c r="DM51" i="16"/>
  <c r="DN51" i="16" s="1"/>
  <c r="DS53" i="16"/>
  <c r="DS54" i="16"/>
  <c r="DT55" i="16"/>
  <c r="DU55" i="16" s="1"/>
  <c r="DS58" i="16"/>
  <c r="DT59" i="16"/>
  <c r="DU59" i="16" s="1"/>
  <c r="DM61" i="16"/>
  <c r="DN61" i="16" s="1"/>
  <c r="DS62" i="16"/>
  <c r="P45" i="16"/>
  <c r="R45" i="16" s="1"/>
  <c r="DS52" i="16"/>
  <c r="P64" i="16"/>
  <c r="P49" i="16"/>
  <c r="P50" i="16"/>
  <c r="R50" i="16" s="1"/>
  <c r="DU54" i="16"/>
  <c r="DN56" i="16"/>
  <c r="DN60" i="16"/>
  <c r="DS64" i="16"/>
  <c r="Q49" i="16"/>
  <c r="P56" i="16"/>
  <c r="P60" i="16"/>
  <c r="DN63" i="16"/>
  <c r="P48" i="16"/>
  <c r="CR65" i="16" l="1"/>
  <c r="CJ65" i="16"/>
  <c r="S55" i="16"/>
  <c r="DJ55" i="16" s="1"/>
  <c r="X65" i="16"/>
  <c r="DI44" i="16"/>
  <c r="DV44" i="16" s="1"/>
  <c r="S28" i="16"/>
  <c r="DJ28" i="16" s="1"/>
  <c r="AV65" i="16"/>
  <c r="S53" i="16"/>
  <c r="DJ53" i="16" s="1"/>
  <c r="S42" i="16"/>
  <c r="DJ42" i="16" s="1"/>
  <c r="DI21" i="16"/>
  <c r="DV21" i="16" s="1"/>
  <c r="S21" i="16"/>
  <c r="DJ21" i="16" s="1"/>
  <c r="DI41" i="16"/>
  <c r="DV41" i="16" s="1"/>
  <c r="S41" i="16"/>
  <c r="DJ41" i="16" s="1"/>
  <c r="BB66" i="16"/>
  <c r="BD68" i="16"/>
  <c r="BD69" i="16" s="1"/>
  <c r="Q65" i="16"/>
  <c r="AN65" i="16"/>
  <c r="DG68" i="16"/>
  <c r="DG66" i="16"/>
  <c r="H65" i="16"/>
  <c r="DJ17" i="16"/>
  <c r="CU66" i="16"/>
  <c r="CU68" i="16"/>
  <c r="AF65" i="16"/>
  <c r="S26" i="16"/>
  <c r="DJ26" i="16" s="1"/>
  <c r="DI26" i="16"/>
  <c r="DV26" i="16" s="1"/>
  <c r="P65" i="16"/>
  <c r="BL65" i="16"/>
  <c r="DB65" i="16"/>
  <c r="DU13" i="16"/>
  <c r="DU65" i="16" s="1"/>
  <c r="DU66" i="16" s="1"/>
  <c r="S29" i="16"/>
  <c r="DJ29" i="16" s="1"/>
  <c r="DI29" i="16"/>
  <c r="DV29" i="16" s="1"/>
  <c r="S38" i="16"/>
  <c r="DJ38" i="16" s="1"/>
  <c r="DI38" i="16"/>
  <c r="DV38" i="16" s="1"/>
  <c r="S20" i="16"/>
  <c r="DJ20" i="16" s="1"/>
  <c r="DI20" i="16"/>
  <c r="DV20" i="16" s="1"/>
  <c r="S50" i="16"/>
  <c r="DJ50" i="16" s="1"/>
  <c r="DI50" i="16"/>
  <c r="DV50" i="16" s="1"/>
  <c r="S45" i="16"/>
  <c r="DJ45" i="16" s="1"/>
  <c r="DI45" i="16"/>
  <c r="DV45" i="16" s="1"/>
  <c r="S57" i="16"/>
  <c r="DJ57" i="16" s="1"/>
  <c r="DI57" i="16"/>
  <c r="DV57" i="16" s="1"/>
  <c r="R65" i="16"/>
  <c r="DI69" i="16" s="1"/>
  <c r="R69" i="16"/>
  <c r="DI18" i="16"/>
  <c r="DV18" i="16" s="1"/>
  <c r="S18" i="16"/>
  <c r="DV65" i="16" l="1"/>
  <c r="DV66" i="16" s="1"/>
  <c r="S69" i="16"/>
  <c r="S70" i="16" s="1"/>
  <c r="DJ18" i="16"/>
  <c r="DJ65" i="16" s="1"/>
  <c r="S65" i="16"/>
  <c r="S66" i="16" s="1"/>
  <c r="DI65" i="16"/>
  <c r="DL65" i="16" l="1"/>
  <c r="DJ66" i="16"/>
  <c r="S67" i="16"/>
  <c r="S46" i="1" l="1"/>
  <c r="CV16" i="1"/>
  <c r="CV34" i="1" l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1" i="1"/>
  <c r="CV32" i="1"/>
  <c r="CV33" i="1"/>
  <c r="CV17" i="1"/>
  <c r="DO65" i="13" l="1"/>
  <c r="DD65" i="13"/>
  <c r="DC65" i="13"/>
  <c r="DA65" i="13"/>
  <c r="CV65" i="13"/>
  <c r="CS65" i="13"/>
  <c r="CQ65" i="13"/>
  <c r="CL65" i="13"/>
  <c r="CK65" i="13"/>
  <c r="CI65" i="13"/>
  <c r="CD65" i="13"/>
  <c r="CC65" i="13"/>
  <c r="CA65" i="13"/>
  <c r="BV65" i="13"/>
  <c r="BU65" i="13"/>
  <c r="BS65" i="13"/>
  <c r="BN65" i="13"/>
  <c r="BM65" i="13"/>
  <c r="BK65" i="13"/>
  <c r="BF65" i="13"/>
  <c r="BE65" i="13"/>
  <c r="BC65" i="13"/>
  <c r="AX65" i="13"/>
  <c r="AW65" i="13"/>
  <c r="AU65" i="13"/>
  <c r="AP65" i="13"/>
  <c r="AO65" i="13"/>
  <c r="AM65" i="13"/>
  <c r="AH65" i="13"/>
  <c r="AG65" i="13"/>
  <c r="AE65" i="13"/>
  <c r="Z65" i="13"/>
  <c r="Y65" i="13"/>
  <c r="W65" i="13"/>
  <c r="Q65" i="13"/>
  <c r="O65" i="13"/>
  <c r="J65" i="13"/>
  <c r="I65" i="13"/>
  <c r="G65" i="13"/>
  <c r="DP64" i="13"/>
  <c r="DI64" i="13"/>
  <c r="DT64" i="13" s="1"/>
  <c r="DF64" i="13"/>
  <c r="DE64" i="13"/>
  <c r="CY64" i="13"/>
  <c r="CX64" i="13"/>
  <c r="CW64" i="13"/>
  <c r="CU64" i="13"/>
  <c r="DG64" i="13" s="1"/>
  <c r="CO64" i="13"/>
  <c r="CN64" i="13"/>
  <c r="CM64" i="13"/>
  <c r="CG64" i="13"/>
  <c r="CF64" i="13"/>
  <c r="CE64" i="13"/>
  <c r="BY64" i="13"/>
  <c r="BX64" i="13"/>
  <c r="BW64" i="13"/>
  <c r="BQ64" i="13"/>
  <c r="BP64" i="13"/>
  <c r="BO64" i="13"/>
  <c r="BI64" i="13"/>
  <c r="BH64" i="13"/>
  <c r="BG64" i="13"/>
  <c r="BA64" i="13"/>
  <c r="AZ64" i="13"/>
  <c r="AY64" i="13"/>
  <c r="AS64" i="13"/>
  <c r="AR64" i="13"/>
  <c r="AQ64" i="13"/>
  <c r="AK64" i="13"/>
  <c r="AJ64" i="13"/>
  <c r="AI64" i="13"/>
  <c r="AC64" i="13"/>
  <c r="AB64" i="13"/>
  <c r="AA64" i="13"/>
  <c r="U64" i="13"/>
  <c r="T64" i="13"/>
  <c r="S64" i="13"/>
  <c r="M64" i="13"/>
  <c r="L64" i="13"/>
  <c r="K64" i="13"/>
  <c r="E64" i="13"/>
  <c r="D64" i="13"/>
  <c r="DP63" i="13"/>
  <c r="DI63" i="13"/>
  <c r="DT63" i="13" s="1"/>
  <c r="DF63" i="13"/>
  <c r="DE63" i="13"/>
  <c r="CY63" i="13"/>
  <c r="CX63" i="13"/>
  <c r="CW63" i="13"/>
  <c r="CU63" i="13"/>
  <c r="DG63" i="13" s="1"/>
  <c r="CO63" i="13"/>
  <c r="CN63" i="13"/>
  <c r="CM63" i="13"/>
  <c r="CG63" i="13"/>
  <c r="CF63" i="13"/>
  <c r="CE63" i="13"/>
  <c r="BY63" i="13"/>
  <c r="BX63" i="13"/>
  <c r="BW63" i="13"/>
  <c r="BQ63" i="13"/>
  <c r="BP63" i="13"/>
  <c r="BO63" i="13"/>
  <c r="BI63" i="13"/>
  <c r="BH63" i="13"/>
  <c r="BG63" i="13"/>
  <c r="BA63" i="13"/>
  <c r="AZ63" i="13"/>
  <c r="AY63" i="13"/>
  <c r="DJ63" i="13" s="1"/>
  <c r="AS63" i="13"/>
  <c r="AR63" i="13"/>
  <c r="AQ63" i="13"/>
  <c r="AK63" i="13"/>
  <c r="AJ63" i="13"/>
  <c r="AI63" i="13"/>
  <c r="AC63" i="13"/>
  <c r="AB63" i="13"/>
  <c r="AA63" i="13"/>
  <c r="U63" i="13"/>
  <c r="T63" i="13"/>
  <c r="S63" i="13"/>
  <c r="M63" i="13"/>
  <c r="L63" i="13"/>
  <c r="K63" i="13"/>
  <c r="E63" i="13"/>
  <c r="D63" i="13"/>
  <c r="DP62" i="13"/>
  <c r="DI62" i="13"/>
  <c r="DT62" i="13" s="1"/>
  <c r="DF62" i="13"/>
  <c r="DE62" i="13"/>
  <c r="CY62" i="13"/>
  <c r="CX62" i="13"/>
  <c r="CW62" i="13"/>
  <c r="CU62" i="13"/>
  <c r="DG62" i="13" s="1"/>
  <c r="CO62" i="13"/>
  <c r="CN62" i="13"/>
  <c r="CM62" i="13"/>
  <c r="CG62" i="13"/>
  <c r="CF62" i="13"/>
  <c r="CE62" i="13"/>
  <c r="BY62" i="13"/>
  <c r="BX62" i="13"/>
  <c r="BW62" i="13"/>
  <c r="BQ62" i="13"/>
  <c r="BP62" i="13"/>
  <c r="BO62" i="13"/>
  <c r="BI62" i="13"/>
  <c r="BH62" i="13"/>
  <c r="BG62" i="13"/>
  <c r="BA62" i="13"/>
  <c r="AZ62" i="13"/>
  <c r="AY62" i="13"/>
  <c r="AS62" i="13"/>
  <c r="AR62" i="13"/>
  <c r="AQ62" i="13"/>
  <c r="AK62" i="13"/>
  <c r="AJ62" i="13"/>
  <c r="AI62" i="13"/>
  <c r="AC62" i="13"/>
  <c r="AB62" i="13"/>
  <c r="AA62" i="13"/>
  <c r="U62" i="13"/>
  <c r="T62" i="13"/>
  <c r="S62" i="13"/>
  <c r="M62" i="13"/>
  <c r="L62" i="13"/>
  <c r="DQ62" i="13" s="1"/>
  <c r="K62" i="13"/>
  <c r="E62" i="13"/>
  <c r="D62" i="13"/>
  <c r="DP61" i="13"/>
  <c r="DK61" i="13"/>
  <c r="DI61" i="13"/>
  <c r="DT61" i="13" s="1"/>
  <c r="DF61" i="13"/>
  <c r="DE61" i="13"/>
  <c r="CY61" i="13"/>
  <c r="CX61" i="13"/>
  <c r="CW61" i="13"/>
  <c r="CU61" i="13"/>
  <c r="DG61" i="13" s="1"/>
  <c r="CO61" i="13"/>
  <c r="CN61" i="13"/>
  <c r="CM61" i="13"/>
  <c r="CG61" i="13"/>
  <c r="CF61" i="13"/>
  <c r="CE61" i="13"/>
  <c r="BY61" i="13"/>
  <c r="BX61" i="13"/>
  <c r="BW61" i="13"/>
  <c r="BQ61" i="13"/>
  <c r="BP61" i="13"/>
  <c r="BO61" i="13"/>
  <c r="BI61" i="13"/>
  <c r="BH61" i="13"/>
  <c r="BG61" i="13"/>
  <c r="BA61" i="13"/>
  <c r="AZ61" i="13"/>
  <c r="AY61" i="13"/>
  <c r="AS61" i="13"/>
  <c r="AR61" i="13"/>
  <c r="AQ61" i="13"/>
  <c r="AK61" i="13"/>
  <c r="AJ61" i="13"/>
  <c r="AI61" i="13"/>
  <c r="AC61" i="13"/>
  <c r="AB61" i="13"/>
  <c r="AA61" i="13"/>
  <c r="U61" i="13"/>
  <c r="T61" i="13"/>
  <c r="S61" i="13"/>
  <c r="M61" i="13"/>
  <c r="L61" i="13"/>
  <c r="DQ61" i="13" s="1"/>
  <c r="K61" i="13"/>
  <c r="DJ61" i="13" s="1"/>
  <c r="E61" i="13"/>
  <c r="D61" i="13"/>
  <c r="DP60" i="13"/>
  <c r="DI60" i="13"/>
  <c r="DT60" i="13" s="1"/>
  <c r="DF60" i="13"/>
  <c r="DE60" i="13"/>
  <c r="CY60" i="13"/>
  <c r="CX60" i="13"/>
  <c r="CW60" i="13"/>
  <c r="CU60" i="13"/>
  <c r="DG60" i="13" s="1"/>
  <c r="CO60" i="13"/>
  <c r="CN60" i="13"/>
  <c r="CM60" i="13"/>
  <c r="CG60" i="13"/>
  <c r="CF60" i="13"/>
  <c r="CE60" i="13"/>
  <c r="BY60" i="13"/>
  <c r="BX60" i="13"/>
  <c r="BW60" i="13"/>
  <c r="BQ60" i="13"/>
  <c r="BP60" i="13"/>
  <c r="BO60" i="13"/>
  <c r="BI60" i="13"/>
  <c r="BH60" i="13"/>
  <c r="BG60" i="13"/>
  <c r="BA60" i="13"/>
  <c r="AZ60" i="13"/>
  <c r="AY60" i="13"/>
  <c r="DJ60" i="13" s="1"/>
  <c r="AS60" i="13"/>
  <c r="AR60" i="13"/>
  <c r="AQ60" i="13"/>
  <c r="AK60" i="13"/>
  <c r="AJ60" i="13"/>
  <c r="AI60" i="13"/>
  <c r="AC60" i="13"/>
  <c r="AB60" i="13"/>
  <c r="AA60" i="13"/>
  <c r="U60" i="13"/>
  <c r="T60" i="13"/>
  <c r="S60" i="13"/>
  <c r="M60" i="13"/>
  <c r="L60" i="13"/>
  <c r="K60" i="13"/>
  <c r="E60" i="13"/>
  <c r="D60" i="13"/>
  <c r="DT59" i="13"/>
  <c r="DP59" i="13"/>
  <c r="DK59" i="13"/>
  <c r="DJ59" i="13"/>
  <c r="DI59" i="13"/>
  <c r="DF59" i="13"/>
  <c r="DE59" i="13"/>
  <c r="CY59" i="13"/>
  <c r="CX59" i="13"/>
  <c r="CW59" i="13"/>
  <c r="CU59" i="13"/>
  <c r="DG59" i="13" s="1"/>
  <c r="CO59" i="13"/>
  <c r="CN59" i="13"/>
  <c r="CM59" i="13"/>
  <c r="CG59" i="13"/>
  <c r="CF59" i="13"/>
  <c r="CE59" i="13"/>
  <c r="BY59" i="13"/>
  <c r="BX59" i="13"/>
  <c r="BW59" i="13"/>
  <c r="BQ59" i="13"/>
  <c r="BP59" i="13"/>
  <c r="BO59" i="13"/>
  <c r="BI59" i="13"/>
  <c r="BH59" i="13"/>
  <c r="BG59" i="13"/>
  <c r="BA59" i="13"/>
  <c r="AZ59" i="13"/>
  <c r="AY59" i="13"/>
  <c r="AS59" i="13"/>
  <c r="AR59" i="13"/>
  <c r="AQ59" i="13"/>
  <c r="AK59" i="13"/>
  <c r="AJ59" i="13"/>
  <c r="AI59" i="13"/>
  <c r="AC59" i="13"/>
  <c r="AB59" i="13"/>
  <c r="AA59" i="13"/>
  <c r="U59" i="13"/>
  <c r="T59" i="13"/>
  <c r="S59" i="13"/>
  <c r="M59" i="13"/>
  <c r="L59" i="13"/>
  <c r="K59" i="13"/>
  <c r="E59" i="13"/>
  <c r="D59" i="13"/>
  <c r="DP58" i="13"/>
  <c r="DK58" i="13"/>
  <c r="DI58" i="13"/>
  <c r="DT58" i="13" s="1"/>
  <c r="DF58" i="13"/>
  <c r="DE58" i="13"/>
  <c r="CY58" i="13"/>
  <c r="CX58" i="13"/>
  <c r="CW58" i="13"/>
  <c r="CU58" i="13"/>
  <c r="DG58" i="13" s="1"/>
  <c r="CO58" i="13"/>
  <c r="CN58" i="13"/>
  <c r="CM58" i="13"/>
  <c r="CG58" i="13"/>
  <c r="CF58" i="13"/>
  <c r="CE58" i="13"/>
  <c r="BY58" i="13"/>
  <c r="BX58" i="13"/>
  <c r="BW58" i="13"/>
  <c r="BQ58" i="13"/>
  <c r="BP58" i="13"/>
  <c r="BO58" i="13"/>
  <c r="BI58" i="13"/>
  <c r="BH58" i="13"/>
  <c r="BG58" i="13"/>
  <c r="BA58" i="13"/>
  <c r="AZ58" i="13"/>
  <c r="AY58" i="13"/>
  <c r="AS58" i="13"/>
  <c r="AR58" i="13"/>
  <c r="AQ58" i="13"/>
  <c r="AK58" i="13"/>
  <c r="AJ58" i="13"/>
  <c r="AI58" i="13"/>
  <c r="AC58" i="13"/>
  <c r="AB58" i="13"/>
  <c r="AA58" i="13"/>
  <c r="U58" i="13"/>
  <c r="T58" i="13"/>
  <c r="S58" i="13"/>
  <c r="M58" i="13"/>
  <c r="L58" i="13"/>
  <c r="K58" i="13"/>
  <c r="E58" i="13"/>
  <c r="D58" i="13"/>
  <c r="DP57" i="13"/>
  <c r="DI57" i="13"/>
  <c r="DT57" i="13" s="1"/>
  <c r="DF57" i="13"/>
  <c r="DE57" i="13"/>
  <c r="CY57" i="13"/>
  <c r="CX57" i="13"/>
  <c r="CW57" i="13"/>
  <c r="CU57" i="13"/>
  <c r="DG57" i="13" s="1"/>
  <c r="CO57" i="13"/>
  <c r="CN57" i="13"/>
  <c r="CM57" i="13"/>
  <c r="CG57" i="13"/>
  <c r="CF57" i="13"/>
  <c r="CE57" i="13"/>
  <c r="BY57" i="13"/>
  <c r="BX57" i="13"/>
  <c r="BW57" i="13"/>
  <c r="BQ57" i="13"/>
  <c r="BP57" i="13"/>
  <c r="BO57" i="13"/>
  <c r="BI57" i="13"/>
  <c r="BH57" i="13"/>
  <c r="BG57" i="13"/>
  <c r="BA57" i="13"/>
  <c r="AZ57" i="13"/>
  <c r="AY57" i="13"/>
  <c r="AS57" i="13"/>
  <c r="AR57" i="13"/>
  <c r="AQ57" i="13"/>
  <c r="AK57" i="13"/>
  <c r="AJ57" i="13"/>
  <c r="AI57" i="13"/>
  <c r="AC57" i="13"/>
  <c r="AB57" i="13"/>
  <c r="AA57" i="13"/>
  <c r="U57" i="13"/>
  <c r="T57" i="13"/>
  <c r="S57" i="13"/>
  <c r="M57" i="13"/>
  <c r="L57" i="13"/>
  <c r="DQ57" i="13" s="1"/>
  <c r="K57" i="13"/>
  <c r="DJ57" i="13" s="1"/>
  <c r="E57" i="13"/>
  <c r="D57" i="13"/>
  <c r="DP56" i="13"/>
  <c r="DJ56" i="13"/>
  <c r="DI56" i="13"/>
  <c r="DT56" i="13" s="1"/>
  <c r="DG56" i="13"/>
  <c r="DF56" i="13"/>
  <c r="DE56" i="13"/>
  <c r="CY56" i="13"/>
  <c r="CX56" i="13"/>
  <c r="CW56" i="13"/>
  <c r="CU56" i="13"/>
  <c r="CO56" i="13"/>
  <c r="CN56" i="13"/>
  <c r="CM56" i="13"/>
  <c r="CG56" i="13"/>
  <c r="CF56" i="13"/>
  <c r="CE56" i="13"/>
  <c r="BY56" i="13"/>
  <c r="BX56" i="13"/>
  <c r="BW56" i="13"/>
  <c r="BQ56" i="13"/>
  <c r="BP56" i="13"/>
  <c r="BO56" i="13"/>
  <c r="BI56" i="13"/>
  <c r="BH56" i="13"/>
  <c r="BG56" i="13"/>
  <c r="BA56" i="13"/>
  <c r="AZ56" i="13"/>
  <c r="AY56" i="13"/>
  <c r="AS56" i="13"/>
  <c r="AR56" i="13"/>
  <c r="AQ56" i="13"/>
  <c r="AK56" i="13"/>
  <c r="AJ56" i="13"/>
  <c r="AI56" i="13"/>
  <c r="AC56" i="13"/>
  <c r="AB56" i="13"/>
  <c r="AA56" i="13"/>
  <c r="U56" i="13"/>
  <c r="T56" i="13"/>
  <c r="S56" i="13"/>
  <c r="M56" i="13"/>
  <c r="L56" i="13"/>
  <c r="K56" i="13"/>
  <c r="E56" i="13"/>
  <c r="D56" i="13"/>
  <c r="DP55" i="13"/>
  <c r="DK55" i="13"/>
  <c r="DI55" i="13"/>
  <c r="DT55" i="13" s="1"/>
  <c r="DG55" i="13"/>
  <c r="DF55" i="13"/>
  <c r="DE55" i="13"/>
  <c r="CY55" i="13"/>
  <c r="CX55" i="13"/>
  <c r="CW55" i="13"/>
  <c r="CU55" i="13"/>
  <c r="CO55" i="13"/>
  <c r="CN55" i="13"/>
  <c r="CM55" i="13"/>
  <c r="CG55" i="13"/>
  <c r="CF55" i="13"/>
  <c r="CE55" i="13"/>
  <c r="BY55" i="13"/>
  <c r="BX55" i="13"/>
  <c r="BW55" i="13"/>
  <c r="BQ55" i="13"/>
  <c r="BP55" i="13"/>
  <c r="BO55" i="13"/>
  <c r="BI55" i="13"/>
  <c r="BH55" i="13"/>
  <c r="BG55" i="13"/>
  <c r="BA55" i="13"/>
  <c r="AZ55" i="13"/>
  <c r="AY55" i="13"/>
  <c r="AS55" i="13"/>
  <c r="AR55" i="13"/>
  <c r="AQ55" i="13"/>
  <c r="AK55" i="13"/>
  <c r="AJ55" i="13"/>
  <c r="AI55" i="13"/>
  <c r="AC55" i="13"/>
  <c r="AB55" i="13"/>
  <c r="AA55" i="13"/>
  <c r="U55" i="13"/>
  <c r="T55" i="13"/>
  <c r="S55" i="13"/>
  <c r="M55" i="13"/>
  <c r="L55" i="13"/>
  <c r="K55" i="13"/>
  <c r="E55" i="13"/>
  <c r="D55" i="13"/>
  <c r="DT54" i="13"/>
  <c r="DP54" i="13"/>
  <c r="DK54" i="13"/>
  <c r="DI54" i="13"/>
  <c r="DF54" i="13"/>
  <c r="DE54" i="13"/>
  <c r="CY54" i="13"/>
  <c r="CX54" i="13"/>
  <c r="CW54" i="13"/>
  <c r="CU54" i="13"/>
  <c r="DG54" i="13" s="1"/>
  <c r="CO54" i="13"/>
  <c r="CN54" i="13"/>
  <c r="CM54" i="13"/>
  <c r="CG54" i="13"/>
  <c r="CF54" i="13"/>
  <c r="CE54" i="13"/>
  <c r="BY54" i="13"/>
  <c r="BX54" i="13"/>
  <c r="BW54" i="13"/>
  <c r="BQ54" i="13"/>
  <c r="BP54" i="13"/>
  <c r="BO54" i="13"/>
  <c r="BI54" i="13"/>
  <c r="BH54" i="13"/>
  <c r="BG54" i="13"/>
  <c r="BA54" i="13"/>
  <c r="AZ54" i="13"/>
  <c r="AY54" i="13"/>
  <c r="AS54" i="13"/>
  <c r="AR54" i="13"/>
  <c r="AQ54" i="13"/>
  <c r="AK54" i="13"/>
  <c r="AJ54" i="13"/>
  <c r="AI54" i="13"/>
  <c r="AC54" i="13"/>
  <c r="AB54" i="13"/>
  <c r="AA54" i="13"/>
  <c r="U54" i="13"/>
  <c r="T54" i="13"/>
  <c r="S54" i="13"/>
  <c r="M54" i="13"/>
  <c r="L54" i="13"/>
  <c r="K54" i="13"/>
  <c r="DJ54" i="13" s="1"/>
  <c r="E54" i="13"/>
  <c r="D54" i="13"/>
  <c r="DT53" i="13"/>
  <c r="DP53" i="13"/>
  <c r="DK53" i="13"/>
  <c r="DJ53" i="13"/>
  <c r="DI53" i="13"/>
  <c r="DF53" i="13"/>
  <c r="DE53" i="13"/>
  <c r="CY53" i="13"/>
  <c r="CX53" i="13"/>
  <c r="CW53" i="13"/>
  <c r="CU53" i="13"/>
  <c r="DG53" i="13" s="1"/>
  <c r="CO53" i="13"/>
  <c r="CN53" i="13"/>
  <c r="CM53" i="13"/>
  <c r="CG53" i="13"/>
  <c r="CF53" i="13"/>
  <c r="CE53" i="13"/>
  <c r="BY53" i="13"/>
  <c r="BX53" i="13"/>
  <c r="BW53" i="13"/>
  <c r="BQ53" i="13"/>
  <c r="BP53" i="13"/>
  <c r="BO53" i="13"/>
  <c r="BI53" i="13"/>
  <c r="BH53" i="13"/>
  <c r="BG53" i="13"/>
  <c r="BA53" i="13"/>
  <c r="AZ53" i="13"/>
  <c r="AY53" i="13"/>
  <c r="AS53" i="13"/>
  <c r="AR53" i="13"/>
  <c r="AQ53" i="13"/>
  <c r="AK53" i="13"/>
  <c r="AJ53" i="13"/>
  <c r="AI53" i="13"/>
  <c r="AC53" i="13"/>
  <c r="AB53" i="13"/>
  <c r="AA53" i="13"/>
  <c r="U53" i="13"/>
  <c r="T53" i="13"/>
  <c r="S53" i="13"/>
  <c r="M53" i="13"/>
  <c r="L53" i="13"/>
  <c r="K53" i="13"/>
  <c r="E53" i="13"/>
  <c r="D53" i="13"/>
  <c r="DT52" i="13"/>
  <c r="DP52" i="13"/>
  <c r="DK52" i="13"/>
  <c r="DI52" i="13"/>
  <c r="DF52" i="13"/>
  <c r="DE52" i="13"/>
  <c r="CY52" i="13"/>
  <c r="CX52" i="13"/>
  <c r="CW52" i="13"/>
  <c r="CU52" i="13"/>
  <c r="DG52" i="13" s="1"/>
  <c r="CO52" i="13"/>
  <c r="CN52" i="13"/>
  <c r="CM52" i="13"/>
  <c r="CG52" i="13"/>
  <c r="CF52" i="13"/>
  <c r="CE52" i="13"/>
  <c r="BY52" i="13"/>
  <c r="BX52" i="13"/>
  <c r="BW52" i="13"/>
  <c r="BQ52" i="13"/>
  <c r="BP52" i="13"/>
  <c r="BO52" i="13"/>
  <c r="BI52" i="13"/>
  <c r="BH52" i="13"/>
  <c r="BG52" i="13"/>
  <c r="BA52" i="13"/>
  <c r="AZ52" i="13"/>
  <c r="AY52" i="13"/>
  <c r="AS52" i="13"/>
  <c r="AR52" i="13"/>
  <c r="AQ52" i="13"/>
  <c r="AK52" i="13"/>
  <c r="AJ52" i="13"/>
  <c r="AI52" i="13"/>
  <c r="DJ52" i="13" s="1"/>
  <c r="AC52" i="13"/>
  <c r="AB52" i="13"/>
  <c r="AA52" i="13"/>
  <c r="U52" i="13"/>
  <c r="T52" i="13"/>
  <c r="S52" i="13"/>
  <c r="M52" i="13"/>
  <c r="L52" i="13"/>
  <c r="K52" i="13"/>
  <c r="E52" i="13"/>
  <c r="D52" i="13"/>
  <c r="DP51" i="13"/>
  <c r="DK51" i="13"/>
  <c r="DI51" i="13"/>
  <c r="DT51" i="13" s="1"/>
  <c r="DG51" i="13"/>
  <c r="DF51" i="13"/>
  <c r="DE51" i="13"/>
  <c r="CY51" i="13"/>
  <c r="CX51" i="13"/>
  <c r="CW51" i="13"/>
  <c r="CU51" i="13"/>
  <c r="CO51" i="13"/>
  <c r="CN51" i="13"/>
  <c r="CM51" i="13"/>
  <c r="CG51" i="13"/>
  <c r="CF51" i="13"/>
  <c r="CE51" i="13"/>
  <c r="BY51" i="13"/>
  <c r="BX51" i="13"/>
  <c r="BW51" i="13"/>
  <c r="BQ51" i="13"/>
  <c r="BP51" i="13"/>
  <c r="BO51" i="13"/>
  <c r="BI51" i="13"/>
  <c r="BH51" i="13"/>
  <c r="BG51" i="13"/>
  <c r="BA51" i="13"/>
  <c r="AZ51" i="13"/>
  <c r="AY51" i="13"/>
  <c r="AS51" i="13"/>
  <c r="AR51" i="13"/>
  <c r="AQ51" i="13"/>
  <c r="AK51" i="13"/>
  <c r="AJ51" i="13"/>
  <c r="AI51" i="13"/>
  <c r="AC51" i="13"/>
  <c r="AB51" i="13"/>
  <c r="AA51" i="13"/>
  <c r="U51" i="13"/>
  <c r="T51" i="13"/>
  <c r="S51" i="13"/>
  <c r="M51" i="13"/>
  <c r="L51" i="13"/>
  <c r="K51" i="13"/>
  <c r="DJ51" i="13" s="1"/>
  <c r="E51" i="13"/>
  <c r="D51" i="13"/>
  <c r="DT50" i="13"/>
  <c r="DP50" i="13"/>
  <c r="DK50" i="13"/>
  <c r="DI50" i="13"/>
  <c r="DF50" i="13"/>
  <c r="DE50" i="13"/>
  <c r="CY50" i="13"/>
  <c r="CX50" i="13"/>
  <c r="CW50" i="13"/>
  <c r="CU50" i="13"/>
  <c r="DG50" i="13" s="1"/>
  <c r="CO50" i="13"/>
  <c r="CN50" i="13"/>
  <c r="CM50" i="13"/>
  <c r="CG50" i="13"/>
  <c r="CF50" i="13"/>
  <c r="CE50" i="13"/>
  <c r="BY50" i="13"/>
  <c r="BX50" i="13"/>
  <c r="BW50" i="13"/>
  <c r="BQ50" i="13"/>
  <c r="BP50" i="13"/>
  <c r="BO50" i="13"/>
  <c r="BI50" i="13"/>
  <c r="BH50" i="13"/>
  <c r="BG50" i="13"/>
  <c r="BA50" i="13"/>
  <c r="AZ50" i="13"/>
  <c r="AY50" i="13"/>
  <c r="AS50" i="13"/>
  <c r="AR50" i="13"/>
  <c r="AQ50" i="13"/>
  <c r="AK50" i="13"/>
  <c r="AJ50" i="13"/>
  <c r="AI50" i="13"/>
  <c r="AC50" i="13"/>
  <c r="AB50" i="13"/>
  <c r="AA50" i="13"/>
  <c r="U50" i="13"/>
  <c r="T50" i="13"/>
  <c r="S50" i="13"/>
  <c r="M50" i="13"/>
  <c r="L50" i="13"/>
  <c r="K50" i="13"/>
  <c r="E50" i="13"/>
  <c r="D50" i="13"/>
  <c r="DT49" i="13"/>
  <c r="DP49" i="13"/>
  <c r="DK49" i="13"/>
  <c r="DJ49" i="13"/>
  <c r="DI49" i="13"/>
  <c r="DF49" i="13"/>
  <c r="DE49" i="13"/>
  <c r="CY49" i="13"/>
  <c r="CX49" i="13"/>
  <c r="CW49" i="13"/>
  <c r="CU49" i="13"/>
  <c r="DG49" i="13" s="1"/>
  <c r="CO49" i="13"/>
  <c r="CN49" i="13"/>
  <c r="CM49" i="13"/>
  <c r="CG49" i="13"/>
  <c r="CF49" i="13"/>
  <c r="CE49" i="13"/>
  <c r="BY49" i="13"/>
  <c r="BX49" i="13"/>
  <c r="BW49" i="13"/>
  <c r="BQ49" i="13"/>
  <c r="BP49" i="13"/>
  <c r="BO49" i="13"/>
  <c r="BI49" i="13"/>
  <c r="BH49" i="13"/>
  <c r="BG49" i="13"/>
  <c r="BA49" i="13"/>
  <c r="AZ49" i="13"/>
  <c r="AY49" i="13"/>
  <c r="AS49" i="13"/>
  <c r="AR49" i="13"/>
  <c r="AQ49" i="13"/>
  <c r="AK49" i="13"/>
  <c r="AJ49" i="13"/>
  <c r="AI49" i="13"/>
  <c r="AC49" i="13"/>
  <c r="AB49" i="13"/>
  <c r="AA49" i="13"/>
  <c r="U49" i="13"/>
  <c r="T49" i="13"/>
  <c r="S49" i="13"/>
  <c r="M49" i="13"/>
  <c r="L49" i="13"/>
  <c r="K49" i="13"/>
  <c r="E49" i="13"/>
  <c r="D49" i="13"/>
  <c r="DT48" i="13"/>
  <c r="DP48" i="13"/>
  <c r="DK48" i="13"/>
  <c r="DI48" i="13"/>
  <c r="DF48" i="13"/>
  <c r="DE48" i="13"/>
  <c r="CY48" i="13"/>
  <c r="CX48" i="13"/>
  <c r="CW48" i="13"/>
  <c r="CU48" i="13"/>
  <c r="DG48" i="13" s="1"/>
  <c r="CO48" i="13"/>
  <c r="CN48" i="13"/>
  <c r="CM48" i="13"/>
  <c r="CG48" i="13"/>
  <c r="CF48" i="13"/>
  <c r="CE48" i="13"/>
  <c r="BY48" i="13"/>
  <c r="BX48" i="13"/>
  <c r="BW48" i="13"/>
  <c r="BQ48" i="13"/>
  <c r="BP48" i="13"/>
  <c r="BO48" i="13"/>
  <c r="BI48" i="13"/>
  <c r="BH48" i="13"/>
  <c r="BG48" i="13"/>
  <c r="BA48" i="13"/>
  <c r="AZ48" i="13"/>
  <c r="AY48" i="13"/>
  <c r="AS48" i="13"/>
  <c r="AR48" i="13"/>
  <c r="AQ48" i="13"/>
  <c r="AK48" i="13"/>
  <c r="AJ48" i="13"/>
  <c r="AI48" i="13"/>
  <c r="DJ48" i="13" s="1"/>
  <c r="AC48" i="13"/>
  <c r="AB48" i="13"/>
  <c r="AA48" i="13"/>
  <c r="U48" i="13"/>
  <c r="T48" i="13"/>
  <c r="S48" i="13"/>
  <c r="M48" i="13"/>
  <c r="L48" i="13"/>
  <c r="K48" i="13"/>
  <c r="E48" i="13"/>
  <c r="D48" i="13"/>
  <c r="DP47" i="13"/>
  <c r="DK47" i="13"/>
  <c r="DI47" i="13"/>
  <c r="DT47" i="13" s="1"/>
  <c r="DG47" i="13"/>
  <c r="DF47" i="13"/>
  <c r="DE47" i="13"/>
  <c r="CY47" i="13"/>
  <c r="CX47" i="13"/>
  <c r="CW47" i="13"/>
  <c r="CU47" i="13"/>
  <c r="CO47" i="13"/>
  <c r="CN47" i="13"/>
  <c r="CM47" i="13"/>
  <c r="CG47" i="13"/>
  <c r="CF47" i="13"/>
  <c r="CE47" i="13"/>
  <c r="BY47" i="13"/>
  <c r="BX47" i="13"/>
  <c r="BW47" i="13"/>
  <c r="BQ47" i="13"/>
  <c r="BP47" i="13"/>
  <c r="BO47" i="13"/>
  <c r="BI47" i="13"/>
  <c r="BH47" i="13"/>
  <c r="BG47" i="13"/>
  <c r="BA47" i="13"/>
  <c r="AZ47" i="13"/>
  <c r="AY47" i="13"/>
  <c r="AS47" i="13"/>
  <c r="AR47" i="13"/>
  <c r="AQ47" i="13"/>
  <c r="AK47" i="13"/>
  <c r="AJ47" i="13"/>
  <c r="AI47" i="13"/>
  <c r="AC47" i="13"/>
  <c r="AB47" i="13"/>
  <c r="AA47" i="13"/>
  <c r="U47" i="13"/>
  <c r="T47" i="13"/>
  <c r="S47" i="13"/>
  <c r="M47" i="13"/>
  <c r="L47" i="13"/>
  <c r="K47" i="13"/>
  <c r="DJ47" i="13" s="1"/>
  <c r="E47" i="13"/>
  <c r="D47" i="13"/>
  <c r="DP46" i="13"/>
  <c r="DK46" i="13"/>
  <c r="DI46" i="13"/>
  <c r="DT46" i="13" s="1"/>
  <c r="DF46" i="13"/>
  <c r="DE46" i="13"/>
  <c r="CY46" i="13"/>
  <c r="CX46" i="13"/>
  <c r="CW46" i="13"/>
  <c r="CU46" i="13"/>
  <c r="DG46" i="13" s="1"/>
  <c r="CO46" i="13"/>
  <c r="CN46" i="13"/>
  <c r="CM46" i="13"/>
  <c r="CG46" i="13"/>
  <c r="CF46" i="13"/>
  <c r="CE46" i="13"/>
  <c r="BY46" i="13"/>
  <c r="BX46" i="13"/>
  <c r="BW46" i="13"/>
  <c r="BQ46" i="13"/>
  <c r="BP46" i="13"/>
  <c r="BO46" i="13"/>
  <c r="BI46" i="13"/>
  <c r="BH46" i="13"/>
  <c r="BG46" i="13"/>
  <c r="BA46" i="13"/>
  <c r="AZ46" i="13"/>
  <c r="AY46" i="13"/>
  <c r="AS46" i="13"/>
  <c r="AR46" i="13"/>
  <c r="AQ46" i="13"/>
  <c r="AK46" i="13"/>
  <c r="AJ46" i="13"/>
  <c r="AI46" i="13"/>
  <c r="AC46" i="13"/>
  <c r="AB46" i="13"/>
  <c r="AA46" i="13"/>
  <c r="U46" i="13"/>
  <c r="T46" i="13"/>
  <c r="S46" i="13"/>
  <c r="M46" i="13"/>
  <c r="L46" i="13"/>
  <c r="K46" i="13"/>
  <c r="DJ46" i="13" s="1"/>
  <c r="E46" i="13"/>
  <c r="D46" i="13"/>
  <c r="DT45" i="13"/>
  <c r="DP45" i="13"/>
  <c r="DK45" i="13"/>
  <c r="DI45" i="13"/>
  <c r="DF45" i="13"/>
  <c r="DE45" i="13"/>
  <c r="CY45" i="13"/>
  <c r="CX45" i="13"/>
  <c r="CW45" i="13"/>
  <c r="CU45" i="13"/>
  <c r="DG45" i="13" s="1"/>
  <c r="CO45" i="13"/>
  <c r="CN45" i="13"/>
  <c r="CM45" i="13"/>
  <c r="CG45" i="13"/>
  <c r="CF45" i="13"/>
  <c r="CE45" i="13"/>
  <c r="BY45" i="13"/>
  <c r="BX45" i="13"/>
  <c r="BW45" i="13"/>
  <c r="BQ45" i="13"/>
  <c r="BP45" i="13"/>
  <c r="BO45" i="13"/>
  <c r="BI45" i="13"/>
  <c r="BH45" i="13"/>
  <c r="BG45" i="13"/>
  <c r="BA45" i="13"/>
  <c r="AZ45" i="13"/>
  <c r="AY45" i="13"/>
  <c r="DJ45" i="13" s="1"/>
  <c r="AS45" i="13"/>
  <c r="AR45" i="13"/>
  <c r="AQ45" i="13"/>
  <c r="AK45" i="13"/>
  <c r="AJ45" i="13"/>
  <c r="AI45" i="13"/>
  <c r="AC45" i="13"/>
  <c r="AB45" i="13"/>
  <c r="AA45" i="13"/>
  <c r="U45" i="13"/>
  <c r="T45" i="13"/>
  <c r="S45" i="13"/>
  <c r="M45" i="13"/>
  <c r="L45" i="13"/>
  <c r="K45" i="13"/>
  <c r="E45" i="13"/>
  <c r="D45" i="13"/>
  <c r="DT44" i="13"/>
  <c r="DP44" i="13"/>
  <c r="DK44" i="13"/>
  <c r="DI44" i="13"/>
  <c r="DG44" i="13"/>
  <c r="DF44" i="13"/>
  <c r="DE44" i="13"/>
  <c r="CY44" i="13"/>
  <c r="CX44" i="13"/>
  <c r="CW44" i="13"/>
  <c r="CU44" i="13"/>
  <c r="CO44" i="13"/>
  <c r="CN44" i="13"/>
  <c r="CM44" i="13"/>
  <c r="CG44" i="13"/>
  <c r="CF44" i="13"/>
  <c r="CE44" i="13"/>
  <c r="BY44" i="13"/>
  <c r="BX44" i="13"/>
  <c r="BW44" i="13"/>
  <c r="BQ44" i="13"/>
  <c r="BP44" i="13"/>
  <c r="BO44" i="13"/>
  <c r="BI44" i="13"/>
  <c r="BH44" i="13"/>
  <c r="BG44" i="13"/>
  <c r="BA44" i="13"/>
  <c r="AZ44" i="13"/>
  <c r="AY44" i="13"/>
  <c r="AS44" i="13"/>
  <c r="AR44" i="13"/>
  <c r="AQ44" i="13"/>
  <c r="AK44" i="13"/>
  <c r="AJ44" i="13"/>
  <c r="AI44" i="13"/>
  <c r="DJ44" i="13" s="1"/>
  <c r="AC44" i="13"/>
  <c r="AB44" i="13"/>
  <c r="AA44" i="13"/>
  <c r="U44" i="13"/>
  <c r="T44" i="13"/>
  <c r="S44" i="13"/>
  <c r="M44" i="13"/>
  <c r="L44" i="13"/>
  <c r="K44" i="13"/>
  <c r="E44" i="13"/>
  <c r="D44" i="13"/>
  <c r="DP43" i="13"/>
  <c r="DK43" i="13"/>
  <c r="DI43" i="13"/>
  <c r="DT43" i="13" s="1"/>
  <c r="DG43" i="13"/>
  <c r="DF43" i="13"/>
  <c r="DE43" i="13"/>
  <c r="CY43" i="13"/>
  <c r="CX43" i="13"/>
  <c r="CW43" i="13"/>
  <c r="CU43" i="13"/>
  <c r="CO43" i="13"/>
  <c r="CN43" i="13"/>
  <c r="CM43" i="13"/>
  <c r="CG43" i="13"/>
  <c r="CF43" i="13"/>
  <c r="CE43" i="13"/>
  <c r="BY43" i="13"/>
  <c r="BX43" i="13"/>
  <c r="BW43" i="13"/>
  <c r="BQ43" i="13"/>
  <c r="BP43" i="13"/>
  <c r="BO43" i="13"/>
  <c r="BI43" i="13"/>
  <c r="BH43" i="13"/>
  <c r="BG43" i="13"/>
  <c r="BA43" i="13"/>
  <c r="AZ43" i="13"/>
  <c r="AY43" i="13"/>
  <c r="AS43" i="13"/>
  <c r="AR43" i="13"/>
  <c r="AQ43" i="13"/>
  <c r="AK43" i="13"/>
  <c r="AJ43" i="13"/>
  <c r="AI43" i="13"/>
  <c r="AC43" i="13"/>
  <c r="AB43" i="13"/>
  <c r="AA43" i="13"/>
  <c r="U43" i="13"/>
  <c r="T43" i="13"/>
  <c r="S43" i="13"/>
  <c r="M43" i="13"/>
  <c r="L43" i="13"/>
  <c r="K43" i="13"/>
  <c r="E43" i="13"/>
  <c r="D43" i="13"/>
  <c r="DP42" i="13"/>
  <c r="DK42" i="13"/>
  <c r="DI42" i="13"/>
  <c r="DT42" i="13" s="1"/>
  <c r="DF42" i="13"/>
  <c r="DE42" i="13"/>
  <c r="CY42" i="13"/>
  <c r="CX42" i="13"/>
  <c r="CW42" i="13"/>
  <c r="CU42" i="13"/>
  <c r="DG42" i="13" s="1"/>
  <c r="CO42" i="13"/>
  <c r="CN42" i="13"/>
  <c r="CM42" i="13"/>
  <c r="CG42" i="13"/>
  <c r="CF42" i="13"/>
  <c r="CE42" i="13"/>
  <c r="BY42" i="13"/>
  <c r="BX42" i="13"/>
  <c r="BW42" i="13"/>
  <c r="BQ42" i="13"/>
  <c r="BP42" i="13"/>
  <c r="BO42" i="13"/>
  <c r="BI42" i="13"/>
  <c r="BH42" i="13"/>
  <c r="BG42" i="13"/>
  <c r="BA42" i="13"/>
  <c r="AZ42" i="13"/>
  <c r="AY42" i="13"/>
  <c r="AS42" i="13"/>
  <c r="AR42" i="13"/>
  <c r="AQ42" i="13"/>
  <c r="AK42" i="13"/>
  <c r="AJ42" i="13"/>
  <c r="AI42" i="13"/>
  <c r="AC42" i="13"/>
  <c r="AB42" i="13"/>
  <c r="AA42" i="13"/>
  <c r="U42" i="13"/>
  <c r="T42" i="13"/>
  <c r="S42" i="13"/>
  <c r="M42" i="13"/>
  <c r="L42" i="13"/>
  <c r="K42" i="13"/>
  <c r="E42" i="13"/>
  <c r="D42" i="13"/>
  <c r="DT41" i="13"/>
  <c r="DP41" i="13"/>
  <c r="DK41" i="13"/>
  <c r="DI41" i="13"/>
  <c r="DF41" i="13"/>
  <c r="DE41" i="13"/>
  <c r="CY41" i="13"/>
  <c r="CX41" i="13"/>
  <c r="CW41" i="13"/>
  <c r="CU41" i="13"/>
  <c r="DG41" i="13" s="1"/>
  <c r="CO41" i="13"/>
  <c r="CN41" i="13"/>
  <c r="CM41" i="13"/>
  <c r="CG41" i="13"/>
  <c r="CF41" i="13"/>
  <c r="CE41" i="13"/>
  <c r="BY41" i="13"/>
  <c r="BX41" i="13"/>
  <c r="BW41" i="13"/>
  <c r="BQ41" i="13"/>
  <c r="BP41" i="13"/>
  <c r="BO41" i="13"/>
  <c r="BI41" i="13"/>
  <c r="BH41" i="13"/>
  <c r="BG41" i="13"/>
  <c r="BA41" i="13"/>
  <c r="AZ41" i="13"/>
  <c r="AY41" i="13"/>
  <c r="DJ41" i="13" s="1"/>
  <c r="AS41" i="13"/>
  <c r="AR41" i="13"/>
  <c r="AQ41" i="13"/>
  <c r="AK41" i="13"/>
  <c r="AJ41" i="13"/>
  <c r="AI41" i="13"/>
  <c r="AC41" i="13"/>
  <c r="AB41" i="13"/>
  <c r="AA41" i="13"/>
  <c r="U41" i="13"/>
  <c r="T41" i="13"/>
  <c r="S41" i="13"/>
  <c r="M41" i="13"/>
  <c r="L41" i="13"/>
  <c r="K41" i="13"/>
  <c r="E41" i="13"/>
  <c r="D41" i="13"/>
  <c r="DT40" i="13"/>
  <c r="DP40" i="13"/>
  <c r="DK40" i="13"/>
  <c r="DI40" i="13"/>
  <c r="DG40" i="13"/>
  <c r="DF40" i="13"/>
  <c r="DE40" i="13"/>
  <c r="CY40" i="13"/>
  <c r="CX40" i="13"/>
  <c r="CW40" i="13"/>
  <c r="CU40" i="13"/>
  <c r="CO40" i="13"/>
  <c r="CN40" i="13"/>
  <c r="CM40" i="13"/>
  <c r="CG40" i="13"/>
  <c r="CF40" i="13"/>
  <c r="CE40" i="13"/>
  <c r="BY40" i="13"/>
  <c r="BX40" i="13"/>
  <c r="BW40" i="13"/>
  <c r="BQ40" i="13"/>
  <c r="BP40" i="13"/>
  <c r="BO40" i="13"/>
  <c r="BI40" i="13"/>
  <c r="BH40" i="13"/>
  <c r="BG40" i="13"/>
  <c r="BA40" i="13"/>
  <c r="AZ40" i="13"/>
  <c r="AY40" i="13"/>
  <c r="AS40" i="13"/>
  <c r="AR40" i="13"/>
  <c r="AQ40" i="13"/>
  <c r="AK40" i="13"/>
  <c r="AJ40" i="13"/>
  <c r="AI40" i="13"/>
  <c r="AC40" i="13"/>
  <c r="AB40" i="13"/>
  <c r="AA40" i="13"/>
  <c r="U40" i="13"/>
  <c r="T40" i="13"/>
  <c r="S40" i="13"/>
  <c r="DJ40" i="13" s="1"/>
  <c r="M40" i="13"/>
  <c r="L40" i="13"/>
  <c r="K40" i="13"/>
  <c r="E40" i="13"/>
  <c r="D40" i="13"/>
  <c r="DP39" i="13"/>
  <c r="DK39" i="13"/>
  <c r="DI39" i="13"/>
  <c r="DT39" i="13" s="1"/>
  <c r="DF39" i="13"/>
  <c r="DE39" i="13"/>
  <c r="CY39" i="13"/>
  <c r="CX39" i="13"/>
  <c r="CW39" i="13"/>
  <c r="CU39" i="13"/>
  <c r="DG39" i="13" s="1"/>
  <c r="CO39" i="13"/>
  <c r="CN39" i="13"/>
  <c r="CM39" i="13"/>
  <c r="CG39" i="13"/>
  <c r="CF39" i="13"/>
  <c r="CE39" i="13"/>
  <c r="BY39" i="13"/>
  <c r="BX39" i="13"/>
  <c r="BW39" i="13"/>
  <c r="BQ39" i="13"/>
  <c r="BP39" i="13"/>
  <c r="BO39" i="13"/>
  <c r="BI39" i="13"/>
  <c r="BH39" i="13"/>
  <c r="BG39" i="13"/>
  <c r="BA39" i="13"/>
  <c r="AZ39" i="13"/>
  <c r="AY39" i="13"/>
  <c r="AS39" i="13"/>
  <c r="AR39" i="13"/>
  <c r="AQ39" i="13"/>
  <c r="AK39" i="13"/>
  <c r="AJ39" i="13"/>
  <c r="AI39" i="13"/>
  <c r="AC39" i="13"/>
  <c r="AB39" i="13"/>
  <c r="AA39" i="13"/>
  <c r="U39" i="13"/>
  <c r="T39" i="13"/>
  <c r="S39" i="13"/>
  <c r="M39" i="13"/>
  <c r="L39" i="13"/>
  <c r="K39" i="13"/>
  <c r="DJ39" i="13" s="1"/>
  <c r="E39" i="13"/>
  <c r="D39" i="13"/>
  <c r="DT38" i="13"/>
  <c r="DP38" i="13"/>
  <c r="DK38" i="13"/>
  <c r="DJ38" i="13"/>
  <c r="DI38" i="13"/>
  <c r="DF38" i="13"/>
  <c r="DE38" i="13"/>
  <c r="CY38" i="13"/>
  <c r="CX38" i="13"/>
  <c r="CW38" i="13"/>
  <c r="CU38" i="13"/>
  <c r="DG38" i="13" s="1"/>
  <c r="CO38" i="13"/>
  <c r="CN38" i="13"/>
  <c r="CM38" i="13"/>
  <c r="CG38" i="13"/>
  <c r="CF38" i="13"/>
  <c r="CE38" i="13"/>
  <c r="BY38" i="13"/>
  <c r="BX38" i="13"/>
  <c r="BW38" i="13"/>
  <c r="BQ38" i="13"/>
  <c r="BP38" i="13"/>
  <c r="BO38" i="13"/>
  <c r="BI38" i="13"/>
  <c r="BH38" i="13"/>
  <c r="BG38" i="13"/>
  <c r="BA38" i="13"/>
  <c r="AZ38" i="13"/>
  <c r="AY38" i="13"/>
  <c r="AS38" i="13"/>
  <c r="AR38" i="13"/>
  <c r="AQ38" i="13"/>
  <c r="AK38" i="13"/>
  <c r="AJ38" i="13"/>
  <c r="AI38" i="13"/>
  <c r="AC38" i="13"/>
  <c r="AB38" i="13"/>
  <c r="AA38" i="13"/>
  <c r="U38" i="13"/>
  <c r="T38" i="13"/>
  <c r="S38" i="13"/>
  <c r="M38" i="13"/>
  <c r="L38" i="13"/>
  <c r="K38" i="13"/>
  <c r="E38" i="13"/>
  <c r="D38" i="13"/>
  <c r="DT37" i="13"/>
  <c r="DP37" i="13"/>
  <c r="DK37" i="13"/>
  <c r="DI37" i="13"/>
  <c r="DF37" i="13"/>
  <c r="DE37" i="13"/>
  <c r="CY37" i="13"/>
  <c r="CX37" i="13"/>
  <c r="CW37" i="13"/>
  <c r="CU37" i="13"/>
  <c r="DG37" i="13" s="1"/>
  <c r="CO37" i="13"/>
  <c r="CN37" i="13"/>
  <c r="CM37" i="13"/>
  <c r="CG37" i="13"/>
  <c r="CF37" i="13"/>
  <c r="CE37" i="13"/>
  <c r="BY37" i="13"/>
  <c r="BX37" i="13"/>
  <c r="BW37" i="13"/>
  <c r="BQ37" i="13"/>
  <c r="BP37" i="13"/>
  <c r="BO37" i="13"/>
  <c r="BI37" i="13"/>
  <c r="BH37" i="13"/>
  <c r="BG37" i="13"/>
  <c r="BA37" i="13"/>
  <c r="AZ37" i="13"/>
  <c r="AY37" i="13"/>
  <c r="AS37" i="13"/>
  <c r="AR37" i="13"/>
  <c r="AQ37" i="13"/>
  <c r="AK37" i="13"/>
  <c r="AJ37" i="13"/>
  <c r="AI37" i="13"/>
  <c r="DJ37" i="13" s="1"/>
  <c r="AC37" i="13"/>
  <c r="AB37" i="13"/>
  <c r="AA37" i="13"/>
  <c r="U37" i="13"/>
  <c r="T37" i="13"/>
  <c r="S37" i="13"/>
  <c r="M37" i="13"/>
  <c r="L37" i="13"/>
  <c r="K37" i="13"/>
  <c r="E37" i="13"/>
  <c r="D37" i="13"/>
  <c r="DP36" i="13"/>
  <c r="DK36" i="13"/>
  <c r="DI36" i="13"/>
  <c r="DT36" i="13" s="1"/>
  <c r="DG36" i="13"/>
  <c r="DF36" i="13"/>
  <c r="DE36" i="13"/>
  <c r="CY36" i="13"/>
  <c r="CX36" i="13"/>
  <c r="CW36" i="13"/>
  <c r="CU36" i="13"/>
  <c r="CO36" i="13"/>
  <c r="CN36" i="13"/>
  <c r="CM36" i="13"/>
  <c r="CG36" i="13"/>
  <c r="CF36" i="13"/>
  <c r="CE36" i="13"/>
  <c r="BY36" i="13"/>
  <c r="BX36" i="13"/>
  <c r="BW36" i="13"/>
  <c r="BQ36" i="13"/>
  <c r="BP36" i="13"/>
  <c r="BO36" i="13"/>
  <c r="BI36" i="13"/>
  <c r="BH36" i="13"/>
  <c r="BG36" i="13"/>
  <c r="BA36" i="13"/>
  <c r="AZ36" i="13"/>
  <c r="AY36" i="13"/>
  <c r="AS36" i="13"/>
  <c r="AR36" i="13"/>
  <c r="AQ36" i="13"/>
  <c r="AK36" i="13"/>
  <c r="AJ36" i="13"/>
  <c r="AI36" i="13"/>
  <c r="AC36" i="13"/>
  <c r="AB36" i="13"/>
  <c r="AA36" i="13"/>
  <c r="U36" i="13"/>
  <c r="T36" i="13"/>
  <c r="S36" i="13"/>
  <c r="M36" i="13"/>
  <c r="L36" i="13"/>
  <c r="K36" i="13"/>
  <c r="E36" i="13"/>
  <c r="D36" i="13"/>
  <c r="DP35" i="13"/>
  <c r="DK35" i="13"/>
  <c r="DI35" i="13"/>
  <c r="DT35" i="13" s="1"/>
  <c r="DF35" i="13"/>
  <c r="DE35" i="13"/>
  <c r="CY35" i="13"/>
  <c r="CX35" i="13"/>
  <c r="CW35" i="13"/>
  <c r="CU35" i="13"/>
  <c r="DG35" i="13" s="1"/>
  <c r="CO35" i="13"/>
  <c r="CN35" i="13"/>
  <c r="CM35" i="13"/>
  <c r="CG35" i="13"/>
  <c r="CF35" i="13"/>
  <c r="CE35" i="13"/>
  <c r="BY35" i="13"/>
  <c r="BX35" i="13"/>
  <c r="BW35" i="13"/>
  <c r="BQ35" i="13"/>
  <c r="BP35" i="13"/>
  <c r="BO35" i="13"/>
  <c r="BI35" i="13"/>
  <c r="BH35" i="13"/>
  <c r="BG35" i="13"/>
  <c r="BA35" i="13"/>
  <c r="AZ35" i="13"/>
  <c r="AY35" i="13"/>
  <c r="AS35" i="13"/>
  <c r="AR35" i="13"/>
  <c r="AQ35" i="13"/>
  <c r="AK35" i="13"/>
  <c r="AJ35" i="13"/>
  <c r="AI35" i="13"/>
  <c r="AC35" i="13"/>
  <c r="AB35" i="13"/>
  <c r="AA35" i="13"/>
  <c r="U35" i="13"/>
  <c r="T35" i="13"/>
  <c r="S35" i="13"/>
  <c r="M35" i="13"/>
  <c r="L35" i="13"/>
  <c r="DQ35" i="13" s="1"/>
  <c r="K35" i="13"/>
  <c r="DJ35" i="13" s="1"/>
  <c r="E35" i="13"/>
  <c r="D35" i="13"/>
  <c r="DT34" i="13"/>
  <c r="DP34" i="13"/>
  <c r="DK34" i="13"/>
  <c r="DJ34" i="13"/>
  <c r="DI34" i="13"/>
  <c r="DF34" i="13"/>
  <c r="DE34" i="13"/>
  <c r="CY34" i="13"/>
  <c r="CX34" i="13"/>
  <c r="CW34" i="13"/>
  <c r="CU34" i="13"/>
  <c r="DG34" i="13" s="1"/>
  <c r="CO34" i="13"/>
  <c r="CN34" i="13"/>
  <c r="CM34" i="13"/>
  <c r="CG34" i="13"/>
  <c r="CF34" i="13"/>
  <c r="CE34" i="13"/>
  <c r="BY34" i="13"/>
  <c r="BX34" i="13"/>
  <c r="BW34" i="13"/>
  <c r="BQ34" i="13"/>
  <c r="BP34" i="13"/>
  <c r="BO34" i="13"/>
  <c r="BI34" i="13"/>
  <c r="BH34" i="13"/>
  <c r="BG34" i="13"/>
  <c r="BA34" i="13"/>
  <c r="AZ34" i="13"/>
  <c r="AY34" i="13"/>
  <c r="AS34" i="13"/>
  <c r="AR34" i="13"/>
  <c r="AQ34" i="13"/>
  <c r="AK34" i="13"/>
  <c r="AJ34" i="13"/>
  <c r="AI34" i="13"/>
  <c r="AC34" i="13"/>
  <c r="AB34" i="13"/>
  <c r="AA34" i="13"/>
  <c r="U34" i="13"/>
  <c r="T34" i="13"/>
  <c r="S34" i="13"/>
  <c r="M34" i="13"/>
  <c r="L34" i="13"/>
  <c r="K34" i="13"/>
  <c r="E34" i="13"/>
  <c r="D34" i="13"/>
  <c r="DP33" i="13"/>
  <c r="DK33" i="13"/>
  <c r="DJ33" i="13"/>
  <c r="DG33" i="13"/>
  <c r="DF33" i="13"/>
  <c r="DE33" i="13"/>
  <c r="CY33" i="13"/>
  <c r="CX33" i="13"/>
  <c r="CW33" i="13"/>
  <c r="CU33" i="13"/>
  <c r="CO33" i="13"/>
  <c r="CN33" i="13"/>
  <c r="CM33" i="13"/>
  <c r="CG33" i="13"/>
  <c r="CF33" i="13"/>
  <c r="CE33" i="13"/>
  <c r="BY33" i="13"/>
  <c r="BX33" i="13"/>
  <c r="BW33" i="13"/>
  <c r="BQ33" i="13"/>
  <c r="BP33" i="13"/>
  <c r="BO33" i="13"/>
  <c r="BI33" i="13"/>
  <c r="BH33" i="13"/>
  <c r="BG33" i="13"/>
  <c r="BA33" i="13"/>
  <c r="AZ33" i="13"/>
  <c r="AY33" i="13"/>
  <c r="AS33" i="13"/>
  <c r="AR33" i="13"/>
  <c r="AQ33" i="13"/>
  <c r="AK33" i="13"/>
  <c r="AJ33" i="13"/>
  <c r="AI33" i="13"/>
  <c r="AC33" i="13"/>
  <c r="AB33" i="13"/>
  <c r="AA33" i="13"/>
  <c r="U33" i="13"/>
  <c r="T33" i="13"/>
  <c r="R33" i="13"/>
  <c r="S33" i="13" s="1"/>
  <c r="M33" i="13"/>
  <c r="L33" i="13"/>
  <c r="DQ33" i="13" s="1"/>
  <c r="K33" i="13"/>
  <c r="E33" i="13"/>
  <c r="D33" i="13"/>
  <c r="DP32" i="13"/>
  <c r="DK32" i="13"/>
  <c r="DI32" i="13"/>
  <c r="DT32" i="13" s="1"/>
  <c r="DF32" i="13"/>
  <c r="DE32" i="13"/>
  <c r="CY32" i="13"/>
  <c r="CX32" i="13"/>
  <c r="CW32" i="13"/>
  <c r="CU32" i="13"/>
  <c r="DG32" i="13" s="1"/>
  <c r="CO32" i="13"/>
  <c r="CN32" i="13"/>
  <c r="CM32" i="13"/>
  <c r="CG32" i="13"/>
  <c r="CF32" i="13"/>
  <c r="CE32" i="13"/>
  <c r="BY32" i="13"/>
  <c r="BX32" i="13"/>
  <c r="BW32" i="13"/>
  <c r="BQ32" i="13"/>
  <c r="BP32" i="13"/>
  <c r="BO32" i="13"/>
  <c r="BI32" i="13"/>
  <c r="BH32" i="13"/>
  <c r="BG32" i="13"/>
  <c r="BA32" i="13"/>
  <c r="AZ32" i="13"/>
  <c r="AY32" i="13"/>
  <c r="AS32" i="13"/>
  <c r="AR32" i="13"/>
  <c r="AQ32" i="13"/>
  <c r="AK32" i="13"/>
  <c r="AJ32" i="13"/>
  <c r="AI32" i="13"/>
  <c r="AC32" i="13"/>
  <c r="AB32" i="13"/>
  <c r="AA32" i="13"/>
  <c r="U32" i="13"/>
  <c r="T32" i="13"/>
  <c r="S32" i="13"/>
  <c r="R32" i="13"/>
  <c r="M32" i="13"/>
  <c r="L32" i="13"/>
  <c r="DQ32" i="13" s="1"/>
  <c r="K32" i="13"/>
  <c r="E32" i="13"/>
  <c r="D32" i="13"/>
  <c r="DP31" i="13"/>
  <c r="DK31" i="13"/>
  <c r="DI31" i="13"/>
  <c r="DT31" i="13" s="1"/>
  <c r="DG31" i="13"/>
  <c r="DF31" i="13"/>
  <c r="DE31" i="13"/>
  <c r="CY31" i="13"/>
  <c r="CX31" i="13"/>
  <c r="CW31" i="13"/>
  <c r="CU31" i="13"/>
  <c r="CO31" i="13"/>
  <c r="CN31" i="13"/>
  <c r="CM31" i="13"/>
  <c r="CG31" i="13"/>
  <c r="CF31" i="13"/>
  <c r="CE31" i="13"/>
  <c r="BY31" i="13"/>
  <c r="BX31" i="13"/>
  <c r="BW31" i="13"/>
  <c r="BQ31" i="13"/>
  <c r="BP31" i="13"/>
  <c r="BO31" i="13"/>
  <c r="BI31" i="13"/>
  <c r="BH31" i="13"/>
  <c r="BG31" i="13"/>
  <c r="BA31" i="13"/>
  <c r="AZ31" i="13"/>
  <c r="AY31" i="13"/>
  <c r="AS31" i="13"/>
  <c r="AR31" i="13"/>
  <c r="AQ31" i="13"/>
  <c r="AK31" i="13"/>
  <c r="AJ31" i="13"/>
  <c r="AI31" i="13"/>
  <c r="AC31" i="13"/>
  <c r="AB31" i="13"/>
  <c r="AA31" i="13"/>
  <c r="U31" i="13"/>
  <c r="T31" i="13"/>
  <c r="S31" i="13"/>
  <c r="M31" i="13"/>
  <c r="L31" i="13"/>
  <c r="K31" i="13"/>
  <c r="E31" i="13"/>
  <c r="D31" i="13"/>
  <c r="DP30" i="13"/>
  <c r="DK30" i="13"/>
  <c r="DI30" i="13"/>
  <c r="DT30" i="13" s="1"/>
  <c r="DF30" i="13"/>
  <c r="DE30" i="13"/>
  <c r="CY30" i="13"/>
  <c r="CX30" i="13"/>
  <c r="CW30" i="13"/>
  <c r="CU30" i="13"/>
  <c r="DG30" i="13" s="1"/>
  <c r="CO30" i="13"/>
  <c r="CN30" i="13"/>
  <c r="CM30" i="13"/>
  <c r="CG30" i="13"/>
  <c r="CF30" i="13"/>
  <c r="CE30" i="13"/>
  <c r="BY30" i="13"/>
  <c r="BX30" i="13"/>
  <c r="BW30" i="13"/>
  <c r="BQ30" i="13"/>
  <c r="BP30" i="13"/>
  <c r="BO30" i="13"/>
  <c r="BI30" i="13"/>
  <c r="BH30" i="13"/>
  <c r="BG30" i="13"/>
  <c r="BA30" i="13"/>
  <c r="AZ30" i="13"/>
  <c r="AY30" i="13"/>
  <c r="AS30" i="13"/>
  <c r="AR30" i="13"/>
  <c r="AQ30" i="13"/>
  <c r="AK30" i="13"/>
  <c r="AJ30" i="13"/>
  <c r="AI30" i="13"/>
  <c r="AC30" i="13"/>
  <c r="AB30" i="13"/>
  <c r="AA30" i="13"/>
  <c r="U30" i="13"/>
  <c r="T30" i="13"/>
  <c r="S30" i="13"/>
  <c r="M30" i="13"/>
  <c r="L30" i="13"/>
  <c r="DQ30" i="13" s="1"/>
  <c r="K30" i="13"/>
  <c r="E30" i="13"/>
  <c r="D30" i="13"/>
  <c r="DU29" i="13"/>
  <c r="DP29" i="13"/>
  <c r="DK29" i="13"/>
  <c r="DF29" i="13"/>
  <c r="DE29" i="13"/>
  <c r="CY29" i="13"/>
  <c r="CX29" i="13"/>
  <c r="CW29" i="13"/>
  <c r="CU29" i="13"/>
  <c r="DG29" i="13" s="1"/>
  <c r="CO29" i="13"/>
  <c r="CN29" i="13"/>
  <c r="CM29" i="13"/>
  <c r="CG29" i="13"/>
  <c r="CF29" i="13"/>
  <c r="CE29" i="13"/>
  <c r="BY29" i="13"/>
  <c r="BX29" i="13"/>
  <c r="BW29" i="13"/>
  <c r="BQ29" i="13"/>
  <c r="BP29" i="13"/>
  <c r="BO29" i="13"/>
  <c r="BI29" i="13"/>
  <c r="BH29" i="13"/>
  <c r="BG29" i="13"/>
  <c r="BA29" i="13"/>
  <c r="AZ29" i="13"/>
  <c r="AY29" i="13"/>
  <c r="AS29" i="13"/>
  <c r="AR29" i="13"/>
  <c r="AQ29" i="13"/>
  <c r="AK29" i="13"/>
  <c r="AJ29" i="13"/>
  <c r="AI29" i="13"/>
  <c r="AC29" i="13"/>
  <c r="AB29" i="13"/>
  <c r="AA29" i="13"/>
  <c r="U29" i="13"/>
  <c r="T29" i="13"/>
  <c r="R29" i="13"/>
  <c r="M29" i="13"/>
  <c r="L29" i="13"/>
  <c r="DQ29" i="13" s="1"/>
  <c r="K29" i="13"/>
  <c r="E29" i="13"/>
  <c r="D29" i="13"/>
  <c r="DT28" i="13"/>
  <c r="DP28" i="13"/>
  <c r="DK28" i="13"/>
  <c r="DJ28" i="13"/>
  <c r="DI28" i="13"/>
  <c r="DF28" i="13"/>
  <c r="DE28" i="13"/>
  <c r="CY28" i="13"/>
  <c r="CX28" i="13"/>
  <c r="CW28" i="13"/>
  <c r="CU28" i="13"/>
  <c r="DG28" i="13" s="1"/>
  <c r="CO28" i="13"/>
  <c r="CN28" i="13"/>
  <c r="CM28" i="13"/>
  <c r="CG28" i="13"/>
  <c r="CF28" i="13"/>
  <c r="CE28" i="13"/>
  <c r="BY28" i="13"/>
  <c r="BX28" i="13"/>
  <c r="BW28" i="13"/>
  <c r="BQ28" i="13"/>
  <c r="BP28" i="13"/>
  <c r="BO28" i="13"/>
  <c r="BI28" i="13"/>
  <c r="BH28" i="13"/>
  <c r="BG28" i="13"/>
  <c r="BA28" i="13"/>
  <c r="AZ28" i="13"/>
  <c r="AY28" i="13"/>
  <c r="AS28" i="13"/>
  <c r="AR28" i="13"/>
  <c r="AQ28" i="13"/>
  <c r="AK28" i="13"/>
  <c r="AJ28" i="13"/>
  <c r="AI28" i="13"/>
  <c r="AC28" i="13"/>
  <c r="AB28" i="13"/>
  <c r="AA28" i="13"/>
  <c r="U28" i="13"/>
  <c r="T28" i="13"/>
  <c r="S28" i="13"/>
  <c r="M28" i="13"/>
  <c r="L28" i="13"/>
  <c r="K28" i="13"/>
  <c r="E28" i="13"/>
  <c r="D28" i="13"/>
  <c r="DT27" i="13"/>
  <c r="DP27" i="13"/>
  <c r="DK27" i="13"/>
  <c r="DJ27" i="13"/>
  <c r="DI27" i="13"/>
  <c r="DE27" i="13"/>
  <c r="CY27" i="13"/>
  <c r="CX27" i="13"/>
  <c r="CW27" i="13"/>
  <c r="CU27" i="13"/>
  <c r="DG27" i="13" s="1"/>
  <c r="CT27" i="13"/>
  <c r="DF27" i="13" s="1"/>
  <c r="CO27" i="13"/>
  <c r="CN27" i="13"/>
  <c r="CM27" i="13"/>
  <c r="CG27" i="13"/>
  <c r="CF27" i="13"/>
  <c r="CE27" i="13"/>
  <c r="BY27" i="13"/>
  <c r="BX27" i="13"/>
  <c r="BW27" i="13"/>
  <c r="BQ27" i="13"/>
  <c r="BP27" i="13"/>
  <c r="BO27" i="13"/>
  <c r="BI27" i="13"/>
  <c r="BH27" i="13"/>
  <c r="BG27" i="13"/>
  <c r="BA27" i="13"/>
  <c r="AZ27" i="13"/>
  <c r="AY27" i="13"/>
  <c r="AS27" i="13"/>
  <c r="AR27" i="13"/>
  <c r="AQ27" i="13"/>
  <c r="AK27" i="13"/>
  <c r="AJ27" i="13"/>
  <c r="AI27" i="13"/>
  <c r="AC27" i="13"/>
  <c r="AB27" i="13"/>
  <c r="AA27" i="13"/>
  <c r="U27" i="13"/>
  <c r="T27" i="13"/>
  <c r="S27" i="13"/>
  <c r="M27" i="13"/>
  <c r="L27" i="13"/>
  <c r="DQ27" i="13" s="1"/>
  <c r="K27" i="13"/>
  <c r="E27" i="13"/>
  <c r="D27" i="13"/>
  <c r="DP26" i="13"/>
  <c r="DK26" i="13"/>
  <c r="DI26" i="13"/>
  <c r="DT26" i="13" s="1"/>
  <c r="DF26" i="13"/>
  <c r="DE26" i="13"/>
  <c r="CY26" i="13"/>
  <c r="CX26" i="13"/>
  <c r="CW26" i="13"/>
  <c r="CU26" i="13"/>
  <c r="DG26" i="13" s="1"/>
  <c r="CO26" i="13"/>
  <c r="CN26" i="13"/>
  <c r="CM26" i="13"/>
  <c r="CG26" i="13"/>
  <c r="CF26" i="13"/>
  <c r="CE26" i="13"/>
  <c r="BY26" i="13"/>
  <c r="BX26" i="13"/>
  <c r="BW26" i="13"/>
  <c r="BQ26" i="13"/>
  <c r="BP26" i="13"/>
  <c r="BO26" i="13"/>
  <c r="BI26" i="13"/>
  <c r="BH26" i="13"/>
  <c r="BG26" i="13"/>
  <c r="BA26" i="13"/>
  <c r="AZ26" i="13"/>
  <c r="AY26" i="13"/>
  <c r="AS26" i="13"/>
  <c r="AR26" i="13"/>
  <c r="AQ26" i="13"/>
  <c r="AK26" i="13"/>
  <c r="AJ26" i="13"/>
  <c r="AI26" i="13"/>
  <c r="AC26" i="13"/>
  <c r="AB26" i="13"/>
  <c r="AA26" i="13"/>
  <c r="U26" i="13"/>
  <c r="T26" i="13"/>
  <c r="S26" i="13"/>
  <c r="M26" i="13"/>
  <c r="L26" i="13"/>
  <c r="K26" i="13"/>
  <c r="DJ26" i="13" s="1"/>
  <c r="E26" i="13"/>
  <c r="D26" i="13"/>
  <c r="DP25" i="13"/>
  <c r="DK25" i="13"/>
  <c r="DI25" i="13"/>
  <c r="DT25" i="13" s="1"/>
  <c r="DF25" i="13"/>
  <c r="DE25" i="13"/>
  <c r="CY25" i="13"/>
  <c r="CX25" i="13"/>
  <c r="CW25" i="13"/>
  <c r="CU25" i="13"/>
  <c r="DG25" i="13" s="1"/>
  <c r="CO25" i="13"/>
  <c r="CN25" i="13"/>
  <c r="CM25" i="13"/>
  <c r="CG25" i="13"/>
  <c r="CF25" i="13"/>
  <c r="CE25" i="13"/>
  <c r="BY25" i="13"/>
  <c r="BX25" i="13"/>
  <c r="BW25" i="13"/>
  <c r="BQ25" i="13"/>
  <c r="BP25" i="13"/>
  <c r="BO25" i="13"/>
  <c r="BI25" i="13"/>
  <c r="BH25" i="13"/>
  <c r="BG25" i="13"/>
  <c r="BA25" i="13"/>
  <c r="AZ25" i="13"/>
  <c r="AY25" i="13"/>
  <c r="AS25" i="13"/>
  <c r="AR25" i="13"/>
  <c r="AQ25" i="13"/>
  <c r="AK25" i="13"/>
  <c r="AJ25" i="13"/>
  <c r="AI25" i="13"/>
  <c r="AC25" i="13"/>
  <c r="AB25" i="13"/>
  <c r="AA25" i="13"/>
  <c r="U25" i="13"/>
  <c r="T25" i="13"/>
  <c r="S25" i="13"/>
  <c r="M25" i="13"/>
  <c r="L25" i="13"/>
  <c r="K25" i="13"/>
  <c r="E25" i="13"/>
  <c r="D25" i="13"/>
  <c r="DT24" i="13"/>
  <c r="DP24" i="13"/>
  <c r="DK24" i="13"/>
  <c r="DI24" i="13"/>
  <c r="DF24" i="13"/>
  <c r="DE24" i="13"/>
  <c r="CY24" i="13"/>
  <c r="CX24" i="13"/>
  <c r="CW24" i="13"/>
  <c r="CU24" i="13"/>
  <c r="DG24" i="13" s="1"/>
  <c r="CO24" i="13"/>
  <c r="CN24" i="13"/>
  <c r="CM24" i="13"/>
  <c r="CG24" i="13"/>
  <c r="CF24" i="13"/>
  <c r="CE24" i="13"/>
  <c r="BY24" i="13"/>
  <c r="BX24" i="13"/>
  <c r="BW24" i="13"/>
  <c r="BQ24" i="13"/>
  <c r="BP24" i="13"/>
  <c r="BO24" i="13"/>
  <c r="BI24" i="13"/>
  <c r="BH24" i="13"/>
  <c r="BG24" i="13"/>
  <c r="BA24" i="13"/>
  <c r="AZ24" i="13"/>
  <c r="AY24" i="13"/>
  <c r="AS24" i="13"/>
  <c r="AR24" i="13"/>
  <c r="AQ24" i="13"/>
  <c r="AK24" i="13"/>
  <c r="AJ24" i="13"/>
  <c r="AI24" i="13"/>
  <c r="AC24" i="13"/>
  <c r="AB24" i="13"/>
  <c r="AA24" i="13"/>
  <c r="U24" i="13"/>
  <c r="T24" i="13"/>
  <c r="S24" i="13"/>
  <c r="M24" i="13"/>
  <c r="L24" i="13"/>
  <c r="K24" i="13"/>
  <c r="DJ24" i="13" s="1"/>
  <c r="E24" i="13"/>
  <c r="D24" i="13"/>
  <c r="DP23" i="13"/>
  <c r="DK23" i="13"/>
  <c r="DI23" i="13"/>
  <c r="DT23" i="13" s="1"/>
  <c r="DF23" i="13"/>
  <c r="DE23" i="13"/>
  <c r="CY23" i="13"/>
  <c r="CX23" i="13"/>
  <c r="CW23" i="13"/>
  <c r="CU23" i="13"/>
  <c r="DG23" i="13" s="1"/>
  <c r="CO23" i="13"/>
  <c r="CN23" i="13"/>
  <c r="CM23" i="13"/>
  <c r="CG23" i="13"/>
  <c r="CF23" i="13"/>
  <c r="CE23" i="13"/>
  <c r="BY23" i="13"/>
  <c r="BX23" i="13"/>
  <c r="BW23" i="13"/>
  <c r="BQ23" i="13"/>
  <c r="BP23" i="13"/>
  <c r="BO23" i="13"/>
  <c r="BI23" i="13"/>
  <c r="BH23" i="13"/>
  <c r="BG23" i="13"/>
  <c r="BA23" i="13"/>
  <c r="AZ23" i="13"/>
  <c r="AY23" i="13"/>
  <c r="AS23" i="13"/>
  <c r="AR23" i="13"/>
  <c r="AQ23" i="13"/>
  <c r="AK23" i="13"/>
  <c r="AJ23" i="13"/>
  <c r="AI23" i="13"/>
  <c r="AC23" i="13"/>
  <c r="AB23" i="13"/>
  <c r="AA23" i="13"/>
  <c r="U23" i="13"/>
  <c r="T23" i="13"/>
  <c r="S23" i="13"/>
  <c r="M23" i="13"/>
  <c r="L23" i="13"/>
  <c r="DQ23" i="13" s="1"/>
  <c r="K23" i="13"/>
  <c r="DJ23" i="13" s="1"/>
  <c r="E23" i="13"/>
  <c r="D23" i="13"/>
  <c r="DP22" i="13"/>
  <c r="DK22" i="13"/>
  <c r="DI22" i="13"/>
  <c r="DT22" i="13" s="1"/>
  <c r="DE22" i="13"/>
  <c r="CY22" i="13"/>
  <c r="CX22" i="13"/>
  <c r="CW22" i="13"/>
  <c r="CT22" i="13"/>
  <c r="CU22" i="13" s="1"/>
  <c r="DG22" i="13" s="1"/>
  <c r="CO22" i="13"/>
  <c r="CN22" i="13"/>
  <c r="CM22" i="13"/>
  <c r="CG22" i="13"/>
  <c r="CF22" i="13"/>
  <c r="CE22" i="13"/>
  <c r="BY22" i="13"/>
  <c r="BX22" i="13"/>
  <c r="BW22" i="13"/>
  <c r="BQ22" i="13"/>
  <c r="BP22" i="13"/>
  <c r="BO22" i="13"/>
  <c r="BI22" i="13"/>
  <c r="BH22" i="13"/>
  <c r="BG22" i="13"/>
  <c r="BA22" i="13"/>
  <c r="AZ22" i="13"/>
  <c r="AY22" i="13"/>
  <c r="AS22" i="13"/>
  <c r="AR22" i="13"/>
  <c r="AQ22" i="13"/>
  <c r="AK22" i="13"/>
  <c r="AJ22" i="13"/>
  <c r="AI22" i="13"/>
  <c r="AC22" i="13"/>
  <c r="AB22" i="13"/>
  <c r="AA22" i="13"/>
  <c r="U22" i="13"/>
  <c r="T22" i="13"/>
  <c r="S22" i="13"/>
  <c r="M22" i="13"/>
  <c r="L22" i="13"/>
  <c r="DQ22" i="13" s="1"/>
  <c r="K22" i="13"/>
  <c r="E22" i="13"/>
  <c r="D22" i="13"/>
  <c r="DP21" i="13"/>
  <c r="DK21" i="13"/>
  <c r="DI21" i="13"/>
  <c r="DT21" i="13" s="1"/>
  <c r="DG21" i="13"/>
  <c r="DF21" i="13"/>
  <c r="DE21" i="13"/>
  <c r="CY21" i="13"/>
  <c r="CX21" i="13"/>
  <c r="CW21" i="13"/>
  <c r="CU21" i="13"/>
  <c r="CO21" i="13"/>
  <c r="CN21" i="13"/>
  <c r="CM21" i="13"/>
  <c r="CG21" i="13"/>
  <c r="CF21" i="13"/>
  <c r="CE21" i="13"/>
  <c r="BY21" i="13"/>
  <c r="BX21" i="13"/>
  <c r="BW21" i="13"/>
  <c r="BQ21" i="13"/>
  <c r="BP21" i="13"/>
  <c r="BO21" i="13"/>
  <c r="BI21" i="13"/>
  <c r="BH21" i="13"/>
  <c r="BG21" i="13"/>
  <c r="BA21" i="13"/>
  <c r="AZ21" i="13"/>
  <c r="AY21" i="13"/>
  <c r="AS21" i="13"/>
  <c r="AR21" i="13"/>
  <c r="AQ21" i="13"/>
  <c r="AK21" i="13"/>
  <c r="AJ21" i="13"/>
  <c r="AI21" i="13"/>
  <c r="AC21" i="13"/>
  <c r="AB21" i="13"/>
  <c r="AA21" i="13"/>
  <c r="U21" i="13"/>
  <c r="T21" i="13"/>
  <c r="S21" i="13"/>
  <c r="M21" i="13"/>
  <c r="L21" i="13"/>
  <c r="DQ21" i="13" s="1"/>
  <c r="K21" i="13"/>
  <c r="E21" i="13"/>
  <c r="D21" i="13"/>
  <c r="DU20" i="13"/>
  <c r="DP20" i="13"/>
  <c r="DK20" i="13"/>
  <c r="DI20" i="13"/>
  <c r="DT20" i="13" s="1"/>
  <c r="DE20" i="13"/>
  <c r="CY20" i="13"/>
  <c r="CX20" i="13"/>
  <c r="CW20" i="13"/>
  <c r="CT20" i="13"/>
  <c r="CU20" i="13" s="1"/>
  <c r="DG20" i="13" s="1"/>
  <c r="CO20" i="13"/>
  <c r="CN20" i="13"/>
  <c r="CM20" i="13"/>
  <c r="CG20" i="13"/>
  <c r="CF20" i="13"/>
  <c r="CE20" i="13"/>
  <c r="BY20" i="13"/>
  <c r="BX20" i="13"/>
  <c r="BW20" i="13"/>
  <c r="BQ20" i="13"/>
  <c r="BP20" i="13"/>
  <c r="BO20" i="13"/>
  <c r="BI20" i="13"/>
  <c r="BH20" i="13"/>
  <c r="BG20" i="13"/>
  <c r="BA20" i="13"/>
  <c r="AZ20" i="13"/>
  <c r="AY20" i="13"/>
  <c r="AS20" i="13"/>
  <c r="AR20" i="13"/>
  <c r="AQ20" i="13"/>
  <c r="AK20" i="13"/>
  <c r="AJ20" i="13"/>
  <c r="AI20" i="13"/>
  <c r="AC20" i="13"/>
  <c r="AB20" i="13"/>
  <c r="AA20" i="13"/>
  <c r="U20" i="13"/>
  <c r="T20" i="13"/>
  <c r="S20" i="13"/>
  <c r="M20" i="13"/>
  <c r="L20" i="13"/>
  <c r="K20" i="13"/>
  <c r="DJ20" i="13" s="1"/>
  <c r="E20" i="13"/>
  <c r="D20" i="13"/>
  <c r="DP19" i="13"/>
  <c r="DK19" i="13"/>
  <c r="DF19" i="13"/>
  <c r="DE19" i="13"/>
  <c r="CY19" i="13"/>
  <c r="CX19" i="13"/>
  <c r="CW19" i="13"/>
  <c r="CU19" i="13"/>
  <c r="DG19" i="13" s="1"/>
  <c r="CO19" i="13"/>
  <c r="CN19" i="13"/>
  <c r="CM19" i="13"/>
  <c r="CG19" i="13"/>
  <c r="CF19" i="13"/>
  <c r="CE19" i="13"/>
  <c r="BY19" i="13"/>
  <c r="BX19" i="13"/>
  <c r="BW19" i="13"/>
  <c r="BQ19" i="13"/>
  <c r="BP19" i="13"/>
  <c r="BO19" i="13"/>
  <c r="BI19" i="13"/>
  <c r="BH19" i="13"/>
  <c r="BG19" i="13"/>
  <c r="BA19" i="13"/>
  <c r="AZ19" i="13"/>
  <c r="AY19" i="13"/>
  <c r="AS19" i="13"/>
  <c r="AR19" i="13"/>
  <c r="AQ19" i="13"/>
  <c r="AK19" i="13"/>
  <c r="AJ19" i="13"/>
  <c r="AI19" i="13"/>
  <c r="AC19" i="13"/>
  <c r="AB19" i="13"/>
  <c r="AA19" i="13"/>
  <c r="U19" i="13"/>
  <c r="T19" i="13"/>
  <c r="R19" i="13"/>
  <c r="DI19" i="13" s="1"/>
  <c r="DT19" i="13" s="1"/>
  <c r="M19" i="13"/>
  <c r="L19" i="13"/>
  <c r="DQ19" i="13" s="1"/>
  <c r="K19" i="13"/>
  <c r="E19" i="13"/>
  <c r="D19" i="13"/>
  <c r="DP18" i="13"/>
  <c r="DK18" i="13"/>
  <c r="DF18" i="13"/>
  <c r="DE18" i="13"/>
  <c r="CY18" i="13"/>
  <c r="CX18" i="13"/>
  <c r="CW18" i="13"/>
  <c r="CU18" i="13"/>
  <c r="DG18" i="13" s="1"/>
  <c r="CO18" i="13"/>
  <c r="CN18" i="13"/>
  <c r="CM18" i="13"/>
  <c r="CG18" i="13"/>
  <c r="CF18" i="13"/>
  <c r="CE18" i="13"/>
  <c r="BY18" i="13"/>
  <c r="BX18" i="13"/>
  <c r="BW18" i="13"/>
  <c r="BQ18" i="13"/>
  <c r="BP18" i="13"/>
  <c r="BO18" i="13"/>
  <c r="BI18" i="13"/>
  <c r="BH18" i="13"/>
  <c r="BG18" i="13"/>
  <c r="BA18" i="13"/>
  <c r="AZ18" i="13"/>
  <c r="AY18" i="13"/>
  <c r="AS18" i="13"/>
  <c r="AR18" i="13"/>
  <c r="AQ18" i="13"/>
  <c r="AK18" i="13"/>
  <c r="AJ18" i="13"/>
  <c r="AI18" i="13"/>
  <c r="AC18" i="13"/>
  <c r="AB18" i="13"/>
  <c r="AA18" i="13"/>
  <c r="U18" i="13"/>
  <c r="T18" i="13"/>
  <c r="R18" i="13"/>
  <c r="M18" i="13"/>
  <c r="L18" i="13"/>
  <c r="K18" i="13"/>
  <c r="E18" i="13"/>
  <c r="D18" i="13"/>
  <c r="DP17" i="13"/>
  <c r="DI17" i="13"/>
  <c r="DT17" i="13" s="1"/>
  <c r="DE17" i="13"/>
  <c r="CY17" i="13"/>
  <c r="CX17" i="13"/>
  <c r="CW17" i="13"/>
  <c r="CT17" i="13"/>
  <c r="DF17" i="13" s="1"/>
  <c r="CO17" i="13"/>
  <c r="CN17" i="13"/>
  <c r="CM17" i="13"/>
  <c r="CG17" i="13"/>
  <c r="CF17" i="13"/>
  <c r="CE17" i="13"/>
  <c r="BY17" i="13"/>
  <c r="BX17" i="13"/>
  <c r="BW17" i="13"/>
  <c r="BQ17" i="13"/>
  <c r="BP17" i="13"/>
  <c r="BO17" i="13"/>
  <c r="BI17" i="13"/>
  <c r="BH17" i="13"/>
  <c r="BG17" i="13"/>
  <c r="BA17" i="13"/>
  <c r="AZ17" i="13"/>
  <c r="AY17" i="13"/>
  <c r="AS17" i="13"/>
  <c r="AR17" i="13"/>
  <c r="AQ17" i="13"/>
  <c r="AK17" i="13"/>
  <c r="AJ17" i="13"/>
  <c r="AI17" i="13"/>
  <c r="AC17" i="13"/>
  <c r="AB17" i="13"/>
  <c r="AA17" i="13"/>
  <c r="DJ17" i="13" s="1"/>
  <c r="U17" i="13"/>
  <c r="T17" i="13"/>
  <c r="S17" i="13"/>
  <c r="M17" i="13"/>
  <c r="L17" i="13"/>
  <c r="K17" i="13"/>
  <c r="E17" i="13"/>
  <c r="D17" i="13"/>
  <c r="DT16" i="13"/>
  <c r="DP16" i="13"/>
  <c r="DI16" i="13"/>
  <c r="DF16" i="13"/>
  <c r="DE16" i="13"/>
  <c r="CY16" i="13"/>
  <c r="CX16" i="13"/>
  <c r="CW16" i="13"/>
  <c r="CU16" i="13"/>
  <c r="DG16" i="13" s="1"/>
  <c r="CT16" i="13"/>
  <c r="CO16" i="13"/>
  <c r="CN16" i="13"/>
  <c r="CM16" i="13"/>
  <c r="CG16" i="13"/>
  <c r="CF16" i="13"/>
  <c r="CE16" i="13"/>
  <c r="BY16" i="13"/>
  <c r="BX16" i="13"/>
  <c r="BW16" i="13"/>
  <c r="BQ16" i="13"/>
  <c r="BP16" i="13"/>
  <c r="BO16" i="13"/>
  <c r="BI16" i="13"/>
  <c r="BH16" i="13"/>
  <c r="BG16" i="13"/>
  <c r="BA16" i="13"/>
  <c r="AZ16" i="13"/>
  <c r="AY16" i="13"/>
  <c r="AS16" i="13"/>
  <c r="AR16" i="13"/>
  <c r="AQ16" i="13"/>
  <c r="AK16" i="13"/>
  <c r="AJ16" i="13"/>
  <c r="AI16" i="13"/>
  <c r="AC16" i="13"/>
  <c r="AB16" i="13"/>
  <c r="AA16" i="13"/>
  <c r="U16" i="13"/>
  <c r="T16" i="13"/>
  <c r="S16" i="13"/>
  <c r="M16" i="13"/>
  <c r="L16" i="13"/>
  <c r="K16" i="13"/>
  <c r="DJ16" i="13" s="1"/>
  <c r="E16" i="13"/>
  <c r="D16" i="13"/>
  <c r="DP15" i="13"/>
  <c r="DI15" i="13"/>
  <c r="DT15" i="13" s="1"/>
  <c r="DF15" i="13"/>
  <c r="DE15" i="13"/>
  <c r="CY15" i="13"/>
  <c r="CX15" i="13"/>
  <c r="CW15" i="13"/>
  <c r="CU15" i="13"/>
  <c r="DG15" i="13" s="1"/>
  <c r="CO15" i="13"/>
  <c r="CN15" i="13"/>
  <c r="CM15" i="13"/>
  <c r="CG15" i="13"/>
  <c r="CF15" i="13"/>
  <c r="CE15" i="13"/>
  <c r="BY15" i="13"/>
  <c r="BX15" i="13"/>
  <c r="BW15" i="13"/>
  <c r="BQ15" i="13"/>
  <c r="BP15" i="13"/>
  <c r="BO15" i="13"/>
  <c r="BI15" i="13"/>
  <c r="BH15" i="13"/>
  <c r="BG15" i="13"/>
  <c r="BA15" i="13"/>
  <c r="AZ15" i="13"/>
  <c r="AY15" i="13"/>
  <c r="AS15" i="13"/>
  <c r="AR15" i="13"/>
  <c r="AQ15" i="13"/>
  <c r="AK15" i="13"/>
  <c r="AJ15" i="13"/>
  <c r="AI15" i="13"/>
  <c r="AC15" i="13"/>
  <c r="AB15" i="13"/>
  <c r="AA15" i="13"/>
  <c r="U15" i="13"/>
  <c r="T15" i="13"/>
  <c r="S15" i="13"/>
  <c r="M15" i="13"/>
  <c r="L15" i="13"/>
  <c r="K15" i="13"/>
  <c r="E15" i="13"/>
  <c r="D15" i="13"/>
  <c r="DP14" i="13"/>
  <c r="DI14" i="13"/>
  <c r="DT14" i="13" s="1"/>
  <c r="DF14" i="13"/>
  <c r="DE14" i="13"/>
  <c r="CY14" i="13"/>
  <c r="CX14" i="13"/>
  <c r="CW14" i="13"/>
  <c r="CU14" i="13"/>
  <c r="DG14" i="13" s="1"/>
  <c r="CO14" i="13"/>
  <c r="CN14" i="13"/>
  <c r="CM14" i="13"/>
  <c r="CG14" i="13"/>
  <c r="CF14" i="13"/>
  <c r="CE14" i="13"/>
  <c r="BY14" i="13"/>
  <c r="BX14" i="13"/>
  <c r="BW14" i="13"/>
  <c r="BQ14" i="13"/>
  <c r="BP14" i="13"/>
  <c r="BO14" i="13"/>
  <c r="BI14" i="13"/>
  <c r="BH14" i="13"/>
  <c r="BG14" i="13"/>
  <c r="BA14" i="13"/>
  <c r="AZ14" i="13"/>
  <c r="AY14" i="13"/>
  <c r="AS14" i="13"/>
  <c r="AR14" i="13"/>
  <c r="AQ14" i="13"/>
  <c r="AK14" i="13"/>
  <c r="AJ14" i="13"/>
  <c r="AI14" i="13"/>
  <c r="AC14" i="13"/>
  <c r="AB14" i="13"/>
  <c r="AA14" i="13"/>
  <c r="U14" i="13"/>
  <c r="T14" i="13"/>
  <c r="S14" i="13"/>
  <c r="DJ14" i="13" s="1"/>
  <c r="M14" i="13"/>
  <c r="L14" i="13"/>
  <c r="DQ14" i="13" s="1"/>
  <c r="K14" i="13"/>
  <c r="E14" i="13"/>
  <c r="D14" i="13"/>
  <c r="DP13" i="13"/>
  <c r="DI13" i="13"/>
  <c r="DT13" i="13" s="1"/>
  <c r="DF13" i="13"/>
  <c r="DE13" i="13"/>
  <c r="CY13" i="13"/>
  <c r="CX13" i="13"/>
  <c r="CW13" i="13"/>
  <c r="CU13" i="13"/>
  <c r="DG13" i="13" s="1"/>
  <c r="CO13" i="13"/>
  <c r="CN13" i="13"/>
  <c r="CM13" i="13"/>
  <c r="CG13" i="13"/>
  <c r="CF13" i="13"/>
  <c r="CE13" i="13"/>
  <c r="BY13" i="13"/>
  <c r="BX13" i="13"/>
  <c r="BW13" i="13"/>
  <c r="BQ13" i="13"/>
  <c r="BP13" i="13"/>
  <c r="BO13" i="13"/>
  <c r="BI13" i="13"/>
  <c r="BH13" i="13"/>
  <c r="BG13" i="13"/>
  <c r="BA13" i="13"/>
  <c r="AZ13" i="13"/>
  <c r="AY13" i="13"/>
  <c r="AS13" i="13"/>
  <c r="AR13" i="13"/>
  <c r="AQ13" i="13"/>
  <c r="AK13" i="13"/>
  <c r="AJ13" i="13"/>
  <c r="AI13" i="13"/>
  <c r="AC13" i="13"/>
  <c r="AB13" i="13"/>
  <c r="AA13" i="13"/>
  <c r="U13" i="13"/>
  <c r="T13" i="13"/>
  <c r="S13" i="13"/>
  <c r="M13" i="13"/>
  <c r="L13" i="13"/>
  <c r="K13" i="13"/>
  <c r="DJ13" i="13" s="1"/>
  <c r="E13" i="13"/>
  <c r="D13" i="13"/>
  <c r="DP12" i="13"/>
  <c r="DI12" i="13"/>
  <c r="DF12" i="13"/>
  <c r="DE12" i="13"/>
  <c r="DE65" i="13" s="1"/>
  <c r="DE66" i="13" s="1"/>
  <c r="CY12" i="13"/>
  <c r="CX12" i="13"/>
  <c r="CW12" i="13"/>
  <c r="CU12" i="13"/>
  <c r="CO12" i="13"/>
  <c r="CN12" i="13"/>
  <c r="CM12" i="13"/>
  <c r="CG12" i="13"/>
  <c r="CF12" i="13"/>
  <c r="CE12" i="13"/>
  <c r="CE65" i="13" s="1"/>
  <c r="BY12" i="13"/>
  <c r="BX12" i="13"/>
  <c r="BW12" i="13"/>
  <c r="BQ12" i="13"/>
  <c r="BP12" i="13"/>
  <c r="BO12" i="13"/>
  <c r="BI12" i="13"/>
  <c r="BH12" i="13"/>
  <c r="BG12" i="13"/>
  <c r="BA12" i="13"/>
  <c r="AZ12" i="13"/>
  <c r="AY12" i="13"/>
  <c r="AS12" i="13"/>
  <c r="AR12" i="13"/>
  <c r="AQ12" i="13"/>
  <c r="AK12" i="13"/>
  <c r="AJ12" i="13"/>
  <c r="AI12" i="13"/>
  <c r="AC12" i="13"/>
  <c r="AB12" i="13"/>
  <c r="AA12" i="13"/>
  <c r="U12" i="13"/>
  <c r="T12" i="13"/>
  <c r="S12" i="13"/>
  <c r="M12" i="13"/>
  <c r="L12" i="13"/>
  <c r="DQ12" i="13" s="1"/>
  <c r="K12" i="13"/>
  <c r="E12" i="13"/>
  <c r="D12" i="13"/>
  <c r="CY11" i="13"/>
  <c r="CX11" i="13"/>
  <c r="CO11" i="13"/>
  <c r="CN11" i="13"/>
  <c r="CG11" i="13"/>
  <c r="CF11" i="13"/>
  <c r="BY11" i="13"/>
  <c r="BX11" i="13"/>
  <c r="BQ11" i="13"/>
  <c r="BP11" i="13"/>
  <c r="BI11" i="13"/>
  <c r="BH11" i="13"/>
  <c r="BA11" i="13"/>
  <c r="AZ11" i="13"/>
  <c r="AS11" i="13"/>
  <c r="AR11" i="13"/>
  <c r="AK11" i="13"/>
  <c r="AJ11" i="13"/>
  <c r="AC11" i="13"/>
  <c r="AB11" i="13"/>
  <c r="Z11" i="13"/>
  <c r="U11" i="13"/>
  <c r="T11" i="13"/>
  <c r="M11" i="13"/>
  <c r="L11" i="13"/>
  <c r="E11" i="13"/>
  <c r="D11" i="13"/>
  <c r="Z10" i="13"/>
  <c r="Z9" i="13"/>
  <c r="Z8" i="13"/>
  <c r="DE7" i="13"/>
  <c r="DF7" i="13" s="1"/>
  <c r="DG7" i="13" s="1"/>
  <c r="DI7" i="13" s="1"/>
  <c r="DB7" i="13"/>
  <c r="C7" i="13"/>
  <c r="D7" i="13" s="1"/>
  <c r="E7" i="13" s="1"/>
  <c r="F7" i="13" s="1"/>
  <c r="H7" i="13" s="1"/>
  <c r="J7" i="13" s="1"/>
  <c r="K7" i="13" s="1"/>
  <c r="L7" i="13" s="1"/>
  <c r="M7" i="13" s="1"/>
  <c r="N7" i="13" s="1"/>
  <c r="P7" i="13" s="1"/>
  <c r="R7" i="13" s="1"/>
  <c r="S7" i="13" s="1"/>
  <c r="T7" i="13" s="1"/>
  <c r="U7" i="13" s="1"/>
  <c r="V7" i="13" s="1"/>
  <c r="X7" i="13" s="1"/>
  <c r="Z7" i="13" s="1"/>
  <c r="AA7" i="13" s="1"/>
  <c r="AB7" i="13" s="1"/>
  <c r="AC7" i="13" s="1"/>
  <c r="AD7" i="13" s="1"/>
  <c r="AF7" i="13" s="1"/>
  <c r="AH7" i="13" s="1"/>
  <c r="AI7" i="13" s="1"/>
  <c r="AJ7" i="13" s="1"/>
  <c r="AK7" i="13" s="1"/>
  <c r="AL7" i="13" s="1"/>
  <c r="AN7" i="13" s="1"/>
  <c r="AP7" i="13" s="1"/>
  <c r="AQ7" i="13" s="1"/>
  <c r="AR7" i="13" s="1"/>
  <c r="AS7" i="13" s="1"/>
  <c r="AT7" i="13" s="1"/>
  <c r="AV7" i="13" s="1"/>
  <c r="AX7" i="13" s="1"/>
  <c r="AY7" i="13" s="1"/>
  <c r="AZ7" i="13" s="1"/>
  <c r="BA7" i="13" s="1"/>
  <c r="BB7" i="13" s="1"/>
  <c r="BD7" i="13" s="1"/>
  <c r="BF7" i="13" s="1"/>
  <c r="BG7" i="13" s="1"/>
  <c r="BH7" i="13" s="1"/>
  <c r="BI7" i="13" s="1"/>
  <c r="BJ7" i="13" s="1"/>
  <c r="BL7" i="13" s="1"/>
  <c r="BN7" i="13" s="1"/>
  <c r="BO7" i="13" s="1"/>
  <c r="BP7" i="13" s="1"/>
  <c r="BQ7" i="13" s="1"/>
  <c r="BR7" i="13" s="1"/>
  <c r="BT7" i="13" s="1"/>
  <c r="BV7" i="13" s="1"/>
  <c r="BW7" i="13" s="1"/>
  <c r="BX7" i="13" s="1"/>
  <c r="BY7" i="13" s="1"/>
  <c r="BZ7" i="13" s="1"/>
  <c r="CB7" i="13" s="1"/>
  <c r="CD7" i="13" s="1"/>
  <c r="CE7" i="13" s="1"/>
  <c r="CF7" i="13" s="1"/>
  <c r="CG7" i="13" s="1"/>
  <c r="CH7" i="13" s="1"/>
  <c r="CJ7" i="13" s="1"/>
  <c r="CL7" i="13" s="1"/>
  <c r="CM7" i="13" s="1"/>
  <c r="CN7" i="13" s="1"/>
  <c r="CO7" i="13" s="1"/>
  <c r="CP7" i="13" s="1"/>
  <c r="CR7" i="13" s="1"/>
  <c r="CT7" i="13" s="1"/>
  <c r="CU7" i="13" s="1"/>
  <c r="CV7" i="13" s="1"/>
  <c r="CW7" i="13" s="1"/>
  <c r="CX7" i="13" s="1"/>
  <c r="BP65" i="13" l="1"/>
  <c r="BP66" i="13" s="1"/>
  <c r="E65" i="13"/>
  <c r="E66" i="13" s="1"/>
  <c r="AC65" i="13"/>
  <c r="AC66" i="13" s="1"/>
  <c r="AS65" i="13"/>
  <c r="AS66" i="13" s="1"/>
  <c r="BQ65" i="13"/>
  <c r="BQ66" i="13" s="1"/>
  <c r="CG65" i="13"/>
  <c r="CG66" i="13" s="1"/>
  <c r="CF65" i="13"/>
  <c r="CF66" i="13" s="1"/>
  <c r="DQ18" i="13"/>
  <c r="DQ25" i="13"/>
  <c r="DQ31" i="13"/>
  <c r="DQ39" i="13"/>
  <c r="DQ58" i="13"/>
  <c r="DQ15" i="13"/>
  <c r="AR65" i="13"/>
  <c r="AR66" i="13" s="1"/>
  <c r="DQ20" i="13"/>
  <c r="DQ26" i="13"/>
  <c r="CT65" i="13"/>
  <c r="CU17" i="13"/>
  <c r="DG17" i="13" s="1"/>
  <c r="DF20" i="13"/>
  <c r="DQ13" i="13"/>
  <c r="S19" i="13"/>
  <c r="DQ52" i="13"/>
  <c r="BG65" i="13"/>
  <c r="DG12" i="13"/>
  <c r="DG65" i="13" s="1"/>
  <c r="DJ25" i="13"/>
  <c r="DQ28" i="13"/>
  <c r="DJ32" i="13"/>
  <c r="DQ34" i="13"/>
  <c r="AJ65" i="13"/>
  <c r="AJ66" i="13" s="1"/>
  <c r="BI65" i="13"/>
  <c r="BI66" i="13" s="1"/>
  <c r="BW65" i="13"/>
  <c r="CW65" i="13"/>
  <c r="DT12" i="13"/>
  <c r="DJ19" i="13"/>
  <c r="U65" i="13"/>
  <c r="U66" i="13" s="1"/>
  <c r="AI65" i="13"/>
  <c r="K65" i="13"/>
  <c r="AK65" i="13"/>
  <c r="AK66" i="13" s="1"/>
  <c r="AY65" i="13"/>
  <c r="BX65" i="13"/>
  <c r="BX66" i="13" s="1"/>
  <c r="CX65" i="13"/>
  <c r="CX66" i="13" s="1"/>
  <c r="DJ12" i="13"/>
  <c r="DQ16" i="13"/>
  <c r="DJ21" i="13"/>
  <c r="DF22" i="13"/>
  <c r="DF65" i="13" s="1"/>
  <c r="DI29" i="13"/>
  <c r="DT29" i="13" s="1"/>
  <c r="S29" i="13"/>
  <c r="DJ29" i="13" s="1"/>
  <c r="DJ31" i="13"/>
  <c r="L65" i="13"/>
  <c r="AA65" i="13"/>
  <c r="AA66" i="13" s="1"/>
  <c r="AZ65" i="13"/>
  <c r="AZ66" i="13" s="1"/>
  <c r="CY65" i="13"/>
  <c r="CY66" i="13" s="1"/>
  <c r="R65" i="13"/>
  <c r="DI18" i="13"/>
  <c r="DT18" i="13" s="1"/>
  <c r="DJ22" i="13"/>
  <c r="DQ37" i="13"/>
  <c r="DQ38" i="13"/>
  <c r="S65" i="13"/>
  <c r="T65" i="13"/>
  <c r="T66" i="13" s="1"/>
  <c r="BH65" i="13"/>
  <c r="BH66" i="13" s="1"/>
  <c r="M65" i="13"/>
  <c r="M66" i="13" s="1"/>
  <c r="BY65" i="13"/>
  <c r="BY66" i="13" s="1"/>
  <c r="CM65" i="13"/>
  <c r="AB65" i="13"/>
  <c r="AB66" i="13" s="1"/>
  <c r="BA65" i="13"/>
  <c r="BA66" i="13" s="1"/>
  <c r="BO65" i="13"/>
  <c r="CN65" i="13"/>
  <c r="CN66" i="13" s="1"/>
  <c r="S18" i="13"/>
  <c r="DJ18" i="13" s="1"/>
  <c r="DJ30" i="13"/>
  <c r="DJ36" i="13"/>
  <c r="D65" i="13"/>
  <c r="D66" i="13" s="1"/>
  <c r="AQ65" i="13"/>
  <c r="CO65" i="13"/>
  <c r="CO66" i="13" s="1"/>
  <c r="DP65" i="13"/>
  <c r="DP66" i="13" s="1"/>
  <c r="DJ15" i="13"/>
  <c r="DQ17" i="13"/>
  <c r="DQ53" i="13"/>
  <c r="DI33" i="13"/>
  <c r="DT33" i="13" s="1"/>
  <c r="DQ36" i="13"/>
  <c r="DJ42" i="13"/>
  <c r="DJ50" i="13"/>
  <c r="DJ58" i="13"/>
  <c r="DQ59" i="13"/>
  <c r="DQ41" i="13"/>
  <c r="DQ24" i="13"/>
  <c r="DQ40" i="13"/>
  <c r="DJ62" i="13"/>
  <c r="DQ44" i="13"/>
  <c r="DQ45" i="13"/>
  <c r="DQ56" i="13"/>
  <c r="DJ64" i="13"/>
  <c r="DJ43" i="13"/>
  <c r="DJ55" i="13"/>
  <c r="DQ48" i="13"/>
  <c r="DQ49" i="13"/>
  <c r="DQ43" i="13"/>
  <c r="DQ47" i="13"/>
  <c r="DQ51" i="13"/>
  <c r="DQ55" i="13"/>
  <c r="DQ64" i="13"/>
  <c r="DQ42" i="13"/>
  <c r="DQ46" i="13"/>
  <c r="DQ50" i="13"/>
  <c r="DQ54" i="13"/>
  <c r="DQ60" i="13"/>
  <c r="DQ63" i="13"/>
  <c r="CU65" i="13" l="1"/>
  <c r="DT65" i="13"/>
  <c r="DG66" i="13"/>
  <c r="DG68" i="13"/>
  <c r="DQ65" i="13"/>
  <c r="L66" i="13"/>
  <c r="DJ65" i="13"/>
  <c r="DI65" i="13"/>
  <c r="R69" i="13" s="1"/>
  <c r="CU68" i="13"/>
  <c r="CU66" i="13"/>
  <c r="S66" i="13"/>
  <c r="CW68" i="13"/>
  <c r="CW66" i="13"/>
  <c r="DJ66" i="13" l="1"/>
  <c r="S70" i="13" s="1"/>
  <c r="DK65" i="13"/>
  <c r="DO65" i="12"/>
  <c r="DD65" i="12"/>
  <c r="DC65" i="12"/>
  <c r="DA65" i="12"/>
  <c r="CV65" i="12"/>
  <c r="CS65" i="12"/>
  <c r="CQ65" i="12"/>
  <c r="CL65" i="12"/>
  <c r="CK65" i="12"/>
  <c r="CI65" i="12"/>
  <c r="CD65" i="12"/>
  <c r="CC65" i="12"/>
  <c r="CA65" i="12"/>
  <c r="BV65" i="12"/>
  <c r="BU65" i="12"/>
  <c r="BS65" i="12"/>
  <c r="BN65" i="12"/>
  <c r="BM65" i="12"/>
  <c r="BK65" i="12"/>
  <c r="BF65" i="12"/>
  <c r="BE65" i="12"/>
  <c r="BC65" i="12"/>
  <c r="AX65" i="12"/>
  <c r="AW65" i="12"/>
  <c r="AU65" i="12"/>
  <c r="AP65" i="12"/>
  <c r="AO65" i="12"/>
  <c r="AM65" i="12"/>
  <c r="AH65" i="12"/>
  <c r="AG65" i="12"/>
  <c r="AE65" i="12"/>
  <c r="Z65" i="12"/>
  <c r="Y65" i="12"/>
  <c r="W65" i="12"/>
  <c r="R65" i="12"/>
  <c r="Q65" i="12"/>
  <c r="O65" i="12"/>
  <c r="J65" i="12"/>
  <c r="I65" i="12"/>
  <c r="G65" i="12"/>
  <c r="DP64" i="12"/>
  <c r="DI64" i="12"/>
  <c r="DT64" i="12" s="1"/>
  <c r="DF64" i="12"/>
  <c r="DE64" i="12"/>
  <c r="CY64" i="12"/>
  <c r="CX64" i="12"/>
  <c r="CW64" i="12"/>
  <c r="CU64" i="12"/>
  <c r="DG64" i="12" s="1"/>
  <c r="CO64" i="12"/>
  <c r="CN64" i="12"/>
  <c r="CM64" i="12"/>
  <c r="CG64" i="12"/>
  <c r="CF64" i="12"/>
  <c r="CE64" i="12"/>
  <c r="BY64" i="12"/>
  <c r="BX64" i="12"/>
  <c r="BW64" i="12"/>
  <c r="BQ64" i="12"/>
  <c r="BP64" i="12"/>
  <c r="BO64" i="12"/>
  <c r="BI64" i="12"/>
  <c r="BH64" i="12"/>
  <c r="BG64" i="12"/>
  <c r="BA64" i="12"/>
  <c r="AZ64" i="12"/>
  <c r="AY64" i="12"/>
  <c r="AS64" i="12"/>
  <c r="AR64" i="12"/>
  <c r="AQ64" i="12"/>
  <c r="AK64" i="12"/>
  <c r="AJ64" i="12"/>
  <c r="AI64" i="12"/>
  <c r="AC64" i="12"/>
  <c r="AB64" i="12"/>
  <c r="AA64" i="12"/>
  <c r="U64" i="12"/>
  <c r="T64" i="12"/>
  <c r="S64" i="12"/>
  <c r="M64" i="12"/>
  <c r="L64" i="12"/>
  <c r="K64" i="12"/>
  <c r="DJ64" i="12" s="1"/>
  <c r="E64" i="12"/>
  <c r="D64" i="12"/>
  <c r="DP63" i="12"/>
  <c r="DI63" i="12"/>
  <c r="DT63" i="12" s="1"/>
  <c r="DF63" i="12"/>
  <c r="DE63" i="12"/>
  <c r="CY63" i="12"/>
  <c r="CX63" i="12"/>
  <c r="CW63" i="12"/>
  <c r="CU63" i="12"/>
  <c r="DG63" i="12" s="1"/>
  <c r="CO63" i="12"/>
  <c r="CN63" i="12"/>
  <c r="CM63" i="12"/>
  <c r="CG63" i="12"/>
  <c r="CF63" i="12"/>
  <c r="CE63" i="12"/>
  <c r="BY63" i="12"/>
  <c r="BX63" i="12"/>
  <c r="BW63" i="12"/>
  <c r="BQ63" i="12"/>
  <c r="BP63" i="12"/>
  <c r="BO63" i="12"/>
  <c r="BI63" i="12"/>
  <c r="BH63" i="12"/>
  <c r="BG63" i="12"/>
  <c r="BA63" i="12"/>
  <c r="AZ63" i="12"/>
  <c r="AY63" i="12"/>
  <c r="AS63" i="12"/>
  <c r="AR63" i="12"/>
  <c r="AQ63" i="12"/>
  <c r="AK63" i="12"/>
  <c r="AJ63" i="12"/>
  <c r="AI63" i="12"/>
  <c r="AC63" i="12"/>
  <c r="AB63" i="12"/>
  <c r="AA63" i="12"/>
  <c r="U63" i="12"/>
  <c r="T63" i="12"/>
  <c r="S63" i="12"/>
  <c r="M63" i="12"/>
  <c r="L63" i="12"/>
  <c r="K63" i="12"/>
  <c r="E63" i="12"/>
  <c r="D63" i="12"/>
  <c r="DP62" i="12"/>
  <c r="DI62" i="12"/>
  <c r="DT62" i="12" s="1"/>
  <c r="DF62" i="12"/>
  <c r="DE62" i="12"/>
  <c r="CY62" i="12"/>
  <c r="CX62" i="12"/>
  <c r="CW62" i="12"/>
  <c r="CU62" i="12"/>
  <c r="DG62" i="12" s="1"/>
  <c r="CO62" i="12"/>
  <c r="CN62" i="12"/>
  <c r="CM62" i="12"/>
  <c r="CG62" i="12"/>
  <c r="CF62" i="12"/>
  <c r="CE62" i="12"/>
  <c r="BY62" i="12"/>
  <c r="BX62" i="12"/>
  <c r="BW62" i="12"/>
  <c r="BQ62" i="12"/>
  <c r="BP62" i="12"/>
  <c r="BO62" i="12"/>
  <c r="BI62" i="12"/>
  <c r="BH62" i="12"/>
  <c r="BG62" i="12"/>
  <c r="BA62" i="12"/>
  <c r="AZ62" i="12"/>
  <c r="AY62" i="12"/>
  <c r="AS62" i="12"/>
  <c r="AR62" i="12"/>
  <c r="AQ62" i="12"/>
  <c r="AK62" i="12"/>
  <c r="AJ62" i="12"/>
  <c r="AI62" i="12"/>
  <c r="AC62" i="12"/>
  <c r="AB62" i="12"/>
  <c r="AA62" i="12"/>
  <c r="U62" i="12"/>
  <c r="T62" i="12"/>
  <c r="S62" i="12"/>
  <c r="M62" i="12"/>
  <c r="L62" i="12"/>
  <c r="K62" i="12"/>
  <c r="DJ62" i="12" s="1"/>
  <c r="E62" i="12"/>
  <c r="D62" i="12"/>
  <c r="DP61" i="12"/>
  <c r="DK61" i="12"/>
  <c r="DI61" i="12"/>
  <c r="DT61" i="12" s="1"/>
  <c r="DF61" i="12"/>
  <c r="DE61" i="12"/>
  <c r="CY61" i="12"/>
  <c r="CX61" i="12"/>
  <c r="CW61" i="12"/>
  <c r="CU61" i="12"/>
  <c r="DG61" i="12" s="1"/>
  <c r="CO61" i="12"/>
  <c r="CN61" i="12"/>
  <c r="CM61" i="12"/>
  <c r="CG61" i="12"/>
  <c r="CF61" i="12"/>
  <c r="CE61" i="12"/>
  <c r="BY61" i="12"/>
  <c r="BX61" i="12"/>
  <c r="BW61" i="12"/>
  <c r="BQ61" i="12"/>
  <c r="BP61" i="12"/>
  <c r="BO61" i="12"/>
  <c r="BI61" i="12"/>
  <c r="BH61" i="12"/>
  <c r="BG61" i="12"/>
  <c r="BA61" i="12"/>
  <c r="AZ61" i="12"/>
  <c r="AY61" i="12"/>
  <c r="AS61" i="12"/>
  <c r="AR61" i="12"/>
  <c r="AQ61" i="12"/>
  <c r="AK61" i="12"/>
  <c r="AJ61" i="12"/>
  <c r="AI61" i="12"/>
  <c r="AC61" i="12"/>
  <c r="AB61" i="12"/>
  <c r="AA61" i="12"/>
  <c r="U61" i="12"/>
  <c r="T61" i="12"/>
  <c r="S61" i="12"/>
  <c r="M61" i="12"/>
  <c r="L61" i="12"/>
  <c r="K61" i="12"/>
  <c r="E61" i="12"/>
  <c r="D61" i="12"/>
  <c r="DP60" i="12"/>
  <c r="DI60" i="12"/>
  <c r="DT60" i="12" s="1"/>
  <c r="DF60" i="12"/>
  <c r="DE60" i="12"/>
  <c r="CY60" i="12"/>
  <c r="CX60" i="12"/>
  <c r="CW60" i="12"/>
  <c r="CU60" i="12"/>
  <c r="DG60" i="12" s="1"/>
  <c r="CO60" i="12"/>
  <c r="CN60" i="12"/>
  <c r="CM60" i="12"/>
  <c r="CG60" i="12"/>
  <c r="CF60" i="12"/>
  <c r="CE60" i="12"/>
  <c r="BY60" i="12"/>
  <c r="BX60" i="12"/>
  <c r="BW60" i="12"/>
  <c r="BQ60" i="12"/>
  <c r="BP60" i="12"/>
  <c r="BO60" i="12"/>
  <c r="BI60" i="12"/>
  <c r="BH60" i="12"/>
  <c r="BG60" i="12"/>
  <c r="BA60" i="12"/>
  <c r="AZ60" i="12"/>
  <c r="AY60" i="12"/>
  <c r="AS60" i="12"/>
  <c r="AR60" i="12"/>
  <c r="AQ60" i="12"/>
  <c r="AK60" i="12"/>
  <c r="AJ60" i="12"/>
  <c r="AI60" i="12"/>
  <c r="AC60" i="12"/>
  <c r="AB60" i="12"/>
  <c r="AA60" i="12"/>
  <c r="U60" i="12"/>
  <c r="T60" i="12"/>
  <c r="S60" i="12"/>
  <c r="M60" i="12"/>
  <c r="L60" i="12"/>
  <c r="K60" i="12"/>
  <c r="E60" i="12"/>
  <c r="D60" i="12"/>
  <c r="DP59" i="12"/>
  <c r="DK59" i="12"/>
  <c r="DI59" i="12"/>
  <c r="DT59" i="12" s="1"/>
  <c r="DF59" i="12"/>
  <c r="DE59" i="12"/>
  <c r="CY59" i="12"/>
  <c r="CX59" i="12"/>
  <c r="CW59" i="12"/>
  <c r="CU59" i="12"/>
  <c r="DG59" i="12" s="1"/>
  <c r="CO59" i="12"/>
  <c r="CN59" i="12"/>
  <c r="CM59" i="12"/>
  <c r="CG59" i="12"/>
  <c r="CF59" i="12"/>
  <c r="CE59" i="12"/>
  <c r="BY59" i="12"/>
  <c r="BX59" i="12"/>
  <c r="BW59" i="12"/>
  <c r="BQ59" i="12"/>
  <c r="BP59" i="12"/>
  <c r="BO59" i="12"/>
  <c r="BI59" i="12"/>
  <c r="BH59" i="12"/>
  <c r="BG59" i="12"/>
  <c r="BA59" i="12"/>
  <c r="AZ59" i="12"/>
  <c r="AY59" i="12"/>
  <c r="AS59" i="12"/>
  <c r="AR59" i="12"/>
  <c r="AQ59" i="12"/>
  <c r="AK59" i="12"/>
  <c r="AJ59" i="12"/>
  <c r="AI59" i="12"/>
  <c r="AC59" i="12"/>
  <c r="AB59" i="12"/>
  <c r="AA59" i="12"/>
  <c r="U59" i="12"/>
  <c r="T59" i="12"/>
  <c r="S59" i="12"/>
  <c r="M59" i="12"/>
  <c r="L59" i="12"/>
  <c r="K59" i="12"/>
  <c r="DJ59" i="12" s="1"/>
  <c r="E59" i="12"/>
  <c r="D59" i="12"/>
  <c r="DP58" i="12"/>
  <c r="DK58" i="12"/>
  <c r="DI58" i="12"/>
  <c r="DT58" i="12" s="1"/>
  <c r="DF58" i="12"/>
  <c r="DE58" i="12"/>
  <c r="CY58" i="12"/>
  <c r="CX58" i="12"/>
  <c r="CW58" i="12"/>
  <c r="CU58" i="12"/>
  <c r="DG58" i="12" s="1"/>
  <c r="CO58" i="12"/>
  <c r="CN58" i="12"/>
  <c r="CM58" i="12"/>
  <c r="CG58" i="12"/>
  <c r="CF58" i="12"/>
  <c r="CE58" i="12"/>
  <c r="BY58" i="12"/>
  <c r="BX58" i="12"/>
  <c r="BW58" i="12"/>
  <c r="BQ58" i="12"/>
  <c r="BP58" i="12"/>
  <c r="BO58" i="12"/>
  <c r="BI58" i="12"/>
  <c r="BH58" i="12"/>
  <c r="BG58" i="12"/>
  <c r="BA58" i="12"/>
  <c r="AZ58" i="12"/>
  <c r="AY58" i="12"/>
  <c r="AS58" i="12"/>
  <c r="AR58" i="12"/>
  <c r="AQ58" i="12"/>
  <c r="AK58" i="12"/>
  <c r="AJ58" i="12"/>
  <c r="AI58" i="12"/>
  <c r="AC58" i="12"/>
  <c r="AB58" i="12"/>
  <c r="AA58" i="12"/>
  <c r="U58" i="12"/>
  <c r="T58" i="12"/>
  <c r="S58" i="12"/>
  <c r="M58" i="12"/>
  <c r="L58" i="12"/>
  <c r="K58" i="12"/>
  <c r="E58" i="12"/>
  <c r="D58" i="12"/>
  <c r="DP57" i="12"/>
  <c r="DI57" i="12"/>
  <c r="DT57" i="12" s="1"/>
  <c r="DF57" i="12"/>
  <c r="DE57" i="12"/>
  <c r="CY57" i="12"/>
  <c r="CX57" i="12"/>
  <c r="CW57" i="12"/>
  <c r="CU57" i="12"/>
  <c r="DG57" i="12" s="1"/>
  <c r="CO57" i="12"/>
  <c r="CN57" i="12"/>
  <c r="CM57" i="12"/>
  <c r="CG57" i="12"/>
  <c r="CF57" i="12"/>
  <c r="CE57" i="12"/>
  <c r="BY57" i="12"/>
  <c r="BX57" i="12"/>
  <c r="BW57" i="12"/>
  <c r="BQ57" i="12"/>
  <c r="BP57" i="12"/>
  <c r="BO57" i="12"/>
  <c r="BI57" i="12"/>
  <c r="BH57" i="12"/>
  <c r="BG57" i="12"/>
  <c r="BA57" i="12"/>
  <c r="AZ57" i="12"/>
  <c r="AY57" i="12"/>
  <c r="AS57" i="12"/>
  <c r="AR57" i="12"/>
  <c r="AQ57" i="12"/>
  <c r="AK57" i="12"/>
  <c r="AJ57" i="12"/>
  <c r="AI57" i="12"/>
  <c r="AC57" i="12"/>
  <c r="AB57" i="12"/>
  <c r="AA57" i="12"/>
  <c r="U57" i="12"/>
  <c r="T57" i="12"/>
  <c r="S57" i="12"/>
  <c r="M57" i="12"/>
  <c r="L57" i="12"/>
  <c r="K57" i="12"/>
  <c r="E57" i="12"/>
  <c r="D57" i="12"/>
  <c r="DP56" i="12"/>
  <c r="DI56" i="12"/>
  <c r="DT56" i="12" s="1"/>
  <c r="DF56" i="12"/>
  <c r="DE56" i="12"/>
  <c r="CY56" i="12"/>
  <c r="CX56" i="12"/>
  <c r="CW56" i="12"/>
  <c r="CU56" i="12"/>
  <c r="DG56" i="12" s="1"/>
  <c r="CO56" i="12"/>
  <c r="CN56" i="12"/>
  <c r="CM56" i="12"/>
  <c r="CG56" i="12"/>
  <c r="CF56" i="12"/>
  <c r="CE56" i="12"/>
  <c r="BY56" i="12"/>
  <c r="BX56" i="12"/>
  <c r="BW56" i="12"/>
  <c r="BQ56" i="12"/>
  <c r="BP56" i="12"/>
  <c r="BO56" i="12"/>
  <c r="BI56" i="12"/>
  <c r="BH56" i="12"/>
  <c r="BG56" i="12"/>
  <c r="BA56" i="12"/>
  <c r="AZ56" i="12"/>
  <c r="AY56" i="12"/>
  <c r="AS56" i="12"/>
  <c r="AR56" i="12"/>
  <c r="AQ56" i="12"/>
  <c r="AK56" i="12"/>
  <c r="AJ56" i="12"/>
  <c r="AI56" i="12"/>
  <c r="AC56" i="12"/>
  <c r="AB56" i="12"/>
  <c r="AA56" i="12"/>
  <c r="U56" i="12"/>
  <c r="T56" i="12"/>
  <c r="S56" i="12"/>
  <c r="M56" i="12"/>
  <c r="L56" i="12"/>
  <c r="K56" i="12"/>
  <c r="E56" i="12"/>
  <c r="D56" i="12"/>
  <c r="DP55" i="12"/>
  <c r="DK55" i="12"/>
  <c r="DI55" i="12"/>
  <c r="DT55" i="12" s="1"/>
  <c r="DF55" i="12"/>
  <c r="DE55" i="12"/>
  <c r="CY55" i="12"/>
  <c r="CX55" i="12"/>
  <c r="CW55" i="12"/>
  <c r="CU55" i="12"/>
  <c r="DG55" i="12" s="1"/>
  <c r="CO55" i="12"/>
  <c r="CN55" i="12"/>
  <c r="CM55" i="12"/>
  <c r="CG55" i="12"/>
  <c r="CF55" i="12"/>
  <c r="CE55" i="12"/>
  <c r="BY55" i="12"/>
  <c r="BX55" i="12"/>
  <c r="BW55" i="12"/>
  <c r="BQ55" i="12"/>
  <c r="BP55" i="12"/>
  <c r="BO55" i="12"/>
  <c r="BI55" i="12"/>
  <c r="BH55" i="12"/>
  <c r="BG55" i="12"/>
  <c r="BA55" i="12"/>
  <c r="AZ55" i="12"/>
  <c r="AY55" i="12"/>
  <c r="AS55" i="12"/>
  <c r="AR55" i="12"/>
  <c r="AQ55" i="12"/>
  <c r="AK55" i="12"/>
  <c r="AJ55" i="12"/>
  <c r="AI55" i="12"/>
  <c r="AC55" i="12"/>
  <c r="AB55" i="12"/>
  <c r="AA55" i="12"/>
  <c r="U55" i="12"/>
  <c r="T55" i="12"/>
  <c r="S55" i="12"/>
  <c r="M55" i="12"/>
  <c r="L55" i="12"/>
  <c r="K55" i="12"/>
  <c r="E55" i="12"/>
  <c r="D55" i="12"/>
  <c r="DT54" i="12"/>
  <c r="DP54" i="12"/>
  <c r="DK54" i="12"/>
  <c r="DI54" i="12"/>
  <c r="DF54" i="12"/>
  <c r="DE54" i="12"/>
  <c r="CY54" i="12"/>
  <c r="CX54" i="12"/>
  <c r="CW54" i="12"/>
  <c r="CU54" i="12"/>
  <c r="DG54" i="12" s="1"/>
  <c r="CO54" i="12"/>
  <c r="CN54" i="12"/>
  <c r="CM54" i="12"/>
  <c r="CG54" i="12"/>
  <c r="CF54" i="12"/>
  <c r="CE54" i="12"/>
  <c r="BY54" i="12"/>
  <c r="BX54" i="12"/>
  <c r="BW54" i="12"/>
  <c r="BQ54" i="12"/>
  <c r="BP54" i="12"/>
  <c r="BO54" i="12"/>
  <c r="BI54" i="12"/>
  <c r="BH54" i="12"/>
  <c r="BG54" i="12"/>
  <c r="BA54" i="12"/>
  <c r="AZ54" i="12"/>
  <c r="AY54" i="12"/>
  <c r="AS54" i="12"/>
  <c r="AR54" i="12"/>
  <c r="AQ54" i="12"/>
  <c r="AK54" i="12"/>
  <c r="AJ54" i="12"/>
  <c r="AI54" i="12"/>
  <c r="AC54" i="12"/>
  <c r="AB54" i="12"/>
  <c r="AA54" i="12"/>
  <c r="U54" i="12"/>
  <c r="T54" i="12"/>
  <c r="S54" i="12"/>
  <c r="M54" i="12"/>
  <c r="L54" i="12"/>
  <c r="K54" i="12"/>
  <c r="E54" i="12"/>
  <c r="D54" i="12"/>
  <c r="DP53" i="12"/>
  <c r="DK53" i="12"/>
  <c r="DI53" i="12"/>
  <c r="DT53" i="12" s="1"/>
  <c r="DF53" i="12"/>
  <c r="DE53" i="12"/>
  <c r="CY53" i="12"/>
  <c r="CX53" i="12"/>
  <c r="CW53" i="12"/>
  <c r="CU53" i="12"/>
  <c r="DG53" i="12" s="1"/>
  <c r="CO53" i="12"/>
  <c r="CN53" i="12"/>
  <c r="CM53" i="12"/>
  <c r="CG53" i="12"/>
  <c r="CF53" i="12"/>
  <c r="CE53" i="12"/>
  <c r="BY53" i="12"/>
  <c r="BX53" i="12"/>
  <c r="BW53" i="12"/>
  <c r="BQ53" i="12"/>
  <c r="BP53" i="12"/>
  <c r="BO53" i="12"/>
  <c r="BI53" i="12"/>
  <c r="BH53" i="12"/>
  <c r="BG53" i="12"/>
  <c r="BA53" i="12"/>
  <c r="AZ53" i="12"/>
  <c r="AY53" i="12"/>
  <c r="AS53" i="12"/>
  <c r="AR53" i="12"/>
  <c r="AQ53" i="12"/>
  <c r="AK53" i="12"/>
  <c r="AJ53" i="12"/>
  <c r="AI53" i="12"/>
  <c r="AC53" i="12"/>
  <c r="AB53" i="12"/>
  <c r="AA53" i="12"/>
  <c r="U53" i="12"/>
  <c r="T53" i="12"/>
  <c r="S53" i="12"/>
  <c r="M53" i="12"/>
  <c r="L53" i="12"/>
  <c r="K53" i="12"/>
  <c r="E53" i="12"/>
  <c r="D53" i="12"/>
  <c r="DP52" i="12"/>
  <c r="DK52" i="12"/>
  <c r="DI52" i="12"/>
  <c r="DT52" i="12" s="1"/>
  <c r="DF52" i="12"/>
  <c r="DE52" i="12"/>
  <c r="CY52" i="12"/>
  <c r="CX52" i="12"/>
  <c r="CW52" i="12"/>
  <c r="CU52" i="12"/>
  <c r="DG52" i="12" s="1"/>
  <c r="CO52" i="12"/>
  <c r="CN52" i="12"/>
  <c r="CM52" i="12"/>
  <c r="CG52" i="12"/>
  <c r="CF52" i="12"/>
  <c r="CE52" i="12"/>
  <c r="BY52" i="12"/>
  <c r="BX52" i="12"/>
  <c r="BW52" i="12"/>
  <c r="BQ52" i="12"/>
  <c r="BP52" i="12"/>
  <c r="BO52" i="12"/>
  <c r="BI52" i="12"/>
  <c r="BH52" i="12"/>
  <c r="BG52" i="12"/>
  <c r="BA52" i="12"/>
  <c r="AZ52" i="12"/>
  <c r="AY52" i="12"/>
  <c r="AS52" i="12"/>
  <c r="AR52" i="12"/>
  <c r="AQ52" i="12"/>
  <c r="AK52" i="12"/>
  <c r="AJ52" i="12"/>
  <c r="AI52" i="12"/>
  <c r="AC52" i="12"/>
  <c r="AB52" i="12"/>
  <c r="AA52" i="12"/>
  <c r="U52" i="12"/>
  <c r="T52" i="12"/>
  <c r="S52" i="12"/>
  <c r="M52" i="12"/>
  <c r="L52" i="12"/>
  <c r="K52" i="12"/>
  <c r="E52" i="12"/>
  <c r="D52" i="12"/>
  <c r="DP51" i="12"/>
  <c r="DK51" i="12"/>
  <c r="DI51" i="12"/>
  <c r="DT51" i="12" s="1"/>
  <c r="DF51" i="12"/>
  <c r="DE51" i="12"/>
  <c r="CY51" i="12"/>
  <c r="CX51" i="12"/>
  <c r="CW51" i="12"/>
  <c r="CU51" i="12"/>
  <c r="DG51" i="12" s="1"/>
  <c r="CO51" i="12"/>
  <c r="CN51" i="12"/>
  <c r="CM51" i="12"/>
  <c r="CG51" i="12"/>
  <c r="CF51" i="12"/>
  <c r="CE51" i="12"/>
  <c r="BY51" i="12"/>
  <c r="BX51" i="12"/>
  <c r="BW51" i="12"/>
  <c r="BQ51" i="12"/>
  <c r="BP51" i="12"/>
  <c r="BO51" i="12"/>
  <c r="BI51" i="12"/>
  <c r="BH51" i="12"/>
  <c r="BG51" i="12"/>
  <c r="BA51" i="12"/>
  <c r="AZ51" i="12"/>
  <c r="AY51" i="12"/>
  <c r="AS51" i="12"/>
  <c r="AR51" i="12"/>
  <c r="AQ51" i="12"/>
  <c r="AK51" i="12"/>
  <c r="AJ51" i="12"/>
  <c r="AI51" i="12"/>
  <c r="AC51" i="12"/>
  <c r="AB51" i="12"/>
  <c r="AA51" i="12"/>
  <c r="U51" i="12"/>
  <c r="T51" i="12"/>
  <c r="S51" i="12"/>
  <c r="M51" i="12"/>
  <c r="L51" i="12"/>
  <c r="K51" i="12"/>
  <c r="E51" i="12"/>
  <c r="D51" i="12"/>
  <c r="DP50" i="12"/>
  <c r="DK50" i="12"/>
  <c r="DI50" i="12"/>
  <c r="DT50" i="12" s="1"/>
  <c r="DF50" i="12"/>
  <c r="DE50" i="12"/>
  <c r="CY50" i="12"/>
  <c r="CX50" i="12"/>
  <c r="CW50" i="12"/>
  <c r="CU50" i="12"/>
  <c r="DG50" i="12" s="1"/>
  <c r="CO50" i="12"/>
  <c r="CN50" i="12"/>
  <c r="CM50" i="12"/>
  <c r="CG50" i="12"/>
  <c r="CF50" i="12"/>
  <c r="CE50" i="12"/>
  <c r="BY50" i="12"/>
  <c r="BX50" i="12"/>
  <c r="BW50" i="12"/>
  <c r="BQ50" i="12"/>
  <c r="BP50" i="12"/>
  <c r="BO50" i="12"/>
  <c r="BI50" i="12"/>
  <c r="BH50" i="12"/>
  <c r="BG50" i="12"/>
  <c r="BA50" i="12"/>
  <c r="AZ50" i="12"/>
  <c r="AY50" i="12"/>
  <c r="AS50" i="12"/>
  <c r="AR50" i="12"/>
  <c r="AQ50" i="12"/>
  <c r="AK50" i="12"/>
  <c r="AJ50" i="12"/>
  <c r="AI50" i="12"/>
  <c r="AC50" i="12"/>
  <c r="AB50" i="12"/>
  <c r="AA50" i="12"/>
  <c r="U50" i="12"/>
  <c r="T50" i="12"/>
  <c r="S50" i="12"/>
  <c r="M50" i="12"/>
  <c r="L50" i="12"/>
  <c r="K50" i="12"/>
  <c r="E50" i="12"/>
  <c r="D50" i="12"/>
  <c r="DP49" i="12"/>
  <c r="DK49" i="12"/>
  <c r="DI49" i="12"/>
  <c r="DT49" i="12" s="1"/>
  <c r="DF49" i="12"/>
  <c r="DE49" i="12"/>
  <c r="CY49" i="12"/>
  <c r="CX49" i="12"/>
  <c r="CW49" i="12"/>
  <c r="CU49" i="12"/>
  <c r="DG49" i="12" s="1"/>
  <c r="CO49" i="12"/>
  <c r="CN49" i="12"/>
  <c r="CM49" i="12"/>
  <c r="CG49" i="12"/>
  <c r="CF49" i="12"/>
  <c r="CE49" i="12"/>
  <c r="BY49" i="12"/>
  <c r="BX49" i="12"/>
  <c r="BW49" i="12"/>
  <c r="BQ49" i="12"/>
  <c r="BP49" i="12"/>
  <c r="BO49" i="12"/>
  <c r="BI49" i="12"/>
  <c r="BH49" i="12"/>
  <c r="BG49" i="12"/>
  <c r="BA49" i="12"/>
  <c r="AZ49" i="12"/>
  <c r="AY49" i="12"/>
  <c r="AS49" i="12"/>
  <c r="AR49" i="12"/>
  <c r="AQ49" i="12"/>
  <c r="AK49" i="12"/>
  <c r="AJ49" i="12"/>
  <c r="AI49" i="12"/>
  <c r="AC49" i="12"/>
  <c r="AB49" i="12"/>
  <c r="AA49" i="12"/>
  <c r="U49" i="12"/>
  <c r="T49" i="12"/>
  <c r="S49" i="12"/>
  <c r="M49" i="12"/>
  <c r="L49" i="12"/>
  <c r="K49" i="12"/>
  <c r="E49" i="12"/>
  <c r="D49" i="12"/>
  <c r="DP48" i="12"/>
  <c r="DK48" i="12"/>
  <c r="DI48" i="12"/>
  <c r="DT48" i="12" s="1"/>
  <c r="DF48" i="12"/>
  <c r="DE48" i="12"/>
  <c r="CY48" i="12"/>
  <c r="CX48" i="12"/>
  <c r="CW48" i="12"/>
  <c r="CU48" i="12"/>
  <c r="DG48" i="12" s="1"/>
  <c r="CO48" i="12"/>
  <c r="CN48" i="12"/>
  <c r="CM48" i="12"/>
  <c r="CG48" i="12"/>
  <c r="CF48" i="12"/>
  <c r="CE48" i="12"/>
  <c r="BY48" i="12"/>
  <c r="BX48" i="12"/>
  <c r="BW48" i="12"/>
  <c r="BQ48" i="12"/>
  <c r="BP48" i="12"/>
  <c r="BO48" i="12"/>
  <c r="BI48" i="12"/>
  <c r="BH48" i="12"/>
  <c r="BG48" i="12"/>
  <c r="BA48" i="12"/>
  <c r="AZ48" i="12"/>
  <c r="AY48" i="12"/>
  <c r="AS48" i="12"/>
  <c r="AR48" i="12"/>
  <c r="AQ48" i="12"/>
  <c r="AK48" i="12"/>
  <c r="AJ48" i="12"/>
  <c r="AI48" i="12"/>
  <c r="AC48" i="12"/>
  <c r="AB48" i="12"/>
  <c r="AA48" i="12"/>
  <c r="U48" i="12"/>
  <c r="T48" i="12"/>
  <c r="S48" i="12"/>
  <c r="M48" i="12"/>
  <c r="L48" i="12"/>
  <c r="K48" i="12"/>
  <c r="E48" i="12"/>
  <c r="D48" i="12"/>
  <c r="DP47" i="12"/>
  <c r="DK47" i="12"/>
  <c r="DI47" i="12"/>
  <c r="DT47" i="12" s="1"/>
  <c r="DF47" i="12"/>
  <c r="DE47" i="12"/>
  <c r="CY47" i="12"/>
  <c r="CX47" i="12"/>
  <c r="CW47" i="12"/>
  <c r="CU47" i="12"/>
  <c r="DG47" i="12" s="1"/>
  <c r="CO47" i="12"/>
  <c r="CN47" i="12"/>
  <c r="CM47" i="12"/>
  <c r="CG47" i="12"/>
  <c r="CF47" i="12"/>
  <c r="CE47" i="12"/>
  <c r="BY47" i="12"/>
  <c r="BX47" i="12"/>
  <c r="BW47" i="12"/>
  <c r="BQ47" i="12"/>
  <c r="BP47" i="12"/>
  <c r="BO47" i="12"/>
  <c r="BI47" i="12"/>
  <c r="BH47" i="12"/>
  <c r="BG47" i="12"/>
  <c r="BA47" i="12"/>
  <c r="AZ47" i="12"/>
  <c r="AY47" i="12"/>
  <c r="AS47" i="12"/>
  <c r="AR47" i="12"/>
  <c r="AQ47" i="12"/>
  <c r="AK47" i="12"/>
  <c r="AJ47" i="12"/>
  <c r="AI47" i="12"/>
  <c r="AC47" i="12"/>
  <c r="AB47" i="12"/>
  <c r="AA47" i="12"/>
  <c r="U47" i="12"/>
  <c r="T47" i="12"/>
  <c r="S47" i="12"/>
  <c r="M47" i="12"/>
  <c r="L47" i="12"/>
  <c r="K47" i="12"/>
  <c r="E47" i="12"/>
  <c r="D47" i="12"/>
  <c r="DP46" i="12"/>
  <c r="DK46" i="12"/>
  <c r="DI46" i="12"/>
  <c r="DT46" i="12" s="1"/>
  <c r="DF46" i="12"/>
  <c r="DE46" i="12"/>
  <c r="CY46" i="12"/>
  <c r="CX46" i="12"/>
  <c r="CW46" i="12"/>
  <c r="CU46" i="12"/>
  <c r="DG46" i="12" s="1"/>
  <c r="CO46" i="12"/>
  <c r="CN46" i="12"/>
  <c r="CM46" i="12"/>
  <c r="CG46" i="12"/>
  <c r="CF46" i="12"/>
  <c r="CE46" i="12"/>
  <c r="BY46" i="12"/>
  <c r="BX46" i="12"/>
  <c r="BW46" i="12"/>
  <c r="BQ46" i="12"/>
  <c r="BP46" i="12"/>
  <c r="BO46" i="12"/>
  <c r="BI46" i="12"/>
  <c r="BH46" i="12"/>
  <c r="BG46" i="12"/>
  <c r="BA46" i="12"/>
  <c r="AZ46" i="12"/>
  <c r="AY46" i="12"/>
  <c r="AS46" i="12"/>
  <c r="AR46" i="12"/>
  <c r="AQ46" i="12"/>
  <c r="AK46" i="12"/>
  <c r="AJ46" i="12"/>
  <c r="AI46" i="12"/>
  <c r="AC46" i="12"/>
  <c r="AB46" i="12"/>
  <c r="AA46" i="12"/>
  <c r="U46" i="12"/>
  <c r="T46" i="12"/>
  <c r="S46" i="12"/>
  <c r="M46" i="12"/>
  <c r="L46" i="12"/>
  <c r="K46" i="12"/>
  <c r="E46" i="12"/>
  <c r="D46" i="12"/>
  <c r="DP45" i="12"/>
  <c r="DK45" i="12"/>
  <c r="DI45" i="12"/>
  <c r="DT45" i="12" s="1"/>
  <c r="DF45" i="12"/>
  <c r="DE45" i="12"/>
  <c r="CY45" i="12"/>
  <c r="CX45" i="12"/>
  <c r="CW45" i="12"/>
  <c r="CU45" i="12"/>
  <c r="DG45" i="12" s="1"/>
  <c r="CO45" i="12"/>
  <c r="CN45" i="12"/>
  <c r="CM45" i="12"/>
  <c r="CG45" i="12"/>
  <c r="CF45" i="12"/>
  <c r="CE45" i="12"/>
  <c r="BY45" i="12"/>
  <c r="BX45" i="12"/>
  <c r="BW45" i="12"/>
  <c r="BQ45" i="12"/>
  <c r="BP45" i="12"/>
  <c r="BO45" i="12"/>
  <c r="BI45" i="12"/>
  <c r="BH45" i="12"/>
  <c r="BG45" i="12"/>
  <c r="BA45" i="12"/>
  <c r="AZ45" i="12"/>
  <c r="AY45" i="12"/>
  <c r="AS45" i="12"/>
  <c r="AR45" i="12"/>
  <c r="AQ45" i="12"/>
  <c r="AK45" i="12"/>
  <c r="AJ45" i="12"/>
  <c r="AI45" i="12"/>
  <c r="AC45" i="12"/>
  <c r="AB45" i="12"/>
  <c r="AA45" i="12"/>
  <c r="U45" i="12"/>
  <c r="T45" i="12"/>
  <c r="S45" i="12"/>
  <c r="M45" i="12"/>
  <c r="L45" i="12"/>
  <c r="K45" i="12"/>
  <c r="E45" i="12"/>
  <c r="D45" i="12"/>
  <c r="DP44" i="12"/>
  <c r="DK44" i="12"/>
  <c r="DI44" i="12"/>
  <c r="DT44" i="12" s="1"/>
  <c r="DF44" i="12"/>
  <c r="DE44" i="12"/>
  <c r="CY44" i="12"/>
  <c r="CX44" i="12"/>
  <c r="CW44" i="12"/>
  <c r="CU44" i="12"/>
  <c r="DG44" i="12" s="1"/>
  <c r="CO44" i="12"/>
  <c r="CN44" i="12"/>
  <c r="CM44" i="12"/>
  <c r="CG44" i="12"/>
  <c r="CF44" i="12"/>
  <c r="CE44" i="12"/>
  <c r="BY44" i="12"/>
  <c r="BX44" i="12"/>
  <c r="BW44" i="12"/>
  <c r="BQ44" i="12"/>
  <c r="BP44" i="12"/>
  <c r="BO44" i="12"/>
  <c r="BI44" i="12"/>
  <c r="BH44" i="12"/>
  <c r="BG44" i="12"/>
  <c r="BA44" i="12"/>
  <c r="AZ44" i="12"/>
  <c r="AY44" i="12"/>
  <c r="AS44" i="12"/>
  <c r="AR44" i="12"/>
  <c r="AQ44" i="12"/>
  <c r="AK44" i="12"/>
  <c r="AJ44" i="12"/>
  <c r="AI44" i="12"/>
  <c r="AC44" i="12"/>
  <c r="AB44" i="12"/>
  <c r="AA44" i="12"/>
  <c r="U44" i="12"/>
  <c r="T44" i="12"/>
  <c r="S44" i="12"/>
  <c r="M44" i="12"/>
  <c r="L44" i="12"/>
  <c r="K44" i="12"/>
  <c r="E44" i="12"/>
  <c r="D44" i="12"/>
  <c r="DP43" i="12"/>
  <c r="DK43" i="12"/>
  <c r="DI43" i="12"/>
  <c r="DT43" i="12" s="1"/>
  <c r="DF43" i="12"/>
  <c r="DE43" i="12"/>
  <c r="CY43" i="12"/>
  <c r="CX43" i="12"/>
  <c r="CW43" i="12"/>
  <c r="CU43" i="12"/>
  <c r="DG43" i="12" s="1"/>
  <c r="CO43" i="12"/>
  <c r="CN43" i="12"/>
  <c r="CM43" i="12"/>
  <c r="CG43" i="12"/>
  <c r="CF43" i="12"/>
  <c r="CE43" i="12"/>
  <c r="BY43" i="12"/>
  <c r="BX43" i="12"/>
  <c r="BW43" i="12"/>
  <c r="BQ43" i="12"/>
  <c r="BP43" i="12"/>
  <c r="BO43" i="12"/>
  <c r="BI43" i="12"/>
  <c r="BH43" i="12"/>
  <c r="BG43" i="12"/>
  <c r="BA43" i="12"/>
  <c r="AZ43" i="12"/>
  <c r="AY43" i="12"/>
  <c r="AS43" i="12"/>
  <c r="AR43" i="12"/>
  <c r="AQ43" i="12"/>
  <c r="AK43" i="12"/>
  <c r="AJ43" i="12"/>
  <c r="AI43" i="12"/>
  <c r="AC43" i="12"/>
  <c r="AB43" i="12"/>
  <c r="AA43" i="12"/>
  <c r="U43" i="12"/>
  <c r="T43" i="12"/>
  <c r="S43" i="12"/>
  <c r="M43" i="12"/>
  <c r="L43" i="12"/>
  <c r="K43" i="12"/>
  <c r="E43" i="12"/>
  <c r="D43" i="12"/>
  <c r="DP42" i="12"/>
  <c r="DK42" i="12"/>
  <c r="DI42" i="12"/>
  <c r="DT42" i="12" s="1"/>
  <c r="DF42" i="12"/>
  <c r="DE42" i="12"/>
  <c r="CY42" i="12"/>
  <c r="CX42" i="12"/>
  <c r="CW42" i="12"/>
  <c r="CU42" i="12"/>
  <c r="DG42" i="12" s="1"/>
  <c r="CO42" i="12"/>
  <c r="CN42" i="12"/>
  <c r="CM42" i="12"/>
  <c r="CG42" i="12"/>
  <c r="CF42" i="12"/>
  <c r="CE42" i="12"/>
  <c r="BY42" i="12"/>
  <c r="BX42" i="12"/>
  <c r="BW42" i="12"/>
  <c r="BQ42" i="12"/>
  <c r="BP42" i="12"/>
  <c r="BO42" i="12"/>
  <c r="BI42" i="12"/>
  <c r="BH42" i="12"/>
  <c r="BG42" i="12"/>
  <c r="BA42" i="12"/>
  <c r="AZ42" i="12"/>
  <c r="AY42" i="12"/>
  <c r="AS42" i="12"/>
  <c r="AR42" i="12"/>
  <c r="AQ42" i="12"/>
  <c r="AK42" i="12"/>
  <c r="AJ42" i="12"/>
  <c r="AI42" i="12"/>
  <c r="AC42" i="12"/>
  <c r="AB42" i="12"/>
  <c r="AA42" i="12"/>
  <c r="U42" i="12"/>
  <c r="T42" i="12"/>
  <c r="S42" i="12"/>
  <c r="M42" i="12"/>
  <c r="L42" i="12"/>
  <c r="K42" i="12"/>
  <c r="E42" i="12"/>
  <c r="D42" i="12"/>
  <c r="DP41" i="12"/>
  <c r="DK41" i="12"/>
  <c r="DI41" i="12"/>
  <c r="DT41" i="12" s="1"/>
  <c r="DF41" i="12"/>
  <c r="DE41" i="12"/>
  <c r="CY41" i="12"/>
  <c r="CX41" i="12"/>
  <c r="CW41" i="12"/>
  <c r="CU41" i="12"/>
  <c r="DG41" i="12" s="1"/>
  <c r="CO41" i="12"/>
  <c r="CN41" i="12"/>
  <c r="CM41" i="12"/>
  <c r="CG41" i="12"/>
  <c r="CF41" i="12"/>
  <c r="CE41" i="12"/>
  <c r="BY41" i="12"/>
  <c r="BX41" i="12"/>
  <c r="BW41" i="12"/>
  <c r="BQ41" i="12"/>
  <c r="BP41" i="12"/>
  <c r="BO41" i="12"/>
  <c r="BI41" i="12"/>
  <c r="BH41" i="12"/>
  <c r="BG41" i="12"/>
  <c r="BA41" i="12"/>
  <c r="AZ41" i="12"/>
  <c r="AY41" i="12"/>
  <c r="AS41" i="12"/>
  <c r="AR41" i="12"/>
  <c r="AQ41" i="12"/>
  <c r="AK41" i="12"/>
  <c r="AJ41" i="12"/>
  <c r="AI41" i="12"/>
  <c r="AC41" i="12"/>
  <c r="AB41" i="12"/>
  <c r="AA41" i="12"/>
  <c r="U41" i="12"/>
  <c r="T41" i="12"/>
  <c r="S41" i="12"/>
  <c r="M41" i="12"/>
  <c r="L41" i="12"/>
  <c r="K41" i="12"/>
  <c r="E41" i="12"/>
  <c r="D41" i="12"/>
  <c r="DP40" i="12"/>
  <c r="DK40" i="12"/>
  <c r="DI40" i="12"/>
  <c r="DT40" i="12" s="1"/>
  <c r="DF40" i="12"/>
  <c r="DE40" i="12"/>
  <c r="CY40" i="12"/>
  <c r="CX40" i="12"/>
  <c r="CW40" i="12"/>
  <c r="CU40" i="12"/>
  <c r="DG40" i="12" s="1"/>
  <c r="CO40" i="12"/>
  <c r="CN40" i="12"/>
  <c r="CM40" i="12"/>
  <c r="CG40" i="12"/>
  <c r="CF40" i="12"/>
  <c r="CE40" i="12"/>
  <c r="BY40" i="12"/>
  <c r="BX40" i="12"/>
  <c r="BW40" i="12"/>
  <c r="BQ40" i="12"/>
  <c r="BP40" i="12"/>
  <c r="BO40" i="12"/>
  <c r="BI40" i="12"/>
  <c r="BH40" i="12"/>
  <c r="BG40" i="12"/>
  <c r="BA40" i="12"/>
  <c r="AZ40" i="12"/>
  <c r="AY40" i="12"/>
  <c r="AS40" i="12"/>
  <c r="AR40" i="12"/>
  <c r="AQ40" i="12"/>
  <c r="AK40" i="12"/>
  <c r="AJ40" i="12"/>
  <c r="AI40" i="12"/>
  <c r="AC40" i="12"/>
  <c r="AB40" i="12"/>
  <c r="AA40" i="12"/>
  <c r="U40" i="12"/>
  <c r="T40" i="12"/>
  <c r="S40" i="12"/>
  <c r="M40" i="12"/>
  <c r="L40" i="12"/>
  <c r="K40" i="12"/>
  <c r="E40" i="12"/>
  <c r="D40" i="12"/>
  <c r="DP39" i="12"/>
  <c r="DK39" i="12"/>
  <c r="DI39" i="12"/>
  <c r="DT39" i="12" s="1"/>
  <c r="DF39" i="12"/>
  <c r="DE39" i="12"/>
  <c r="CY39" i="12"/>
  <c r="CX39" i="12"/>
  <c r="CW39" i="12"/>
  <c r="CU39" i="12"/>
  <c r="DG39" i="12" s="1"/>
  <c r="CO39" i="12"/>
  <c r="CN39" i="12"/>
  <c r="CM39" i="12"/>
  <c r="CG39" i="12"/>
  <c r="CF39" i="12"/>
  <c r="CE39" i="12"/>
  <c r="BY39" i="12"/>
  <c r="BX39" i="12"/>
  <c r="BW39" i="12"/>
  <c r="BQ39" i="12"/>
  <c r="BP39" i="12"/>
  <c r="BO39" i="12"/>
  <c r="BI39" i="12"/>
  <c r="BH39" i="12"/>
  <c r="BG39" i="12"/>
  <c r="BA39" i="12"/>
  <c r="AZ39" i="12"/>
  <c r="AY39" i="12"/>
  <c r="AS39" i="12"/>
  <c r="AR39" i="12"/>
  <c r="AQ39" i="12"/>
  <c r="AK39" i="12"/>
  <c r="AJ39" i="12"/>
  <c r="AI39" i="12"/>
  <c r="AC39" i="12"/>
  <c r="AB39" i="12"/>
  <c r="AA39" i="12"/>
  <c r="U39" i="12"/>
  <c r="T39" i="12"/>
  <c r="S39" i="12"/>
  <c r="M39" i="12"/>
  <c r="L39" i="12"/>
  <c r="K39" i="12"/>
  <c r="E39" i="12"/>
  <c r="D39" i="12"/>
  <c r="DP38" i="12"/>
  <c r="DK38" i="12"/>
  <c r="DI38" i="12"/>
  <c r="DT38" i="12" s="1"/>
  <c r="DF38" i="12"/>
  <c r="DE38" i="12"/>
  <c r="CY38" i="12"/>
  <c r="CX38" i="12"/>
  <c r="CW38" i="12"/>
  <c r="CU38" i="12"/>
  <c r="DG38" i="12" s="1"/>
  <c r="CO38" i="12"/>
  <c r="CN38" i="12"/>
  <c r="CM38" i="12"/>
  <c r="CG38" i="12"/>
  <c r="CF38" i="12"/>
  <c r="CE38" i="12"/>
  <c r="BY38" i="12"/>
  <c r="BX38" i="12"/>
  <c r="BW38" i="12"/>
  <c r="BQ38" i="12"/>
  <c r="BP38" i="12"/>
  <c r="BO38" i="12"/>
  <c r="BI38" i="12"/>
  <c r="BH38" i="12"/>
  <c r="BG38" i="12"/>
  <c r="BA38" i="12"/>
  <c r="AZ38" i="12"/>
  <c r="AY38" i="12"/>
  <c r="AS38" i="12"/>
  <c r="AR38" i="12"/>
  <c r="AQ38" i="12"/>
  <c r="AK38" i="12"/>
  <c r="AJ38" i="12"/>
  <c r="AI38" i="12"/>
  <c r="AC38" i="12"/>
  <c r="AB38" i="12"/>
  <c r="AA38" i="12"/>
  <c r="U38" i="12"/>
  <c r="T38" i="12"/>
  <c r="S38" i="12"/>
  <c r="M38" i="12"/>
  <c r="L38" i="12"/>
  <c r="K38" i="12"/>
  <c r="E38" i="12"/>
  <c r="D38" i="12"/>
  <c r="DT37" i="12"/>
  <c r="DP37" i="12"/>
  <c r="DK37" i="12"/>
  <c r="DI37" i="12"/>
  <c r="DF37" i="12"/>
  <c r="DE37" i="12"/>
  <c r="CY37" i="12"/>
  <c r="CX37" i="12"/>
  <c r="CW37" i="12"/>
  <c r="CU37" i="12"/>
  <c r="DG37" i="12" s="1"/>
  <c r="CO37" i="12"/>
  <c r="CN37" i="12"/>
  <c r="CM37" i="12"/>
  <c r="CG37" i="12"/>
  <c r="CF37" i="12"/>
  <c r="CE37" i="12"/>
  <c r="BY37" i="12"/>
  <c r="BX37" i="12"/>
  <c r="BW37" i="12"/>
  <c r="BQ37" i="12"/>
  <c r="BP37" i="12"/>
  <c r="BO37" i="12"/>
  <c r="BI37" i="12"/>
  <c r="BH37" i="12"/>
  <c r="BG37" i="12"/>
  <c r="BA37" i="12"/>
  <c r="AZ37" i="12"/>
  <c r="AY37" i="12"/>
  <c r="AS37" i="12"/>
  <c r="AR37" i="12"/>
  <c r="AQ37" i="12"/>
  <c r="AK37" i="12"/>
  <c r="AJ37" i="12"/>
  <c r="AI37" i="12"/>
  <c r="AC37" i="12"/>
  <c r="AB37" i="12"/>
  <c r="AA37" i="12"/>
  <c r="U37" i="12"/>
  <c r="T37" i="12"/>
  <c r="S37" i="12"/>
  <c r="M37" i="12"/>
  <c r="L37" i="12"/>
  <c r="K37" i="12"/>
  <c r="E37" i="12"/>
  <c r="D37" i="12"/>
  <c r="DT36" i="12"/>
  <c r="DP36" i="12"/>
  <c r="DK36" i="12"/>
  <c r="DI36" i="12"/>
  <c r="DF36" i="12"/>
  <c r="DE36" i="12"/>
  <c r="CY36" i="12"/>
  <c r="CX36" i="12"/>
  <c r="CW36" i="12"/>
  <c r="CU36" i="12"/>
  <c r="DG36" i="12" s="1"/>
  <c r="CO36" i="12"/>
  <c r="CN36" i="12"/>
  <c r="CM36" i="12"/>
  <c r="CG36" i="12"/>
  <c r="CF36" i="12"/>
  <c r="CE36" i="12"/>
  <c r="BY36" i="12"/>
  <c r="BX36" i="12"/>
  <c r="BW36" i="12"/>
  <c r="BQ36" i="12"/>
  <c r="BP36" i="12"/>
  <c r="BO36" i="12"/>
  <c r="BI36" i="12"/>
  <c r="BH36" i="12"/>
  <c r="BG36" i="12"/>
  <c r="BA36" i="12"/>
  <c r="AZ36" i="12"/>
  <c r="AY36" i="12"/>
  <c r="AS36" i="12"/>
  <c r="AR36" i="12"/>
  <c r="AQ36" i="12"/>
  <c r="AK36" i="12"/>
  <c r="AJ36" i="12"/>
  <c r="AI36" i="12"/>
  <c r="AC36" i="12"/>
  <c r="AB36" i="12"/>
  <c r="AA36" i="12"/>
  <c r="U36" i="12"/>
  <c r="T36" i="12"/>
  <c r="S36" i="12"/>
  <c r="DJ36" i="12" s="1"/>
  <c r="M36" i="12"/>
  <c r="L36" i="12"/>
  <c r="K36" i="12"/>
  <c r="E36" i="12"/>
  <c r="D36" i="12"/>
  <c r="DT35" i="12"/>
  <c r="DP35" i="12"/>
  <c r="DK35" i="12"/>
  <c r="DI35" i="12"/>
  <c r="DF35" i="12"/>
  <c r="DE35" i="12"/>
  <c r="CY35" i="12"/>
  <c r="CX35" i="12"/>
  <c r="CW35" i="12"/>
  <c r="CU35" i="12"/>
  <c r="DG35" i="12" s="1"/>
  <c r="CO35" i="12"/>
  <c r="CN35" i="12"/>
  <c r="CM35" i="12"/>
  <c r="CG35" i="12"/>
  <c r="CF35" i="12"/>
  <c r="CE35" i="12"/>
  <c r="BY35" i="12"/>
  <c r="BX35" i="12"/>
  <c r="BW35" i="12"/>
  <c r="BQ35" i="12"/>
  <c r="BP35" i="12"/>
  <c r="BO35" i="12"/>
  <c r="BI35" i="12"/>
  <c r="BH35" i="12"/>
  <c r="BG35" i="12"/>
  <c r="BA35" i="12"/>
  <c r="AZ35" i="12"/>
  <c r="AY35" i="12"/>
  <c r="AS35" i="12"/>
  <c r="AR35" i="12"/>
  <c r="AQ35" i="12"/>
  <c r="AK35" i="12"/>
  <c r="AJ35" i="12"/>
  <c r="AI35" i="12"/>
  <c r="AC35" i="12"/>
  <c r="AB35" i="12"/>
  <c r="AA35" i="12"/>
  <c r="U35" i="12"/>
  <c r="T35" i="12"/>
  <c r="S35" i="12"/>
  <c r="DJ35" i="12" s="1"/>
  <c r="M35" i="12"/>
  <c r="L35" i="12"/>
  <c r="K35" i="12"/>
  <c r="E35" i="12"/>
  <c r="D35" i="12"/>
  <c r="DT34" i="12"/>
  <c r="DP34" i="12"/>
  <c r="DK34" i="12"/>
  <c r="DI34" i="12"/>
  <c r="DF34" i="12"/>
  <c r="DE34" i="12"/>
  <c r="CY34" i="12"/>
  <c r="CX34" i="12"/>
  <c r="CW34" i="12"/>
  <c r="CU34" i="12"/>
  <c r="DG34" i="12" s="1"/>
  <c r="CO34" i="12"/>
  <c r="CN34" i="12"/>
  <c r="CM34" i="12"/>
  <c r="CG34" i="12"/>
  <c r="CF34" i="12"/>
  <c r="CE34" i="12"/>
  <c r="BY34" i="12"/>
  <c r="BX34" i="12"/>
  <c r="BW34" i="12"/>
  <c r="BQ34" i="12"/>
  <c r="BP34" i="12"/>
  <c r="BO34" i="12"/>
  <c r="BI34" i="12"/>
  <c r="BH34" i="12"/>
  <c r="BG34" i="12"/>
  <c r="BA34" i="12"/>
  <c r="AZ34" i="12"/>
  <c r="AY34" i="12"/>
  <c r="AS34" i="12"/>
  <c r="AR34" i="12"/>
  <c r="AQ34" i="12"/>
  <c r="AK34" i="12"/>
  <c r="AJ34" i="12"/>
  <c r="AI34" i="12"/>
  <c r="AC34" i="12"/>
  <c r="AB34" i="12"/>
  <c r="AA34" i="12"/>
  <c r="U34" i="12"/>
  <c r="T34" i="12"/>
  <c r="S34" i="12"/>
  <c r="DJ34" i="12" s="1"/>
  <c r="M34" i="12"/>
  <c r="L34" i="12"/>
  <c r="K34" i="12"/>
  <c r="E34" i="12"/>
  <c r="D34" i="12"/>
  <c r="DT33" i="12"/>
  <c r="DP33" i="12"/>
  <c r="DK33" i="12"/>
  <c r="DI33" i="12"/>
  <c r="DF33" i="12"/>
  <c r="DE33" i="12"/>
  <c r="CY33" i="12"/>
  <c r="CX33" i="12"/>
  <c r="CW33" i="12"/>
  <c r="CU33" i="12"/>
  <c r="DG33" i="12" s="1"/>
  <c r="CO33" i="12"/>
  <c r="CN33" i="12"/>
  <c r="CM33" i="12"/>
  <c r="CG33" i="12"/>
  <c r="CF33" i="12"/>
  <c r="CE33" i="12"/>
  <c r="BY33" i="12"/>
  <c r="BX33" i="12"/>
  <c r="BW33" i="12"/>
  <c r="BQ33" i="12"/>
  <c r="BP33" i="12"/>
  <c r="BO33" i="12"/>
  <c r="BI33" i="12"/>
  <c r="BH33" i="12"/>
  <c r="BG33" i="12"/>
  <c r="BA33" i="12"/>
  <c r="AZ33" i="12"/>
  <c r="AY33" i="12"/>
  <c r="AS33" i="12"/>
  <c r="AR33" i="12"/>
  <c r="AQ33" i="12"/>
  <c r="AK33" i="12"/>
  <c r="AJ33" i="12"/>
  <c r="AI33" i="12"/>
  <c r="AC33" i="12"/>
  <c r="AB33" i="12"/>
  <c r="AA33" i="12"/>
  <c r="U33" i="12"/>
  <c r="T33" i="12"/>
  <c r="S33" i="12"/>
  <c r="DJ33" i="12" s="1"/>
  <c r="M33" i="12"/>
  <c r="L33" i="12"/>
  <c r="K33" i="12"/>
  <c r="E33" i="12"/>
  <c r="D33" i="12"/>
  <c r="DT32" i="12"/>
  <c r="DP32" i="12"/>
  <c r="DK32" i="12"/>
  <c r="DI32" i="12"/>
  <c r="DF32" i="12"/>
  <c r="DE32" i="12"/>
  <c r="CY32" i="12"/>
  <c r="CX32" i="12"/>
  <c r="CW32" i="12"/>
  <c r="CU32" i="12"/>
  <c r="DG32" i="12" s="1"/>
  <c r="CO32" i="12"/>
  <c r="CN32" i="12"/>
  <c r="CM32" i="12"/>
  <c r="CG32" i="12"/>
  <c r="CF32" i="12"/>
  <c r="CE32" i="12"/>
  <c r="BY32" i="12"/>
  <c r="BX32" i="12"/>
  <c r="BW32" i="12"/>
  <c r="BQ32" i="12"/>
  <c r="BP32" i="12"/>
  <c r="BO32" i="12"/>
  <c r="BI32" i="12"/>
  <c r="BH32" i="12"/>
  <c r="BG32" i="12"/>
  <c r="BA32" i="12"/>
  <c r="AZ32" i="12"/>
  <c r="AY32" i="12"/>
  <c r="AS32" i="12"/>
  <c r="AR32" i="12"/>
  <c r="AQ32" i="12"/>
  <c r="AK32" i="12"/>
  <c r="AJ32" i="12"/>
  <c r="AI32" i="12"/>
  <c r="AC32" i="12"/>
  <c r="AB32" i="12"/>
  <c r="AA32" i="12"/>
  <c r="U32" i="12"/>
  <c r="T32" i="12"/>
  <c r="S32" i="12"/>
  <c r="DJ32" i="12" s="1"/>
  <c r="M32" i="12"/>
  <c r="L32" i="12"/>
  <c r="K32" i="12"/>
  <c r="E32" i="12"/>
  <c r="D32" i="12"/>
  <c r="DT31" i="12"/>
  <c r="DP31" i="12"/>
  <c r="DK31" i="12"/>
  <c r="DI31" i="12"/>
  <c r="DF31" i="12"/>
  <c r="DE31" i="12"/>
  <c r="CY31" i="12"/>
  <c r="CX31" i="12"/>
  <c r="CW31" i="12"/>
  <c r="CU31" i="12"/>
  <c r="DG31" i="12" s="1"/>
  <c r="CO31" i="12"/>
  <c r="CN31" i="12"/>
  <c r="CM31" i="12"/>
  <c r="CG31" i="12"/>
  <c r="CF31" i="12"/>
  <c r="CE31" i="12"/>
  <c r="BY31" i="12"/>
  <c r="BX31" i="12"/>
  <c r="BW31" i="12"/>
  <c r="BQ31" i="12"/>
  <c r="BP31" i="12"/>
  <c r="BO31" i="12"/>
  <c r="BI31" i="12"/>
  <c r="BH31" i="12"/>
  <c r="BG31" i="12"/>
  <c r="BA31" i="12"/>
  <c r="AZ31" i="12"/>
  <c r="AY31" i="12"/>
  <c r="AS31" i="12"/>
  <c r="AR31" i="12"/>
  <c r="AQ31" i="12"/>
  <c r="AK31" i="12"/>
  <c r="AJ31" i="12"/>
  <c r="AI31" i="12"/>
  <c r="AC31" i="12"/>
  <c r="AB31" i="12"/>
  <c r="AA31" i="12"/>
  <c r="U31" i="12"/>
  <c r="T31" i="12"/>
  <c r="S31" i="12"/>
  <c r="DJ31" i="12" s="1"/>
  <c r="M31" i="12"/>
  <c r="L31" i="12"/>
  <c r="K31" i="12"/>
  <c r="E31" i="12"/>
  <c r="D31" i="12"/>
  <c r="DT30" i="12"/>
  <c r="DP30" i="12"/>
  <c r="DK30" i="12"/>
  <c r="DI30" i="12"/>
  <c r="DF30" i="12"/>
  <c r="DE30" i="12"/>
  <c r="CY30" i="12"/>
  <c r="CX30" i="12"/>
  <c r="CW30" i="12"/>
  <c r="CU30" i="12"/>
  <c r="DG30" i="12" s="1"/>
  <c r="CO30" i="12"/>
  <c r="CN30" i="12"/>
  <c r="CM30" i="12"/>
  <c r="CG30" i="12"/>
  <c r="CF30" i="12"/>
  <c r="CE30" i="12"/>
  <c r="BY30" i="12"/>
  <c r="BX30" i="12"/>
  <c r="BW30" i="12"/>
  <c r="BQ30" i="12"/>
  <c r="BP30" i="12"/>
  <c r="BO30" i="12"/>
  <c r="BI30" i="12"/>
  <c r="BH30" i="12"/>
  <c r="BG30" i="12"/>
  <c r="BA30" i="12"/>
  <c r="AZ30" i="12"/>
  <c r="AY30" i="12"/>
  <c r="AS30" i="12"/>
  <c r="AR30" i="12"/>
  <c r="AQ30" i="12"/>
  <c r="AK30" i="12"/>
  <c r="AJ30" i="12"/>
  <c r="AI30" i="12"/>
  <c r="AC30" i="12"/>
  <c r="AB30" i="12"/>
  <c r="AA30" i="12"/>
  <c r="U30" i="12"/>
  <c r="T30" i="12"/>
  <c r="S30" i="12"/>
  <c r="DJ30" i="12" s="1"/>
  <c r="M30" i="12"/>
  <c r="L30" i="12"/>
  <c r="K30" i="12"/>
  <c r="E30" i="12"/>
  <c r="D30" i="12"/>
  <c r="DU29" i="12"/>
  <c r="DP29" i="12"/>
  <c r="DK29" i="12"/>
  <c r="DI29" i="12"/>
  <c r="DT29" i="12" s="1"/>
  <c r="DF29" i="12"/>
  <c r="DE29" i="12"/>
  <c r="CY29" i="12"/>
  <c r="CX29" i="12"/>
  <c r="CW29" i="12"/>
  <c r="CU29" i="12"/>
  <c r="DG29" i="12" s="1"/>
  <c r="CO29" i="12"/>
  <c r="CN29" i="12"/>
  <c r="CM29" i="12"/>
  <c r="CG29" i="12"/>
  <c r="CF29" i="12"/>
  <c r="CE29" i="12"/>
  <c r="BY29" i="12"/>
  <c r="BX29" i="12"/>
  <c r="BW29" i="12"/>
  <c r="BQ29" i="12"/>
  <c r="BP29" i="12"/>
  <c r="BO29" i="12"/>
  <c r="BI29" i="12"/>
  <c r="BH29" i="12"/>
  <c r="BG29" i="12"/>
  <c r="BA29" i="12"/>
  <c r="AZ29" i="12"/>
  <c r="AY29" i="12"/>
  <c r="AS29" i="12"/>
  <c r="AR29" i="12"/>
  <c r="AQ29" i="12"/>
  <c r="AK29" i="12"/>
  <c r="AJ29" i="12"/>
  <c r="AI29" i="12"/>
  <c r="AC29" i="12"/>
  <c r="AB29" i="12"/>
  <c r="AA29" i="12"/>
  <c r="U29" i="12"/>
  <c r="T29" i="12"/>
  <c r="S29" i="12"/>
  <c r="M29" i="12"/>
  <c r="L29" i="12"/>
  <c r="K29" i="12"/>
  <c r="E29" i="12"/>
  <c r="D29" i="12"/>
  <c r="DP28" i="12"/>
  <c r="DK28" i="12"/>
  <c r="DI28" i="12"/>
  <c r="DT28" i="12" s="1"/>
  <c r="DF28" i="12"/>
  <c r="DE28" i="12"/>
  <c r="CY28" i="12"/>
  <c r="CX28" i="12"/>
  <c r="CW28" i="12"/>
  <c r="CU28" i="12"/>
  <c r="DG28" i="12" s="1"/>
  <c r="CO28" i="12"/>
  <c r="CN28" i="12"/>
  <c r="CM28" i="12"/>
  <c r="CG28" i="12"/>
  <c r="CF28" i="12"/>
  <c r="CE28" i="12"/>
  <c r="BY28" i="12"/>
  <c r="BX28" i="12"/>
  <c r="BW28" i="12"/>
  <c r="BQ28" i="12"/>
  <c r="BP28" i="12"/>
  <c r="BO28" i="12"/>
  <c r="BI28" i="12"/>
  <c r="BH28" i="12"/>
  <c r="BG28" i="12"/>
  <c r="BA28" i="12"/>
  <c r="AZ28" i="12"/>
  <c r="AY28" i="12"/>
  <c r="AS28" i="12"/>
  <c r="AR28" i="12"/>
  <c r="AQ28" i="12"/>
  <c r="AK28" i="12"/>
  <c r="AJ28" i="12"/>
  <c r="AI28" i="12"/>
  <c r="AC28" i="12"/>
  <c r="AB28" i="12"/>
  <c r="AA28" i="12"/>
  <c r="U28" i="12"/>
  <c r="T28" i="12"/>
  <c r="S28" i="12"/>
  <c r="M28" i="12"/>
  <c r="L28" i="12"/>
  <c r="K28" i="12"/>
  <c r="E28" i="12"/>
  <c r="D28" i="12"/>
  <c r="DP27" i="12"/>
  <c r="DK27" i="12"/>
  <c r="DI27" i="12"/>
  <c r="DT27" i="12" s="1"/>
  <c r="DE27" i="12"/>
  <c r="CY27" i="12"/>
  <c r="CX27" i="12"/>
  <c r="CW27" i="12"/>
  <c r="CT27" i="12"/>
  <c r="CU27" i="12" s="1"/>
  <c r="DG27" i="12" s="1"/>
  <c r="CO27" i="12"/>
  <c r="CN27" i="12"/>
  <c r="CM27" i="12"/>
  <c r="CG27" i="12"/>
  <c r="CF27" i="12"/>
  <c r="CE27" i="12"/>
  <c r="BY27" i="12"/>
  <c r="BX27" i="12"/>
  <c r="BW27" i="12"/>
  <c r="BQ27" i="12"/>
  <c r="BP27" i="12"/>
  <c r="BO27" i="12"/>
  <c r="BI27" i="12"/>
  <c r="BH27" i="12"/>
  <c r="BG27" i="12"/>
  <c r="BA27" i="12"/>
  <c r="AZ27" i="12"/>
  <c r="AY27" i="12"/>
  <c r="AS27" i="12"/>
  <c r="AR27" i="12"/>
  <c r="AQ27" i="12"/>
  <c r="AK27" i="12"/>
  <c r="AJ27" i="12"/>
  <c r="AI27" i="12"/>
  <c r="AC27" i="12"/>
  <c r="AB27" i="12"/>
  <c r="AA27" i="12"/>
  <c r="U27" i="12"/>
  <c r="T27" i="12"/>
  <c r="S27" i="12"/>
  <c r="M27" i="12"/>
  <c r="L27" i="12"/>
  <c r="K27" i="12"/>
  <c r="DJ27" i="12" s="1"/>
  <c r="E27" i="12"/>
  <c r="D27" i="12"/>
  <c r="DP26" i="12"/>
  <c r="DK26" i="12"/>
  <c r="DI26" i="12"/>
  <c r="DT26" i="12" s="1"/>
  <c r="DF26" i="12"/>
  <c r="DE26" i="12"/>
  <c r="CY26" i="12"/>
  <c r="CX26" i="12"/>
  <c r="CW26" i="12"/>
  <c r="CU26" i="12"/>
  <c r="DG26" i="12" s="1"/>
  <c r="CO26" i="12"/>
  <c r="CN26" i="12"/>
  <c r="CM26" i="12"/>
  <c r="CG26" i="12"/>
  <c r="CF26" i="12"/>
  <c r="CE26" i="12"/>
  <c r="BY26" i="12"/>
  <c r="BX26" i="12"/>
  <c r="BW26" i="12"/>
  <c r="BQ26" i="12"/>
  <c r="BP26" i="12"/>
  <c r="BO26" i="12"/>
  <c r="BI26" i="12"/>
  <c r="BH26" i="12"/>
  <c r="BG26" i="12"/>
  <c r="BA26" i="12"/>
  <c r="AZ26" i="12"/>
  <c r="AY26" i="12"/>
  <c r="AS26" i="12"/>
  <c r="AR26" i="12"/>
  <c r="AQ26" i="12"/>
  <c r="AK26" i="12"/>
  <c r="AJ26" i="12"/>
  <c r="AI26" i="12"/>
  <c r="AC26" i="12"/>
  <c r="AB26" i="12"/>
  <c r="AA26" i="12"/>
  <c r="U26" i="12"/>
  <c r="T26" i="12"/>
  <c r="S26" i="12"/>
  <c r="M26" i="12"/>
  <c r="L26" i="12"/>
  <c r="K26" i="12"/>
  <c r="E26" i="12"/>
  <c r="D26" i="12"/>
  <c r="DT25" i="12"/>
  <c r="DP25" i="12"/>
  <c r="DK25" i="12"/>
  <c r="DI25" i="12"/>
  <c r="DF25" i="12"/>
  <c r="DE25" i="12"/>
  <c r="CY25" i="12"/>
  <c r="CX25" i="12"/>
  <c r="CW25" i="12"/>
  <c r="CU25" i="12"/>
  <c r="DG25" i="12" s="1"/>
  <c r="CO25" i="12"/>
  <c r="CN25" i="12"/>
  <c r="CM25" i="12"/>
  <c r="CG25" i="12"/>
  <c r="CF25" i="12"/>
  <c r="CE25" i="12"/>
  <c r="BY25" i="12"/>
  <c r="BX25" i="12"/>
  <c r="BW25" i="12"/>
  <c r="BQ25" i="12"/>
  <c r="BP25" i="12"/>
  <c r="BO25" i="12"/>
  <c r="BI25" i="12"/>
  <c r="BH25" i="12"/>
  <c r="BG25" i="12"/>
  <c r="BA25" i="12"/>
  <c r="AZ25" i="12"/>
  <c r="AY25" i="12"/>
  <c r="AS25" i="12"/>
  <c r="AR25" i="12"/>
  <c r="AQ25" i="12"/>
  <c r="AK25" i="12"/>
  <c r="AJ25" i="12"/>
  <c r="AI25" i="12"/>
  <c r="AC25" i="12"/>
  <c r="AB25" i="12"/>
  <c r="AA25" i="12"/>
  <c r="U25" i="12"/>
  <c r="T25" i="12"/>
  <c r="S25" i="12"/>
  <c r="M25" i="12"/>
  <c r="L25" i="12"/>
  <c r="K25" i="12"/>
  <c r="E25" i="12"/>
  <c r="D25" i="12"/>
  <c r="DT24" i="12"/>
  <c r="DP24" i="12"/>
  <c r="DK24" i="12"/>
  <c r="DI24" i="12"/>
  <c r="DF24" i="12"/>
  <c r="DE24" i="12"/>
  <c r="CY24" i="12"/>
  <c r="CX24" i="12"/>
  <c r="CW24" i="12"/>
  <c r="CU24" i="12"/>
  <c r="DG24" i="12" s="1"/>
  <c r="CO24" i="12"/>
  <c r="CN24" i="12"/>
  <c r="CM24" i="12"/>
  <c r="CG24" i="12"/>
  <c r="CF24" i="12"/>
  <c r="CE24" i="12"/>
  <c r="BY24" i="12"/>
  <c r="BX24" i="12"/>
  <c r="BW24" i="12"/>
  <c r="BQ24" i="12"/>
  <c r="BP24" i="12"/>
  <c r="BO24" i="12"/>
  <c r="BI24" i="12"/>
  <c r="BH24" i="12"/>
  <c r="BG24" i="12"/>
  <c r="BA24" i="12"/>
  <c r="AZ24" i="12"/>
  <c r="AY24" i="12"/>
  <c r="AS24" i="12"/>
  <c r="AR24" i="12"/>
  <c r="AQ24" i="12"/>
  <c r="AK24" i="12"/>
  <c r="AJ24" i="12"/>
  <c r="AI24" i="12"/>
  <c r="AC24" i="12"/>
  <c r="AB24" i="12"/>
  <c r="AA24" i="12"/>
  <c r="U24" i="12"/>
  <c r="T24" i="12"/>
  <c r="S24" i="12"/>
  <c r="M24" i="12"/>
  <c r="L24" i="12"/>
  <c r="K24" i="12"/>
  <c r="E24" i="12"/>
  <c r="D24" i="12"/>
  <c r="DT23" i="12"/>
  <c r="DP23" i="12"/>
  <c r="DK23" i="12"/>
  <c r="DI23" i="12"/>
  <c r="DF23" i="12"/>
  <c r="DE23" i="12"/>
  <c r="CY23" i="12"/>
  <c r="CX23" i="12"/>
  <c r="CW23" i="12"/>
  <c r="CU23" i="12"/>
  <c r="DG23" i="12" s="1"/>
  <c r="CO23" i="12"/>
  <c r="CN23" i="12"/>
  <c r="CM23" i="12"/>
  <c r="CG23" i="12"/>
  <c r="CF23" i="12"/>
  <c r="CE23" i="12"/>
  <c r="BY23" i="12"/>
  <c r="BX23" i="12"/>
  <c r="BW23" i="12"/>
  <c r="BQ23" i="12"/>
  <c r="BP23" i="12"/>
  <c r="BO23" i="12"/>
  <c r="BI23" i="12"/>
  <c r="BH23" i="12"/>
  <c r="BG23" i="12"/>
  <c r="BA23" i="12"/>
  <c r="AZ23" i="12"/>
  <c r="AY23" i="12"/>
  <c r="AS23" i="12"/>
  <c r="AR23" i="12"/>
  <c r="AQ23" i="12"/>
  <c r="AK23" i="12"/>
  <c r="AJ23" i="12"/>
  <c r="AI23" i="12"/>
  <c r="AC23" i="12"/>
  <c r="AB23" i="12"/>
  <c r="AA23" i="12"/>
  <c r="U23" i="12"/>
  <c r="T23" i="12"/>
  <c r="S23" i="12"/>
  <c r="M23" i="12"/>
  <c r="L23" i="12"/>
  <c r="K23" i="12"/>
  <c r="E23" i="12"/>
  <c r="D23" i="12"/>
  <c r="DP22" i="12"/>
  <c r="DK22" i="12"/>
  <c r="DI22" i="12"/>
  <c r="DT22" i="12" s="1"/>
  <c r="DE22" i="12"/>
  <c r="CY22" i="12"/>
  <c r="CX22" i="12"/>
  <c r="CW22" i="12"/>
  <c r="CT22" i="12"/>
  <c r="DF22" i="12" s="1"/>
  <c r="CO22" i="12"/>
  <c r="CN22" i="12"/>
  <c r="CM22" i="12"/>
  <c r="CG22" i="12"/>
  <c r="CF22" i="12"/>
  <c r="CE22" i="12"/>
  <c r="BY22" i="12"/>
  <c r="BX22" i="12"/>
  <c r="BW22" i="12"/>
  <c r="BQ22" i="12"/>
  <c r="BP22" i="12"/>
  <c r="BO22" i="12"/>
  <c r="BI22" i="12"/>
  <c r="BH22" i="12"/>
  <c r="BG22" i="12"/>
  <c r="BA22" i="12"/>
  <c r="AZ22" i="12"/>
  <c r="AY22" i="12"/>
  <c r="AS22" i="12"/>
  <c r="AR22" i="12"/>
  <c r="AQ22" i="12"/>
  <c r="AK22" i="12"/>
  <c r="AJ22" i="12"/>
  <c r="AI22" i="12"/>
  <c r="AC22" i="12"/>
  <c r="AB22" i="12"/>
  <c r="AA22" i="12"/>
  <c r="U22" i="12"/>
  <c r="T22" i="12"/>
  <c r="S22" i="12"/>
  <c r="M22" i="12"/>
  <c r="L22" i="12"/>
  <c r="K22" i="12"/>
  <c r="DJ22" i="12" s="1"/>
  <c r="E22" i="12"/>
  <c r="D22" i="12"/>
  <c r="DP21" i="12"/>
  <c r="DK21" i="12"/>
  <c r="DI21" i="12"/>
  <c r="DT21" i="12" s="1"/>
  <c r="DF21" i="12"/>
  <c r="DE21" i="12"/>
  <c r="CY21" i="12"/>
  <c r="CX21" i="12"/>
  <c r="CW21" i="12"/>
  <c r="CU21" i="12"/>
  <c r="DG21" i="12" s="1"/>
  <c r="CO21" i="12"/>
  <c r="CN21" i="12"/>
  <c r="CM21" i="12"/>
  <c r="CG21" i="12"/>
  <c r="CF21" i="12"/>
  <c r="CE21" i="12"/>
  <c r="BY21" i="12"/>
  <c r="BX21" i="12"/>
  <c r="BW21" i="12"/>
  <c r="BQ21" i="12"/>
  <c r="BP21" i="12"/>
  <c r="BO21" i="12"/>
  <c r="BI21" i="12"/>
  <c r="BH21" i="12"/>
  <c r="BG21" i="12"/>
  <c r="BA21" i="12"/>
  <c r="AZ21" i="12"/>
  <c r="AY21" i="12"/>
  <c r="AS21" i="12"/>
  <c r="AR21" i="12"/>
  <c r="AQ21" i="12"/>
  <c r="AK21" i="12"/>
  <c r="AJ21" i="12"/>
  <c r="AI21" i="12"/>
  <c r="AC21" i="12"/>
  <c r="AB21" i="12"/>
  <c r="AA21" i="12"/>
  <c r="U21" i="12"/>
  <c r="T21" i="12"/>
  <c r="S21" i="12"/>
  <c r="M21" i="12"/>
  <c r="L21" i="12"/>
  <c r="DQ21" i="12" s="1"/>
  <c r="K21" i="12"/>
  <c r="E21" i="12"/>
  <c r="D21" i="12"/>
  <c r="DU20" i="12"/>
  <c r="DT20" i="12"/>
  <c r="DP20" i="12"/>
  <c r="DK20" i="12"/>
  <c r="DI20" i="12"/>
  <c r="DE20" i="12"/>
  <c r="CY20" i="12"/>
  <c r="CX20" i="12"/>
  <c r="CW20" i="12"/>
  <c r="CT20" i="12"/>
  <c r="DF20" i="12" s="1"/>
  <c r="CO20" i="12"/>
  <c r="CN20" i="12"/>
  <c r="CM20" i="12"/>
  <c r="CG20" i="12"/>
  <c r="CF20" i="12"/>
  <c r="CE20" i="12"/>
  <c r="BY20" i="12"/>
  <c r="BX20" i="12"/>
  <c r="BW20" i="12"/>
  <c r="BQ20" i="12"/>
  <c r="BP20" i="12"/>
  <c r="BO20" i="12"/>
  <c r="BI20" i="12"/>
  <c r="BH20" i="12"/>
  <c r="BG20" i="12"/>
  <c r="BA20" i="12"/>
  <c r="AZ20" i="12"/>
  <c r="AY20" i="12"/>
  <c r="AS20" i="12"/>
  <c r="AR20" i="12"/>
  <c r="AQ20" i="12"/>
  <c r="AK20" i="12"/>
  <c r="AJ20" i="12"/>
  <c r="AI20" i="12"/>
  <c r="AC20" i="12"/>
  <c r="AB20" i="12"/>
  <c r="AA20" i="12"/>
  <c r="U20" i="12"/>
  <c r="T20" i="12"/>
  <c r="S20" i="12"/>
  <c r="M20" i="12"/>
  <c r="L20" i="12"/>
  <c r="K20" i="12"/>
  <c r="E20" i="12"/>
  <c r="D20" i="12"/>
  <c r="DP19" i="12"/>
  <c r="DK19" i="12"/>
  <c r="DI19" i="12"/>
  <c r="DT19" i="12" s="1"/>
  <c r="DF19" i="12"/>
  <c r="DE19" i="12"/>
  <c r="CY19" i="12"/>
  <c r="CX19" i="12"/>
  <c r="CW19" i="12"/>
  <c r="CU19" i="12"/>
  <c r="DG19" i="12" s="1"/>
  <c r="CO19" i="12"/>
  <c r="CN19" i="12"/>
  <c r="CM19" i="12"/>
  <c r="CG19" i="12"/>
  <c r="CF19" i="12"/>
  <c r="CE19" i="12"/>
  <c r="BY19" i="12"/>
  <c r="BX19" i="12"/>
  <c r="BW19" i="12"/>
  <c r="BQ19" i="12"/>
  <c r="BP19" i="12"/>
  <c r="BO19" i="12"/>
  <c r="BI19" i="12"/>
  <c r="BH19" i="12"/>
  <c r="BG19" i="12"/>
  <c r="BA19" i="12"/>
  <c r="AZ19" i="12"/>
  <c r="AY19" i="12"/>
  <c r="AS19" i="12"/>
  <c r="AR19" i="12"/>
  <c r="AQ19" i="12"/>
  <c r="AK19" i="12"/>
  <c r="AJ19" i="12"/>
  <c r="AI19" i="12"/>
  <c r="AC19" i="12"/>
  <c r="AB19" i="12"/>
  <c r="AA19" i="12"/>
  <c r="U19" i="12"/>
  <c r="T19" i="12"/>
  <c r="S19" i="12"/>
  <c r="M19" i="12"/>
  <c r="L19" i="12"/>
  <c r="DQ19" i="12" s="1"/>
  <c r="K19" i="12"/>
  <c r="E19" i="12"/>
  <c r="D19" i="12"/>
  <c r="DP18" i="12"/>
  <c r="DK18" i="12"/>
  <c r="DI18" i="12"/>
  <c r="DT18" i="12" s="1"/>
  <c r="DF18" i="12"/>
  <c r="DE18" i="12"/>
  <c r="CY18" i="12"/>
  <c r="CX18" i="12"/>
  <c r="CW18" i="12"/>
  <c r="CU18" i="12"/>
  <c r="DG18" i="12" s="1"/>
  <c r="CO18" i="12"/>
  <c r="CN18" i="12"/>
  <c r="CM18" i="12"/>
  <c r="CG18" i="12"/>
  <c r="CF18" i="12"/>
  <c r="CE18" i="12"/>
  <c r="BY18" i="12"/>
  <c r="BX18" i="12"/>
  <c r="BW18" i="12"/>
  <c r="BQ18" i="12"/>
  <c r="BP18" i="12"/>
  <c r="BO18" i="12"/>
  <c r="BI18" i="12"/>
  <c r="BH18" i="12"/>
  <c r="BG18" i="12"/>
  <c r="BA18" i="12"/>
  <c r="AZ18" i="12"/>
  <c r="AY18" i="12"/>
  <c r="AS18" i="12"/>
  <c r="AR18" i="12"/>
  <c r="AQ18" i="12"/>
  <c r="AK18" i="12"/>
  <c r="AJ18" i="12"/>
  <c r="AI18" i="12"/>
  <c r="AC18" i="12"/>
  <c r="AB18" i="12"/>
  <c r="AA18" i="12"/>
  <c r="U18" i="12"/>
  <c r="T18" i="12"/>
  <c r="S18" i="12"/>
  <c r="M18" i="12"/>
  <c r="L18" i="12"/>
  <c r="DQ18" i="12" s="1"/>
  <c r="K18" i="12"/>
  <c r="E18" i="12"/>
  <c r="D18" i="12"/>
  <c r="DP17" i="12"/>
  <c r="DI17" i="12"/>
  <c r="DT17" i="12" s="1"/>
  <c r="DE17" i="12"/>
  <c r="CY17" i="12"/>
  <c r="CX17" i="12"/>
  <c r="CW17" i="12"/>
  <c r="CT17" i="12"/>
  <c r="DF17" i="12" s="1"/>
  <c r="CO17" i="12"/>
  <c r="CN17" i="12"/>
  <c r="CM17" i="12"/>
  <c r="CG17" i="12"/>
  <c r="CF17" i="12"/>
  <c r="CE17" i="12"/>
  <c r="BY17" i="12"/>
  <c r="BX17" i="12"/>
  <c r="BW17" i="12"/>
  <c r="BQ17" i="12"/>
  <c r="BP17" i="12"/>
  <c r="BO17" i="12"/>
  <c r="BI17" i="12"/>
  <c r="BH17" i="12"/>
  <c r="BG17" i="12"/>
  <c r="BA17" i="12"/>
  <c r="AZ17" i="12"/>
  <c r="AY17" i="12"/>
  <c r="AS17" i="12"/>
  <c r="AR17" i="12"/>
  <c r="AQ17" i="12"/>
  <c r="AK17" i="12"/>
  <c r="AJ17" i="12"/>
  <c r="AI17" i="12"/>
  <c r="AC17" i="12"/>
  <c r="AB17" i="12"/>
  <c r="AA17" i="12"/>
  <c r="U17" i="12"/>
  <c r="T17" i="12"/>
  <c r="S17" i="12"/>
  <c r="M17" i="12"/>
  <c r="L17" i="12"/>
  <c r="DQ17" i="12" s="1"/>
  <c r="K17" i="12"/>
  <c r="E17" i="12"/>
  <c r="D17" i="12"/>
  <c r="DP16" i="12"/>
  <c r="DI16" i="12"/>
  <c r="DT16" i="12" s="1"/>
  <c r="DE16" i="12"/>
  <c r="CY16" i="12"/>
  <c r="CX16" i="12"/>
  <c r="CW16" i="12"/>
  <c r="CT16" i="12"/>
  <c r="CO16" i="12"/>
  <c r="CN16" i="12"/>
  <c r="CM16" i="12"/>
  <c r="CG16" i="12"/>
  <c r="CF16" i="12"/>
  <c r="CE16" i="12"/>
  <c r="BY16" i="12"/>
  <c r="BX16" i="12"/>
  <c r="BW16" i="12"/>
  <c r="BQ16" i="12"/>
  <c r="BP16" i="12"/>
  <c r="BO16" i="12"/>
  <c r="BI16" i="12"/>
  <c r="BH16" i="12"/>
  <c r="BG16" i="12"/>
  <c r="BA16" i="12"/>
  <c r="AZ16" i="12"/>
  <c r="AY16" i="12"/>
  <c r="AS16" i="12"/>
  <c r="AR16" i="12"/>
  <c r="AQ16" i="12"/>
  <c r="AK16" i="12"/>
  <c r="AJ16" i="12"/>
  <c r="AI16" i="12"/>
  <c r="AC16" i="12"/>
  <c r="AB16" i="12"/>
  <c r="AA16" i="12"/>
  <c r="U16" i="12"/>
  <c r="T16" i="12"/>
  <c r="S16" i="12"/>
  <c r="M16" i="12"/>
  <c r="L16" i="12"/>
  <c r="DQ16" i="12" s="1"/>
  <c r="K16" i="12"/>
  <c r="E16" i="12"/>
  <c r="D16" i="12"/>
  <c r="DP15" i="12"/>
  <c r="DI15" i="12"/>
  <c r="DT15" i="12" s="1"/>
  <c r="DF15" i="12"/>
  <c r="DE15" i="12"/>
  <c r="CY15" i="12"/>
  <c r="CX15" i="12"/>
  <c r="CW15" i="12"/>
  <c r="CU15" i="12"/>
  <c r="DG15" i="12" s="1"/>
  <c r="CO15" i="12"/>
  <c r="CN15" i="12"/>
  <c r="CM15" i="12"/>
  <c r="CG15" i="12"/>
  <c r="CF15" i="12"/>
  <c r="CE15" i="12"/>
  <c r="BY15" i="12"/>
  <c r="BX15" i="12"/>
  <c r="BW15" i="12"/>
  <c r="BQ15" i="12"/>
  <c r="BP15" i="12"/>
  <c r="BO15" i="12"/>
  <c r="BI15" i="12"/>
  <c r="BH15" i="12"/>
  <c r="BG15" i="12"/>
  <c r="BA15" i="12"/>
  <c r="AZ15" i="12"/>
  <c r="AY15" i="12"/>
  <c r="AS15" i="12"/>
  <c r="AR15" i="12"/>
  <c r="AQ15" i="12"/>
  <c r="AK15" i="12"/>
  <c r="AJ15" i="12"/>
  <c r="AI15" i="12"/>
  <c r="AC15" i="12"/>
  <c r="AB15" i="12"/>
  <c r="AA15" i="12"/>
  <c r="U15" i="12"/>
  <c r="T15" i="12"/>
  <c r="S15" i="12"/>
  <c r="M15" i="12"/>
  <c r="L15" i="12"/>
  <c r="K15" i="12"/>
  <c r="E15" i="12"/>
  <c r="D15" i="12"/>
  <c r="DP14" i="12"/>
  <c r="DI14" i="12"/>
  <c r="DT14" i="12" s="1"/>
  <c r="DF14" i="12"/>
  <c r="DE14" i="12"/>
  <c r="CY14" i="12"/>
  <c r="CX14" i="12"/>
  <c r="CW14" i="12"/>
  <c r="CU14" i="12"/>
  <c r="DG14" i="12" s="1"/>
  <c r="CO14" i="12"/>
  <c r="CN14" i="12"/>
  <c r="CM14" i="12"/>
  <c r="CG14" i="12"/>
  <c r="CF14" i="12"/>
  <c r="CE14" i="12"/>
  <c r="BY14" i="12"/>
  <c r="BX14" i="12"/>
  <c r="BW14" i="12"/>
  <c r="BQ14" i="12"/>
  <c r="BP14" i="12"/>
  <c r="BO14" i="12"/>
  <c r="BI14" i="12"/>
  <c r="BH14" i="12"/>
  <c r="BG14" i="12"/>
  <c r="BA14" i="12"/>
  <c r="AZ14" i="12"/>
  <c r="AY14" i="12"/>
  <c r="AS14" i="12"/>
  <c r="AR14" i="12"/>
  <c r="AQ14" i="12"/>
  <c r="AK14" i="12"/>
  <c r="AJ14" i="12"/>
  <c r="AI14" i="12"/>
  <c r="AC14" i="12"/>
  <c r="AB14" i="12"/>
  <c r="AA14" i="12"/>
  <c r="U14" i="12"/>
  <c r="T14" i="12"/>
  <c r="S14" i="12"/>
  <c r="M14" i="12"/>
  <c r="L14" i="12"/>
  <c r="K14" i="12"/>
  <c r="E14" i="12"/>
  <c r="D14" i="12"/>
  <c r="DP13" i="12"/>
  <c r="DI13" i="12"/>
  <c r="DT13" i="12" s="1"/>
  <c r="DF13" i="12"/>
  <c r="DE13" i="12"/>
  <c r="CY13" i="12"/>
  <c r="CX13" i="12"/>
  <c r="CW13" i="12"/>
  <c r="CU13" i="12"/>
  <c r="DG13" i="12" s="1"/>
  <c r="CO13" i="12"/>
  <c r="CN13" i="12"/>
  <c r="CM13" i="12"/>
  <c r="CG13" i="12"/>
  <c r="CF13" i="12"/>
  <c r="CE13" i="12"/>
  <c r="BY13" i="12"/>
  <c r="BX13" i="12"/>
  <c r="BW13" i="12"/>
  <c r="BQ13" i="12"/>
  <c r="BP13" i="12"/>
  <c r="BO13" i="12"/>
  <c r="BI13" i="12"/>
  <c r="BH13" i="12"/>
  <c r="BG13" i="12"/>
  <c r="BA13" i="12"/>
  <c r="AZ13" i="12"/>
  <c r="AY13" i="12"/>
  <c r="AS13" i="12"/>
  <c r="AR13" i="12"/>
  <c r="AQ13" i="12"/>
  <c r="AK13" i="12"/>
  <c r="AJ13" i="12"/>
  <c r="AI13" i="12"/>
  <c r="AC13" i="12"/>
  <c r="AB13" i="12"/>
  <c r="AA13" i="12"/>
  <c r="U13" i="12"/>
  <c r="T13" i="12"/>
  <c r="S13" i="12"/>
  <c r="M13" i="12"/>
  <c r="L13" i="12"/>
  <c r="K13" i="12"/>
  <c r="E13" i="12"/>
  <c r="D13" i="12"/>
  <c r="DP12" i="12"/>
  <c r="DP65" i="12" s="1"/>
  <c r="DP66" i="12" s="1"/>
  <c r="DI12" i="12"/>
  <c r="DI65" i="12" s="1"/>
  <c r="R69" i="12" s="1"/>
  <c r="DF12" i="12"/>
  <c r="DE12" i="12"/>
  <c r="CY12" i="12"/>
  <c r="CX12" i="12"/>
  <c r="CW12" i="12"/>
  <c r="CW65" i="12" s="1"/>
  <c r="CU12" i="12"/>
  <c r="CO12" i="12"/>
  <c r="CN12" i="12"/>
  <c r="CM12" i="12"/>
  <c r="CM65" i="12" s="1"/>
  <c r="CG12" i="12"/>
  <c r="CF12" i="12"/>
  <c r="CE12" i="12"/>
  <c r="BY12" i="12"/>
  <c r="BX12" i="12"/>
  <c r="BW12" i="12"/>
  <c r="BW65" i="12" s="1"/>
  <c r="BQ12" i="12"/>
  <c r="BP12" i="12"/>
  <c r="BO12" i="12"/>
  <c r="BI12" i="12"/>
  <c r="BH12" i="12"/>
  <c r="BG12" i="12"/>
  <c r="BA12" i="12"/>
  <c r="AZ12" i="12"/>
  <c r="AY12" i="12"/>
  <c r="AS12" i="12"/>
  <c r="AR12" i="12"/>
  <c r="AQ12" i="12"/>
  <c r="AQ65" i="12" s="1"/>
  <c r="AK12" i="12"/>
  <c r="AJ12" i="12"/>
  <c r="AI12" i="12"/>
  <c r="AC12" i="12"/>
  <c r="AB12" i="12"/>
  <c r="AA12" i="12"/>
  <c r="AA65" i="12" s="1"/>
  <c r="AA66" i="12" s="1"/>
  <c r="U12" i="12"/>
  <c r="T12" i="12"/>
  <c r="S12" i="12"/>
  <c r="M12" i="12"/>
  <c r="L12" i="12"/>
  <c r="K12" i="12"/>
  <c r="E12" i="12"/>
  <c r="D12" i="12"/>
  <c r="CY11" i="12"/>
  <c r="CX11" i="12"/>
  <c r="CO11" i="12"/>
  <c r="CN11" i="12"/>
  <c r="CG11" i="12"/>
  <c r="CF11" i="12"/>
  <c r="BY11" i="12"/>
  <c r="BX11" i="12"/>
  <c r="BQ11" i="12"/>
  <c r="BP11" i="12"/>
  <c r="BI11" i="12"/>
  <c r="BH11" i="12"/>
  <c r="BA11" i="12"/>
  <c r="AZ11" i="12"/>
  <c r="AS11" i="12"/>
  <c r="AR11" i="12"/>
  <c r="AK11" i="12"/>
  <c r="AJ11" i="12"/>
  <c r="AC11" i="12"/>
  <c r="AB11" i="12"/>
  <c r="Z11" i="12"/>
  <c r="U11" i="12"/>
  <c r="T11" i="12"/>
  <c r="M11" i="12"/>
  <c r="L11" i="12"/>
  <c r="E11" i="12"/>
  <c r="D11" i="12"/>
  <c r="Z10" i="12"/>
  <c r="Z9" i="12"/>
  <c r="Z8" i="12"/>
  <c r="DE7" i="12"/>
  <c r="DF7" i="12" s="1"/>
  <c r="DG7" i="12" s="1"/>
  <c r="DI7" i="12" s="1"/>
  <c r="DB7" i="12"/>
  <c r="C7" i="12"/>
  <c r="D7" i="12" s="1"/>
  <c r="E7" i="12" s="1"/>
  <c r="F7" i="12" s="1"/>
  <c r="H7" i="12" s="1"/>
  <c r="J7" i="12" s="1"/>
  <c r="K7" i="12" s="1"/>
  <c r="L7" i="12" s="1"/>
  <c r="M7" i="12" s="1"/>
  <c r="N7" i="12" s="1"/>
  <c r="P7" i="12" s="1"/>
  <c r="R7" i="12" s="1"/>
  <c r="S7" i="12" s="1"/>
  <c r="T7" i="12" s="1"/>
  <c r="U7" i="12" s="1"/>
  <c r="V7" i="12" s="1"/>
  <c r="X7" i="12" s="1"/>
  <c r="Z7" i="12" s="1"/>
  <c r="AA7" i="12" s="1"/>
  <c r="AB7" i="12" s="1"/>
  <c r="AC7" i="12" s="1"/>
  <c r="AD7" i="12" s="1"/>
  <c r="AF7" i="12" s="1"/>
  <c r="AH7" i="12" s="1"/>
  <c r="AI7" i="12" s="1"/>
  <c r="AJ7" i="12" s="1"/>
  <c r="AK7" i="12" s="1"/>
  <c r="AL7" i="12" s="1"/>
  <c r="AN7" i="12" s="1"/>
  <c r="AP7" i="12" s="1"/>
  <c r="AQ7" i="12" s="1"/>
  <c r="AR7" i="12" s="1"/>
  <c r="AS7" i="12" s="1"/>
  <c r="AT7" i="12" s="1"/>
  <c r="AV7" i="12" s="1"/>
  <c r="AX7" i="12" s="1"/>
  <c r="AY7" i="12" s="1"/>
  <c r="AZ7" i="12" s="1"/>
  <c r="BA7" i="12" s="1"/>
  <c r="BB7" i="12" s="1"/>
  <c r="BD7" i="12" s="1"/>
  <c r="BF7" i="12" s="1"/>
  <c r="BG7" i="12" s="1"/>
  <c r="BH7" i="12" s="1"/>
  <c r="BI7" i="12" s="1"/>
  <c r="BJ7" i="12" s="1"/>
  <c r="BL7" i="12" s="1"/>
  <c r="BN7" i="12" s="1"/>
  <c r="BO7" i="12" s="1"/>
  <c r="BP7" i="12" s="1"/>
  <c r="BQ7" i="12" s="1"/>
  <c r="BR7" i="12" s="1"/>
  <c r="BT7" i="12" s="1"/>
  <c r="BV7" i="12" s="1"/>
  <c r="BW7" i="12" s="1"/>
  <c r="BX7" i="12" s="1"/>
  <c r="BY7" i="12" s="1"/>
  <c r="BZ7" i="12" s="1"/>
  <c r="CB7" i="12" s="1"/>
  <c r="CD7" i="12" s="1"/>
  <c r="CE7" i="12" s="1"/>
  <c r="CF7" i="12" s="1"/>
  <c r="CG7" i="12" s="1"/>
  <c r="CH7" i="12" s="1"/>
  <c r="CJ7" i="12" s="1"/>
  <c r="CL7" i="12" s="1"/>
  <c r="CM7" i="12" s="1"/>
  <c r="CN7" i="12" s="1"/>
  <c r="CO7" i="12" s="1"/>
  <c r="CP7" i="12" s="1"/>
  <c r="CR7" i="12" s="1"/>
  <c r="CT7" i="12" s="1"/>
  <c r="CU7" i="12" s="1"/>
  <c r="CV7" i="12" s="1"/>
  <c r="CW7" i="12" s="1"/>
  <c r="CX7" i="12" s="1"/>
  <c r="AS65" i="12" l="1"/>
  <c r="AS66" i="12" s="1"/>
  <c r="M65" i="12"/>
  <c r="M66" i="12" s="1"/>
  <c r="AC65" i="12"/>
  <c r="AC66" i="12" s="1"/>
  <c r="BI65" i="12"/>
  <c r="BI66" i="12" s="1"/>
  <c r="CY65" i="12"/>
  <c r="CY66" i="12" s="1"/>
  <c r="CU20" i="12"/>
  <c r="DG20" i="12" s="1"/>
  <c r="CU17" i="12"/>
  <c r="DG17" i="12" s="1"/>
  <c r="CT65" i="12"/>
  <c r="CU16" i="12"/>
  <c r="DG16" i="12" s="1"/>
  <c r="BG65" i="12"/>
  <c r="DJ14" i="12"/>
  <c r="DQ28" i="12"/>
  <c r="DQ29" i="12"/>
  <c r="DJ21" i="12"/>
  <c r="DJ23" i="12"/>
  <c r="DJ24" i="12"/>
  <c r="DJ25" i="12"/>
  <c r="DJ26" i="12"/>
  <c r="BY65" i="12"/>
  <c r="BY66" i="12" s="1"/>
  <c r="DJ13" i="12"/>
  <c r="DJ15" i="12"/>
  <c r="DJ17" i="12"/>
  <c r="DJ19" i="12"/>
  <c r="CU22" i="12"/>
  <c r="DG22" i="12" s="1"/>
  <c r="CO65" i="12"/>
  <c r="CO66" i="12" s="1"/>
  <c r="DJ16" i="12"/>
  <c r="DJ20" i="12"/>
  <c r="DJ28" i="12"/>
  <c r="DJ29" i="12"/>
  <c r="DJ44" i="12"/>
  <c r="DJ39" i="12"/>
  <c r="DJ40" i="12"/>
  <c r="DJ41" i="12"/>
  <c r="DJ42" i="12"/>
  <c r="DJ43" i="12"/>
  <c r="DJ37" i="12"/>
  <c r="DJ45" i="12"/>
  <c r="DJ55" i="12"/>
  <c r="DJ56" i="12"/>
  <c r="DJ57" i="12"/>
  <c r="DJ58" i="12"/>
  <c r="DJ63" i="12"/>
  <c r="DJ60" i="12"/>
  <c r="DJ61" i="12"/>
  <c r="DJ54" i="12"/>
  <c r="DJ46" i="12"/>
  <c r="DJ47" i="12"/>
  <c r="DJ48" i="12"/>
  <c r="DJ49" i="12"/>
  <c r="DJ50" i="12"/>
  <c r="DJ51" i="12"/>
  <c r="DJ52" i="12"/>
  <c r="DJ53" i="12"/>
  <c r="AJ65" i="12"/>
  <c r="AJ66" i="12" s="1"/>
  <c r="BP65" i="12"/>
  <c r="BP66" i="12" s="1"/>
  <c r="CW66" i="12"/>
  <c r="DQ15" i="12"/>
  <c r="D65" i="12"/>
  <c r="D66" i="12" s="1"/>
  <c r="K65" i="12"/>
  <c r="DJ12" i="12"/>
  <c r="T65" i="12"/>
  <c r="T66" i="12" s="1"/>
  <c r="AZ65" i="12"/>
  <c r="AZ66" i="12" s="1"/>
  <c r="CF65" i="12"/>
  <c r="CF66" i="12" s="1"/>
  <c r="DT12" i="12"/>
  <c r="DT65" i="12" s="1"/>
  <c r="DQ13" i="12"/>
  <c r="DJ18" i="12"/>
  <c r="DF27" i="12"/>
  <c r="DQ27" i="12"/>
  <c r="DQ38" i="12"/>
  <c r="E65" i="12"/>
  <c r="E66" i="12" s="1"/>
  <c r="L65" i="12"/>
  <c r="S65" i="12"/>
  <c r="S66" i="12" s="1"/>
  <c r="U65" i="12"/>
  <c r="U66" i="12" s="1"/>
  <c r="AB65" i="12"/>
  <c r="AB66" i="12" s="1"/>
  <c r="AI65" i="12"/>
  <c r="AK65" i="12"/>
  <c r="AK66" i="12" s="1"/>
  <c r="AR65" i="12"/>
  <c r="AR66" i="12" s="1"/>
  <c r="AY65" i="12"/>
  <c r="BA65" i="12"/>
  <c r="BA66" i="12" s="1"/>
  <c r="BH65" i="12"/>
  <c r="BH66" i="12" s="1"/>
  <c r="BO65" i="12"/>
  <c r="BQ65" i="12"/>
  <c r="BQ66" i="12" s="1"/>
  <c r="BX65" i="12"/>
  <c r="BX66" i="12" s="1"/>
  <c r="CE65" i="12"/>
  <c r="CG65" i="12"/>
  <c r="CG66" i="12" s="1"/>
  <c r="CN65" i="12"/>
  <c r="CN66" i="12" s="1"/>
  <c r="CX65" i="12"/>
  <c r="CX66" i="12" s="1"/>
  <c r="DE65" i="12"/>
  <c r="DE66" i="12" s="1"/>
  <c r="DG12" i="12"/>
  <c r="DQ12" i="12"/>
  <c r="DQ14" i="12"/>
  <c r="DF16" i="12"/>
  <c r="DF65" i="12" s="1"/>
  <c r="DQ20" i="12"/>
  <c r="DQ22" i="12"/>
  <c r="DQ23" i="12"/>
  <c r="DQ24" i="12"/>
  <c r="DQ25" i="12"/>
  <c r="DQ26" i="12"/>
  <c r="DQ30" i="12"/>
  <c r="DQ31" i="12"/>
  <c r="DQ32" i="12"/>
  <c r="DQ33" i="12"/>
  <c r="DQ34" i="12"/>
  <c r="DQ35" i="12"/>
  <c r="DQ36" i="12"/>
  <c r="DQ37" i="12"/>
  <c r="DJ38" i="12"/>
  <c r="DQ39" i="12"/>
  <c r="DQ40" i="12"/>
  <c r="DQ41" i="12"/>
  <c r="DQ42" i="12"/>
  <c r="DQ43" i="12"/>
  <c r="DQ44" i="12"/>
  <c r="DQ45" i="12"/>
  <c r="DQ46" i="12"/>
  <c r="DQ47" i="12"/>
  <c r="DQ48" i="12"/>
  <c r="DQ49" i="12"/>
  <c r="DQ50" i="12"/>
  <c r="DQ51" i="12"/>
  <c r="DQ52" i="12"/>
  <c r="DQ53" i="12"/>
  <c r="DQ54" i="12"/>
  <c r="DQ55" i="12"/>
  <c r="DQ56" i="12"/>
  <c r="DQ60" i="12"/>
  <c r="DQ61" i="12"/>
  <c r="DQ63" i="12"/>
  <c r="DQ57" i="12"/>
  <c r="DQ58" i="12"/>
  <c r="DQ59" i="12"/>
  <c r="DQ62" i="12"/>
  <c r="DQ64" i="12"/>
  <c r="Z19" i="10"/>
  <c r="Z17" i="10"/>
  <c r="Z22" i="10"/>
  <c r="R38" i="10"/>
  <c r="R19" i="10"/>
  <c r="R29" i="10"/>
  <c r="J19" i="10"/>
  <c r="J17" i="10"/>
  <c r="CV26" i="10"/>
  <c r="CV16" i="10"/>
  <c r="CU65" i="12" l="1"/>
  <c r="DG65" i="12"/>
  <c r="DG66" i="12"/>
  <c r="CU66" i="12"/>
  <c r="L66" i="12"/>
  <c r="DQ65" i="12"/>
  <c r="DJ65" i="12"/>
  <c r="DO65" i="10"/>
  <c r="DD65" i="10"/>
  <c r="DC65" i="10"/>
  <c r="DA65" i="10"/>
  <c r="CV65" i="10"/>
  <c r="CS65" i="10"/>
  <c r="CQ65" i="10"/>
  <c r="CL65" i="10"/>
  <c r="CK65" i="10"/>
  <c r="CI65" i="10"/>
  <c r="CD65" i="10"/>
  <c r="CC65" i="10"/>
  <c r="CA65" i="10"/>
  <c r="BV65" i="10"/>
  <c r="BU65" i="10"/>
  <c r="BS65" i="10"/>
  <c r="BN65" i="10"/>
  <c r="BM65" i="10"/>
  <c r="BK65" i="10"/>
  <c r="BF65" i="10"/>
  <c r="BE65" i="10"/>
  <c r="BC65" i="10"/>
  <c r="AX65" i="10"/>
  <c r="AW65" i="10"/>
  <c r="AU65" i="10"/>
  <c r="AP65" i="10"/>
  <c r="AO65" i="10"/>
  <c r="AM65" i="10"/>
  <c r="AH65" i="10"/>
  <c r="AG65" i="10"/>
  <c r="AE65" i="10"/>
  <c r="Z65" i="10"/>
  <c r="Y65" i="10"/>
  <c r="W65" i="10"/>
  <c r="R65" i="10"/>
  <c r="Q65" i="10"/>
  <c r="O65" i="10"/>
  <c r="J65" i="10"/>
  <c r="I65" i="10"/>
  <c r="G65" i="10"/>
  <c r="DP64" i="10"/>
  <c r="DI64" i="10"/>
  <c r="DF64" i="10"/>
  <c r="DE64" i="10"/>
  <c r="CY64" i="10"/>
  <c r="CX64" i="10"/>
  <c r="CW64" i="10"/>
  <c r="CU64" i="10"/>
  <c r="DG64" i="10" s="1"/>
  <c r="CO64" i="10"/>
  <c r="CN64" i="10"/>
  <c r="CM64" i="10"/>
  <c r="CG64" i="10"/>
  <c r="CF64" i="10"/>
  <c r="CE64" i="10"/>
  <c r="BY64" i="10"/>
  <c r="BX64" i="10"/>
  <c r="BW64" i="10"/>
  <c r="BQ64" i="10"/>
  <c r="BP64" i="10"/>
  <c r="BO64" i="10"/>
  <c r="BI64" i="10"/>
  <c r="BH64" i="10"/>
  <c r="BG64" i="10"/>
  <c r="BA64" i="10"/>
  <c r="AZ64" i="10"/>
  <c r="AY64" i="10"/>
  <c r="AS64" i="10"/>
  <c r="AR64" i="10"/>
  <c r="AQ64" i="10"/>
  <c r="AK64" i="10"/>
  <c r="AJ64" i="10"/>
  <c r="AI64" i="10"/>
  <c r="AC64" i="10"/>
  <c r="AB64" i="10"/>
  <c r="AA64" i="10"/>
  <c r="U64" i="10"/>
  <c r="T64" i="10"/>
  <c r="S64" i="10"/>
  <c r="M64" i="10"/>
  <c r="L64" i="10"/>
  <c r="K64" i="10"/>
  <c r="E64" i="10"/>
  <c r="D64" i="10"/>
  <c r="DP63" i="10"/>
  <c r="DI63" i="10"/>
  <c r="DF63" i="10"/>
  <c r="DE63" i="10"/>
  <c r="CY63" i="10"/>
  <c r="CX63" i="10"/>
  <c r="CW63" i="10"/>
  <c r="CU63" i="10"/>
  <c r="DG63" i="10" s="1"/>
  <c r="CO63" i="10"/>
  <c r="CN63" i="10"/>
  <c r="CM63" i="10"/>
  <c r="CG63" i="10"/>
  <c r="CF63" i="10"/>
  <c r="CE63" i="10"/>
  <c r="BY63" i="10"/>
  <c r="BX63" i="10"/>
  <c r="BW63" i="10"/>
  <c r="BQ63" i="10"/>
  <c r="BP63" i="10"/>
  <c r="BO63" i="10"/>
  <c r="BI63" i="10"/>
  <c r="BH63" i="10"/>
  <c r="BG63" i="10"/>
  <c r="BA63" i="10"/>
  <c r="AZ63" i="10"/>
  <c r="AY63" i="10"/>
  <c r="AS63" i="10"/>
  <c r="AR63" i="10"/>
  <c r="AQ63" i="10"/>
  <c r="AK63" i="10"/>
  <c r="AJ63" i="10"/>
  <c r="AI63" i="10"/>
  <c r="AC63" i="10"/>
  <c r="AB63" i="10"/>
  <c r="AA63" i="10"/>
  <c r="U63" i="10"/>
  <c r="T63" i="10"/>
  <c r="S63" i="10"/>
  <c r="M63" i="10"/>
  <c r="L63" i="10"/>
  <c r="K63" i="10"/>
  <c r="E63" i="10"/>
  <c r="D63" i="10"/>
  <c r="DP62" i="10"/>
  <c r="DI62" i="10"/>
  <c r="DF62" i="10"/>
  <c r="DE62" i="10"/>
  <c r="CY62" i="10"/>
  <c r="CX62" i="10"/>
  <c r="CW62" i="10"/>
  <c r="CU62" i="10"/>
  <c r="DG62" i="10" s="1"/>
  <c r="CO62" i="10"/>
  <c r="CN62" i="10"/>
  <c r="CM62" i="10"/>
  <c r="CG62" i="10"/>
  <c r="CF62" i="10"/>
  <c r="CE62" i="10"/>
  <c r="BY62" i="10"/>
  <c r="BX62" i="10"/>
  <c r="BW62" i="10"/>
  <c r="BQ62" i="10"/>
  <c r="BP62" i="10"/>
  <c r="BO62" i="10"/>
  <c r="BI62" i="10"/>
  <c r="BH62" i="10"/>
  <c r="BG62" i="10"/>
  <c r="BA62" i="10"/>
  <c r="AZ62" i="10"/>
  <c r="AY62" i="10"/>
  <c r="AS62" i="10"/>
  <c r="AR62" i="10"/>
  <c r="AQ62" i="10"/>
  <c r="AK62" i="10"/>
  <c r="AJ62" i="10"/>
  <c r="AI62" i="10"/>
  <c r="AC62" i="10"/>
  <c r="AB62" i="10"/>
  <c r="AA62" i="10"/>
  <c r="U62" i="10"/>
  <c r="T62" i="10"/>
  <c r="S62" i="10"/>
  <c r="M62" i="10"/>
  <c r="L62" i="10"/>
  <c r="K62" i="10"/>
  <c r="DJ62" i="10" s="1"/>
  <c r="E62" i="10"/>
  <c r="D62" i="10"/>
  <c r="DP61" i="10"/>
  <c r="DK61" i="10"/>
  <c r="DI61" i="10"/>
  <c r="DF61" i="10"/>
  <c r="DE61" i="10"/>
  <c r="CY61" i="10"/>
  <c r="CX61" i="10"/>
  <c r="CW61" i="10"/>
  <c r="CU61" i="10"/>
  <c r="DG61" i="10" s="1"/>
  <c r="CO61" i="10"/>
  <c r="CN61" i="10"/>
  <c r="CM61" i="10"/>
  <c r="CG61" i="10"/>
  <c r="CF61" i="10"/>
  <c r="CE61" i="10"/>
  <c r="BY61" i="10"/>
  <c r="BX61" i="10"/>
  <c r="BW61" i="10"/>
  <c r="BQ61" i="10"/>
  <c r="BP61" i="10"/>
  <c r="BO61" i="10"/>
  <c r="BI61" i="10"/>
  <c r="BH61" i="10"/>
  <c r="BG61" i="10"/>
  <c r="BA61" i="10"/>
  <c r="AZ61" i="10"/>
  <c r="AY61" i="10"/>
  <c r="AS61" i="10"/>
  <c r="AR61" i="10"/>
  <c r="AQ61" i="10"/>
  <c r="AK61" i="10"/>
  <c r="AJ61" i="10"/>
  <c r="AI61" i="10"/>
  <c r="AC61" i="10"/>
  <c r="AB61" i="10"/>
  <c r="AA61" i="10"/>
  <c r="U61" i="10"/>
  <c r="T61" i="10"/>
  <c r="S61" i="10"/>
  <c r="M61" i="10"/>
  <c r="L61" i="10"/>
  <c r="K61" i="10"/>
  <c r="E61" i="10"/>
  <c r="D61" i="10"/>
  <c r="DP60" i="10"/>
  <c r="DI60" i="10"/>
  <c r="DF60" i="10"/>
  <c r="DE60" i="10"/>
  <c r="CY60" i="10"/>
  <c r="CX60" i="10"/>
  <c r="CW60" i="10"/>
  <c r="CU60" i="10"/>
  <c r="DG60" i="10" s="1"/>
  <c r="CO60" i="10"/>
  <c r="CN60" i="10"/>
  <c r="CM60" i="10"/>
  <c r="CG60" i="10"/>
  <c r="CF60" i="10"/>
  <c r="CE60" i="10"/>
  <c r="BY60" i="10"/>
  <c r="BX60" i="10"/>
  <c r="BW60" i="10"/>
  <c r="BQ60" i="10"/>
  <c r="BP60" i="10"/>
  <c r="BO60" i="10"/>
  <c r="BI60" i="10"/>
  <c r="BH60" i="10"/>
  <c r="BG60" i="10"/>
  <c r="BA60" i="10"/>
  <c r="AZ60" i="10"/>
  <c r="AY60" i="10"/>
  <c r="AS60" i="10"/>
  <c r="AR60" i="10"/>
  <c r="AQ60" i="10"/>
  <c r="AK60" i="10"/>
  <c r="AJ60" i="10"/>
  <c r="AI60" i="10"/>
  <c r="AC60" i="10"/>
  <c r="AB60" i="10"/>
  <c r="AA60" i="10"/>
  <c r="U60" i="10"/>
  <c r="T60" i="10"/>
  <c r="S60" i="10"/>
  <c r="M60" i="10"/>
  <c r="L60" i="10"/>
  <c r="K60" i="10"/>
  <c r="E60" i="10"/>
  <c r="D60" i="10"/>
  <c r="DP59" i="10"/>
  <c r="DK59" i="10"/>
  <c r="DI59" i="10"/>
  <c r="DF59" i="10"/>
  <c r="DE59" i="10"/>
  <c r="CY59" i="10"/>
  <c r="CX59" i="10"/>
  <c r="CW59" i="10"/>
  <c r="CU59" i="10"/>
  <c r="DG59" i="10" s="1"/>
  <c r="CO59" i="10"/>
  <c r="CN59" i="10"/>
  <c r="CM59" i="10"/>
  <c r="CG59" i="10"/>
  <c r="CF59" i="10"/>
  <c r="CE59" i="10"/>
  <c r="BY59" i="10"/>
  <c r="BX59" i="10"/>
  <c r="BW59" i="10"/>
  <c r="BQ59" i="10"/>
  <c r="BP59" i="10"/>
  <c r="BO59" i="10"/>
  <c r="BI59" i="10"/>
  <c r="BH59" i="10"/>
  <c r="BG59" i="10"/>
  <c r="BA59" i="10"/>
  <c r="AZ59" i="10"/>
  <c r="AY59" i="10"/>
  <c r="AS59" i="10"/>
  <c r="AR59" i="10"/>
  <c r="AQ59" i="10"/>
  <c r="AK59" i="10"/>
  <c r="AJ59" i="10"/>
  <c r="AI59" i="10"/>
  <c r="AC59" i="10"/>
  <c r="AB59" i="10"/>
  <c r="AA59" i="10"/>
  <c r="U59" i="10"/>
  <c r="T59" i="10"/>
  <c r="S59" i="10"/>
  <c r="M59" i="10"/>
  <c r="L59" i="10"/>
  <c r="K59" i="10"/>
  <c r="E59" i="10"/>
  <c r="D59" i="10"/>
  <c r="DP58" i="10"/>
  <c r="DK58" i="10"/>
  <c r="DI58" i="10"/>
  <c r="DF58" i="10"/>
  <c r="DE58" i="10"/>
  <c r="CY58" i="10"/>
  <c r="CX58" i="10"/>
  <c r="CW58" i="10"/>
  <c r="CU58" i="10"/>
  <c r="DG58" i="10" s="1"/>
  <c r="CO58" i="10"/>
  <c r="CN58" i="10"/>
  <c r="CM58" i="10"/>
  <c r="CG58" i="10"/>
  <c r="CF58" i="10"/>
  <c r="CE58" i="10"/>
  <c r="BY58" i="10"/>
  <c r="BX58" i="10"/>
  <c r="BW58" i="10"/>
  <c r="BQ58" i="10"/>
  <c r="BP58" i="10"/>
  <c r="BO58" i="10"/>
  <c r="BI58" i="10"/>
  <c r="BH58" i="10"/>
  <c r="BG58" i="10"/>
  <c r="BA58" i="10"/>
  <c r="AZ58" i="10"/>
  <c r="AY58" i="10"/>
  <c r="AS58" i="10"/>
  <c r="AR58" i="10"/>
  <c r="AQ58" i="10"/>
  <c r="AK58" i="10"/>
  <c r="AJ58" i="10"/>
  <c r="AI58" i="10"/>
  <c r="AC58" i="10"/>
  <c r="AB58" i="10"/>
  <c r="AA58" i="10"/>
  <c r="U58" i="10"/>
  <c r="T58" i="10"/>
  <c r="S58" i="10"/>
  <c r="M58" i="10"/>
  <c r="L58" i="10"/>
  <c r="K58" i="10"/>
  <c r="E58" i="10"/>
  <c r="D58" i="10"/>
  <c r="DP57" i="10"/>
  <c r="DI57" i="10"/>
  <c r="DF57" i="10"/>
  <c r="DE57" i="10"/>
  <c r="CY57" i="10"/>
  <c r="CX57" i="10"/>
  <c r="CW57" i="10"/>
  <c r="CU57" i="10"/>
  <c r="DG57" i="10" s="1"/>
  <c r="CO57" i="10"/>
  <c r="CN57" i="10"/>
  <c r="CM57" i="10"/>
  <c r="CG57" i="10"/>
  <c r="CF57" i="10"/>
  <c r="CE57" i="10"/>
  <c r="BY57" i="10"/>
  <c r="BX57" i="10"/>
  <c r="BW57" i="10"/>
  <c r="BQ57" i="10"/>
  <c r="BP57" i="10"/>
  <c r="BO57" i="10"/>
  <c r="BI57" i="10"/>
  <c r="BH57" i="10"/>
  <c r="BG57" i="10"/>
  <c r="BA57" i="10"/>
  <c r="AZ57" i="10"/>
  <c r="AY57" i="10"/>
  <c r="AS57" i="10"/>
  <c r="AR57" i="10"/>
  <c r="AQ57" i="10"/>
  <c r="AK57" i="10"/>
  <c r="AJ57" i="10"/>
  <c r="AI57" i="10"/>
  <c r="AC57" i="10"/>
  <c r="AB57" i="10"/>
  <c r="AA57" i="10"/>
  <c r="U57" i="10"/>
  <c r="T57" i="10"/>
  <c r="S57" i="10"/>
  <c r="M57" i="10"/>
  <c r="L57" i="10"/>
  <c r="K57" i="10"/>
  <c r="E57" i="10"/>
  <c r="D57" i="10"/>
  <c r="DP56" i="10"/>
  <c r="DI56" i="10"/>
  <c r="DF56" i="10"/>
  <c r="DE56" i="10"/>
  <c r="CY56" i="10"/>
  <c r="CX56" i="10"/>
  <c r="CW56" i="10"/>
  <c r="CU56" i="10"/>
  <c r="DG56" i="10" s="1"/>
  <c r="CO56" i="10"/>
  <c r="CN56" i="10"/>
  <c r="CM56" i="10"/>
  <c r="CG56" i="10"/>
  <c r="CF56" i="10"/>
  <c r="CE56" i="10"/>
  <c r="BY56" i="10"/>
  <c r="BX56" i="10"/>
  <c r="BW56" i="10"/>
  <c r="BQ56" i="10"/>
  <c r="BP56" i="10"/>
  <c r="BO56" i="10"/>
  <c r="BI56" i="10"/>
  <c r="BH56" i="10"/>
  <c r="BG56" i="10"/>
  <c r="BA56" i="10"/>
  <c r="AZ56" i="10"/>
  <c r="AY56" i="10"/>
  <c r="AS56" i="10"/>
  <c r="AR56" i="10"/>
  <c r="AQ56" i="10"/>
  <c r="AK56" i="10"/>
  <c r="AJ56" i="10"/>
  <c r="AI56" i="10"/>
  <c r="AC56" i="10"/>
  <c r="AB56" i="10"/>
  <c r="AA56" i="10"/>
  <c r="U56" i="10"/>
  <c r="T56" i="10"/>
  <c r="S56" i="10"/>
  <c r="M56" i="10"/>
  <c r="L56" i="10"/>
  <c r="K56" i="10"/>
  <c r="E56" i="10"/>
  <c r="D56" i="10"/>
  <c r="DP55" i="10"/>
  <c r="DK55" i="10"/>
  <c r="DI55" i="10"/>
  <c r="DF55" i="10"/>
  <c r="DE55" i="10"/>
  <c r="CY55" i="10"/>
  <c r="CX55" i="10"/>
  <c r="CW55" i="10"/>
  <c r="CU55" i="10"/>
  <c r="DG55" i="10" s="1"/>
  <c r="CO55" i="10"/>
  <c r="CN55" i="10"/>
  <c r="CM55" i="10"/>
  <c r="CG55" i="10"/>
  <c r="CF55" i="10"/>
  <c r="CE55" i="10"/>
  <c r="BY55" i="10"/>
  <c r="BX55" i="10"/>
  <c r="BW55" i="10"/>
  <c r="BQ55" i="10"/>
  <c r="BP55" i="10"/>
  <c r="BO55" i="10"/>
  <c r="BI55" i="10"/>
  <c r="BH55" i="10"/>
  <c r="BG55" i="10"/>
  <c r="BA55" i="10"/>
  <c r="AZ55" i="10"/>
  <c r="AY55" i="10"/>
  <c r="AS55" i="10"/>
  <c r="AR55" i="10"/>
  <c r="AQ55" i="10"/>
  <c r="AK55" i="10"/>
  <c r="AJ55" i="10"/>
  <c r="AI55" i="10"/>
  <c r="AC55" i="10"/>
  <c r="AB55" i="10"/>
  <c r="AA55" i="10"/>
  <c r="U55" i="10"/>
  <c r="T55" i="10"/>
  <c r="S55" i="10"/>
  <c r="M55" i="10"/>
  <c r="L55" i="10"/>
  <c r="K55" i="10"/>
  <c r="E55" i="10"/>
  <c r="D55" i="10"/>
  <c r="DP54" i="10"/>
  <c r="DK54" i="10"/>
  <c r="DI54" i="10"/>
  <c r="DF54" i="10"/>
  <c r="DE54" i="10"/>
  <c r="CY54" i="10"/>
  <c r="CX54" i="10"/>
  <c r="CW54" i="10"/>
  <c r="CU54" i="10"/>
  <c r="DG54" i="10" s="1"/>
  <c r="CO54" i="10"/>
  <c r="CN54" i="10"/>
  <c r="CM54" i="10"/>
  <c r="CG54" i="10"/>
  <c r="CF54" i="10"/>
  <c r="CE54" i="10"/>
  <c r="BY54" i="10"/>
  <c r="BX54" i="10"/>
  <c r="BW54" i="10"/>
  <c r="BQ54" i="10"/>
  <c r="BP54" i="10"/>
  <c r="BO54" i="10"/>
  <c r="BI54" i="10"/>
  <c r="BH54" i="10"/>
  <c r="BG54" i="10"/>
  <c r="BA54" i="10"/>
  <c r="AZ54" i="10"/>
  <c r="AY54" i="10"/>
  <c r="AS54" i="10"/>
  <c r="AR54" i="10"/>
  <c r="AQ54" i="10"/>
  <c r="AK54" i="10"/>
  <c r="AJ54" i="10"/>
  <c r="AI54" i="10"/>
  <c r="AC54" i="10"/>
  <c r="AB54" i="10"/>
  <c r="AA54" i="10"/>
  <c r="U54" i="10"/>
  <c r="T54" i="10"/>
  <c r="S54" i="10"/>
  <c r="M54" i="10"/>
  <c r="L54" i="10"/>
  <c r="K54" i="10"/>
  <c r="E54" i="10"/>
  <c r="D54" i="10"/>
  <c r="DP53" i="10"/>
  <c r="DK53" i="10"/>
  <c r="DI53" i="10"/>
  <c r="DF53" i="10"/>
  <c r="DE53" i="10"/>
  <c r="CY53" i="10"/>
  <c r="CX53" i="10"/>
  <c r="CW53" i="10"/>
  <c r="CU53" i="10"/>
  <c r="DG53" i="10" s="1"/>
  <c r="CO53" i="10"/>
  <c r="CN53" i="10"/>
  <c r="CM53" i="10"/>
  <c r="CG53" i="10"/>
  <c r="CF53" i="10"/>
  <c r="CE53" i="10"/>
  <c r="BY53" i="10"/>
  <c r="BX53" i="10"/>
  <c r="BW53" i="10"/>
  <c r="BQ53" i="10"/>
  <c r="BP53" i="10"/>
  <c r="BO53" i="10"/>
  <c r="BI53" i="10"/>
  <c r="BH53" i="10"/>
  <c r="BG53" i="10"/>
  <c r="BA53" i="10"/>
  <c r="AZ53" i="10"/>
  <c r="AY53" i="10"/>
  <c r="AS53" i="10"/>
  <c r="AR53" i="10"/>
  <c r="AQ53" i="10"/>
  <c r="AK53" i="10"/>
  <c r="AJ53" i="10"/>
  <c r="AI53" i="10"/>
  <c r="AC53" i="10"/>
  <c r="AB53" i="10"/>
  <c r="AA53" i="10"/>
  <c r="U53" i="10"/>
  <c r="T53" i="10"/>
  <c r="S53" i="10"/>
  <c r="M53" i="10"/>
  <c r="L53" i="10"/>
  <c r="K53" i="10"/>
  <c r="DJ53" i="10" s="1"/>
  <c r="E53" i="10"/>
  <c r="D53" i="10"/>
  <c r="DP52" i="10"/>
  <c r="DK52" i="10"/>
  <c r="DI52" i="10"/>
  <c r="DF52" i="10"/>
  <c r="DE52" i="10"/>
  <c r="CY52" i="10"/>
  <c r="CX52" i="10"/>
  <c r="CW52" i="10"/>
  <c r="CU52" i="10"/>
  <c r="DG52" i="10" s="1"/>
  <c r="CO52" i="10"/>
  <c r="CN52" i="10"/>
  <c r="CM52" i="10"/>
  <c r="CG52" i="10"/>
  <c r="CF52" i="10"/>
  <c r="CE52" i="10"/>
  <c r="BY52" i="10"/>
  <c r="BX52" i="10"/>
  <c r="BW52" i="10"/>
  <c r="BQ52" i="10"/>
  <c r="BP52" i="10"/>
  <c r="BO52" i="10"/>
  <c r="BI52" i="10"/>
  <c r="BH52" i="10"/>
  <c r="BG52" i="10"/>
  <c r="BA52" i="10"/>
  <c r="AZ52" i="10"/>
  <c r="AY52" i="10"/>
  <c r="AS52" i="10"/>
  <c r="AR52" i="10"/>
  <c r="AQ52" i="10"/>
  <c r="AK52" i="10"/>
  <c r="AJ52" i="10"/>
  <c r="AI52" i="10"/>
  <c r="AC52" i="10"/>
  <c r="AB52" i="10"/>
  <c r="AA52" i="10"/>
  <c r="U52" i="10"/>
  <c r="T52" i="10"/>
  <c r="S52" i="10"/>
  <c r="M52" i="10"/>
  <c r="L52" i="10"/>
  <c r="K52" i="10"/>
  <c r="E52" i="10"/>
  <c r="D52" i="10"/>
  <c r="DP51" i="10"/>
  <c r="DK51" i="10"/>
  <c r="DI51" i="10"/>
  <c r="DF51" i="10"/>
  <c r="DE51" i="10"/>
  <c r="CY51" i="10"/>
  <c r="CX51" i="10"/>
  <c r="CW51" i="10"/>
  <c r="CU51" i="10"/>
  <c r="DG51" i="10" s="1"/>
  <c r="CO51" i="10"/>
  <c r="CN51" i="10"/>
  <c r="CM51" i="10"/>
  <c r="CG51" i="10"/>
  <c r="CF51" i="10"/>
  <c r="CE51" i="10"/>
  <c r="BY51" i="10"/>
  <c r="BX51" i="10"/>
  <c r="BW51" i="10"/>
  <c r="BQ51" i="10"/>
  <c r="BP51" i="10"/>
  <c r="BO51" i="10"/>
  <c r="BI51" i="10"/>
  <c r="BH51" i="10"/>
  <c r="BG51" i="10"/>
  <c r="BA51" i="10"/>
  <c r="AZ51" i="10"/>
  <c r="AY51" i="10"/>
  <c r="AS51" i="10"/>
  <c r="AR51" i="10"/>
  <c r="AQ51" i="10"/>
  <c r="AK51" i="10"/>
  <c r="AJ51" i="10"/>
  <c r="AI51" i="10"/>
  <c r="AC51" i="10"/>
  <c r="AB51" i="10"/>
  <c r="AA51" i="10"/>
  <c r="U51" i="10"/>
  <c r="T51" i="10"/>
  <c r="S51" i="10"/>
  <c r="M51" i="10"/>
  <c r="L51" i="10"/>
  <c r="K51" i="10"/>
  <c r="E51" i="10"/>
  <c r="D51" i="10"/>
  <c r="DP50" i="10"/>
  <c r="DK50" i="10"/>
  <c r="DI50" i="10"/>
  <c r="DF50" i="10"/>
  <c r="DE50" i="10"/>
  <c r="CY50" i="10"/>
  <c r="CX50" i="10"/>
  <c r="CW50" i="10"/>
  <c r="CU50" i="10"/>
  <c r="DG50" i="10" s="1"/>
  <c r="CO50" i="10"/>
  <c r="CN50" i="10"/>
  <c r="CM50" i="10"/>
  <c r="CG50" i="10"/>
  <c r="CF50" i="10"/>
  <c r="CE50" i="10"/>
  <c r="BY50" i="10"/>
  <c r="BX50" i="10"/>
  <c r="BW50" i="10"/>
  <c r="BQ50" i="10"/>
  <c r="BP50" i="10"/>
  <c r="BO50" i="10"/>
  <c r="BI50" i="10"/>
  <c r="BH50" i="10"/>
  <c r="BG50" i="10"/>
  <c r="BA50" i="10"/>
  <c r="AZ50" i="10"/>
  <c r="AY50" i="10"/>
  <c r="AS50" i="10"/>
  <c r="AR50" i="10"/>
  <c r="AQ50" i="10"/>
  <c r="AK50" i="10"/>
  <c r="AJ50" i="10"/>
  <c r="AI50" i="10"/>
  <c r="AC50" i="10"/>
  <c r="AB50" i="10"/>
  <c r="AA50" i="10"/>
  <c r="U50" i="10"/>
  <c r="T50" i="10"/>
  <c r="S50" i="10"/>
  <c r="M50" i="10"/>
  <c r="L50" i="10"/>
  <c r="K50" i="10"/>
  <c r="DJ50" i="10" s="1"/>
  <c r="E50" i="10"/>
  <c r="D50" i="10"/>
  <c r="DP49" i="10"/>
  <c r="DK49" i="10"/>
  <c r="DI49" i="10"/>
  <c r="DF49" i="10"/>
  <c r="DE49" i="10"/>
  <c r="CY49" i="10"/>
  <c r="CX49" i="10"/>
  <c r="CW49" i="10"/>
  <c r="CU49" i="10"/>
  <c r="DG49" i="10" s="1"/>
  <c r="CO49" i="10"/>
  <c r="CN49" i="10"/>
  <c r="CM49" i="10"/>
  <c r="CG49" i="10"/>
  <c r="CF49" i="10"/>
  <c r="CE49" i="10"/>
  <c r="BY49" i="10"/>
  <c r="BX49" i="10"/>
  <c r="BW49" i="10"/>
  <c r="BQ49" i="10"/>
  <c r="BP49" i="10"/>
  <c r="BO49" i="10"/>
  <c r="BI49" i="10"/>
  <c r="BH49" i="10"/>
  <c r="BG49" i="10"/>
  <c r="BA49" i="10"/>
  <c r="AZ49" i="10"/>
  <c r="AY49" i="10"/>
  <c r="AS49" i="10"/>
  <c r="AR49" i="10"/>
  <c r="AQ49" i="10"/>
  <c r="AK49" i="10"/>
  <c r="AJ49" i="10"/>
  <c r="AI49" i="10"/>
  <c r="AC49" i="10"/>
  <c r="AB49" i="10"/>
  <c r="AA49" i="10"/>
  <c r="U49" i="10"/>
  <c r="T49" i="10"/>
  <c r="S49" i="10"/>
  <c r="M49" i="10"/>
  <c r="L49" i="10"/>
  <c r="K49" i="10"/>
  <c r="E49" i="10"/>
  <c r="D49" i="10"/>
  <c r="DP48" i="10"/>
  <c r="DK48" i="10"/>
  <c r="DI48" i="10"/>
  <c r="DF48" i="10"/>
  <c r="DE48" i="10"/>
  <c r="CY48" i="10"/>
  <c r="CX48" i="10"/>
  <c r="CW48" i="10"/>
  <c r="CU48" i="10"/>
  <c r="DG48" i="10" s="1"/>
  <c r="CO48" i="10"/>
  <c r="CN48" i="10"/>
  <c r="CM48" i="10"/>
  <c r="CG48" i="10"/>
  <c r="CF48" i="10"/>
  <c r="CE48" i="10"/>
  <c r="BY48" i="10"/>
  <c r="BX48" i="10"/>
  <c r="BW48" i="10"/>
  <c r="BQ48" i="10"/>
  <c r="BP48" i="10"/>
  <c r="BO48" i="10"/>
  <c r="BI48" i="10"/>
  <c r="BH48" i="10"/>
  <c r="BG48" i="10"/>
  <c r="BA48" i="10"/>
  <c r="AZ48" i="10"/>
  <c r="AY48" i="10"/>
  <c r="AS48" i="10"/>
  <c r="AR48" i="10"/>
  <c r="AQ48" i="10"/>
  <c r="AK48" i="10"/>
  <c r="AJ48" i="10"/>
  <c r="AI48" i="10"/>
  <c r="AC48" i="10"/>
  <c r="AB48" i="10"/>
  <c r="AA48" i="10"/>
  <c r="U48" i="10"/>
  <c r="T48" i="10"/>
  <c r="S48" i="10"/>
  <c r="M48" i="10"/>
  <c r="L48" i="10"/>
  <c r="K48" i="10"/>
  <c r="E48" i="10"/>
  <c r="D48" i="10"/>
  <c r="DP47" i="10"/>
  <c r="DK47" i="10"/>
  <c r="DI47" i="10"/>
  <c r="DF47" i="10"/>
  <c r="DE47" i="10"/>
  <c r="CY47" i="10"/>
  <c r="CX47" i="10"/>
  <c r="CW47" i="10"/>
  <c r="CU47" i="10"/>
  <c r="DG47" i="10" s="1"/>
  <c r="CO47" i="10"/>
  <c r="CN47" i="10"/>
  <c r="CM47" i="10"/>
  <c r="CG47" i="10"/>
  <c r="CF47" i="10"/>
  <c r="CE47" i="10"/>
  <c r="BY47" i="10"/>
  <c r="BX47" i="10"/>
  <c r="BW47" i="10"/>
  <c r="BQ47" i="10"/>
  <c r="BP47" i="10"/>
  <c r="BO47" i="10"/>
  <c r="BI47" i="10"/>
  <c r="BH47" i="10"/>
  <c r="BG47" i="10"/>
  <c r="BA47" i="10"/>
  <c r="AZ47" i="10"/>
  <c r="AY47" i="10"/>
  <c r="AS47" i="10"/>
  <c r="AR47" i="10"/>
  <c r="AQ47" i="10"/>
  <c r="AK47" i="10"/>
  <c r="AJ47" i="10"/>
  <c r="AI47" i="10"/>
  <c r="AC47" i="10"/>
  <c r="AB47" i="10"/>
  <c r="AA47" i="10"/>
  <c r="U47" i="10"/>
  <c r="T47" i="10"/>
  <c r="S47" i="10"/>
  <c r="M47" i="10"/>
  <c r="L47" i="10"/>
  <c r="K47" i="10"/>
  <c r="E47" i="10"/>
  <c r="D47" i="10"/>
  <c r="DP46" i="10"/>
  <c r="DK46" i="10"/>
  <c r="DI46" i="10"/>
  <c r="DF46" i="10"/>
  <c r="DE46" i="10"/>
  <c r="CY46" i="10"/>
  <c r="CX46" i="10"/>
  <c r="CW46" i="10"/>
  <c r="CU46" i="10"/>
  <c r="DG46" i="10" s="1"/>
  <c r="CO46" i="10"/>
  <c r="CN46" i="10"/>
  <c r="CM46" i="10"/>
  <c r="CG46" i="10"/>
  <c r="CF46" i="10"/>
  <c r="CE46" i="10"/>
  <c r="BY46" i="10"/>
  <c r="BX46" i="10"/>
  <c r="BW46" i="10"/>
  <c r="BQ46" i="10"/>
  <c r="BP46" i="10"/>
  <c r="BO46" i="10"/>
  <c r="BI46" i="10"/>
  <c r="BH46" i="10"/>
  <c r="BG46" i="10"/>
  <c r="BA46" i="10"/>
  <c r="AZ46" i="10"/>
  <c r="AY46" i="10"/>
  <c r="AS46" i="10"/>
  <c r="AR46" i="10"/>
  <c r="AQ46" i="10"/>
  <c r="AK46" i="10"/>
  <c r="AJ46" i="10"/>
  <c r="AI46" i="10"/>
  <c r="AC46" i="10"/>
  <c r="AB46" i="10"/>
  <c r="AA46" i="10"/>
  <c r="U46" i="10"/>
  <c r="T46" i="10"/>
  <c r="S46" i="10"/>
  <c r="M46" i="10"/>
  <c r="L46" i="10"/>
  <c r="K46" i="10"/>
  <c r="DJ46" i="10" s="1"/>
  <c r="E46" i="10"/>
  <c r="D46" i="10"/>
  <c r="DP45" i="10"/>
  <c r="DK45" i="10"/>
  <c r="DI45" i="10"/>
  <c r="DF45" i="10"/>
  <c r="DE45" i="10"/>
  <c r="CY45" i="10"/>
  <c r="CX45" i="10"/>
  <c r="CW45" i="10"/>
  <c r="CU45" i="10"/>
  <c r="DG45" i="10" s="1"/>
  <c r="CO45" i="10"/>
  <c r="CN45" i="10"/>
  <c r="CM45" i="10"/>
  <c r="CG45" i="10"/>
  <c r="CF45" i="10"/>
  <c r="CE45" i="10"/>
  <c r="BY45" i="10"/>
  <c r="BX45" i="10"/>
  <c r="BW45" i="10"/>
  <c r="BQ45" i="10"/>
  <c r="BP45" i="10"/>
  <c r="BO45" i="10"/>
  <c r="BI45" i="10"/>
  <c r="BH45" i="10"/>
  <c r="BG45" i="10"/>
  <c r="BA45" i="10"/>
  <c r="AZ45" i="10"/>
  <c r="AY45" i="10"/>
  <c r="AS45" i="10"/>
  <c r="AR45" i="10"/>
  <c r="AQ45" i="10"/>
  <c r="AK45" i="10"/>
  <c r="AJ45" i="10"/>
  <c r="AI45" i="10"/>
  <c r="AC45" i="10"/>
  <c r="AB45" i="10"/>
  <c r="AA45" i="10"/>
  <c r="U45" i="10"/>
  <c r="T45" i="10"/>
  <c r="S45" i="10"/>
  <c r="M45" i="10"/>
  <c r="L45" i="10"/>
  <c r="K45" i="10"/>
  <c r="E45" i="10"/>
  <c r="D45" i="10"/>
  <c r="DP44" i="10"/>
  <c r="DK44" i="10"/>
  <c r="DI44" i="10"/>
  <c r="DF44" i="10"/>
  <c r="DE44" i="10"/>
  <c r="CY44" i="10"/>
  <c r="CX44" i="10"/>
  <c r="CW44" i="10"/>
  <c r="CU44" i="10"/>
  <c r="DG44" i="10" s="1"/>
  <c r="CO44" i="10"/>
  <c r="CN44" i="10"/>
  <c r="CM44" i="10"/>
  <c r="CG44" i="10"/>
  <c r="CF44" i="10"/>
  <c r="CE44" i="10"/>
  <c r="BY44" i="10"/>
  <c r="BX44" i="10"/>
  <c r="BW44" i="10"/>
  <c r="BQ44" i="10"/>
  <c r="BP44" i="10"/>
  <c r="BO44" i="10"/>
  <c r="BI44" i="10"/>
  <c r="BH44" i="10"/>
  <c r="BG44" i="10"/>
  <c r="BA44" i="10"/>
  <c r="AZ44" i="10"/>
  <c r="AY44" i="10"/>
  <c r="AS44" i="10"/>
  <c r="AR44" i="10"/>
  <c r="AQ44" i="10"/>
  <c r="AK44" i="10"/>
  <c r="AJ44" i="10"/>
  <c r="AI44" i="10"/>
  <c r="AC44" i="10"/>
  <c r="AB44" i="10"/>
  <c r="AA44" i="10"/>
  <c r="U44" i="10"/>
  <c r="T44" i="10"/>
  <c r="S44" i="10"/>
  <c r="M44" i="10"/>
  <c r="L44" i="10"/>
  <c r="K44" i="10"/>
  <c r="E44" i="10"/>
  <c r="D44" i="10"/>
  <c r="DP43" i="10"/>
  <c r="DK43" i="10"/>
  <c r="DI43" i="10"/>
  <c r="DF43" i="10"/>
  <c r="DE43" i="10"/>
  <c r="CY43" i="10"/>
  <c r="CX43" i="10"/>
  <c r="CW43" i="10"/>
  <c r="CU43" i="10"/>
  <c r="DG43" i="10" s="1"/>
  <c r="CO43" i="10"/>
  <c r="CN43" i="10"/>
  <c r="CM43" i="10"/>
  <c r="CG43" i="10"/>
  <c r="CF43" i="10"/>
  <c r="CE43" i="10"/>
  <c r="BY43" i="10"/>
  <c r="BX43" i="10"/>
  <c r="BW43" i="10"/>
  <c r="BQ43" i="10"/>
  <c r="BP43" i="10"/>
  <c r="BO43" i="10"/>
  <c r="BI43" i="10"/>
  <c r="BH43" i="10"/>
  <c r="BG43" i="10"/>
  <c r="BA43" i="10"/>
  <c r="AZ43" i="10"/>
  <c r="AY43" i="10"/>
  <c r="AS43" i="10"/>
  <c r="AR43" i="10"/>
  <c r="AQ43" i="10"/>
  <c r="AK43" i="10"/>
  <c r="AJ43" i="10"/>
  <c r="AI43" i="10"/>
  <c r="AC43" i="10"/>
  <c r="AB43" i="10"/>
  <c r="AA43" i="10"/>
  <c r="U43" i="10"/>
  <c r="T43" i="10"/>
  <c r="S43" i="10"/>
  <c r="M43" i="10"/>
  <c r="L43" i="10"/>
  <c r="K43" i="10"/>
  <c r="E43" i="10"/>
  <c r="D43" i="10"/>
  <c r="DP42" i="10"/>
  <c r="DK42" i="10"/>
  <c r="DI42" i="10"/>
  <c r="DF42" i="10"/>
  <c r="DE42" i="10"/>
  <c r="CY42" i="10"/>
  <c r="CX42" i="10"/>
  <c r="CW42" i="10"/>
  <c r="CU42" i="10"/>
  <c r="DG42" i="10" s="1"/>
  <c r="CO42" i="10"/>
  <c r="CN42" i="10"/>
  <c r="CM42" i="10"/>
  <c r="CG42" i="10"/>
  <c r="CF42" i="10"/>
  <c r="CE42" i="10"/>
  <c r="BY42" i="10"/>
  <c r="BX42" i="10"/>
  <c r="BW42" i="10"/>
  <c r="BQ42" i="10"/>
  <c r="BP42" i="10"/>
  <c r="BO42" i="10"/>
  <c r="BI42" i="10"/>
  <c r="BH42" i="10"/>
  <c r="BG42" i="10"/>
  <c r="BA42" i="10"/>
  <c r="AZ42" i="10"/>
  <c r="AY42" i="10"/>
  <c r="AS42" i="10"/>
  <c r="AR42" i="10"/>
  <c r="AQ42" i="10"/>
  <c r="AK42" i="10"/>
  <c r="AJ42" i="10"/>
  <c r="AI42" i="10"/>
  <c r="AC42" i="10"/>
  <c r="AB42" i="10"/>
  <c r="AA42" i="10"/>
  <c r="U42" i="10"/>
  <c r="T42" i="10"/>
  <c r="S42" i="10"/>
  <c r="M42" i="10"/>
  <c r="L42" i="10"/>
  <c r="K42" i="10"/>
  <c r="E42" i="10"/>
  <c r="D42" i="10"/>
  <c r="DP41" i="10"/>
  <c r="DK41" i="10"/>
  <c r="DI41" i="10"/>
  <c r="DF41" i="10"/>
  <c r="DE41" i="10"/>
  <c r="CY41" i="10"/>
  <c r="CX41" i="10"/>
  <c r="CW41" i="10"/>
  <c r="CU41" i="10"/>
  <c r="DG41" i="10" s="1"/>
  <c r="CO41" i="10"/>
  <c r="CN41" i="10"/>
  <c r="CM41" i="10"/>
  <c r="CG41" i="10"/>
  <c r="CF41" i="10"/>
  <c r="CE41" i="10"/>
  <c r="BY41" i="10"/>
  <c r="BX41" i="10"/>
  <c r="BW41" i="10"/>
  <c r="BQ41" i="10"/>
  <c r="BP41" i="10"/>
  <c r="BO41" i="10"/>
  <c r="BI41" i="10"/>
  <c r="BH41" i="10"/>
  <c r="BG41" i="10"/>
  <c r="BA41" i="10"/>
  <c r="AZ41" i="10"/>
  <c r="AY41" i="10"/>
  <c r="AS41" i="10"/>
  <c r="AR41" i="10"/>
  <c r="AQ41" i="10"/>
  <c r="AK41" i="10"/>
  <c r="AJ41" i="10"/>
  <c r="AI41" i="10"/>
  <c r="AC41" i="10"/>
  <c r="AB41" i="10"/>
  <c r="AA41" i="10"/>
  <c r="U41" i="10"/>
  <c r="T41" i="10"/>
  <c r="S41" i="10"/>
  <c r="M41" i="10"/>
  <c r="L41" i="10"/>
  <c r="K41" i="10"/>
  <c r="E41" i="10"/>
  <c r="D41" i="10"/>
  <c r="DP40" i="10"/>
  <c r="DK40" i="10"/>
  <c r="DI40" i="10"/>
  <c r="DF40" i="10"/>
  <c r="DE40" i="10"/>
  <c r="CY40" i="10"/>
  <c r="CX40" i="10"/>
  <c r="CW40" i="10"/>
  <c r="CU40" i="10"/>
  <c r="DG40" i="10" s="1"/>
  <c r="CO40" i="10"/>
  <c r="CN40" i="10"/>
  <c r="CM40" i="10"/>
  <c r="CG40" i="10"/>
  <c r="CF40" i="10"/>
  <c r="CE40" i="10"/>
  <c r="BY40" i="10"/>
  <c r="BX40" i="10"/>
  <c r="BW40" i="10"/>
  <c r="BQ40" i="10"/>
  <c r="BP40" i="10"/>
  <c r="BO40" i="10"/>
  <c r="BI40" i="10"/>
  <c r="BH40" i="10"/>
  <c r="BG40" i="10"/>
  <c r="BA40" i="10"/>
  <c r="AZ40" i="10"/>
  <c r="AY40" i="10"/>
  <c r="AS40" i="10"/>
  <c r="AR40" i="10"/>
  <c r="AQ40" i="10"/>
  <c r="AK40" i="10"/>
  <c r="AJ40" i="10"/>
  <c r="AI40" i="10"/>
  <c r="AC40" i="10"/>
  <c r="AB40" i="10"/>
  <c r="AA40" i="10"/>
  <c r="U40" i="10"/>
  <c r="T40" i="10"/>
  <c r="S40" i="10"/>
  <c r="M40" i="10"/>
  <c r="L40" i="10"/>
  <c r="K40" i="10"/>
  <c r="E40" i="10"/>
  <c r="D40" i="10"/>
  <c r="DP39" i="10"/>
  <c r="DK39" i="10"/>
  <c r="DI39" i="10"/>
  <c r="DF39" i="10"/>
  <c r="DE39" i="10"/>
  <c r="CY39" i="10"/>
  <c r="CX39" i="10"/>
  <c r="CW39" i="10"/>
  <c r="CU39" i="10"/>
  <c r="DG39" i="10" s="1"/>
  <c r="CO39" i="10"/>
  <c r="CN39" i="10"/>
  <c r="CM39" i="10"/>
  <c r="CG39" i="10"/>
  <c r="CF39" i="10"/>
  <c r="CE39" i="10"/>
  <c r="BY39" i="10"/>
  <c r="BX39" i="10"/>
  <c r="BW39" i="10"/>
  <c r="BQ39" i="10"/>
  <c r="BP39" i="10"/>
  <c r="BO39" i="10"/>
  <c r="BI39" i="10"/>
  <c r="BH39" i="10"/>
  <c r="BG39" i="10"/>
  <c r="BA39" i="10"/>
  <c r="AZ39" i="10"/>
  <c r="AY39" i="10"/>
  <c r="AS39" i="10"/>
  <c r="AR39" i="10"/>
  <c r="AQ39" i="10"/>
  <c r="AK39" i="10"/>
  <c r="AJ39" i="10"/>
  <c r="AI39" i="10"/>
  <c r="AC39" i="10"/>
  <c r="AB39" i="10"/>
  <c r="AA39" i="10"/>
  <c r="U39" i="10"/>
  <c r="T39" i="10"/>
  <c r="S39" i="10"/>
  <c r="M39" i="10"/>
  <c r="L39" i="10"/>
  <c r="K39" i="10"/>
  <c r="E39" i="10"/>
  <c r="D39" i="10"/>
  <c r="DP38" i="10"/>
  <c r="DK38" i="10"/>
  <c r="DI38" i="10"/>
  <c r="DF38" i="10"/>
  <c r="DE38" i="10"/>
  <c r="CY38" i="10"/>
  <c r="CX38" i="10"/>
  <c r="CW38" i="10"/>
  <c r="CU38" i="10"/>
  <c r="DG38" i="10" s="1"/>
  <c r="CO38" i="10"/>
  <c r="CN38" i="10"/>
  <c r="CM38" i="10"/>
  <c r="CG38" i="10"/>
  <c r="CF38" i="10"/>
  <c r="CE38" i="10"/>
  <c r="BY38" i="10"/>
  <c r="BX38" i="10"/>
  <c r="BW38" i="10"/>
  <c r="BQ38" i="10"/>
  <c r="BP38" i="10"/>
  <c r="BO38" i="10"/>
  <c r="BI38" i="10"/>
  <c r="BH38" i="10"/>
  <c r="BG38" i="10"/>
  <c r="BA38" i="10"/>
  <c r="AZ38" i="10"/>
  <c r="AY38" i="10"/>
  <c r="AS38" i="10"/>
  <c r="AR38" i="10"/>
  <c r="AQ38" i="10"/>
  <c r="AK38" i="10"/>
  <c r="AJ38" i="10"/>
  <c r="AI38" i="10"/>
  <c r="AC38" i="10"/>
  <c r="AB38" i="10"/>
  <c r="AA38" i="10"/>
  <c r="U38" i="10"/>
  <c r="T38" i="10"/>
  <c r="S38" i="10"/>
  <c r="M38" i="10"/>
  <c r="L38" i="10"/>
  <c r="K38" i="10"/>
  <c r="E38" i="10"/>
  <c r="D38" i="10"/>
  <c r="DP37" i="10"/>
  <c r="DK37" i="10"/>
  <c r="DI37" i="10"/>
  <c r="DF37" i="10"/>
  <c r="DE37" i="10"/>
  <c r="CY37" i="10"/>
  <c r="CX37" i="10"/>
  <c r="CW37" i="10"/>
  <c r="CU37" i="10"/>
  <c r="DG37" i="10" s="1"/>
  <c r="CO37" i="10"/>
  <c r="CN37" i="10"/>
  <c r="CM37" i="10"/>
  <c r="CG37" i="10"/>
  <c r="CF37" i="10"/>
  <c r="CE37" i="10"/>
  <c r="BY37" i="10"/>
  <c r="BX37" i="10"/>
  <c r="BW37" i="10"/>
  <c r="BQ37" i="10"/>
  <c r="BP37" i="10"/>
  <c r="BO37" i="10"/>
  <c r="BI37" i="10"/>
  <c r="BH37" i="10"/>
  <c r="BG37" i="10"/>
  <c r="BA37" i="10"/>
  <c r="AZ37" i="10"/>
  <c r="AY37" i="10"/>
  <c r="AS37" i="10"/>
  <c r="AR37" i="10"/>
  <c r="AQ37" i="10"/>
  <c r="AK37" i="10"/>
  <c r="AJ37" i="10"/>
  <c r="AI37" i="10"/>
  <c r="AC37" i="10"/>
  <c r="AB37" i="10"/>
  <c r="AA37" i="10"/>
  <c r="U37" i="10"/>
  <c r="T37" i="10"/>
  <c r="S37" i="10"/>
  <c r="M37" i="10"/>
  <c r="L37" i="10"/>
  <c r="K37" i="10"/>
  <c r="E37" i="10"/>
  <c r="D37" i="10"/>
  <c r="DP36" i="10"/>
  <c r="DK36" i="10"/>
  <c r="DI36" i="10"/>
  <c r="DF36" i="10"/>
  <c r="DE36" i="10"/>
  <c r="CY36" i="10"/>
  <c r="CX36" i="10"/>
  <c r="CW36" i="10"/>
  <c r="CU36" i="10"/>
  <c r="DG36" i="10" s="1"/>
  <c r="CO36" i="10"/>
  <c r="CN36" i="10"/>
  <c r="CM36" i="10"/>
  <c r="CG36" i="10"/>
  <c r="CF36" i="10"/>
  <c r="CE36" i="10"/>
  <c r="BY36" i="10"/>
  <c r="BX36" i="10"/>
  <c r="BW36" i="10"/>
  <c r="BQ36" i="10"/>
  <c r="BP36" i="10"/>
  <c r="BO36" i="10"/>
  <c r="BI36" i="10"/>
  <c r="BH36" i="10"/>
  <c r="BG36" i="10"/>
  <c r="BA36" i="10"/>
  <c r="AZ36" i="10"/>
  <c r="AY36" i="10"/>
  <c r="AS36" i="10"/>
  <c r="AR36" i="10"/>
  <c r="AQ36" i="10"/>
  <c r="AK36" i="10"/>
  <c r="AJ36" i="10"/>
  <c r="AI36" i="10"/>
  <c r="AC36" i="10"/>
  <c r="AB36" i="10"/>
  <c r="AA36" i="10"/>
  <c r="U36" i="10"/>
  <c r="T36" i="10"/>
  <c r="S36" i="10"/>
  <c r="M36" i="10"/>
  <c r="L36" i="10"/>
  <c r="K36" i="10"/>
  <c r="E36" i="10"/>
  <c r="D36" i="10"/>
  <c r="DP35" i="10"/>
  <c r="DK35" i="10"/>
  <c r="DI35" i="10"/>
  <c r="DF35" i="10"/>
  <c r="DE35" i="10"/>
  <c r="CY35" i="10"/>
  <c r="CX35" i="10"/>
  <c r="CW35" i="10"/>
  <c r="CU35" i="10"/>
  <c r="DG35" i="10" s="1"/>
  <c r="CO35" i="10"/>
  <c r="CN35" i="10"/>
  <c r="CM35" i="10"/>
  <c r="CG35" i="10"/>
  <c r="CF35" i="10"/>
  <c r="CE35" i="10"/>
  <c r="BY35" i="10"/>
  <c r="BX35" i="10"/>
  <c r="BW35" i="10"/>
  <c r="BQ35" i="10"/>
  <c r="BP35" i="10"/>
  <c r="BO35" i="10"/>
  <c r="BI35" i="10"/>
  <c r="BH35" i="10"/>
  <c r="BG35" i="10"/>
  <c r="BA35" i="10"/>
  <c r="AZ35" i="10"/>
  <c r="AY35" i="10"/>
  <c r="AS35" i="10"/>
  <c r="AR35" i="10"/>
  <c r="AQ35" i="10"/>
  <c r="AK35" i="10"/>
  <c r="AJ35" i="10"/>
  <c r="AI35" i="10"/>
  <c r="AC35" i="10"/>
  <c r="AB35" i="10"/>
  <c r="AA35" i="10"/>
  <c r="U35" i="10"/>
  <c r="T35" i="10"/>
  <c r="S35" i="10"/>
  <c r="M35" i="10"/>
  <c r="L35" i="10"/>
  <c r="K35" i="10"/>
  <c r="E35" i="10"/>
  <c r="D35" i="10"/>
  <c r="DP34" i="10"/>
  <c r="DK34" i="10"/>
  <c r="DI34" i="10"/>
  <c r="DF34" i="10"/>
  <c r="DE34" i="10"/>
  <c r="CY34" i="10"/>
  <c r="CX34" i="10"/>
  <c r="CW34" i="10"/>
  <c r="CU34" i="10"/>
  <c r="DG34" i="10" s="1"/>
  <c r="CO34" i="10"/>
  <c r="CN34" i="10"/>
  <c r="CM34" i="10"/>
  <c r="CG34" i="10"/>
  <c r="CF34" i="10"/>
  <c r="CE34" i="10"/>
  <c r="BY34" i="10"/>
  <c r="BX34" i="10"/>
  <c r="BW34" i="10"/>
  <c r="BQ34" i="10"/>
  <c r="BP34" i="10"/>
  <c r="BO34" i="10"/>
  <c r="BI34" i="10"/>
  <c r="BH34" i="10"/>
  <c r="BG34" i="10"/>
  <c r="BA34" i="10"/>
  <c r="AZ34" i="10"/>
  <c r="AY34" i="10"/>
  <c r="AS34" i="10"/>
  <c r="AR34" i="10"/>
  <c r="AQ34" i="10"/>
  <c r="AK34" i="10"/>
  <c r="AJ34" i="10"/>
  <c r="AI34" i="10"/>
  <c r="AC34" i="10"/>
  <c r="AB34" i="10"/>
  <c r="AA34" i="10"/>
  <c r="U34" i="10"/>
  <c r="T34" i="10"/>
  <c r="S34" i="10"/>
  <c r="M34" i="10"/>
  <c r="L34" i="10"/>
  <c r="K34" i="10"/>
  <c r="E34" i="10"/>
  <c r="D34" i="10"/>
  <c r="DP33" i="10"/>
  <c r="DK33" i="10"/>
  <c r="DI33" i="10"/>
  <c r="DF33" i="10"/>
  <c r="DE33" i="10"/>
  <c r="CY33" i="10"/>
  <c r="CX33" i="10"/>
  <c r="CW33" i="10"/>
  <c r="CU33" i="10"/>
  <c r="DG33" i="10" s="1"/>
  <c r="CO33" i="10"/>
  <c r="CN33" i="10"/>
  <c r="CM33" i="10"/>
  <c r="CG33" i="10"/>
  <c r="CF33" i="10"/>
  <c r="CE33" i="10"/>
  <c r="BY33" i="10"/>
  <c r="BX33" i="10"/>
  <c r="BW33" i="10"/>
  <c r="BQ33" i="10"/>
  <c r="BP33" i="10"/>
  <c r="BO33" i="10"/>
  <c r="BI33" i="10"/>
  <c r="BH33" i="10"/>
  <c r="BG33" i="10"/>
  <c r="BA33" i="10"/>
  <c r="AZ33" i="10"/>
  <c r="AY33" i="10"/>
  <c r="AS33" i="10"/>
  <c r="AR33" i="10"/>
  <c r="AQ33" i="10"/>
  <c r="AK33" i="10"/>
  <c r="AJ33" i="10"/>
  <c r="AI33" i="10"/>
  <c r="AC33" i="10"/>
  <c r="AB33" i="10"/>
  <c r="AA33" i="10"/>
  <c r="U33" i="10"/>
  <c r="T33" i="10"/>
  <c r="S33" i="10"/>
  <c r="M33" i="10"/>
  <c r="L33" i="10"/>
  <c r="K33" i="10"/>
  <c r="E33" i="10"/>
  <c r="D33" i="10"/>
  <c r="DP32" i="10"/>
  <c r="DK32" i="10"/>
  <c r="DI32" i="10"/>
  <c r="DF32" i="10"/>
  <c r="DE32" i="10"/>
  <c r="CY32" i="10"/>
  <c r="CX32" i="10"/>
  <c r="CW32" i="10"/>
  <c r="CU32" i="10"/>
  <c r="DG32" i="10" s="1"/>
  <c r="CO32" i="10"/>
  <c r="CN32" i="10"/>
  <c r="CM32" i="10"/>
  <c r="CG32" i="10"/>
  <c r="CF32" i="10"/>
  <c r="CE32" i="10"/>
  <c r="BY32" i="10"/>
  <c r="BX32" i="10"/>
  <c r="BW32" i="10"/>
  <c r="BQ32" i="10"/>
  <c r="BP32" i="10"/>
  <c r="BO32" i="10"/>
  <c r="BI32" i="10"/>
  <c r="BH32" i="10"/>
  <c r="BG32" i="10"/>
  <c r="BA32" i="10"/>
  <c r="AZ32" i="10"/>
  <c r="AY32" i="10"/>
  <c r="AS32" i="10"/>
  <c r="AR32" i="10"/>
  <c r="AQ32" i="10"/>
  <c r="AK32" i="10"/>
  <c r="AJ32" i="10"/>
  <c r="AI32" i="10"/>
  <c r="AC32" i="10"/>
  <c r="AB32" i="10"/>
  <c r="AA32" i="10"/>
  <c r="U32" i="10"/>
  <c r="T32" i="10"/>
  <c r="S32" i="10"/>
  <c r="M32" i="10"/>
  <c r="L32" i="10"/>
  <c r="K32" i="10"/>
  <c r="E32" i="10"/>
  <c r="D32" i="10"/>
  <c r="DP31" i="10"/>
  <c r="DK31" i="10"/>
  <c r="DI31" i="10"/>
  <c r="DF31" i="10"/>
  <c r="DE31" i="10"/>
  <c r="CY31" i="10"/>
  <c r="CX31" i="10"/>
  <c r="CW31" i="10"/>
  <c r="CU31" i="10"/>
  <c r="DG31" i="10" s="1"/>
  <c r="CO31" i="10"/>
  <c r="CN31" i="10"/>
  <c r="CM31" i="10"/>
  <c r="CG31" i="10"/>
  <c r="CF31" i="10"/>
  <c r="CE31" i="10"/>
  <c r="BY31" i="10"/>
  <c r="BX31" i="10"/>
  <c r="BW31" i="10"/>
  <c r="BQ31" i="10"/>
  <c r="BP31" i="10"/>
  <c r="BO31" i="10"/>
  <c r="BI31" i="10"/>
  <c r="BH31" i="10"/>
  <c r="BG31" i="10"/>
  <c r="BA31" i="10"/>
  <c r="AZ31" i="10"/>
  <c r="AY31" i="10"/>
  <c r="AS31" i="10"/>
  <c r="AR31" i="10"/>
  <c r="AQ31" i="10"/>
  <c r="AK31" i="10"/>
  <c r="AJ31" i="10"/>
  <c r="AI31" i="10"/>
  <c r="AC31" i="10"/>
  <c r="AB31" i="10"/>
  <c r="AA31" i="10"/>
  <c r="U31" i="10"/>
  <c r="T31" i="10"/>
  <c r="S31" i="10"/>
  <c r="M31" i="10"/>
  <c r="L31" i="10"/>
  <c r="K31" i="10"/>
  <c r="E31" i="10"/>
  <c r="D31" i="10"/>
  <c r="DP30" i="10"/>
  <c r="DK30" i="10"/>
  <c r="DI30" i="10"/>
  <c r="DF30" i="10"/>
  <c r="DE30" i="10"/>
  <c r="CY30" i="10"/>
  <c r="CX30" i="10"/>
  <c r="CW30" i="10"/>
  <c r="CU30" i="10"/>
  <c r="DG30" i="10" s="1"/>
  <c r="CO30" i="10"/>
  <c r="CN30" i="10"/>
  <c r="CM30" i="10"/>
  <c r="CG30" i="10"/>
  <c r="CF30" i="10"/>
  <c r="CE30" i="10"/>
  <c r="BY30" i="10"/>
  <c r="BX30" i="10"/>
  <c r="BW30" i="10"/>
  <c r="BQ30" i="10"/>
  <c r="BP30" i="10"/>
  <c r="BO30" i="10"/>
  <c r="BI30" i="10"/>
  <c r="BH30" i="10"/>
  <c r="BG30" i="10"/>
  <c r="BA30" i="10"/>
  <c r="AZ30" i="10"/>
  <c r="AY30" i="10"/>
  <c r="AS30" i="10"/>
  <c r="AR30" i="10"/>
  <c r="AQ30" i="10"/>
  <c r="AK30" i="10"/>
  <c r="AJ30" i="10"/>
  <c r="AI30" i="10"/>
  <c r="AC30" i="10"/>
  <c r="AB30" i="10"/>
  <c r="AA30" i="10"/>
  <c r="U30" i="10"/>
  <c r="T30" i="10"/>
  <c r="S30" i="10"/>
  <c r="M30" i="10"/>
  <c r="L30" i="10"/>
  <c r="K30" i="10"/>
  <c r="E30" i="10"/>
  <c r="D30" i="10"/>
  <c r="DR29" i="10"/>
  <c r="DP29" i="10"/>
  <c r="DK29" i="10"/>
  <c r="DI29" i="10"/>
  <c r="DF29" i="10"/>
  <c r="DE29" i="10"/>
  <c r="CY29" i="10"/>
  <c r="CX29" i="10"/>
  <c r="CW29" i="10"/>
  <c r="CU29" i="10"/>
  <c r="DG29" i="10" s="1"/>
  <c r="CO29" i="10"/>
  <c r="CN29" i="10"/>
  <c r="CM29" i="10"/>
  <c r="CG29" i="10"/>
  <c r="CF29" i="10"/>
  <c r="CE29" i="10"/>
  <c r="BY29" i="10"/>
  <c r="BX29" i="10"/>
  <c r="BW29" i="10"/>
  <c r="BQ29" i="10"/>
  <c r="BP29" i="10"/>
  <c r="BO29" i="10"/>
  <c r="BI29" i="10"/>
  <c r="BH29" i="10"/>
  <c r="BG29" i="10"/>
  <c r="BA29" i="10"/>
  <c r="AZ29" i="10"/>
  <c r="AY29" i="10"/>
  <c r="AS29" i="10"/>
  <c r="AR29" i="10"/>
  <c r="AQ29" i="10"/>
  <c r="AK29" i="10"/>
  <c r="AJ29" i="10"/>
  <c r="AI29" i="10"/>
  <c r="AC29" i="10"/>
  <c r="AB29" i="10"/>
  <c r="AA29" i="10"/>
  <c r="U29" i="10"/>
  <c r="T29" i="10"/>
  <c r="S29" i="10"/>
  <c r="DJ29" i="10" s="1"/>
  <c r="M29" i="10"/>
  <c r="L29" i="10"/>
  <c r="K29" i="10"/>
  <c r="E29" i="10"/>
  <c r="D29" i="10"/>
  <c r="DP28" i="10"/>
  <c r="DK28" i="10"/>
  <c r="DI28" i="10"/>
  <c r="DF28" i="10"/>
  <c r="DE28" i="10"/>
  <c r="CY28" i="10"/>
  <c r="CX28" i="10"/>
  <c r="CW28" i="10"/>
  <c r="CU28" i="10"/>
  <c r="DG28" i="10" s="1"/>
  <c r="CO28" i="10"/>
  <c r="CN28" i="10"/>
  <c r="CM28" i="10"/>
  <c r="CG28" i="10"/>
  <c r="CF28" i="10"/>
  <c r="CE28" i="10"/>
  <c r="BY28" i="10"/>
  <c r="BX28" i="10"/>
  <c r="BW28" i="10"/>
  <c r="BQ28" i="10"/>
  <c r="BP28" i="10"/>
  <c r="BO28" i="10"/>
  <c r="BI28" i="10"/>
  <c r="BH28" i="10"/>
  <c r="BG28" i="10"/>
  <c r="BA28" i="10"/>
  <c r="AZ28" i="10"/>
  <c r="AY28" i="10"/>
  <c r="AS28" i="10"/>
  <c r="AR28" i="10"/>
  <c r="AQ28" i="10"/>
  <c r="AK28" i="10"/>
  <c r="AJ28" i="10"/>
  <c r="AI28" i="10"/>
  <c r="AC28" i="10"/>
  <c r="AB28" i="10"/>
  <c r="AA28" i="10"/>
  <c r="U28" i="10"/>
  <c r="T28" i="10"/>
  <c r="S28" i="10"/>
  <c r="M28" i="10"/>
  <c r="L28" i="10"/>
  <c r="K28" i="10"/>
  <c r="E28" i="10"/>
  <c r="D28" i="10"/>
  <c r="DP27" i="10"/>
  <c r="DK27" i="10"/>
  <c r="DI27" i="10"/>
  <c r="DE27" i="10"/>
  <c r="CY27" i="10"/>
  <c r="CX27" i="10"/>
  <c r="CW27" i="10"/>
  <c r="CT27" i="10"/>
  <c r="DF27" i="10" s="1"/>
  <c r="CO27" i="10"/>
  <c r="CN27" i="10"/>
  <c r="CM27" i="10"/>
  <c r="CG27" i="10"/>
  <c r="CF27" i="10"/>
  <c r="CE27" i="10"/>
  <c r="BY27" i="10"/>
  <c r="BX27" i="10"/>
  <c r="BW27" i="10"/>
  <c r="BQ27" i="10"/>
  <c r="BP27" i="10"/>
  <c r="BO27" i="10"/>
  <c r="BI27" i="10"/>
  <c r="BH27" i="10"/>
  <c r="BG27" i="10"/>
  <c r="BA27" i="10"/>
  <c r="AZ27" i="10"/>
  <c r="AY27" i="10"/>
  <c r="AS27" i="10"/>
  <c r="AR27" i="10"/>
  <c r="AQ27" i="10"/>
  <c r="AK27" i="10"/>
  <c r="AJ27" i="10"/>
  <c r="AI27" i="10"/>
  <c r="AC27" i="10"/>
  <c r="AB27" i="10"/>
  <c r="AA27" i="10"/>
  <c r="U27" i="10"/>
  <c r="T27" i="10"/>
  <c r="S27" i="10"/>
  <c r="M27" i="10"/>
  <c r="L27" i="10"/>
  <c r="K27" i="10"/>
  <c r="E27" i="10"/>
  <c r="D27" i="10"/>
  <c r="DP26" i="10"/>
  <c r="DK26" i="10"/>
  <c r="DI26" i="10"/>
  <c r="DF26" i="10"/>
  <c r="DE26" i="10"/>
  <c r="CY26" i="10"/>
  <c r="CX26" i="10"/>
  <c r="CW26" i="10"/>
  <c r="CU26" i="10"/>
  <c r="DG26" i="10" s="1"/>
  <c r="CO26" i="10"/>
  <c r="CN26" i="10"/>
  <c r="CM26" i="10"/>
  <c r="CG26" i="10"/>
  <c r="CF26" i="10"/>
  <c r="CE26" i="10"/>
  <c r="BY26" i="10"/>
  <c r="BX26" i="10"/>
  <c r="BW26" i="10"/>
  <c r="BQ26" i="10"/>
  <c r="BP26" i="10"/>
  <c r="BO26" i="10"/>
  <c r="BI26" i="10"/>
  <c r="BH26" i="10"/>
  <c r="BG26" i="10"/>
  <c r="BA26" i="10"/>
  <c r="AZ26" i="10"/>
  <c r="AY26" i="10"/>
  <c r="AS26" i="10"/>
  <c r="AR26" i="10"/>
  <c r="AQ26" i="10"/>
  <c r="AK26" i="10"/>
  <c r="AJ26" i="10"/>
  <c r="AI26" i="10"/>
  <c r="AC26" i="10"/>
  <c r="AB26" i="10"/>
  <c r="AA26" i="10"/>
  <c r="U26" i="10"/>
  <c r="T26" i="10"/>
  <c r="S26" i="10"/>
  <c r="M26" i="10"/>
  <c r="L26" i="10"/>
  <c r="K26" i="10"/>
  <c r="E26" i="10"/>
  <c r="D26" i="10"/>
  <c r="DP25" i="10"/>
  <c r="DK25" i="10"/>
  <c r="DI25" i="10"/>
  <c r="DF25" i="10"/>
  <c r="DE25" i="10"/>
  <c r="CY25" i="10"/>
  <c r="CX25" i="10"/>
  <c r="CW25" i="10"/>
  <c r="CU25" i="10"/>
  <c r="DG25" i="10" s="1"/>
  <c r="CO25" i="10"/>
  <c r="CN25" i="10"/>
  <c r="CM25" i="10"/>
  <c r="CG25" i="10"/>
  <c r="CF25" i="10"/>
  <c r="CE25" i="10"/>
  <c r="BY25" i="10"/>
  <c r="BX25" i="10"/>
  <c r="BW25" i="10"/>
  <c r="BQ25" i="10"/>
  <c r="BP25" i="10"/>
  <c r="BO25" i="10"/>
  <c r="BI25" i="10"/>
  <c r="BH25" i="10"/>
  <c r="BG25" i="10"/>
  <c r="BA25" i="10"/>
  <c r="AZ25" i="10"/>
  <c r="AY25" i="10"/>
  <c r="AS25" i="10"/>
  <c r="AR25" i="10"/>
  <c r="AQ25" i="10"/>
  <c r="AK25" i="10"/>
  <c r="AJ25" i="10"/>
  <c r="AI25" i="10"/>
  <c r="AC25" i="10"/>
  <c r="AB25" i="10"/>
  <c r="AA25" i="10"/>
  <c r="U25" i="10"/>
  <c r="T25" i="10"/>
  <c r="S25" i="10"/>
  <c r="M25" i="10"/>
  <c r="L25" i="10"/>
  <c r="K25" i="10"/>
  <c r="E25" i="10"/>
  <c r="D25" i="10"/>
  <c r="DP24" i="10"/>
  <c r="DK24" i="10"/>
  <c r="DI24" i="10"/>
  <c r="DF24" i="10"/>
  <c r="DE24" i="10"/>
  <c r="CY24" i="10"/>
  <c r="CX24" i="10"/>
  <c r="CW24" i="10"/>
  <c r="CU24" i="10"/>
  <c r="DG24" i="10" s="1"/>
  <c r="CO24" i="10"/>
  <c r="CN24" i="10"/>
  <c r="CM24" i="10"/>
  <c r="CG24" i="10"/>
  <c r="CF24" i="10"/>
  <c r="CE24" i="10"/>
  <c r="BY24" i="10"/>
  <c r="BX24" i="10"/>
  <c r="BW24" i="10"/>
  <c r="BQ24" i="10"/>
  <c r="BP24" i="10"/>
  <c r="BO24" i="10"/>
  <c r="BI24" i="10"/>
  <c r="BH24" i="10"/>
  <c r="BG24" i="10"/>
  <c r="BA24" i="10"/>
  <c r="AZ24" i="10"/>
  <c r="AY24" i="10"/>
  <c r="AS24" i="10"/>
  <c r="AR24" i="10"/>
  <c r="AQ24" i="10"/>
  <c r="AK24" i="10"/>
  <c r="AJ24" i="10"/>
  <c r="AI24" i="10"/>
  <c r="AC24" i="10"/>
  <c r="AB24" i="10"/>
  <c r="AA24" i="10"/>
  <c r="U24" i="10"/>
  <c r="T24" i="10"/>
  <c r="S24" i="10"/>
  <c r="M24" i="10"/>
  <c r="L24" i="10"/>
  <c r="K24" i="10"/>
  <c r="E24" i="10"/>
  <c r="D24" i="10"/>
  <c r="DP23" i="10"/>
  <c r="DK23" i="10"/>
  <c r="DI23" i="10"/>
  <c r="DF23" i="10"/>
  <c r="DE23" i="10"/>
  <c r="CY23" i="10"/>
  <c r="CX23" i="10"/>
  <c r="CW23" i="10"/>
  <c r="CU23" i="10"/>
  <c r="DG23" i="10" s="1"/>
  <c r="CO23" i="10"/>
  <c r="CN23" i="10"/>
  <c r="CM23" i="10"/>
  <c r="CG23" i="10"/>
  <c r="CF23" i="10"/>
  <c r="CE23" i="10"/>
  <c r="BY23" i="10"/>
  <c r="BX23" i="10"/>
  <c r="BW23" i="10"/>
  <c r="BQ23" i="10"/>
  <c r="BP23" i="10"/>
  <c r="BO23" i="10"/>
  <c r="BI23" i="10"/>
  <c r="BH23" i="10"/>
  <c r="BG23" i="10"/>
  <c r="BA23" i="10"/>
  <c r="AZ23" i="10"/>
  <c r="AY23" i="10"/>
  <c r="AS23" i="10"/>
  <c r="AR23" i="10"/>
  <c r="AQ23" i="10"/>
  <c r="AK23" i="10"/>
  <c r="AJ23" i="10"/>
  <c r="AI23" i="10"/>
  <c r="AC23" i="10"/>
  <c r="AB23" i="10"/>
  <c r="AA23" i="10"/>
  <c r="U23" i="10"/>
  <c r="T23" i="10"/>
  <c r="S23" i="10"/>
  <c r="M23" i="10"/>
  <c r="L23" i="10"/>
  <c r="K23" i="10"/>
  <c r="E23" i="10"/>
  <c r="D23" i="10"/>
  <c r="DP22" i="10"/>
  <c r="DK22" i="10"/>
  <c r="DI22" i="10"/>
  <c r="DE22" i="10"/>
  <c r="CY22" i="10"/>
  <c r="CX22" i="10"/>
  <c r="CW22" i="10"/>
  <c r="CT22" i="10"/>
  <c r="DF22" i="10" s="1"/>
  <c r="CO22" i="10"/>
  <c r="CN22" i="10"/>
  <c r="CM22" i="10"/>
  <c r="CG22" i="10"/>
  <c r="CF22" i="10"/>
  <c r="CE22" i="10"/>
  <c r="BY22" i="10"/>
  <c r="BX22" i="10"/>
  <c r="BW22" i="10"/>
  <c r="BQ22" i="10"/>
  <c r="BP22" i="10"/>
  <c r="BO22" i="10"/>
  <c r="BI22" i="10"/>
  <c r="BH22" i="10"/>
  <c r="BG22" i="10"/>
  <c r="BA22" i="10"/>
  <c r="AZ22" i="10"/>
  <c r="AY22" i="10"/>
  <c r="AS22" i="10"/>
  <c r="AR22" i="10"/>
  <c r="AQ22" i="10"/>
  <c r="AK22" i="10"/>
  <c r="AJ22" i="10"/>
  <c r="AI22" i="10"/>
  <c r="AC22" i="10"/>
  <c r="AB22" i="10"/>
  <c r="AA22" i="10"/>
  <c r="U22" i="10"/>
  <c r="T22" i="10"/>
  <c r="S22" i="10"/>
  <c r="M22" i="10"/>
  <c r="L22" i="10"/>
  <c r="K22" i="10"/>
  <c r="E22" i="10"/>
  <c r="D22" i="10"/>
  <c r="DP21" i="10"/>
  <c r="DK21" i="10"/>
  <c r="DI21" i="10"/>
  <c r="DF21" i="10"/>
  <c r="DE21" i="10"/>
  <c r="CY21" i="10"/>
  <c r="CX21" i="10"/>
  <c r="CW21" i="10"/>
  <c r="CU21" i="10"/>
  <c r="DG21" i="10" s="1"/>
  <c r="CO21" i="10"/>
  <c r="CN21" i="10"/>
  <c r="CM21" i="10"/>
  <c r="CG21" i="10"/>
  <c r="CF21" i="10"/>
  <c r="CE21" i="10"/>
  <c r="BY21" i="10"/>
  <c r="BX21" i="10"/>
  <c r="BW21" i="10"/>
  <c r="BQ21" i="10"/>
  <c r="BP21" i="10"/>
  <c r="BO21" i="10"/>
  <c r="BI21" i="10"/>
  <c r="BH21" i="10"/>
  <c r="BG21" i="10"/>
  <c r="BA21" i="10"/>
  <c r="AZ21" i="10"/>
  <c r="AY21" i="10"/>
  <c r="AS21" i="10"/>
  <c r="AR21" i="10"/>
  <c r="AQ21" i="10"/>
  <c r="AK21" i="10"/>
  <c r="AJ21" i="10"/>
  <c r="AI21" i="10"/>
  <c r="AC21" i="10"/>
  <c r="AB21" i="10"/>
  <c r="AA21" i="10"/>
  <c r="U21" i="10"/>
  <c r="T21" i="10"/>
  <c r="S21" i="10"/>
  <c r="M21" i="10"/>
  <c r="L21" i="10"/>
  <c r="K21" i="10"/>
  <c r="E21" i="10"/>
  <c r="D21" i="10"/>
  <c r="DR20" i="10"/>
  <c r="DP20" i="10"/>
  <c r="DK20" i="10"/>
  <c r="DI20" i="10"/>
  <c r="DE20" i="10"/>
  <c r="CY20" i="10"/>
  <c r="CX20" i="10"/>
  <c r="CW20" i="10"/>
  <c r="CT20" i="10"/>
  <c r="DF20" i="10" s="1"/>
  <c r="CO20" i="10"/>
  <c r="CN20" i="10"/>
  <c r="CM20" i="10"/>
  <c r="CG20" i="10"/>
  <c r="CF20" i="10"/>
  <c r="CE20" i="10"/>
  <c r="BY20" i="10"/>
  <c r="BX20" i="10"/>
  <c r="BW20" i="10"/>
  <c r="BQ20" i="10"/>
  <c r="BP20" i="10"/>
  <c r="BO20" i="10"/>
  <c r="BI20" i="10"/>
  <c r="BH20" i="10"/>
  <c r="BG20" i="10"/>
  <c r="BA20" i="10"/>
  <c r="AZ20" i="10"/>
  <c r="AY20" i="10"/>
  <c r="AS20" i="10"/>
  <c r="AR20" i="10"/>
  <c r="AQ20" i="10"/>
  <c r="AK20" i="10"/>
  <c r="AJ20" i="10"/>
  <c r="AI20" i="10"/>
  <c r="AC20" i="10"/>
  <c r="AB20" i="10"/>
  <c r="AA20" i="10"/>
  <c r="U20" i="10"/>
  <c r="T20" i="10"/>
  <c r="S20" i="10"/>
  <c r="M20" i="10"/>
  <c r="L20" i="10"/>
  <c r="K20" i="10"/>
  <c r="E20" i="10"/>
  <c r="D20" i="10"/>
  <c r="DP19" i="10"/>
  <c r="DK19" i="10"/>
  <c r="DI19" i="10"/>
  <c r="DF19" i="10"/>
  <c r="DE19" i="10"/>
  <c r="CY19" i="10"/>
  <c r="CX19" i="10"/>
  <c r="CW19" i="10"/>
  <c r="CU19" i="10"/>
  <c r="DG19" i="10" s="1"/>
  <c r="CO19" i="10"/>
  <c r="CN19" i="10"/>
  <c r="CM19" i="10"/>
  <c r="CG19" i="10"/>
  <c r="CF19" i="10"/>
  <c r="CE19" i="10"/>
  <c r="BY19" i="10"/>
  <c r="BX19" i="10"/>
  <c r="BW19" i="10"/>
  <c r="BQ19" i="10"/>
  <c r="BP19" i="10"/>
  <c r="BO19" i="10"/>
  <c r="BI19" i="10"/>
  <c r="BH19" i="10"/>
  <c r="BG19" i="10"/>
  <c r="BA19" i="10"/>
  <c r="AZ19" i="10"/>
  <c r="AY19" i="10"/>
  <c r="AS19" i="10"/>
  <c r="AR19" i="10"/>
  <c r="AQ19" i="10"/>
  <c r="AK19" i="10"/>
  <c r="AJ19" i="10"/>
  <c r="AI19" i="10"/>
  <c r="AC19" i="10"/>
  <c r="AB19" i="10"/>
  <c r="AA19" i="10"/>
  <c r="U19" i="10"/>
  <c r="T19" i="10"/>
  <c r="S19" i="10"/>
  <c r="M19" i="10"/>
  <c r="L19" i="10"/>
  <c r="K19" i="10"/>
  <c r="E19" i="10"/>
  <c r="D19" i="10"/>
  <c r="DP18" i="10"/>
  <c r="DK18" i="10"/>
  <c r="DI18" i="10"/>
  <c r="DF18" i="10"/>
  <c r="DE18" i="10"/>
  <c r="CY18" i="10"/>
  <c r="CX18" i="10"/>
  <c r="CW18" i="10"/>
  <c r="CU18" i="10"/>
  <c r="DG18" i="10" s="1"/>
  <c r="CO18" i="10"/>
  <c r="CN18" i="10"/>
  <c r="CM18" i="10"/>
  <c r="CG18" i="10"/>
  <c r="CF18" i="10"/>
  <c r="CE18" i="10"/>
  <c r="BY18" i="10"/>
  <c r="BX18" i="10"/>
  <c r="BW18" i="10"/>
  <c r="BQ18" i="10"/>
  <c r="BP18" i="10"/>
  <c r="BO18" i="10"/>
  <c r="BI18" i="10"/>
  <c r="BH18" i="10"/>
  <c r="BG18" i="10"/>
  <c r="BA18" i="10"/>
  <c r="AZ18" i="10"/>
  <c r="AY18" i="10"/>
  <c r="AS18" i="10"/>
  <c r="AR18" i="10"/>
  <c r="AQ18" i="10"/>
  <c r="AK18" i="10"/>
  <c r="AJ18" i="10"/>
  <c r="AI18" i="10"/>
  <c r="AC18" i="10"/>
  <c r="AB18" i="10"/>
  <c r="AA18" i="10"/>
  <c r="U18" i="10"/>
  <c r="T18" i="10"/>
  <c r="S18" i="10"/>
  <c r="M18" i="10"/>
  <c r="L18" i="10"/>
  <c r="K18" i="10"/>
  <c r="E18" i="10"/>
  <c r="D18" i="10"/>
  <c r="DP17" i="10"/>
  <c r="DI17" i="10"/>
  <c r="DE17" i="10"/>
  <c r="CY17" i="10"/>
  <c r="CX17" i="10"/>
  <c r="CW17" i="10"/>
  <c r="CT17" i="10"/>
  <c r="DF17" i="10" s="1"/>
  <c r="CO17" i="10"/>
  <c r="CN17" i="10"/>
  <c r="CM17" i="10"/>
  <c r="CG17" i="10"/>
  <c r="CF17" i="10"/>
  <c r="CE17" i="10"/>
  <c r="BY17" i="10"/>
  <c r="BX17" i="10"/>
  <c r="BW17" i="10"/>
  <c r="BQ17" i="10"/>
  <c r="BP17" i="10"/>
  <c r="BO17" i="10"/>
  <c r="BI17" i="10"/>
  <c r="BH17" i="10"/>
  <c r="BG17" i="10"/>
  <c r="BA17" i="10"/>
  <c r="AZ17" i="10"/>
  <c r="AY17" i="10"/>
  <c r="AS17" i="10"/>
  <c r="AR17" i="10"/>
  <c r="AQ17" i="10"/>
  <c r="AK17" i="10"/>
  <c r="AJ17" i="10"/>
  <c r="AI17" i="10"/>
  <c r="AC17" i="10"/>
  <c r="AB17" i="10"/>
  <c r="AA17" i="10"/>
  <c r="U17" i="10"/>
  <c r="T17" i="10"/>
  <c r="S17" i="10"/>
  <c r="M17" i="10"/>
  <c r="L17" i="10"/>
  <c r="K17" i="10"/>
  <c r="E17" i="10"/>
  <c r="D17" i="10"/>
  <c r="DP16" i="10"/>
  <c r="DI16" i="10"/>
  <c r="DE16" i="10"/>
  <c r="CY16" i="10"/>
  <c r="CX16" i="10"/>
  <c r="CW16" i="10"/>
  <c r="CT16" i="10"/>
  <c r="CO16" i="10"/>
  <c r="CN16" i="10"/>
  <c r="CM16" i="10"/>
  <c r="CG16" i="10"/>
  <c r="CF16" i="10"/>
  <c r="CE16" i="10"/>
  <c r="BY16" i="10"/>
  <c r="BX16" i="10"/>
  <c r="BW16" i="10"/>
  <c r="BQ16" i="10"/>
  <c r="BP16" i="10"/>
  <c r="BO16" i="10"/>
  <c r="BI16" i="10"/>
  <c r="BH16" i="10"/>
  <c r="BG16" i="10"/>
  <c r="BA16" i="10"/>
  <c r="AZ16" i="10"/>
  <c r="AY16" i="10"/>
  <c r="AS16" i="10"/>
  <c r="AR16" i="10"/>
  <c r="AQ16" i="10"/>
  <c r="AK16" i="10"/>
  <c r="AJ16" i="10"/>
  <c r="AI16" i="10"/>
  <c r="AC16" i="10"/>
  <c r="AB16" i="10"/>
  <c r="AA16" i="10"/>
  <c r="U16" i="10"/>
  <c r="T16" i="10"/>
  <c r="S16" i="10"/>
  <c r="M16" i="10"/>
  <c r="L16" i="10"/>
  <c r="K16" i="10"/>
  <c r="E16" i="10"/>
  <c r="D16" i="10"/>
  <c r="DP15" i="10"/>
  <c r="DI15" i="10"/>
  <c r="DF15" i="10"/>
  <c r="DE15" i="10"/>
  <c r="CY15" i="10"/>
  <c r="CX15" i="10"/>
  <c r="CW15" i="10"/>
  <c r="CU15" i="10"/>
  <c r="DG15" i="10" s="1"/>
  <c r="CO15" i="10"/>
  <c r="CN15" i="10"/>
  <c r="CM15" i="10"/>
  <c r="CG15" i="10"/>
  <c r="CF15" i="10"/>
  <c r="CE15" i="10"/>
  <c r="BY15" i="10"/>
  <c r="BX15" i="10"/>
  <c r="BW15" i="10"/>
  <c r="BQ15" i="10"/>
  <c r="BP15" i="10"/>
  <c r="BO15" i="10"/>
  <c r="BI15" i="10"/>
  <c r="BH15" i="10"/>
  <c r="BG15" i="10"/>
  <c r="BA15" i="10"/>
  <c r="AZ15" i="10"/>
  <c r="AY15" i="10"/>
  <c r="AS15" i="10"/>
  <c r="AR15" i="10"/>
  <c r="AQ15" i="10"/>
  <c r="AK15" i="10"/>
  <c r="AJ15" i="10"/>
  <c r="AI15" i="10"/>
  <c r="AC15" i="10"/>
  <c r="AB15" i="10"/>
  <c r="AA15" i="10"/>
  <c r="U15" i="10"/>
  <c r="T15" i="10"/>
  <c r="S15" i="10"/>
  <c r="M15" i="10"/>
  <c r="L15" i="10"/>
  <c r="K15" i="10"/>
  <c r="DJ15" i="10" s="1"/>
  <c r="E15" i="10"/>
  <c r="D15" i="10"/>
  <c r="DP14" i="10"/>
  <c r="DI14" i="10"/>
  <c r="DF14" i="10"/>
  <c r="DE14" i="10"/>
  <c r="CY14" i="10"/>
  <c r="CX14" i="10"/>
  <c r="CW14" i="10"/>
  <c r="CU14" i="10"/>
  <c r="DG14" i="10" s="1"/>
  <c r="CO14" i="10"/>
  <c r="CN14" i="10"/>
  <c r="CM14" i="10"/>
  <c r="CG14" i="10"/>
  <c r="CF14" i="10"/>
  <c r="CE14" i="10"/>
  <c r="BY14" i="10"/>
  <c r="BX14" i="10"/>
  <c r="BW14" i="10"/>
  <c r="BQ14" i="10"/>
  <c r="BP14" i="10"/>
  <c r="BO14" i="10"/>
  <c r="BI14" i="10"/>
  <c r="BH14" i="10"/>
  <c r="BG14" i="10"/>
  <c r="BA14" i="10"/>
  <c r="AZ14" i="10"/>
  <c r="AY14" i="10"/>
  <c r="AS14" i="10"/>
  <c r="AR14" i="10"/>
  <c r="AQ14" i="10"/>
  <c r="AK14" i="10"/>
  <c r="AJ14" i="10"/>
  <c r="AI14" i="10"/>
  <c r="AC14" i="10"/>
  <c r="AB14" i="10"/>
  <c r="AA14" i="10"/>
  <c r="U14" i="10"/>
  <c r="T14" i="10"/>
  <c r="S14" i="10"/>
  <c r="M14" i="10"/>
  <c r="L14" i="10"/>
  <c r="K14" i="10"/>
  <c r="DJ14" i="10" s="1"/>
  <c r="E14" i="10"/>
  <c r="D14" i="10"/>
  <c r="DP13" i="10"/>
  <c r="DI13" i="10"/>
  <c r="DF13" i="10"/>
  <c r="DE13" i="10"/>
  <c r="CY13" i="10"/>
  <c r="CX13" i="10"/>
  <c r="CW13" i="10"/>
  <c r="CU13" i="10"/>
  <c r="DG13" i="10" s="1"/>
  <c r="CO13" i="10"/>
  <c r="CN13" i="10"/>
  <c r="CM13" i="10"/>
  <c r="CG13" i="10"/>
  <c r="CF13" i="10"/>
  <c r="CE13" i="10"/>
  <c r="BY13" i="10"/>
  <c r="BX13" i="10"/>
  <c r="BW13" i="10"/>
  <c r="BQ13" i="10"/>
  <c r="BP13" i="10"/>
  <c r="BO13" i="10"/>
  <c r="BI13" i="10"/>
  <c r="BH13" i="10"/>
  <c r="BG13" i="10"/>
  <c r="BA13" i="10"/>
  <c r="AZ13" i="10"/>
  <c r="AY13" i="10"/>
  <c r="AS13" i="10"/>
  <c r="AR13" i="10"/>
  <c r="AQ13" i="10"/>
  <c r="AK13" i="10"/>
  <c r="AJ13" i="10"/>
  <c r="AI13" i="10"/>
  <c r="AC13" i="10"/>
  <c r="AB13" i="10"/>
  <c r="AA13" i="10"/>
  <c r="U13" i="10"/>
  <c r="T13" i="10"/>
  <c r="S13" i="10"/>
  <c r="M13" i="10"/>
  <c r="L13" i="10"/>
  <c r="K13" i="10"/>
  <c r="E13" i="10"/>
  <c r="D13" i="10"/>
  <c r="DP12" i="10"/>
  <c r="DI12" i="10"/>
  <c r="DF12" i="10"/>
  <c r="DE12" i="10"/>
  <c r="CY12" i="10"/>
  <c r="CX12" i="10"/>
  <c r="CW12" i="10"/>
  <c r="CU12" i="10"/>
  <c r="CO12" i="10"/>
  <c r="CN12" i="10"/>
  <c r="CM12" i="10"/>
  <c r="CG12" i="10"/>
  <c r="CF12" i="10"/>
  <c r="CE12" i="10"/>
  <c r="BY12" i="10"/>
  <c r="BX12" i="10"/>
  <c r="BW12" i="10"/>
  <c r="BW65" i="10" s="1"/>
  <c r="BQ12" i="10"/>
  <c r="BP12" i="10"/>
  <c r="BO12" i="10"/>
  <c r="BI12" i="10"/>
  <c r="BH12" i="10"/>
  <c r="BG12" i="10"/>
  <c r="BA12" i="10"/>
  <c r="AZ12" i="10"/>
  <c r="AY12" i="10"/>
  <c r="AS12" i="10"/>
  <c r="AR12" i="10"/>
  <c r="AQ12" i="10"/>
  <c r="AQ65" i="10" s="1"/>
  <c r="AK12" i="10"/>
  <c r="AJ12" i="10"/>
  <c r="AI12" i="10"/>
  <c r="AC12" i="10"/>
  <c r="AB12" i="10"/>
  <c r="AA12" i="10"/>
  <c r="U12" i="10"/>
  <c r="T12" i="10"/>
  <c r="S12" i="10"/>
  <c r="M12" i="10"/>
  <c r="L12" i="10"/>
  <c r="K12" i="10"/>
  <c r="E12" i="10"/>
  <c r="D12" i="10"/>
  <c r="CY11" i="10"/>
  <c r="CX11" i="10"/>
  <c r="CO11" i="10"/>
  <c r="CN11" i="10"/>
  <c r="CG11" i="10"/>
  <c r="CF11" i="10"/>
  <c r="BY11" i="10"/>
  <c r="BX11" i="10"/>
  <c r="BQ11" i="10"/>
  <c r="BP11" i="10"/>
  <c r="BI11" i="10"/>
  <c r="BH11" i="10"/>
  <c r="BA11" i="10"/>
  <c r="AZ11" i="10"/>
  <c r="AS11" i="10"/>
  <c r="AR11" i="10"/>
  <c r="AK11" i="10"/>
  <c r="AJ11" i="10"/>
  <c r="AC11" i="10"/>
  <c r="AB11" i="10"/>
  <c r="Z11" i="10"/>
  <c r="U11" i="10"/>
  <c r="T11" i="10"/>
  <c r="M11" i="10"/>
  <c r="L11" i="10"/>
  <c r="E11" i="10"/>
  <c r="D11" i="10"/>
  <c r="Z10" i="10"/>
  <c r="Z9" i="10"/>
  <c r="Z8" i="10"/>
  <c r="DE7" i="10"/>
  <c r="DF7" i="10" s="1"/>
  <c r="DG7" i="10" s="1"/>
  <c r="DI7" i="10" s="1"/>
  <c r="DB7" i="10"/>
  <c r="C7" i="10"/>
  <c r="D7" i="10" s="1"/>
  <c r="E7" i="10" s="1"/>
  <c r="F7" i="10" s="1"/>
  <c r="H7" i="10" s="1"/>
  <c r="J7" i="10" s="1"/>
  <c r="K7" i="10" s="1"/>
  <c r="L7" i="10" s="1"/>
  <c r="M7" i="10" s="1"/>
  <c r="N7" i="10" s="1"/>
  <c r="P7" i="10" s="1"/>
  <c r="R7" i="10" s="1"/>
  <c r="S7" i="10" s="1"/>
  <c r="T7" i="10" s="1"/>
  <c r="U7" i="10" s="1"/>
  <c r="V7" i="10" s="1"/>
  <c r="X7" i="10" s="1"/>
  <c r="Z7" i="10" s="1"/>
  <c r="AA7" i="10" s="1"/>
  <c r="AB7" i="10" s="1"/>
  <c r="AC7" i="10" s="1"/>
  <c r="AD7" i="10" s="1"/>
  <c r="AF7" i="10" s="1"/>
  <c r="AH7" i="10" s="1"/>
  <c r="AI7" i="10" s="1"/>
  <c r="AJ7" i="10" s="1"/>
  <c r="AK7" i="10" s="1"/>
  <c r="AL7" i="10" s="1"/>
  <c r="AN7" i="10" s="1"/>
  <c r="AP7" i="10" s="1"/>
  <c r="AQ7" i="10" s="1"/>
  <c r="AR7" i="10" s="1"/>
  <c r="AS7" i="10" s="1"/>
  <c r="AT7" i="10" s="1"/>
  <c r="AV7" i="10" s="1"/>
  <c r="AX7" i="10" s="1"/>
  <c r="AY7" i="10" s="1"/>
  <c r="AZ7" i="10" s="1"/>
  <c r="BA7" i="10" s="1"/>
  <c r="BB7" i="10" s="1"/>
  <c r="BD7" i="10" s="1"/>
  <c r="BF7" i="10" s="1"/>
  <c r="BG7" i="10" s="1"/>
  <c r="BH7" i="10" s="1"/>
  <c r="BI7" i="10" s="1"/>
  <c r="BJ7" i="10" s="1"/>
  <c r="BL7" i="10" s="1"/>
  <c r="BN7" i="10" s="1"/>
  <c r="BO7" i="10" s="1"/>
  <c r="BP7" i="10" s="1"/>
  <c r="BQ7" i="10" s="1"/>
  <c r="BR7" i="10" s="1"/>
  <c r="BT7" i="10" s="1"/>
  <c r="BV7" i="10" s="1"/>
  <c r="BW7" i="10" s="1"/>
  <c r="BX7" i="10" s="1"/>
  <c r="BY7" i="10" s="1"/>
  <c r="BZ7" i="10" s="1"/>
  <c r="CB7" i="10" s="1"/>
  <c r="CD7" i="10" s="1"/>
  <c r="CE7" i="10" s="1"/>
  <c r="CF7" i="10" s="1"/>
  <c r="CG7" i="10" s="1"/>
  <c r="CH7" i="10" s="1"/>
  <c r="CJ7" i="10" s="1"/>
  <c r="CL7" i="10" s="1"/>
  <c r="CM7" i="10" s="1"/>
  <c r="CN7" i="10" s="1"/>
  <c r="CO7" i="10" s="1"/>
  <c r="CP7" i="10" s="1"/>
  <c r="CR7" i="10" s="1"/>
  <c r="CT7" i="10" s="1"/>
  <c r="CU7" i="10" s="1"/>
  <c r="CV7" i="10" s="1"/>
  <c r="CW7" i="10" s="1"/>
  <c r="CX7" i="10" s="1"/>
  <c r="AS65" i="10" l="1"/>
  <c r="AS66" i="10" s="1"/>
  <c r="M65" i="10"/>
  <c r="M66" i="10" s="1"/>
  <c r="BY65" i="10"/>
  <c r="BY66" i="10" s="1"/>
  <c r="AK65" i="10"/>
  <c r="AK66" i="10" s="1"/>
  <c r="BQ65" i="10"/>
  <c r="BQ66" i="10" s="1"/>
  <c r="E65" i="10"/>
  <c r="E66" i="10" s="1"/>
  <c r="CY65" i="10"/>
  <c r="CY66" i="10" s="1"/>
  <c r="U65" i="10"/>
  <c r="U66" i="10" s="1"/>
  <c r="BA65" i="10"/>
  <c r="BA66" i="10" s="1"/>
  <c r="CG65" i="10"/>
  <c r="CG66" i="10" s="1"/>
  <c r="L65" i="10"/>
  <c r="L66" i="10" s="1"/>
  <c r="AJ65" i="10"/>
  <c r="AJ66" i="10" s="1"/>
  <c r="AR65" i="10"/>
  <c r="AR66" i="10" s="1"/>
  <c r="D65" i="10"/>
  <c r="D66" i="10" s="1"/>
  <c r="AB65" i="10"/>
  <c r="AB66" i="10" s="1"/>
  <c r="BH65" i="10"/>
  <c r="BH66" i="10" s="1"/>
  <c r="CN65" i="10"/>
  <c r="CN66" i="10" s="1"/>
  <c r="CX65" i="10"/>
  <c r="CX66" i="10" s="1"/>
  <c r="CT65" i="10"/>
  <c r="K65" i="10"/>
  <c r="BG65" i="10"/>
  <c r="CM65" i="10"/>
  <c r="DJ39" i="10"/>
  <c r="BX65" i="10"/>
  <c r="BX66" i="10" s="1"/>
  <c r="BI65" i="10"/>
  <c r="BI66" i="10" s="1"/>
  <c r="CO65" i="10"/>
  <c r="CO66" i="10" s="1"/>
  <c r="DE65" i="10"/>
  <c r="DE66" i="10" s="1"/>
  <c r="DJ13" i="10"/>
  <c r="AC65" i="10"/>
  <c r="AC66" i="10" s="1"/>
  <c r="AY65" i="10"/>
  <c r="BO65" i="10"/>
  <c r="CE65" i="10"/>
  <c r="T65" i="10"/>
  <c r="T66" i="10" s="1"/>
  <c r="AZ65" i="10"/>
  <c r="AZ66" i="10" s="1"/>
  <c r="BP65" i="10"/>
  <c r="BP66" i="10" s="1"/>
  <c r="CF65" i="10"/>
  <c r="CF66" i="10" s="1"/>
  <c r="DP65" i="10"/>
  <c r="DP66" i="10" s="1"/>
  <c r="DJ24" i="10"/>
  <c r="DJ23" i="10"/>
  <c r="DJ28" i="10"/>
  <c r="DJ40" i="10"/>
  <c r="DJ45" i="10"/>
  <c r="DJ54" i="10"/>
  <c r="DJ58" i="10"/>
  <c r="DJ60" i="10"/>
  <c r="DJ61" i="10"/>
  <c r="DJ38" i="10"/>
  <c r="DJ41" i="10"/>
  <c r="DJ55" i="10"/>
  <c r="DJ32" i="10"/>
  <c r="DJ35" i="10"/>
  <c r="DJ36" i="10"/>
  <c r="DJ37" i="10"/>
  <c r="DJ42" i="10"/>
  <c r="DJ43" i="10"/>
  <c r="DJ49" i="10"/>
  <c r="DJ56" i="10"/>
  <c r="DJ57" i="10"/>
  <c r="DJ27" i="10"/>
  <c r="DJ44" i="10"/>
  <c r="DJ63" i="10"/>
  <c r="DJ48" i="10"/>
  <c r="DJ51" i="10"/>
  <c r="DJ47" i="10"/>
  <c r="DJ52" i="10"/>
  <c r="DJ64" i="10"/>
  <c r="DJ66" i="12"/>
  <c r="S70" i="12" s="1"/>
  <c r="DK65" i="12"/>
  <c r="CU16" i="10"/>
  <c r="DG16" i="10" s="1"/>
  <c r="S65" i="10"/>
  <c r="S66" i="10" s="1"/>
  <c r="DJ16" i="10"/>
  <c r="CW65" i="10"/>
  <c r="CW66" i="10" s="1"/>
  <c r="DJ31" i="10"/>
  <c r="DJ30" i="10"/>
  <c r="DJ20" i="10"/>
  <c r="AA65" i="10"/>
  <c r="AA66" i="10" s="1"/>
  <c r="DJ19" i="10"/>
  <c r="AI65" i="10"/>
  <c r="DJ17" i="10"/>
  <c r="DJ22" i="10"/>
  <c r="DJ21" i="10"/>
  <c r="DI65" i="10"/>
  <c r="R69" i="10" s="1"/>
  <c r="DJ34" i="10"/>
  <c r="DJ59" i="10"/>
  <c r="DJ33" i="10"/>
  <c r="DJ26" i="10"/>
  <c r="DJ18" i="10"/>
  <c r="CU17" i="10"/>
  <c r="DG17" i="10" s="1"/>
  <c r="CU20" i="10"/>
  <c r="DG20" i="10" s="1"/>
  <c r="CU22" i="10"/>
  <c r="DG22" i="10" s="1"/>
  <c r="CU27" i="10"/>
  <c r="DG27" i="10" s="1"/>
  <c r="DG12" i="10"/>
  <c r="DJ12" i="10"/>
  <c r="DF16" i="10"/>
  <c r="DF65" i="10" s="1"/>
  <c r="DJ25" i="10"/>
  <c r="DE7" i="1"/>
  <c r="DF7" i="1" s="1"/>
  <c r="DG7" i="1" s="1"/>
  <c r="DI7" i="1" s="1"/>
  <c r="C7" i="1"/>
  <c r="D7" i="1" s="1"/>
  <c r="E7" i="1" s="1"/>
  <c r="F7" i="1" s="1"/>
  <c r="H7" i="1" s="1"/>
  <c r="J7" i="1" s="1"/>
  <c r="K7" i="1" s="1"/>
  <c r="L7" i="1" s="1"/>
  <c r="M7" i="1" s="1"/>
  <c r="N7" i="1" s="1"/>
  <c r="P7" i="1" s="1"/>
  <c r="R7" i="1" s="1"/>
  <c r="S7" i="1" s="1"/>
  <c r="T7" i="1" s="1"/>
  <c r="U7" i="1" s="1"/>
  <c r="V7" i="1" s="1"/>
  <c r="X7" i="1" s="1"/>
  <c r="Z7" i="1" s="1"/>
  <c r="AA7" i="1" s="1"/>
  <c r="AB7" i="1" s="1"/>
  <c r="AC7" i="1" s="1"/>
  <c r="AD7" i="1" s="1"/>
  <c r="AF7" i="1" s="1"/>
  <c r="AH7" i="1" s="1"/>
  <c r="AI7" i="1" s="1"/>
  <c r="AJ7" i="1" s="1"/>
  <c r="AK7" i="1" s="1"/>
  <c r="AL7" i="1" s="1"/>
  <c r="AN7" i="1" s="1"/>
  <c r="AP7" i="1" s="1"/>
  <c r="AQ7" i="1" s="1"/>
  <c r="AR7" i="1" s="1"/>
  <c r="AS7" i="1" s="1"/>
  <c r="AT7" i="1" s="1"/>
  <c r="AV7" i="1" s="1"/>
  <c r="AX7" i="1" s="1"/>
  <c r="AY7" i="1" s="1"/>
  <c r="AZ7" i="1" s="1"/>
  <c r="BA7" i="1" s="1"/>
  <c r="BB7" i="1" s="1"/>
  <c r="BD7" i="1" s="1"/>
  <c r="BF7" i="1" s="1"/>
  <c r="BG7" i="1" s="1"/>
  <c r="BH7" i="1" s="1"/>
  <c r="BI7" i="1" s="1"/>
  <c r="BJ7" i="1" s="1"/>
  <c r="BL7" i="1" s="1"/>
  <c r="BN7" i="1" s="1"/>
  <c r="BO7" i="1" s="1"/>
  <c r="BP7" i="1" s="1"/>
  <c r="BQ7" i="1" s="1"/>
  <c r="BR7" i="1" s="1"/>
  <c r="BT7" i="1" s="1"/>
  <c r="BV7" i="1" s="1"/>
  <c r="BW7" i="1" s="1"/>
  <c r="BX7" i="1" s="1"/>
  <c r="BY7" i="1" s="1"/>
  <c r="BZ7" i="1" s="1"/>
  <c r="CB7" i="1" s="1"/>
  <c r="CD7" i="1" s="1"/>
  <c r="CE7" i="1" s="1"/>
  <c r="CF7" i="1" s="1"/>
  <c r="CG7" i="1" s="1"/>
  <c r="CH7" i="1" s="1"/>
  <c r="CJ7" i="1" s="1"/>
  <c r="CL7" i="1" s="1"/>
  <c r="CM7" i="1" s="1"/>
  <c r="CN7" i="1" s="1"/>
  <c r="CO7" i="1" s="1"/>
  <c r="CP7" i="1" s="1"/>
  <c r="CR7" i="1" s="1"/>
  <c r="CT7" i="1" s="1"/>
  <c r="CU7" i="1" s="1"/>
  <c r="CV7" i="1" s="1"/>
  <c r="CW7" i="1" s="1"/>
  <c r="CX7" i="1" s="1"/>
  <c r="DB7" i="1" s="1"/>
  <c r="Z8" i="1"/>
  <c r="Z9" i="1"/>
  <c r="Z10" i="1"/>
  <c r="Z11" i="1"/>
  <c r="DI22" i="1"/>
  <c r="DF13" i="1"/>
  <c r="DI13" i="1"/>
  <c r="DF14" i="1"/>
  <c r="DI14" i="1"/>
  <c r="DF15" i="1"/>
  <c r="DI15" i="1"/>
  <c r="DI16" i="1"/>
  <c r="DI17" i="1"/>
  <c r="DF18" i="1"/>
  <c r="DI18" i="1"/>
  <c r="DF19" i="1"/>
  <c r="DI19" i="1"/>
  <c r="DI20" i="1"/>
  <c r="DF21" i="1"/>
  <c r="DI21" i="1"/>
  <c r="DF23" i="1"/>
  <c r="DI23" i="1"/>
  <c r="DF24" i="1"/>
  <c r="DI24" i="1"/>
  <c r="DF25" i="1"/>
  <c r="DI25" i="1"/>
  <c r="DF26" i="1"/>
  <c r="DI26" i="1"/>
  <c r="DI27" i="1"/>
  <c r="DF28" i="1"/>
  <c r="DI28" i="1"/>
  <c r="DF29" i="1"/>
  <c r="DI29" i="1"/>
  <c r="DF30" i="1"/>
  <c r="DI30" i="1"/>
  <c r="DF31" i="1"/>
  <c r="DI31" i="1"/>
  <c r="DF32" i="1"/>
  <c r="DI32" i="1"/>
  <c r="DF33" i="1"/>
  <c r="DI33" i="1"/>
  <c r="DF34" i="1"/>
  <c r="DI34" i="1"/>
  <c r="DF35" i="1"/>
  <c r="DI35" i="1"/>
  <c r="DF36" i="1"/>
  <c r="DI36" i="1"/>
  <c r="DF37" i="1"/>
  <c r="DI37" i="1"/>
  <c r="DF38" i="1"/>
  <c r="DI38" i="1"/>
  <c r="DF39" i="1"/>
  <c r="DI39" i="1"/>
  <c r="DF40" i="1"/>
  <c r="DI40" i="1"/>
  <c r="DF41" i="1"/>
  <c r="DI41" i="1"/>
  <c r="DF42" i="1"/>
  <c r="DI42" i="1"/>
  <c r="DF43" i="1"/>
  <c r="DI43" i="1"/>
  <c r="DF44" i="1"/>
  <c r="DI44" i="1"/>
  <c r="DF45" i="1"/>
  <c r="DI45" i="1"/>
  <c r="DF46" i="1"/>
  <c r="DI46" i="1"/>
  <c r="DF47" i="1"/>
  <c r="DI47" i="1"/>
  <c r="DF48" i="1"/>
  <c r="DI48" i="1"/>
  <c r="DF49" i="1"/>
  <c r="DI49" i="1"/>
  <c r="DF50" i="1"/>
  <c r="DI50" i="1"/>
  <c r="DF51" i="1"/>
  <c r="DI51" i="1"/>
  <c r="DF52" i="1"/>
  <c r="DI52" i="1"/>
  <c r="DF53" i="1"/>
  <c r="DI53" i="1"/>
  <c r="DF54" i="1"/>
  <c r="DI54" i="1"/>
  <c r="DF55" i="1"/>
  <c r="DI55" i="1"/>
  <c r="DF56" i="1"/>
  <c r="DI56" i="1"/>
  <c r="DF57" i="1"/>
  <c r="DI57" i="1"/>
  <c r="DF58" i="1"/>
  <c r="DI58" i="1"/>
  <c r="DF59" i="1"/>
  <c r="DI59" i="1"/>
  <c r="DF60" i="1"/>
  <c r="DI60" i="1"/>
  <c r="DF61" i="1"/>
  <c r="DI61" i="1"/>
  <c r="DF62" i="1"/>
  <c r="DI62" i="1"/>
  <c r="DF63" i="1"/>
  <c r="DI63" i="1"/>
  <c r="DF64" i="1"/>
  <c r="DI64" i="1"/>
  <c r="DF12" i="1"/>
  <c r="DI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12" i="1"/>
  <c r="CV65" i="1"/>
  <c r="DG65" i="10" l="1"/>
  <c r="DJ65" i="10"/>
  <c r="DJ66" i="10" s="1"/>
  <c r="S70" i="10" s="1"/>
  <c r="CU65" i="10"/>
  <c r="DG66" i="10"/>
  <c r="CW65" i="1"/>
  <c r="DF27" i="1"/>
  <c r="DF22" i="1"/>
  <c r="DF20" i="1"/>
  <c r="DF17" i="1"/>
  <c r="DF16" i="1"/>
  <c r="DF65" i="1" l="1"/>
  <c r="DK65" i="10"/>
  <c r="CU66" i="10"/>
  <c r="CW66" i="1"/>
  <c r="DK20" i="1"/>
  <c r="S29" i="1" l="1"/>
  <c r="DK65" i="9" l="1"/>
  <c r="DB65" i="9"/>
  <c r="DA65" i="9"/>
  <c r="CY65" i="9"/>
  <c r="CT65" i="9"/>
  <c r="CS65" i="9"/>
  <c r="CQ65" i="9"/>
  <c r="CL65" i="9"/>
  <c r="CK65" i="9"/>
  <c r="CI65" i="9"/>
  <c r="CD65" i="9"/>
  <c r="CC65" i="9"/>
  <c r="CA65" i="9"/>
  <c r="BV65" i="9"/>
  <c r="BU65" i="9"/>
  <c r="BS65" i="9"/>
  <c r="BN65" i="9"/>
  <c r="BM65" i="9"/>
  <c r="BK65" i="9"/>
  <c r="BF65" i="9"/>
  <c r="BE65" i="9"/>
  <c r="BC65" i="9"/>
  <c r="AX65" i="9"/>
  <c r="AW65" i="9"/>
  <c r="AU65" i="9"/>
  <c r="AP65" i="9"/>
  <c r="AO65" i="9"/>
  <c r="AM65" i="9"/>
  <c r="AH65" i="9"/>
  <c r="AG65" i="9"/>
  <c r="AE65" i="9"/>
  <c r="Y65" i="9"/>
  <c r="W65" i="9"/>
  <c r="Q65" i="9"/>
  <c r="O65" i="9"/>
  <c r="I65" i="9"/>
  <c r="G65" i="9"/>
  <c r="DL64" i="9"/>
  <c r="DE64" i="9"/>
  <c r="DC64" i="9"/>
  <c r="CW64" i="9"/>
  <c r="CV64" i="9"/>
  <c r="CU64" i="9"/>
  <c r="CO64" i="9"/>
  <c r="CN64" i="9"/>
  <c r="CM64" i="9"/>
  <c r="CG64" i="9"/>
  <c r="CF64" i="9"/>
  <c r="CE64" i="9"/>
  <c r="BY64" i="9"/>
  <c r="BX64" i="9"/>
  <c r="BW64" i="9"/>
  <c r="BQ64" i="9"/>
  <c r="BP64" i="9"/>
  <c r="BO64" i="9"/>
  <c r="BI64" i="9"/>
  <c r="BH64" i="9"/>
  <c r="BG64" i="9"/>
  <c r="BA64" i="9"/>
  <c r="AZ64" i="9"/>
  <c r="AY64" i="9"/>
  <c r="AS64" i="9"/>
  <c r="AR64" i="9"/>
  <c r="AQ64" i="9"/>
  <c r="AK64" i="9"/>
  <c r="AJ64" i="9"/>
  <c r="AI64" i="9"/>
  <c r="AC64" i="9"/>
  <c r="AB64" i="9"/>
  <c r="AA64" i="9"/>
  <c r="U64" i="9"/>
  <c r="T64" i="9"/>
  <c r="S64" i="9"/>
  <c r="M64" i="9"/>
  <c r="L64" i="9"/>
  <c r="K64" i="9"/>
  <c r="E64" i="9"/>
  <c r="D64" i="9"/>
  <c r="DL63" i="9"/>
  <c r="DE63" i="9"/>
  <c r="DC63" i="9"/>
  <c r="CW63" i="9"/>
  <c r="CV63" i="9"/>
  <c r="CU63" i="9"/>
  <c r="CO63" i="9"/>
  <c r="CN63" i="9"/>
  <c r="CM63" i="9"/>
  <c r="CG63" i="9"/>
  <c r="CF63" i="9"/>
  <c r="CE63" i="9"/>
  <c r="BY63" i="9"/>
  <c r="BX63" i="9"/>
  <c r="BW63" i="9"/>
  <c r="BQ63" i="9"/>
  <c r="BP63" i="9"/>
  <c r="BO63" i="9"/>
  <c r="BI63" i="9"/>
  <c r="BH63" i="9"/>
  <c r="BG63" i="9"/>
  <c r="BA63" i="9"/>
  <c r="AZ63" i="9"/>
  <c r="AY63" i="9"/>
  <c r="AS63" i="9"/>
  <c r="AR63" i="9"/>
  <c r="AQ63" i="9"/>
  <c r="AK63" i="9"/>
  <c r="AJ63" i="9"/>
  <c r="AI63" i="9"/>
  <c r="AC63" i="9"/>
  <c r="AB63" i="9"/>
  <c r="AA63" i="9"/>
  <c r="U63" i="9"/>
  <c r="T63" i="9"/>
  <c r="S63" i="9"/>
  <c r="M63" i="9"/>
  <c r="L63" i="9"/>
  <c r="K63" i="9"/>
  <c r="E63" i="9"/>
  <c r="D63" i="9"/>
  <c r="DL62" i="9"/>
  <c r="DE62" i="9"/>
  <c r="DC62" i="9"/>
  <c r="CW62" i="9"/>
  <c r="CV62" i="9"/>
  <c r="CU62" i="9"/>
  <c r="CO62" i="9"/>
  <c r="CN62" i="9"/>
  <c r="CM62" i="9"/>
  <c r="CG62" i="9"/>
  <c r="CF62" i="9"/>
  <c r="CE62" i="9"/>
  <c r="BY62" i="9"/>
  <c r="BX62" i="9"/>
  <c r="BW62" i="9"/>
  <c r="BQ62" i="9"/>
  <c r="BP62" i="9"/>
  <c r="BO62" i="9"/>
  <c r="BI62" i="9"/>
  <c r="BH62" i="9"/>
  <c r="BG62" i="9"/>
  <c r="BA62" i="9"/>
  <c r="AZ62" i="9"/>
  <c r="AY62" i="9"/>
  <c r="AS62" i="9"/>
  <c r="AR62" i="9"/>
  <c r="AQ62" i="9"/>
  <c r="AK62" i="9"/>
  <c r="AJ62" i="9"/>
  <c r="AI62" i="9"/>
  <c r="AC62" i="9"/>
  <c r="AB62" i="9"/>
  <c r="AA62" i="9"/>
  <c r="U62" i="9"/>
  <c r="T62" i="9"/>
  <c r="S62" i="9"/>
  <c r="M62" i="9"/>
  <c r="L62" i="9"/>
  <c r="K62" i="9"/>
  <c r="DF62" i="9" s="1"/>
  <c r="E62" i="9"/>
  <c r="D62" i="9"/>
  <c r="DL61" i="9"/>
  <c r="DG61" i="9"/>
  <c r="DE61" i="9"/>
  <c r="DC61" i="9"/>
  <c r="CW61" i="9"/>
  <c r="CV61" i="9"/>
  <c r="CU61" i="9"/>
  <c r="CO61" i="9"/>
  <c r="CN61" i="9"/>
  <c r="CM61" i="9"/>
  <c r="CG61" i="9"/>
  <c r="CF61" i="9"/>
  <c r="CE61" i="9"/>
  <c r="BY61" i="9"/>
  <c r="BX61" i="9"/>
  <c r="BW61" i="9"/>
  <c r="BQ61" i="9"/>
  <c r="BP61" i="9"/>
  <c r="BO61" i="9"/>
  <c r="BI61" i="9"/>
  <c r="BH61" i="9"/>
  <c r="BG61" i="9"/>
  <c r="BA61" i="9"/>
  <c r="AZ61" i="9"/>
  <c r="AY61" i="9"/>
  <c r="AS61" i="9"/>
  <c r="AR61" i="9"/>
  <c r="AQ61" i="9"/>
  <c r="AK61" i="9"/>
  <c r="AJ61" i="9"/>
  <c r="AI61" i="9"/>
  <c r="AC61" i="9"/>
  <c r="AB61" i="9"/>
  <c r="AA61" i="9"/>
  <c r="U61" i="9"/>
  <c r="T61" i="9"/>
  <c r="S61" i="9"/>
  <c r="M61" i="9"/>
  <c r="L61" i="9"/>
  <c r="K61" i="9"/>
  <c r="E61" i="9"/>
  <c r="D61" i="9"/>
  <c r="DL60" i="9"/>
  <c r="DE60" i="9"/>
  <c r="DC60" i="9"/>
  <c r="CW60" i="9"/>
  <c r="CV60" i="9"/>
  <c r="CU60" i="9"/>
  <c r="CO60" i="9"/>
  <c r="CN60" i="9"/>
  <c r="CM60" i="9"/>
  <c r="CG60" i="9"/>
  <c r="CF60" i="9"/>
  <c r="CE60" i="9"/>
  <c r="BY60" i="9"/>
  <c r="BX60" i="9"/>
  <c r="BW60" i="9"/>
  <c r="BQ60" i="9"/>
  <c r="BP60" i="9"/>
  <c r="BO60" i="9"/>
  <c r="BI60" i="9"/>
  <c r="BH60" i="9"/>
  <c r="BG60" i="9"/>
  <c r="BA60" i="9"/>
  <c r="AZ60" i="9"/>
  <c r="AY60" i="9"/>
  <c r="AS60" i="9"/>
  <c r="AR60" i="9"/>
  <c r="AQ60" i="9"/>
  <c r="AK60" i="9"/>
  <c r="AJ60" i="9"/>
  <c r="AI60" i="9"/>
  <c r="AC60" i="9"/>
  <c r="AB60" i="9"/>
  <c r="AA60" i="9"/>
  <c r="U60" i="9"/>
  <c r="T60" i="9"/>
  <c r="S60" i="9"/>
  <c r="M60" i="9"/>
  <c r="L60" i="9"/>
  <c r="K60" i="9"/>
  <c r="E60" i="9"/>
  <c r="D60" i="9"/>
  <c r="DL59" i="9"/>
  <c r="DG59" i="9"/>
  <c r="DE59" i="9"/>
  <c r="DC59" i="9"/>
  <c r="CW59" i="9"/>
  <c r="CV59" i="9"/>
  <c r="CU59" i="9"/>
  <c r="CO59" i="9"/>
  <c r="CN59" i="9"/>
  <c r="CM59" i="9"/>
  <c r="CG59" i="9"/>
  <c r="CF59" i="9"/>
  <c r="CE59" i="9"/>
  <c r="BY59" i="9"/>
  <c r="BX59" i="9"/>
  <c r="BW59" i="9"/>
  <c r="BQ59" i="9"/>
  <c r="BP59" i="9"/>
  <c r="BO59" i="9"/>
  <c r="BI59" i="9"/>
  <c r="BH59" i="9"/>
  <c r="BG59" i="9"/>
  <c r="BA59" i="9"/>
  <c r="AZ59" i="9"/>
  <c r="AY59" i="9"/>
  <c r="AS59" i="9"/>
  <c r="AR59" i="9"/>
  <c r="AQ59" i="9"/>
  <c r="AK59" i="9"/>
  <c r="AJ59" i="9"/>
  <c r="AI59" i="9"/>
  <c r="AC59" i="9"/>
  <c r="AB59" i="9"/>
  <c r="AA59" i="9"/>
  <c r="U59" i="9"/>
  <c r="T59" i="9"/>
  <c r="S59" i="9"/>
  <c r="M59" i="9"/>
  <c r="L59" i="9"/>
  <c r="K59" i="9"/>
  <c r="E59" i="9"/>
  <c r="D59" i="9"/>
  <c r="DL58" i="9"/>
  <c r="DG58" i="9"/>
  <c r="DE58" i="9"/>
  <c r="DC58" i="9"/>
  <c r="CW58" i="9"/>
  <c r="CV58" i="9"/>
  <c r="CU58" i="9"/>
  <c r="CO58" i="9"/>
  <c r="CN58" i="9"/>
  <c r="CM58" i="9"/>
  <c r="CG58" i="9"/>
  <c r="CF58" i="9"/>
  <c r="CE58" i="9"/>
  <c r="BY58" i="9"/>
  <c r="BX58" i="9"/>
  <c r="BW58" i="9"/>
  <c r="BQ58" i="9"/>
  <c r="BP58" i="9"/>
  <c r="BO58" i="9"/>
  <c r="BI58" i="9"/>
  <c r="BH58" i="9"/>
  <c r="BG58" i="9"/>
  <c r="BA58" i="9"/>
  <c r="AZ58" i="9"/>
  <c r="AY58" i="9"/>
  <c r="AS58" i="9"/>
  <c r="AR58" i="9"/>
  <c r="AQ58" i="9"/>
  <c r="AK58" i="9"/>
  <c r="AJ58" i="9"/>
  <c r="AI58" i="9"/>
  <c r="AC58" i="9"/>
  <c r="AB58" i="9"/>
  <c r="AA58" i="9"/>
  <c r="U58" i="9"/>
  <c r="T58" i="9"/>
  <c r="S58" i="9"/>
  <c r="M58" i="9"/>
  <c r="L58" i="9"/>
  <c r="K58" i="9"/>
  <c r="E58" i="9"/>
  <c r="D58" i="9"/>
  <c r="DL57" i="9"/>
  <c r="DE57" i="9"/>
  <c r="DC57" i="9"/>
  <c r="CW57" i="9"/>
  <c r="CV57" i="9"/>
  <c r="CU57" i="9"/>
  <c r="CO57" i="9"/>
  <c r="CN57" i="9"/>
  <c r="CM57" i="9"/>
  <c r="CG57" i="9"/>
  <c r="CF57" i="9"/>
  <c r="CE57" i="9"/>
  <c r="BY57" i="9"/>
  <c r="BX57" i="9"/>
  <c r="BW57" i="9"/>
  <c r="BQ57" i="9"/>
  <c r="BP57" i="9"/>
  <c r="BO57" i="9"/>
  <c r="BI57" i="9"/>
  <c r="BH57" i="9"/>
  <c r="BG57" i="9"/>
  <c r="BA57" i="9"/>
  <c r="AZ57" i="9"/>
  <c r="AY57" i="9"/>
  <c r="AS57" i="9"/>
  <c r="AR57" i="9"/>
  <c r="AQ57" i="9"/>
  <c r="AK57" i="9"/>
  <c r="AJ57" i="9"/>
  <c r="AI57" i="9"/>
  <c r="AC57" i="9"/>
  <c r="AB57" i="9"/>
  <c r="AA57" i="9"/>
  <c r="U57" i="9"/>
  <c r="T57" i="9"/>
  <c r="S57" i="9"/>
  <c r="M57" i="9"/>
  <c r="L57" i="9"/>
  <c r="K57" i="9"/>
  <c r="E57" i="9"/>
  <c r="D57" i="9"/>
  <c r="DL56" i="9"/>
  <c r="DE56" i="9"/>
  <c r="DC56" i="9"/>
  <c r="CW56" i="9"/>
  <c r="CV56" i="9"/>
  <c r="CU56" i="9"/>
  <c r="CO56" i="9"/>
  <c r="CN56" i="9"/>
  <c r="CM56" i="9"/>
  <c r="CG56" i="9"/>
  <c r="CF56" i="9"/>
  <c r="CE56" i="9"/>
  <c r="BY56" i="9"/>
  <c r="BX56" i="9"/>
  <c r="BW56" i="9"/>
  <c r="BQ56" i="9"/>
  <c r="BP56" i="9"/>
  <c r="BO56" i="9"/>
  <c r="BI56" i="9"/>
  <c r="BH56" i="9"/>
  <c r="BG56" i="9"/>
  <c r="BA56" i="9"/>
  <c r="AZ56" i="9"/>
  <c r="AY56" i="9"/>
  <c r="AS56" i="9"/>
  <c r="AR56" i="9"/>
  <c r="AQ56" i="9"/>
  <c r="AK56" i="9"/>
  <c r="AJ56" i="9"/>
  <c r="AI56" i="9"/>
  <c r="AC56" i="9"/>
  <c r="AB56" i="9"/>
  <c r="AA56" i="9"/>
  <c r="U56" i="9"/>
  <c r="T56" i="9"/>
  <c r="S56" i="9"/>
  <c r="M56" i="9"/>
  <c r="L56" i="9"/>
  <c r="K56" i="9"/>
  <c r="E56" i="9"/>
  <c r="D56" i="9"/>
  <c r="DL55" i="9"/>
  <c r="DG55" i="9"/>
  <c r="DE55" i="9"/>
  <c r="DC55" i="9"/>
  <c r="CW55" i="9"/>
  <c r="CV55" i="9"/>
  <c r="CU55" i="9"/>
  <c r="CO55" i="9"/>
  <c r="CN55" i="9"/>
  <c r="CM55" i="9"/>
  <c r="CG55" i="9"/>
  <c r="CF55" i="9"/>
  <c r="CE55" i="9"/>
  <c r="BY55" i="9"/>
  <c r="BX55" i="9"/>
  <c r="BW55" i="9"/>
  <c r="BQ55" i="9"/>
  <c r="BP55" i="9"/>
  <c r="BO55" i="9"/>
  <c r="BI55" i="9"/>
  <c r="BH55" i="9"/>
  <c r="BG55" i="9"/>
  <c r="BA55" i="9"/>
  <c r="AZ55" i="9"/>
  <c r="AY55" i="9"/>
  <c r="AS55" i="9"/>
  <c r="AR55" i="9"/>
  <c r="AQ55" i="9"/>
  <c r="AK55" i="9"/>
  <c r="AJ55" i="9"/>
  <c r="AI55" i="9"/>
  <c r="AC55" i="9"/>
  <c r="AB55" i="9"/>
  <c r="AA55" i="9"/>
  <c r="U55" i="9"/>
  <c r="T55" i="9"/>
  <c r="S55" i="9"/>
  <c r="M55" i="9"/>
  <c r="L55" i="9"/>
  <c r="K55" i="9"/>
  <c r="E55" i="9"/>
  <c r="D55" i="9"/>
  <c r="DL54" i="9"/>
  <c r="DG54" i="9"/>
  <c r="DE54" i="9"/>
  <c r="DC54" i="9"/>
  <c r="CW54" i="9"/>
  <c r="CV54" i="9"/>
  <c r="CU54" i="9"/>
  <c r="CO54" i="9"/>
  <c r="CN54" i="9"/>
  <c r="CM54" i="9"/>
  <c r="CG54" i="9"/>
  <c r="CF54" i="9"/>
  <c r="CE54" i="9"/>
  <c r="BY54" i="9"/>
  <c r="BX54" i="9"/>
  <c r="BW54" i="9"/>
  <c r="BQ54" i="9"/>
  <c r="BP54" i="9"/>
  <c r="BO54" i="9"/>
  <c r="BI54" i="9"/>
  <c r="BH54" i="9"/>
  <c r="BG54" i="9"/>
  <c r="BA54" i="9"/>
  <c r="AZ54" i="9"/>
  <c r="AY54" i="9"/>
  <c r="AS54" i="9"/>
  <c r="AR54" i="9"/>
  <c r="AQ54" i="9"/>
  <c r="AK54" i="9"/>
  <c r="AJ54" i="9"/>
  <c r="AI54" i="9"/>
  <c r="AC54" i="9"/>
  <c r="AB54" i="9"/>
  <c r="AA54" i="9"/>
  <c r="U54" i="9"/>
  <c r="T54" i="9"/>
  <c r="S54" i="9"/>
  <c r="M54" i="9"/>
  <c r="L54" i="9"/>
  <c r="K54" i="9"/>
  <c r="E54" i="9"/>
  <c r="D54" i="9"/>
  <c r="DL53" i="9"/>
  <c r="DG53" i="9"/>
  <c r="DE53" i="9"/>
  <c r="DC53" i="9"/>
  <c r="CW53" i="9"/>
  <c r="CV53" i="9"/>
  <c r="CU53" i="9"/>
  <c r="CO53" i="9"/>
  <c r="CN53" i="9"/>
  <c r="CM53" i="9"/>
  <c r="CG53" i="9"/>
  <c r="CF53" i="9"/>
  <c r="CE53" i="9"/>
  <c r="BY53" i="9"/>
  <c r="BX53" i="9"/>
  <c r="BW53" i="9"/>
  <c r="BQ53" i="9"/>
  <c r="BP53" i="9"/>
  <c r="BO53" i="9"/>
  <c r="BI53" i="9"/>
  <c r="BH53" i="9"/>
  <c r="BG53" i="9"/>
  <c r="BA53" i="9"/>
  <c r="AZ53" i="9"/>
  <c r="AY53" i="9"/>
  <c r="AS53" i="9"/>
  <c r="AR53" i="9"/>
  <c r="AQ53" i="9"/>
  <c r="AK53" i="9"/>
  <c r="AJ53" i="9"/>
  <c r="AI53" i="9"/>
  <c r="AC53" i="9"/>
  <c r="AB53" i="9"/>
  <c r="AA53" i="9"/>
  <c r="U53" i="9"/>
  <c r="T53" i="9"/>
  <c r="S53" i="9"/>
  <c r="M53" i="9"/>
  <c r="L53" i="9"/>
  <c r="K53" i="9"/>
  <c r="E53" i="9"/>
  <c r="D53" i="9"/>
  <c r="DL52" i="9"/>
  <c r="DG52" i="9"/>
  <c r="DE52" i="9"/>
  <c r="DC52" i="9"/>
  <c r="CW52" i="9"/>
  <c r="CV52" i="9"/>
  <c r="CU52" i="9"/>
  <c r="CO52" i="9"/>
  <c r="CN52" i="9"/>
  <c r="CM52" i="9"/>
  <c r="CG52" i="9"/>
  <c r="CF52" i="9"/>
  <c r="CE52" i="9"/>
  <c r="BY52" i="9"/>
  <c r="BX52" i="9"/>
  <c r="BW52" i="9"/>
  <c r="BQ52" i="9"/>
  <c r="BP52" i="9"/>
  <c r="BO52" i="9"/>
  <c r="BI52" i="9"/>
  <c r="BH52" i="9"/>
  <c r="BG52" i="9"/>
  <c r="BA52" i="9"/>
  <c r="AZ52" i="9"/>
  <c r="AY52" i="9"/>
  <c r="AS52" i="9"/>
  <c r="AR52" i="9"/>
  <c r="AQ52" i="9"/>
  <c r="AK52" i="9"/>
  <c r="AJ52" i="9"/>
  <c r="AI52" i="9"/>
  <c r="AC52" i="9"/>
  <c r="AB52" i="9"/>
  <c r="AA52" i="9"/>
  <c r="U52" i="9"/>
  <c r="T52" i="9"/>
  <c r="S52" i="9"/>
  <c r="M52" i="9"/>
  <c r="L52" i="9"/>
  <c r="K52" i="9"/>
  <c r="E52" i="9"/>
  <c r="D52" i="9"/>
  <c r="DL51" i="9"/>
  <c r="DG51" i="9"/>
  <c r="DE51" i="9"/>
  <c r="DC51" i="9"/>
  <c r="CW51" i="9"/>
  <c r="CV51" i="9"/>
  <c r="CU51" i="9"/>
  <c r="CO51" i="9"/>
  <c r="CN51" i="9"/>
  <c r="CM51" i="9"/>
  <c r="CG51" i="9"/>
  <c r="CF51" i="9"/>
  <c r="CE51" i="9"/>
  <c r="BY51" i="9"/>
  <c r="BX51" i="9"/>
  <c r="BW51" i="9"/>
  <c r="BQ51" i="9"/>
  <c r="BP51" i="9"/>
  <c r="BO51" i="9"/>
  <c r="BI51" i="9"/>
  <c r="BH51" i="9"/>
  <c r="BG51" i="9"/>
  <c r="BA51" i="9"/>
  <c r="AZ51" i="9"/>
  <c r="AY51" i="9"/>
  <c r="AS51" i="9"/>
  <c r="AR51" i="9"/>
  <c r="AQ51" i="9"/>
  <c r="AK51" i="9"/>
  <c r="AJ51" i="9"/>
  <c r="AI51" i="9"/>
  <c r="AC51" i="9"/>
  <c r="AB51" i="9"/>
  <c r="AA51" i="9"/>
  <c r="U51" i="9"/>
  <c r="T51" i="9"/>
  <c r="S51" i="9"/>
  <c r="M51" i="9"/>
  <c r="L51" i="9"/>
  <c r="K51" i="9"/>
  <c r="E51" i="9"/>
  <c r="D51" i="9"/>
  <c r="DL50" i="9"/>
  <c r="DG50" i="9"/>
  <c r="DE50" i="9"/>
  <c r="DC50" i="9"/>
  <c r="CW50" i="9"/>
  <c r="CV50" i="9"/>
  <c r="CU50" i="9"/>
  <c r="CO50" i="9"/>
  <c r="CN50" i="9"/>
  <c r="CM50" i="9"/>
  <c r="CG50" i="9"/>
  <c r="CF50" i="9"/>
  <c r="CE50" i="9"/>
  <c r="BY50" i="9"/>
  <c r="BX50" i="9"/>
  <c r="BW50" i="9"/>
  <c r="BQ50" i="9"/>
  <c r="BP50" i="9"/>
  <c r="BO50" i="9"/>
  <c r="BI50" i="9"/>
  <c r="BH50" i="9"/>
  <c r="BG50" i="9"/>
  <c r="BA50" i="9"/>
  <c r="AZ50" i="9"/>
  <c r="AY50" i="9"/>
  <c r="AS50" i="9"/>
  <c r="AR50" i="9"/>
  <c r="AQ50" i="9"/>
  <c r="AK50" i="9"/>
  <c r="AJ50" i="9"/>
  <c r="AI50" i="9"/>
  <c r="AC50" i="9"/>
  <c r="AB50" i="9"/>
  <c r="AA50" i="9"/>
  <c r="U50" i="9"/>
  <c r="T50" i="9"/>
  <c r="S50" i="9"/>
  <c r="M50" i="9"/>
  <c r="L50" i="9"/>
  <c r="K50" i="9"/>
  <c r="E50" i="9"/>
  <c r="D50" i="9"/>
  <c r="DL49" i="9"/>
  <c r="DG49" i="9"/>
  <c r="DE49" i="9"/>
  <c r="DC49" i="9"/>
  <c r="CW49" i="9"/>
  <c r="CV49" i="9"/>
  <c r="CU49" i="9"/>
  <c r="CO49" i="9"/>
  <c r="CN49" i="9"/>
  <c r="CM49" i="9"/>
  <c r="CG49" i="9"/>
  <c r="CF49" i="9"/>
  <c r="CE49" i="9"/>
  <c r="BY49" i="9"/>
  <c r="BX49" i="9"/>
  <c r="BW49" i="9"/>
  <c r="BQ49" i="9"/>
  <c r="BP49" i="9"/>
  <c r="BO49" i="9"/>
  <c r="BI49" i="9"/>
  <c r="BH49" i="9"/>
  <c r="BG49" i="9"/>
  <c r="BA49" i="9"/>
  <c r="AZ49" i="9"/>
  <c r="AY49" i="9"/>
  <c r="AS49" i="9"/>
  <c r="AR49" i="9"/>
  <c r="AQ49" i="9"/>
  <c r="AK49" i="9"/>
  <c r="AJ49" i="9"/>
  <c r="AI49" i="9"/>
  <c r="AC49" i="9"/>
  <c r="AB49" i="9"/>
  <c r="AA49" i="9"/>
  <c r="U49" i="9"/>
  <c r="T49" i="9"/>
  <c r="S49" i="9"/>
  <c r="M49" i="9"/>
  <c r="L49" i="9"/>
  <c r="K49" i="9"/>
  <c r="E49" i="9"/>
  <c r="D49" i="9"/>
  <c r="DL48" i="9"/>
  <c r="DG48" i="9"/>
  <c r="DE48" i="9"/>
  <c r="DC48" i="9"/>
  <c r="CW48" i="9"/>
  <c r="CV48" i="9"/>
  <c r="CU48" i="9"/>
  <c r="CO48" i="9"/>
  <c r="CN48" i="9"/>
  <c r="CM48" i="9"/>
  <c r="CG48" i="9"/>
  <c r="CF48" i="9"/>
  <c r="CE48" i="9"/>
  <c r="BY48" i="9"/>
  <c r="BX48" i="9"/>
  <c r="BW48" i="9"/>
  <c r="BQ48" i="9"/>
  <c r="BP48" i="9"/>
  <c r="BO48" i="9"/>
  <c r="BI48" i="9"/>
  <c r="BH48" i="9"/>
  <c r="BG48" i="9"/>
  <c r="BA48" i="9"/>
  <c r="AZ48" i="9"/>
  <c r="AY48" i="9"/>
  <c r="AS48" i="9"/>
  <c r="AR48" i="9"/>
  <c r="AQ48" i="9"/>
  <c r="AK48" i="9"/>
  <c r="AJ48" i="9"/>
  <c r="AI48" i="9"/>
  <c r="AC48" i="9"/>
  <c r="AB48" i="9"/>
  <c r="AA48" i="9"/>
  <c r="U48" i="9"/>
  <c r="T48" i="9"/>
  <c r="S48" i="9"/>
  <c r="M48" i="9"/>
  <c r="L48" i="9"/>
  <c r="K48" i="9"/>
  <c r="E48" i="9"/>
  <c r="D48" i="9"/>
  <c r="DL47" i="9"/>
  <c r="DG47" i="9"/>
  <c r="DE47" i="9"/>
  <c r="DC47" i="9"/>
  <c r="CW47" i="9"/>
  <c r="CV47" i="9"/>
  <c r="CU47" i="9"/>
  <c r="CO47" i="9"/>
  <c r="CN47" i="9"/>
  <c r="CM47" i="9"/>
  <c r="CG47" i="9"/>
  <c r="CF47" i="9"/>
  <c r="CE47" i="9"/>
  <c r="BY47" i="9"/>
  <c r="BX47" i="9"/>
  <c r="BW47" i="9"/>
  <c r="BQ47" i="9"/>
  <c r="BP47" i="9"/>
  <c r="BO47" i="9"/>
  <c r="BI47" i="9"/>
  <c r="BH47" i="9"/>
  <c r="BG47" i="9"/>
  <c r="BA47" i="9"/>
  <c r="AZ47" i="9"/>
  <c r="AY47" i="9"/>
  <c r="AS47" i="9"/>
  <c r="AR47" i="9"/>
  <c r="AQ47" i="9"/>
  <c r="AK47" i="9"/>
  <c r="AJ47" i="9"/>
  <c r="AI47" i="9"/>
  <c r="AC47" i="9"/>
  <c r="AB47" i="9"/>
  <c r="AA47" i="9"/>
  <c r="U47" i="9"/>
  <c r="T47" i="9"/>
  <c r="S47" i="9"/>
  <c r="M47" i="9"/>
  <c r="L47" i="9"/>
  <c r="K47" i="9"/>
  <c r="E47" i="9"/>
  <c r="D47" i="9"/>
  <c r="DL46" i="9"/>
  <c r="DG46" i="9"/>
  <c r="DE46" i="9"/>
  <c r="DC46" i="9"/>
  <c r="CW46" i="9"/>
  <c r="CV46" i="9"/>
  <c r="CU46" i="9"/>
  <c r="CO46" i="9"/>
  <c r="CN46" i="9"/>
  <c r="CM46" i="9"/>
  <c r="CG46" i="9"/>
  <c r="CF46" i="9"/>
  <c r="CE46" i="9"/>
  <c r="BY46" i="9"/>
  <c r="BX46" i="9"/>
  <c r="BW46" i="9"/>
  <c r="BQ46" i="9"/>
  <c r="BP46" i="9"/>
  <c r="BO46" i="9"/>
  <c r="BI46" i="9"/>
  <c r="BH46" i="9"/>
  <c r="BG46" i="9"/>
  <c r="BA46" i="9"/>
  <c r="AZ46" i="9"/>
  <c r="AY46" i="9"/>
  <c r="AS46" i="9"/>
  <c r="AR46" i="9"/>
  <c r="AQ46" i="9"/>
  <c r="AK46" i="9"/>
  <c r="AJ46" i="9"/>
  <c r="AI46" i="9"/>
  <c r="AC46" i="9"/>
  <c r="AB46" i="9"/>
  <c r="AA46" i="9"/>
  <c r="U46" i="9"/>
  <c r="T46" i="9"/>
  <c r="S46" i="9"/>
  <c r="M46" i="9"/>
  <c r="L46" i="9"/>
  <c r="K46" i="9"/>
  <c r="E46" i="9"/>
  <c r="D46" i="9"/>
  <c r="DL45" i="9"/>
  <c r="DG45" i="9"/>
  <c r="DE45" i="9"/>
  <c r="DC45" i="9"/>
  <c r="CW45" i="9"/>
  <c r="CV45" i="9"/>
  <c r="CU45" i="9"/>
  <c r="CO45" i="9"/>
  <c r="CN45" i="9"/>
  <c r="CM45" i="9"/>
  <c r="CG45" i="9"/>
  <c r="CF45" i="9"/>
  <c r="CE45" i="9"/>
  <c r="BY45" i="9"/>
  <c r="BX45" i="9"/>
  <c r="BW45" i="9"/>
  <c r="BQ45" i="9"/>
  <c r="BP45" i="9"/>
  <c r="BO45" i="9"/>
  <c r="BI45" i="9"/>
  <c r="BH45" i="9"/>
  <c r="BG45" i="9"/>
  <c r="BA45" i="9"/>
  <c r="AZ45" i="9"/>
  <c r="AY45" i="9"/>
  <c r="AS45" i="9"/>
  <c r="AR45" i="9"/>
  <c r="AQ45" i="9"/>
  <c r="AK45" i="9"/>
  <c r="AJ45" i="9"/>
  <c r="AI45" i="9"/>
  <c r="AC45" i="9"/>
  <c r="AB45" i="9"/>
  <c r="AA45" i="9"/>
  <c r="U45" i="9"/>
  <c r="T45" i="9"/>
  <c r="S45" i="9"/>
  <c r="M45" i="9"/>
  <c r="L45" i="9"/>
  <c r="K45" i="9"/>
  <c r="E45" i="9"/>
  <c r="D45" i="9"/>
  <c r="DL44" i="9"/>
  <c r="DG44" i="9"/>
  <c r="DE44" i="9"/>
  <c r="DC44" i="9"/>
  <c r="CW44" i="9"/>
  <c r="CV44" i="9"/>
  <c r="CU44" i="9"/>
  <c r="CO44" i="9"/>
  <c r="CN44" i="9"/>
  <c r="CM44" i="9"/>
  <c r="CG44" i="9"/>
  <c r="CF44" i="9"/>
  <c r="CE44" i="9"/>
  <c r="BY44" i="9"/>
  <c r="BX44" i="9"/>
  <c r="BW44" i="9"/>
  <c r="BQ44" i="9"/>
  <c r="BP44" i="9"/>
  <c r="BO44" i="9"/>
  <c r="BI44" i="9"/>
  <c r="BH44" i="9"/>
  <c r="BG44" i="9"/>
  <c r="BA44" i="9"/>
  <c r="AZ44" i="9"/>
  <c r="AY44" i="9"/>
  <c r="AS44" i="9"/>
  <c r="AR44" i="9"/>
  <c r="AQ44" i="9"/>
  <c r="AK44" i="9"/>
  <c r="AJ44" i="9"/>
  <c r="AI44" i="9"/>
  <c r="AC44" i="9"/>
  <c r="AB44" i="9"/>
  <c r="AA44" i="9"/>
  <c r="U44" i="9"/>
  <c r="T44" i="9"/>
  <c r="S44" i="9"/>
  <c r="M44" i="9"/>
  <c r="L44" i="9"/>
  <c r="K44" i="9"/>
  <c r="E44" i="9"/>
  <c r="D44" i="9"/>
  <c r="DL43" i="9"/>
  <c r="DG43" i="9"/>
  <c r="DE43" i="9"/>
  <c r="DC43" i="9"/>
  <c r="CW43" i="9"/>
  <c r="CV43" i="9"/>
  <c r="CU43" i="9"/>
  <c r="CO43" i="9"/>
  <c r="CN43" i="9"/>
  <c r="CM43" i="9"/>
  <c r="CG43" i="9"/>
  <c r="CF43" i="9"/>
  <c r="CE43" i="9"/>
  <c r="BY43" i="9"/>
  <c r="BX43" i="9"/>
  <c r="BW43" i="9"/>
  <c r="BQ43" i="9"/>
  <c r="BP43" i="9"/>
  <c r="BO43" i="9"/>
  <c r="BI43" i="9"/>
  <c r="BH43" i="9"/>
  <c r="BG43" i="9"/>
  <c r="BA43" i="9"/>
  <c r="AZ43" i="9"/>
  <c r="AY43" i="9"/>
  <c r="AS43" i="9"/>
  <c r="AR43" i="9"/>
  <c r="AQ43" i="9"/>
  <c r="AK43" i="9"/>
  <c r="AJ43" i="9"/>
  <c r="AI43" i="9"/>
  <c r="AC43" i="9"/>
  <c r="AB43" i="9"/>
  <c r="AA43" i="9"/>
  <c r="U43" i="9"/>
  <c r="T43" i="9"/>
  <c r="S43" i="9"/>
  <c r="M43" i="9"/>
  <c r="L43" i="9"/>
  <c r="K43" i="9"/>
  <c r="E43" i="9"/>
  <c r="D43" i="9"/>
  <c r="DL42" i="9"/>
  <c r="DG42" i="9"/>
  <c r="DE42" i="9"/>
  <c r="DC42" i="9"/>
  <c r="CW42" i="9"/>
  <c r="CV42" i="9"/>
  <c r="CU42" i="9"/>
  <c r="CO42" i="9"/>
  <c r="CN42" i="9"/>
  <c r="CM42" i="9"/>
  <c r="CG42" i="9"/>
  <c r="CF42" i="9"/>
  <c r="CE42" i="9"/>
  <c r="BY42" i="9"/>
  <c r="BX42" i="9"/>
  <c r="BW42" i="9"/>
  <c r="BQ42" i="9"/>
  <c r="BP42" i="9"/>
  <c r="BO42" i="9"/>
  <c r="BI42" i="9"/>
  <c r="BH42" i="9"/>
  <c r="BG42" i="9"/>
  <c r="BA42" i="9"/>
  <c r="AZ42" i="9"/>
  <c r="AY42" i="9"/>
  <c r="AS42" i="9"/>
  <c r="AR42" i="9"/>
  <c r="AQ42" i="9"/>
  <c r="AK42" i="9"/>
  <c r="AJ42" i="9"/>
  <c r="AI42" i="9"/>
  <c r="AC42" i="9"/>
  <c r="AB42" i="9"/>
  <c r="AA42" i="9"/>
  <c r="U42" i="9"/>
  <c r="T42" i="9"/>
  <c r="S42" i="9"/>
  <c r="M42" i="9"/>
  <c r="L42" i="9"/>
  <c r="K42" i="9"/>
  <c r="E42" i="9"/>
  <c r="D42" i="9"/>
  <c r="DL41" i="9"/>
  <c r="DG41" i="9"/>
  <c r="DC41" i="9"/>
  <c r="CW41" i="9"/>
  <c r="CV41" i="9"/>
  <c r="CU41" i="9"/>
  <c r="CO41" i="9"/>
  <c r="CN41" i="9"/>
  <c r="CM41" i="9"/>
  <c r="CG41" i="9"/>
  <c r="CF41" i="9"/>
  <c r="CE41" i="9"/>
  <c r="BY41" i="9"/>
  <c r="BX41" i="9"/>
  <c r="BW41" i="9"/>
  <c r="BQ41" i="9"/>
  <c r="BP41" i="9"/>
  <c r="BO41" i="9"/>
  <c r="BI41" i="9"/>
  <c r="BH41" i="9"/>
  <c r="BG41" i="9"/>
  <c r="BA41" i="9"/>
  <c r="AZ41" i="9"/>
  <c r="AY41" i="9"/>
  <c r="AS41" i="9"/>
  <c r="AR41" i="9"/>
  <c r="AQ41" i="9"/>
  <c r="AK41" i="9"/>
  <c r="AJ41" i="9"/>
  <c r="AI41" i="9"/>
  <c r="AC41" i="9"/>
  <c r="AB41" i="9"/>
  <c r="AA41" i="9"/>
  <c r="U41" i="9"/>
  <c r="T41" i="9"/>
  <c r="R41" i="9"/>
  <c r="DE41" i="9" s="1"/>
  <c r="M41" i="9"/>
  <c r="L41" i="9"/>
  <c r="K41" i="9"/>
  <c r="E41" i="9"/>
  <c r="D41" i="9"/>
  <c r="DL40" i="9"/>
  <c r="DG40" i="9"/>
  <c r="DE40" i="9"/>
  <c r="DC40" i="9"/>
  <c r="CW40" i="9"/>
  <c r="CV40" i="9"/>
  <c r="CU40" i="9"/>
  <c r="CO40" i="9"/>
  <c r="CN40" i="9"/>
  <c r="CM40" i="9"/>
  <c r="CG40" i="9"/>
  <c r="CF40" i="9"/>
  <c r="CE40" i="9"/>
  <c r="BY40" i="9"/>
  <c r="BX40" i="9"/>
  <c r="BW40" i="9"/>
  <c r="BQ40" i="9"/>
  <c r="BP40" i="9"/>
  <c r="BO40" i="9"/>
  <c r="BI40" i="9"/>
  <c r="BH40" i="9"/>
  <c r="BG40" i="9"/>
  <c r="BA40" i="9"/>
  <c r="AZ40" i="9"/>
  <c r="AY40" i="9"/>
  <c r="AS40" i="9"/>
  <c r="AR40" i="9"/>
  <c r="AQ40" i="9"/>
  <c r="AK40" i="9"/>
  <c r="AJ40" i="9"/>
  <c r="AI40" i="9"/>
  <c r="AC40" i="9"/>
  <c r="AB40" i="9"/>
  <c r="AA40" i="9"/>
  <c r="U40" i="9"/>
  <c r="T40" i="9"/>
  <c r="S40" i="9"/>
  <c r="M40" i="9"/>
  <c r="L40" i="9"/>
  <c r="K40" i="9"/>
  <c r="E40" i="9"/>
  <c r="D40" i="9"/>
  <c r="DL39" i="9"/>
  <c r="DG39" i="9"/>
  <c r="DE39" i="9"/>
  <c r="DC39" i="9"/>
  <c r="CW39" i="9"/>
  <c r="CV39" i="9"/>
  <c r="CU39" i="9"/>
  <c r="CO39" i="9"/>
  <c r="CN39" i="9"/>
  <c r="CM39" i="9"/>
  <c r="CG39" i="9"/>
  <c r="CF39" i="9"/>
  <c r="CE39" i="9"/>
  <c r="BY39" i="9"/>
  <c r="BX39" i="9"/>
  <c r="BW39" i="9"/>
  <c r="BQ39" i="9"/>
  <c r="BP39" i="9"/>
  <c r="BO39" i="9"/>
  <c r="BI39" i="9"/>
  <c r="BH39" i="9"/>
  <c r="BG39" i="9"/>
  <c r="BA39" i="9"/>
  <c r="AZ39" i="9"/>
  <c r="AY39" i="9"/>
  <c r="AS39" i="9"/>
  <c r="AR39" i="9"/>
  <c r="AQ39" i="9"/>
  <c r="AK39" i="9"/>
  <c r="AJ39" i="9"/>
  <c r="AI39" i="9"/>
  <c r="AC39" i="9"/>
  <c r="AB39" i="9"/>
  <c r="AA39" i="9"/>
  <c r="U39" i="9"/>
  <c r="T39" i="9"/>
  <c r="S39" i="9"/>
  <c r="M39" i="9"/>
  <c r="L39" i="9"/>
  <c r="K39" i="9"/>
  <c r="E39" i="9"/>
  <c r="D39" i="9"/>
  <c r="DL38" i="9"/>
  <c r="DG38" i="9"/>
  <c r="DE38" i="9"/>
  <c r="DC38" i="9"/>
  <c r="CW38" i="9"/>
  <c r="CV38" i="9"/>
  <c r="CU38" i="9"/>
  <c r="CO38" i="9"/>
  <c r="CN38" i="9"/>
  <c r="CM38" i="9"/>
  <c r="CG38" i="9"/>
  <c r="CF38" i="9"/>
  <c r="CE38" i="9"/>
  <c r="BY38" i="9"/>
  <c r="BX38" i="9"/>
  <c r="BW38" i="9"/>
  <c r="BQ38" i="9"/>
  <c r="BP38" i="9"/>
  <c r="BO38" i="9"/>
  <c r="BI38" i="9"/>
  <c r="BH38" i="9"/>
  <c r="BG38" i="9"/>
  <c r="BA38" i="9"/>
  <c r="AZ38" i="9"/>
  <c r="AY38" i="9"/>
  <c r="AS38" i="9"/>
  <c r="AR38" i="9"/>
  <c r="AQ38" i="9"/>
  <c r="AK38" i="9"/>
  <c r="AJ38" i="9"/>
  <c r="AI38" i="9"/>
  <c r="AC38" i="9"/>
  <c r="AB38" i="9"/>
  <c r="AA38" i="9"/>
  <c r="U38" i="9"/>
  <c r="T38" i="9"/>
  <c r="S38" i="9"/>
  <c r="M38" i="9"/>
  <c r="L38" i="9"/>
  <c r="K38" i="9"/>
  <c r="E38" i="9"/>
  <c r="D38" i="9"/>
  <c r="DL37" i="9"/>
  <c r="DG37" i="9"/>
  <c r="DE37" i="9"/>
  <c r="DC37" i="9"/>
  <c r="CW37" i="9"/>
  <c r="CV37" i="9"/>
  <c r="CU37" i="9"/>
  <c r="CO37" i="9"/>
  <c r="CN37" i="9"/>
  <c r="CM37" i="9"/>
  <c r="CG37" i="9"/>
  <c r="CF37" i="9"/>
  <c r="CE37" i="9"/>
  <c r="BY37" i="9"/>
  <c r="BX37" i="9"/>
  <c r="BW37" i="9"/>
  <c r="BQ37" i="9"/>
  <c r="BP37" i="9"/>
  <c r="BO37" i="9"/>
  <c r="BI37" i="9"/>
  <c r="BH37" i="9"/>
  <c r="BG37" i="9"/>
  <c r="BA37" i="9"/>
  <c r="AZ37" i="9"/>
  <c r="AY37" i="9"/>
  <c r="AS37" i="9"/>
  <c r="AR37" i="9"/>
  <c r="AQ37" i="9"/>
  <c r="AK37" i="9"/>
  <c r="AJ37" i="9"/>
  <c r="AI37" i="9"/>
  <c r="AC37" i="9"/>
  <c r="AB37" i="9"/>
  <c r="AA37" i="9"/>
  <c r="U37" i="9"/>
  <c r="T37" i="9"/>
  <c r="S37" i="9"/>
  <c r="M37" i="9"/>
  <c r="L37" i="9"/>
  <c r="K37" i="9"/>
  <c r="E37" i="9"/>
  <c r="D37" i="9"/>
  <c r="DL36" i="9"/>
  <c r="DG36" i="9"/>
  <c r="DC36" i="9"/>
  <c r="CW36" i="9"/>
  <c r="CV36" i="9"/>
  <c r="CU36" i="9"/>
  <c r="CO36" i="9"/>
  <c r="CN36" i="9"/>
  <c r="CM36" i="9"/>
  <c r="CG36" i="9"/>
  <c r="CF36" i="9"/>
  <c r="CE36" i="9"/>
  <c r="BY36" i="9"/>
  <c r="BX36" i="9"/>
  <c r="BW36" i="9"/>
  <c r="BQ36" i="9"/>
  <c r="BP36" i="9"/>
  <c r="BO36" i="9"/>
  <c r="BI36" i="9"/>
  <c r="BH36" i="9"/>
  <c r="BG36" i="9"/>
  <c r="BA36" i="9"/>
  <c r="AZ36" i="9"/>
  <c r="AY36" i="9"/>
  <c r="AS36" i="9"/>
  <c r="AR36" i="9"/>
  <c r="AQ36" i="9"/>
  <c r="AK36" i="9"/>
  <c r="AJ36" i="9"/>
  <c r="AI36" i="9"/>
  <c r="AC36" i="9"/>
  <c r="AB36" i="9"/>
  <c r="AA36" i="9"/>
  <c r="U36" i="9"/>
  <c r="T36" i="9"/>
  <c r="R36" i="9"/>
  <c r="DE36" i="9" s="1"/>
  <c r="M36" i="9"/>
  <c r="L36" i="9"/>
  <c r="K36" i="9"/>
  <c r="E36" i="9"/>
  <c r="D36" i="9"/>
  <c r="DL35" i="9"/>
  <c r="DG35" i="9"/>
  <c r="DE35" i="9"/>
  <c r="DC35" i="9"/>
  <c r="CW35" i="9"/>
  <c r="CV35" i="9"/>
  <c r="CU35" i="9"/>
  <c r="CO35" i="9"/>
  <c r="CN35" i="9"/>
  <c r="CM35" i="9"/>
  <c r="CG35" i="9"/>
  <c r="CF35" i="9"/>
  <c r="CE35" i="9"/>
  <c r="BY35" i="9"/>
  <c r="BX35" i="9"/>
  <c r="BW35" i="9"/>
  <c r="BQ35" i="9"/>
  <c r="BP35" i="9"/>
  <c r="BO35" i="9"/>
  <c r="BI35" i="9"/>
  <c r="BH35" i="9"/>
  <c r="BG35" i="9"/>
  <c r="BA35" i="9"/>
  <c r="AZ35" i="9"/>
  <c r="AY35" i="9"/>
  <c r="AS35" i="9"/>
  <c r="AR35" i="9"/>
  <c r="AQ35" i="9"/>
  <c r="AK35" i="9"/>
  <c r="AJ35" i="9"/>
  <c r="AI35" i="9"/>
  <c r="AC35" i="9"/>
  <c r="AB35" i="9"/>
  <c r="AA35" i="9"/>
  <c r="U35" i="9"/>
  <c r="T35" i="9"/>
  <c r="S35" i="9"/>
  <c r="M35" i="9"/>
  <c r="L35" i="9"/>
  <c r="K35" i="9"/>
  <c r="E35" i="9"/>
  <c r="D35" i="9"/>
  <c r="DL34" i="9"/>
  <c r="DG34" i="9"/>
  <c r="DE34" i="9"/>
  <c r="DC34" i="9"/>
  <c r="CW34" i="9"/>
  <c r="CV34" i="9"/>
  <c r="CU34" i="9"/>
  <c r="CO34" i="9"/>
  <c r="CN34" i="9"/>
  <c r="CM34" i="9"/>
  <c r="CG34" i="9"/>
  <c r="CF34" i="9"/>
  <c r="CE34" i="9"/>
  <c r="BY34" i="9"/>
  <c r="BX34" i="9"/>
  <c r="BW34" i="9"/>
  <c r="BQ34" i="9"/>
  <c r="BP34" i="9"/>
  <c r="BO34" i="9"/>
  <c r="BI34" i="9"/>
  <c r="BH34" i="9"/>
  <c r="BG34" i="9"/>
  <c r="BA34" i="9"/>
  <c r="AZ34" i="9"/>
  <c r="AY34" i="9"/>
  <c r="AS34" i="9"/>
  <c r="AR34" i="9"/>
  <c r="AQ34" i="9"/>
  <c r="AK34" i="9"/>
  <c r="AJ34" i="9"/>
  <c r="AI34" i="9"/>
  <c r="AC34" i="9"/>
  <c r="AB34" i="9"/>
  <c r="AA34" i="9"/>
  <c r="U34" i="9"/>
  <c r="T34" i="9"/>
  <c r="S34" i="9"/>
  <c r="M34" i="9"/>
  <c r="L34" i="9"/>
  <c r="K34" i="9"/>
  <c r="E34" i="9"/>
  <c r="D34" i="9"/>
  <c r="DL33" i="9"/>
  <c r="DG33" i="9"/>
  <c r="DE33" i="9"/>
  <c r="DC33" i="9"/>
  <c r="CW33" i="9"/>
  <c r="CV33" i="9"/>
  <c r="CU33" i="9"/>
  <c r="CO33" i="9"/>
  <c r="CN33" i="9"/>
  <c r="CM33" i="9"/>
  <c r="CG33" i="9"/>
  <c r="CF33" i="9"/>
  <c r="CE33" i="9"/>
  <c r="BY33" i="9"/>
  <c r="BX33" i="9"/>
  <c r="BW33" i="9"/>
  <c r="BQ33" i="9"/>
  <c r="BP33" i="9"/>
  <c r="BO33" i="9"/>
  <c r="BI33" i="9"/>
  <c r="BH33" i="9"/>
  <c r="BG33" i="9"/>
  <c r="BA33" i="9"/>
  <c r="AZ33" i="9"/>
  <c r="AY33" i="9"/>
  <c r="AS33" i="9"/>
  <c r="AR33" i="9"/>
  <c r="AQ33" i="9"/>
  <c r="AK33" i="9"/>
  <c r="AJ33" i="9"/>
  <c r="AI33" i="9"/>
  <c r="AC33" i="9"/>
  <c r="AB33" i="9"/>
  <c r="AA33" i="9"/>
  <c r="U33" i="9"/>
  <c r="T33" i="9"/>
  <c r="S33" i="9"/>
  <c r="M33" i="9"/>
  <c r="L33" i="9"/>
  <c r="K33" i="9"/>
  <c r="E33" i="9"/>
  <c r="D33" i="9"/>
  <c r="DL32" i="9"/>
  <c r="DG32" i="9"/>
  <c r="DE32" i="9"/>
  <c r="DC32" i="9"/>
  <c r="CW32" i="9"/>
  <c r="CV32" i="9"/>
  <c r="CU32" i="9"/>
  <c r="CO32" i="9"/>
  <c r="CN32" i="9"/>
  <c r="CM32" i="9"/>
  <c r="CG32" i="9"/>
  <c r="CF32" i="9"/>
  <c r="CE32" i="9"/>
  <c r="BY32" i="9"/>
  <c r="BX32" i="9"/>
  <c r="BW32" i="9"/>
  <c r="BQ32" i="9"/>
  <c r="BP32" i="9"/>
  <c r="BO32" i="9"/>
  <c r="BI32" i="9"/>
  <c r="BH32" i="9"/>
  <c r="BG32" i="9"/>
  <c r="BA32" i="9"/>
  <c r="AZ32" i="9"/>
  <c r="AY32" i="9"/>
  <c r="AS32" i="9"/>
  <c r="AR32" i="9"/>
  <c r="AQ32" i="9"/>
  <c r="AK32" i="9"/>
  <c r="AJ32" i="9"/>
  <c r="AI32" i="9"/>
  <c r="AC32" i="9"/>
  <c r="AB32" i="9"/>
  <c r="AA32" i="9"/>
  <c r="U32" i="9"/>
  <c r="T32" i="9"/>
  <c r="S32" i="9"/>
  <c r="M32" i="9"/>
  <c r="L32" i="9"/>
  <c r="K32" i="9"/>
  <c r="E32" i="9"/>
  <c r="D32" i="9"/>
  <c r="DL31" i="9"/>
  <c r="DG31" i="9"/>
  <c r="DE31" i="9"/>
  <c r="DC31" i="9"/>
  <c r="CW31" i="9"/>
  <c r="CV31" i="9"/>
  <c r="CU31" i="9"/>
  <c r="CO31" i="9"/>
  <c r="CN31" i="9"/>
  <c r="CM31" i="9"/>
  <c r="CG31" i="9"/>
  <c r="CF31" i="9"/>
  <c r="CE31" i="9"/>
  <c r="BY31" i="9"/>
  <c r="BX31" i="9"/>
  <c r="BW31" i="9"/>
  <c r="BQ31" i="9"/>
  <c r="BP31" i="9"/>
  <c r="BO31" i="9"/>
  <c r="BI31" i="9"/>
  <c r="BH31" i="9"/>
  <c r="BG31" i="9"/>
  <c r="BA31" i="9"/>
  <c r="AZ31" i="9"/>
  <c r="AY31" i="9"/>
  <c r="AS31" i="9"/>
  <c r="AR31" i="9"/>
  <c r="AQ31" i="9"/>
  <c r="AK31" i="9"/>
  <c r="AJ31" i="9"/>
  <c r="AI31" i="9"/>
  <c r="AC31" i="9"/>
  <c r="AB31" i="9"/>
  <c r="AA31" i="9"/>
  <c r="U31" i="9"/>
  <c r="T31" i="9"/>
  <c r="S31" i="9"/>
  <c r="M31" i="9"/>
  <c r="L31" i="9"/>
  <c r="K31" i="9"/>
  <c r="E31" i="9"/>
  <c r="D31" i="9"/>
  <c r="DL30" i="9"/>
  <c r="DG30" i="9"/>
  <c r="DE30" i="9"/>
  <c r="DC30" i="9"/>
  <c r="CW30" i="9"/>
  <c r="CV30" i="9"/>
  <c r="CU30" i="9"/>
  <c r="CO30" i="9"/>
  <c r="CN30" i="9"/>
  <c r="CM30" i="9"/>
  <c r="CG30" i="9"/>
  <c r="CF30" i="9"/>
  <c r="CE30" i="9"/>
  <c r="BY30" i="9"/>
  <c r="BX30" i="9"/>
  <c r="BW30" i="9"/>
  <c r="BQ30" i="9"/>
  <c r="BP30" i="9"/>
  <c r="BO30" i="9"/>
  <c r="BI30" i="9"/>
  <c r="BH30" i="9"/>
  <c r="BG30" i="9"/>
  <c r="BA30" i="9"/>
  <c r="AZ30" i="9"/>
  <c r="AY30" i="9"/>
  <c r="AS30" i="9"/>
  <c r="AR30" i="9"/>
  <c r="AQ30" i="9"/>
  <c r="AK30" i="9"/>
  <c r="AJ30" i="9"/>
  <c r="AI30" i="9"/>
  <c r="AC30" i="9"/>
  <c r="AB30" i="9"/>
  <c r="AA30" i="9"/>
  <c r="U30" i="9"/>
  <c r="T30" i="9"/>
  <c r="S30" i="9"/>
  <c r="M30" i="9"/>
  <c r="L30" i="9"/>
  <c r="K30" i="9"/>
  <c r="E30" i="9"/>
  <c r="D30" i="9"/>
  <c r="DN29" i="9"/>
  <c r="DL29" i="9"/>
  <c r="DG29" i="9"/>
  <c r="DE29" i="9"/>
  <c r="DC29" i="9"/>
  <c r="CW29" i="9"/>
  <c r="CV29" i="9"/>
  <c r="CU29" i="9"/>
  <c r="CO29" i="9"/>
  <c r="CN29" i="9"/>
  <c r="CM29" i="9"/>
  <c r="CG29" i="9"/>
  <c r="CF29" i="9"/>
  <c r="CE29" i="9"/>
  <c r="BY29" i="9"/>
  <c r="BX29" i="9"/>
  <c r="BW29" i="9"/>
  <c r="BQ29" i="9"/>
  <c r="BP29" i="9"/>
  <c r="BO29" i="9"/>
  <c r="BI29" i="9"/>
  <c r="BH29" i="9"/>
  <c r="BG29" i="9"/>
  <c r="BA29" i="9"/>
  <c r="AZ29" i="9"/>
  <c r="AY29" i="9"/>
  <c r="AS29" i="9"/>
  <c r="AR29" i="9"/>
  <c r="AQ29" i="9"/>
  <c r="AK29" i="9"/>
  <c r="AJ29" i="9"/>
  <c r="AI29" i="9"/>
  <c r="AC29" i="9"/>
  <c r="AB29" i="9"/>
  <c r="AA29" i="9"/>
  <c r="U29" i="9"/>
  <c r="T29" i="9"/>
  <c r="S29" i="9"/>
  <c r="M29" i="9"/>
  <c r="L29" i="9"/>
  <c r="K29" i="9"/>
  <c r="E29" i="9"/>
  <c r="D29" i="9"/>
  <c r="DL28" i="9"/>
  <c r="DG28" i="9"/>
  <c r="DE28" i="9"/>
  <c r="DC28" i="9"/>
  <c r="CW28" i="9"/>
  <c r="CV28" i="9"/>
  <c r="CU28" i="9"/>
  <c r="CO28" i="9"/>
  <c r="CN28" i="9"/>
  <c r="CM28" i="9"/>
  <c r="CG28" i="9"/>
  <c r="CF28" i="9"/>
  <c r="CE28" i="9"/>
  <c r="BY28" i="9"/>
  <c r="BX28" i="9"/>
  <c r="BW28" i="9"/>
  <c r="BQ28" i="9"/>
  <c r="BP28" i="9"/>
  <c r="BO28" i="9"/>
  <c r="BI28" i="9"/>
  <c r="BH28" i="9"/>
  <c r="BG28" i="9"/>
  <c r="BA28" i="9"/>
  <c r="AZ28" i="9"/>
  <c r="AY28" i="9"/>
  <c r="AS28" i="9"/>
  <c r="AR28" i="9"/>
  <c r="AQ28" i="9"/>
  <c r="AK28" i="9"/>
  <c r="AJ28" i="9"/>
  <c r="AI28" i="9"/>
  <c r="AC28" i="9"/>
  <c r="AB28" i="9"/>
  <c r="AA28" i="9"/>
  <c r="U28" i="9"/>
  <c r="T28" i="9"/>
  <c r="S28" i="9"/>
  <c r="M28" i="9"/>
  <c r="L28" i="9"/>
  <c r="K28" i="9"/>
  <c r="E28" i="9"/>
  <c r="D28" i="9"/>
  <c r="DL27" i="9"/>
  <c r="DG27" i="9"/>
  <c r="DE27" i="9"/>
  <c r="DC27" i="9"/>
  <c r="CW27" i="9"/>
  <c r="CV27" i="9"/>
  <c r="CU27" i="9"/>
  <c r="CO27" i="9"/>
  <c r="CN27" i="9"/>
  <c r="CM27" i="9"/>
  <c r="CG27" i="9"/>
  <c r="CF27" i="9"/>
  <c r="CE27" i="9"/>
  <c r="BY27" i="9"/>
  <c r="BX27" i="9"/>
  <c r="BW27" i="9"/>
  <c r="BQ27" i="9"/>
  <c r="BP27" i="9"/>
  <c r="BO27" i="9"/>
  <c r="BI27" i="9"/>
  <c r="BH27" i="9"/>
  <c r="BG27" i="9"/>
  <c r="BA27" i="9"/>
  <c r="AZ27" i="9"/>
  <c r="AY27" i="9"/>
  <c r="AS27" i="9"/>
  <c r="AR27" i="9"/>
  <c r="AQ27" i="9"/>
  <c r="AK27" i="9"/>
  <c r="AJ27" i="9"/>
  <c r="AI27" i="9"/>
  <c r="AC27" i="9"/>
  <c r="AB27" i="9"/>
  <c r="AA27" i="9"/>
  <c r="U27" i="9"/>
  <c r="T27" i="9"/>
  <c r="S27" i="9"/>
  <c r="M27" i="9"/>
  <c r="L27" i="9"/>
  <c r="K27" i="9"/>
  <c r="E27" i="9"/>
  <c r="D27" i="9"/>
  <c r="DL26" i="9"/>
  <c r="DG26" i="9"/>
  <c r="DE26" i="9"/>
  <c r="DC26" i="9"/>
  <c r="CW26" i="9"/>
  <c r="CV26" i="9"/>
  <c r="CU26" i="9"/>
  <c r="CO26" i="9"/>
  <c r="CN26" i="9"/>
  <c r="CM26" i="9"/>
  <c r="CG26" i="9"/>
  <c r="CF26" i="9"/>
  <c r="CE26" i="9"/>
  <c r="BY26" i="9"/>
  <c r="BX26" i="9"/>
  <c r="BW26" i="9"/>
  <c r="BQ26" i="9"/>
  <c r="BP26" i="9"/>
  <c r="BO26" i="9"/>
  <c r="BI26" i="9"/>
  <c r="BH26" i="9"/>
  <c r="BG26" i="9"/>
  <c r="BA26" i="9"/>
  <c r="AZ26" i="9"/>
  <c r="AY26" i="9"/>
  <c r="AS26" i="9"/>
  <c r="AR26" i="9"/>
  <c r="AQ26" i="9"/>
  <c r="AK26" i="9"/>
  <c r="AJ26" i="9"/>
  <c r="AI26" i="9"/>
  <c r="AC26" i="9"/>
  <c r="AB26" i="9"/>
  <c r="AA26" i="9"/>
  <c r="U26" i="9"/>
  <c r="T26" i="9"/>
  <c r="S26" i="9"/>
  <c r="M26" i="9"/>
  <c r="L26" i="9"/>
  <c r="K26" i="9"/>
  <c r="E26" i="9"/>
  <c r="D26" i="9"/>
  <c r="DL25" i="9"/>
  <c r="DG25" i="9"/>
  <c r="DE25" i="9"/>
  <c r="DC25" i="9"/>
  <c r="CW25" i="9"/>
  <c r="CV25" i="9"/>
  <c r="CU25" i="9"/>
  <c r="CO25" i="9"/>
  <c r="CN25" i="9"/>
  <c r="CM25" i="9"/>
  <c r="CG25" i="9"/>
  <c r="CF25" i="9"/>
  <c r="CE25" i="9"/>
  <c r="BY25" i="9"/>
  <c r="BX25" i="9"/>
  <c r="BW25" i="9"/>
  <c r="BQ25" i="9"/>
  <c r="BP25" i="9"/>
  <c r="BO25" i="9"/>
  <c r="BI25" i="9"/>
  <c r="BH25" i="9"/>
  <c r="BG25" i="9"/>
  <c r="BA25" i="9"/>
  <c r="AZ25" i="9"/>
  <c r="AY25" i="9"/>
  <c r="AS25" i="9"/>
  <c r="AR25" i="9"/>
  <c r="AQ25" i="9"/>
  <c r="AK25" i="9"/>
  <c r="AJ25" i="9"/>
  <c r="AI25" i="9"/>
  <c r="AC25" i="9"/>
  <c r="AB25" i="9"/>
  <c r="AA25" i="9"/>
  <c r="U25" i="9"/>
  <c r="T25" i="9"/>
  <c r="S25" i="9"/>
  <c r="M25" i="9"/>
  <c r="L25" i="9"/>
  <c r="K25" i="9"/>
  <c r="E25" i="9"/>
  <c r="D25" i="9"/>
  <c r="DL24" i="9"/>
  <c r="DG24" i="9"/>
  <c r="DE24" i="9"/>
  <c r="DC24" i="9"/>
  <c r="CW24" i="9"/>
  <c r="CV24" i="9"/>
  <c r="CU24" i="9"/>
  <c r="CO24" i="9"/>
  <c r="CN24" i="9"/>
  <c r="CM24" i="9"/>
  <c r="CG24" i="9"/>
  <c r="CF24" i="9"/>
  <c r="CE24" i="9"/>
  <c r="BY24" i="9"/>
  <c r="BX24" i="9"/>
  <c r="BW24" i="9"/>
  <c r="BQ24" i="9"/>
  <c r="BP24" i="9"/>
  <c r="BO24" i="9"/>
  <c r="BI24" i="9"/>
  <c r="BH24" i="9"/>
  <c r="BG24" i="9"/>
  <c r="BA24" i="9"/>
  <c r="AZ24" i="9"/>
  <c r="AY24" i="9"/>
  <c r="AS24" i="9"/>
  <c r="AR24" i="9"/>
  <c r="AQ24" i="9"/>
  <c r="AK24" i="9"/>
  <c r="AJ24" i="9"/>
  <c r="AI24" i="9"/>
  <c r="AC24" i="9"/>
  <c r="AB24" i="9"/>
  <c r="AA24" i="9"/>
  <c r="U24" i="9"/>
  <c r="T24" i="9"/>
  <c r="S24" i="9"/>
  <c r="M24" i="9"/>
  <c r="L24" i="9"/>
  <c r="K24" i="9"/>
  <c r="E24" i="9"/>
  <c r="D24" i="9"/>
  <c r="DL23" i="9"/>
  <c r="DG23" i="9"/>
  <c r="DE23" i="9"/>
  <c r="DC23" i="9"/>
  <c r="CW23" i="9"/>
  <c r="CV23" i="9"/>
  <c r="CU23" i="9"/>
  <c r="CO23" i="9"/>
  <c r="CN23" i="9"/>
  <c r="CM23" i="9"/>
  <c r="CG23" i="9"/>
  <c r="CF23" i="9"/>
  <c r="CE23" i="9"/>
  <c r="BY23" i="9"/>
  <c r="BX23" i="9"/>
  <c r="BW23" i="9"/>
  <c r="BQ23" i="9"/>
  <c r="BP23" i="9"/>
  <c r="BO23" i="9"/>
  <c r="BI23" i="9"/>
  <c r="BH23" i="9"/>
  <c r="BG23" i="9"/>
  <c r="BA23" i="9"/>
  <c r="AZ23" i="9"/>
  <c r="AY23" i="9"/>
  <c r="AS23" i="9"/>
  <c r="AR23" i="9"/>
  <c r="AQ23" i="9"/>
  <c r="AK23" i="9"/>
  <c r="AJ23" i="9"/>
  <c r="AI23" i="9"/>
  <c r="AC23" i="9"/>
  <c r="AB23" i="9"/>
  <c r="AA23" i="9"/>
  <c r="U23" i="9"/>
  <c r="T23" i="9"/>
  <c r="S23" i="9"/>
  <c r="M23" i="9"/>
  <c r="L23" i="9"/>
  <c r="K23" i="9"/>
  <c r="E23" i="9"/>
  <c r="D23" i="9"/>
  <c r="DL22" i="9"/>
  <c r="DG22" i="9"/>
  <c r="DE22" i="9"/>
  <c r="DC22" i="9"/>
  <c r="CW22" i="9"/>
  <c r="CV22" i="9"/>
  <c r="CU22" i="9"/>
  <c r="CO22" i="9"/>
  <c r="CN22" i="9"/>
  <c r="CM22" i="9"/>
  <c r="CG22" i="9"/>
  <c r="CF22" i="9"/>
  <c r="CE22" i="9"/>
  <c r="BY22" i="9"/>
  <c r="BX22" i="9"/>
  <c r="BW22" i="9"/>
  <c r="BQ22" i="9"/>
  <c r="BP22" i="9"/>
  <c r="BO22" i="9"/>
  <c r="BI22" i="9"/>
  <c r="BH22" i="9"/>
  <c r="BG22" i="9"/>
  <c r="BA22" i="9"/>
  <c r="AZ22" i="9"/>
  <c r="AY22" i="9"/>
  <c r="AS22" i="9"/>
  <c r="AR22" i="9"/>
  <c r="AQ22" i="9"/>
  <c r="AK22" i="9"/>
  <c r="AJ22" i="9"/>
  <c r="AI22" i="9"/>
  <c r="AC22" i="9"/>
  <c r="AB22" i="9"/>
  <c r="AA22" i="9"/>
  <c r="U22" i="9"/>
  <c r="T22" i="9"/>
  <c r="S22" i="9"/>
  <c r="M22" i="9"/>
  <c r="L22" i="9"/>
  <c r="K22" i="9"/>
  <c r="E22" i="9"/>
  <c r="D22" i="9"/>
  <c r="DL21" i="9"/>
  <c r="DG21" i="9"/>
  <c r="DE21" i="9"/>
  <c r="DC21" i="9"/>
  <c r="CW21" i="9"/>
  <c r="CV21" i="9"/>
  <c r="CU21" i="9"/>
  <c r="CO21" i="9"/>
  <c r="CN21" i="9"/>
  <c r="CM21" i="9"/>
  <c r="CG21" i="9"/>
  <c r="CF21" i="9"/>
  <c r="CE21" i="9"/>
  <c r="BY21" i="9"/>
  <c r="BX21" i="9"/>
  <c r="BW21" i="9"/>
  <c r="BQ21" i="9"/>
  <c r="BP21" i="9"/>
  <c r="BO21" i="9"/>
  <c r="BI21" i="9"/>
  <c r="BH21" i="9"/>
  <c r="BG21" i="9"/>
  <c r="BA21" i="9"/>
  <c r="AZ21" i="9"/>
  <c r="AY21" i="9"/>
  <c r="AS21" i="9"/>
  <c r="AR21" i="9"/>
  <c r="AQ21" i="9"/>
  <c r="AK21" i="9"/>
  <c r="AJ21" i="9"/>
  <c r="AI21" i="9"/>
  <c r="AC21" i="9"/>
  <c r="AB21" i="9"/>
  <c r="AA21" i="9"/>
  <c r="U21" i="9"/>
  <c r="T21" i="9"/>
  <c r="S21" i="9"/>
  <c r="M21" i="9"/>
  <c r="L21" i="9"/>
  <c r="K21" i="9"/>
  <c r="E21" i="9"/>
  <c r="D21" i="9"/>
  <c r="DN20" i="9"/>
  <c r="DL20" i="9"/>
  <c r="DG20" i="9"/>
  <c r="DE20" i="9"/>
  <c r="DC20" i="9"/>
  <c r="CW20" i="9"/>
  <c r="CV20" i="9"/>
  <c r="CU20" i="9"/>
  <c r="CO20" i="9"/>
  <c r="CN20" i="9"/>
  <c r="CM20" i="9"/>
  <c r="CG20" i="9"/>
  <c r="CF20" i="9"/>
  <c r="CE20" i="9"/>
  <c r="BY20" i="9"/>
  <c r="BX20" i="9"/>
  <c r="BW20" i="9"/>
  <c r="BQ20" i="9"/>
  <c r="BP20" i="9"/>
  <c r="BO20" i="9"/>
  <c r="BI20" i="9"/>
  <c r="BH20" i="9"/>
  <c r="BG20" i="9"/>
  <c r="BA20" i="9"/>
  <c r="AZ20" i="9"/>
  <c r="AY20" i="9"/>
  <c r="AS20" i="9"/>
  <c r="AR20" i="9"/>
  <c r="AQ20" i="9"/>
  <c r="AK20" i="9"/>
  <c r="AJ20" i="9"/>
  <c r="AI20" i="9"/>
  <c r="AC20" i="9"/>
  <c r="AB20" i="9"/>
  <c r="AA20" i="9"/>
  <c r="U20" i="9"/>
  <c r="T20" i="9"/>
  <c r="S20" i="9"/>
  <c r="M20" i="9"/>
  <c r="L20" i="9"/>
  <c r="K20" i="9"/>
  <c r="E20" i="9"/>
  <c r="D20" i="9"/>
  <c r="DL19" i="9"/>
  <c r="DG19" i="9"/>
  <c r="DC19" i="9"/>
  <c r="CW19" i="9"/>
  <c r="CV19" i="9"/>
  <c r="CU19" i="9"/>
  <c r="CO19" i="9"/>
  <c r="CN19" i="9"/>
  <c r="CM19" i="9"/>
  <c r="CG19" i="9"/>
  <c r="CF19" i="9"/>
  <c r="CE19" i="9"/>
  <c r="BY19" i="9"/>
  <c r="BX19" i="9"/>
  <c r="BW19" i="9"/>
  <c r="BQ19" i="9"/>
  <c r="BP19" i="9"/>
  <c r="BO19" i="9"/>
  <c r="BI19" i="9"/>
  <c r="BH19" i="9"/>
  <c r="BG19" i="9"/>
  <c r="BA19" i="9"/>
  <c r="AZ19" i="9"/>
  <c r="AY19" i="9"/>
  <c r="AS19" i="9"/>
  <c r="AR19" i="9"/>
  <c r="AQ19" i="9"/>
  <c r="AK19" i="9"/>
  <c r="AJ19" i="9"/>
  <c r="AI19" i="9"/>
  <c r="AC19" i="9"/>
  <c r="AB19" i="9"/>
  <c r="Z19" i="9"/>
  <c r="Z65" i="9" s="1"/>
  <c r="U19" i="9"/>
  <c r="T19" i="9"/>
  <c r="R19" i="9"/>
  <c r="S19" i="9" s="1"/>
  <c r="M19" i="9"/>
  <c r="L19" i="9"/>
  <c r="J19" i="9"/>
  <c r="J65" i="9" s="1"/>
  <c r="E19" i="9"/>
  <c r="D19" i="9"/>
  <c r="DL18" i="9"/>
  <c r="DG18" i="9"/>
  <c r="DC18" i="9"/>
  <c r="CW18" i="9"/>
  <c r="CV18" i="9"/>
  <c r="CU18" i="9"/>
  <c r="CO18" i="9"/>
  <c r="CN18" i="9"/>
  <c r="CM18" i="9"/>
  <c r="CG18" i="9"/>
  <c r="CF18" i="9"/>
  <c r="CE18" i="9"/>
  <c r="BY18" i="9"/>
  <c r="BX18" i="9"/>
  <c r="BW18" i="9"/>
  <c r="BQ18" i="9"/>
  <c r="BP18" i="9"/>
  <c r="BO18" i="9"/>
  <c r="BI18" i="9"/>
  <c r="BH18" i="9"/>
  <c r="BG18" i="9"/>
  <c r="BA18" i="9"/>
  <c r="AZ18" i="9"/>
  <c r="AY18" i="9"/>
  <c r="AS18" i="9"/>
  <c r="AR18" i="9"/>
  <c r="AQ18" i="9"/>
  <c r="AK18" i="9"/>
  <c r="AJ18" i="9"/>
  <c r="AI18" i="9"/>
  <c r="AC18" i="9"/>
  <c r="AB18" i="9"/>
  <c r="AA18" i="9"/>
  <c r="U18" i="9"/>
  <c r="T18" i="9"/>
  <c r="R18" i="9"/>
  <c r="DE18" i="9" s="1"/>
  <c r="M18" i="9"/>
  <c r="L18" i="9"/>
  <c r="K18" i="9"/>
  <c r="E18" i="9"/>
  <c r="D18" i="9"/>
  <c r="DL17" i="9"/>
  <c r="DC17" i="9"/>
  <c r="CW17" i="9"/>
  <c r="CV17" i="9"/>
  <c r="CU17" i="9"/>
  <c r="CO17" i="9"/>
  <c r="CN17" i="9"/>
  <c r="CM17" i="9"/>
  <c r="CG17" i="9"/>
  <c r="CF17" i="9"/>
  <c r="CE17" i="9"/>
  <c r="BY17" i="9"/>
  <c r="BX17" i="9"/>
  <c r="BW17" i="9"/>
  <c r="BQ17" i="9"/>
  <c r="BP17" i="9"/>
  <c r="BO17" i="9"/>
  <c r="BI17" i="9"/>
  <c r="BH17" i="9"/>
  <c r="BG17" i="9"/>
  <c r="BA17" i="9"/>
  <c r="AZ17" i="9"/>
  <c r="AY17" i="9"/>
  <c r="AS17" i="9"/>
  <c r="AR17" i="9"/>
  <c r="AQ17" i="9"/>
  <c r="AK17" i="9"/>
  <c r="AJ17" i="9"/>
  <c r="AI17" i="9"/>
  <c r="AC17" i="9"/>
  <c r="AB17" i="9"/>
  <c r="AA17" i="9"/>
  <c r="U17" i="9"/>
  <c r="T17" i="9"/>
  <c r="R17" i="9"/>
  <c r="M17" i="9"/>
  <c r="L17" i="9"/>
  <c r="K17" i="9"/>
  <c r="E17" i="9"/>
  <c r="D17" i="9"/>
  <c r="DL16" i="9"/>
  <c r="DE16" i="9"/>
  <c r="DC16" i="9"/>
  <c r="CW16" i="9"/>
  <c r="CV16" i="9"/>
  <c r="CU16" i="9"/>
  <c r="CO16" i="9"/>
  <c r="CN16" i="9"/>
  <c r="CM16" i="9"/>
  <c r="CG16" i="9"/>
  <c r="CF16" i="9"/>
  <c r="CE16" i="9"/>
  <c r="BY16" i="9"/>
  <c r="BX16" i="9"/>
  <c r="BW16" i="9"/>
  <c r="BQ16" i="9"/>
  <c r="BP16" i="9"/>
  <c r="BO16" i="9"/>
  <c r="BI16" i="9"/>
  <c r="BH16" i="9"/>
  <c r="BG16" i="9"/>
  <c r="BA16" i="9"/>
  <c r="AZ16" i="9"/>
  <c r="AY16" i="9"/>
  <c r="AS16" i="9"/>
  <c r="AR16" i="9"/>
  <c r="AQ16" i="9"/>
  <c r="AK16" i="9"/>
  <c r="AJ16" i="9"/>
  <c r="AI16" i="9"/>
  <c r="AC16" i="9"/>
  <c r="AB16" i="9"/>
  <c r="AA16" i="9"/>
  <c r="U16" i="9"/>
  <c r="T16" i="9"/>
  <c r="S16" i="9"/>
  <c r="M16" i="9"/>
  <c r="L16" i="9"/>
  <c r="K16" i="9"/>
  <c r="E16" i="9"/>
  <c r="D16" i="9"/>
  <c r="DL15" i="9"/>
  <c r="DE15" i="9"/>
  <c r="DC15" i="9"/>
  <c r="CW15" i="9"/>
  <c r="CV15" i="9"/>
  <c r="CU15" i="9"/>
  <c r="CO15" i="9"/>
  <c r="CN15" i="9"/>
  <c r="CM15" i="9"/>
  <c r="CG15" i="9"/>
  <c r="CF15" i="9"/>
  <c r="CE15" i="9"/>
  <c r="BY15" i="9"/>
  <c r="BX15" i="9"/>
  <c r="BW15" i="9"/>
  <c r="BQ15" i="9"/>
  <c r="BP15" i="9"/>
  <c r="BO15" i="9"/>
  <c r="BI15" i="9"/>
  <c r="BH15" i="9"/>
  <c r="BG15" i="9"/>
  <c r="BA15" i="9"/>
  <c r="AZ15" i="9"/>
  <c r="AY15" i="9"/>
  <c r="AS15" i="9"/>
  <c r="AR15" i="9"/>
  <c r="AQ15" i="9"/>
  <c r="AK15" i="9"/>
  <c r="AJ15" i="9"/>
  <c r="AI15" i="9"/>
  <c r="AC15" i="9"/>
  <c r="AB15" i="9"/>
  <c r="AA15" i="9"/>
  <c r="U15" i="9"/>
  <c r="T15" i="9"/>
  <c r="S15" i="9"/>
  <c r="M15" i="9"/>
  <c r="L15" i="9"/>
  <c r="K15" i="9"/>
  <c r="E15" i="9"/>
  <c r="D15" i="9"/>
  <c r="DL14" i="9"/>
  <c r="DE14" i="9"/>
  <c r="DC14" i="9"/>
  <c r="CW14" i="9"/>
  <c r="CV14" i="9"/>
  <c r="CU14" i="9"/>
  <c r="CO14" i="9"/>
  <c r="CN14" i="9"/>
  <c r="CM14" i="9"/>
  <c r="CG14" i="9"/>
  <c r="CF14" i="9"/>
  <c r="CE14" i="9"/>
  <c r="BY14" i="9"/>
  <c r="BX14" i="9"/>
  <c r="BW14" i="9"/>
  <c r="BQ14" i="9"/>
  <c r="BP14" i="9"/>
  <c r="BO14" i="9"/>
  <c r="BI14" i="9"/>
  <c r="BH14" i="9"/>
  <c r="BG14" i="9"/>
  <c r="BA14" i="9"/>
  <c r="AZ14" i="9"/>
  <c r="AY14" i="9"/>
  <c r="AS14" i="9"/>
  <c r="AR14" i="9"/>
  <c r="AQ14" i="9"/>
  <c r="AK14" i="9"/>
  <c r="AJ14" i="9"/>
  <c r="AI14" i="9"/>
  <c r="AC14" i="9"/>
  <c r="AB14" i="9"/>
  <c r="AA14" i="9"/>
  <c r="U14" i="9"/>
  <c r="T14" i="9"/>
  <c r="S14" i="9"/>
  <c r="M14" i="9"/>
  <c r="L14" i="9"/>
  <c r="K14" i="9"/>
  <c r="E14" i="9"/>
  <c r="D14" i="9"/>
  <c r="DL13" i="9"/>
  <c r="DE13" i="9"/>
  <c r="DC13" i="9"/>
  <c r="CW13" i="9"/>
  <c r="CV13" i="9"/>
  <c r="CU13" i="9"/>
  <c r="CO13" i="9"/>
  <c r="CN13" i="9"/>
  <c r="CM13" i="9"/>
  <c r="CG13" i="9"/>
  <c r="CF13" i="9"/>
  <c r="CE13" i="9"/>
  <c r="BY13" i="9"/>
  <c r="BX13" i="9"/>
  <c r="BW13" i="9"/>
  <c r="BQ13" i="9"/>
  <c r="BP13" i="9"/>
  <c r="BO13" i="9"/>
  <c r="BI13" i="9"/>
  <c r="BH13" i="9"/>
  <c r="BG13" i="9"/>
  <c r="BA13" i="9"/>
  <c r="AZ13" i="9"/>
  <c r="AY13" i="9"/>
  <c r="AS13" i="9"/>
  <c r="AR13" i="9"/>
  <c r="AQ13" i="9"/>
  <c r="AK13" i="9"/>
  <c r="AJ13" i="9"/>
  <c r="AI13" i="9"/>
  <c r="AC13" i="9"/>
  <c r="AB13" i="9"/>
  <c r="AA13" i="9"/>
  <c r="U13" i="9"/>
  <c r="T13" i="9"/>
  <c r="S13" i="9"/>
  <c r="M13" i="9"/>
  <c r="L13" i="9"/>
  <c r="K13" i="9"/>
  <c r="E13" i="9"/>
  <c r="D13" i="9"/>
  <c r="DL12" i="9"/>
  <c r="DE12" i="9"/>
  <c r="DC12" i="9"/>
  <c r="CW12" i="9"/>
  <c r="CV12" i="9"/>
  <c r="CU12" i="9"/>
  <c r="CO12" i="9"/>
  <c r="CN12" i="9"/>
  <c r="CM12" i="9"/>
  <c r="CG12" i="9"/>
  <c r="CF12" i="9"/>
  <c r="CE12" i="9"/>
  <c r="BY12" i="9"/>
  <c r="BX12" i="9"/>
  <c r="BW12" i="9"/>
  <c r="BQ12" i="9"/>
  <c r="BP12" i="9"/>
  <c r="BO12" i="9"/>
  <c r="BI12" i="9"/>
  <c r="BH12" i="9"/>
  <c r="BG12" i="9"/>
  <c r="BA12" i="9"/>
  <c r="AZ12" i="9"/>
  <c r="AY12" i="9"/>
  <c r="AS12" i="9"/>
  <c r="AR12" i="9"/>
  <c r="AQ12" i="9"/>
  <c r="AK12" i="9"/>
  <c r="AJ12" i="9"/>
  <c r="AI12" i="9"/>
  <c r="AC12" i="9"/>
  <c r="AB12" i="9"/>
  <c r="AA12" i="9"/>
  <c r="U12" i="9"/>
  <c r="T12" i="9"/>
  <c r="S12" i="9"/>
  <c r="M12" i="9"/>
  <c r="L12" i="9"/>
  <c r="K12" i="9"/>
  <c r="E12" i="9"/>
  <c r="D12" i="9"/>
  <c r="CW11" i="9"/>
  <c r="CV11" i="9"/>
  <c r="CO11" i="9"/>
  <c r="CN11" i="9"/>
  <c r="CG11" i="9"/>
  <c r="CF11" i="9"/>
  <c r="BY11" i="9"/>
  <c r="BX11" i="9"/>
  <c r="BQ11" i="9"/>
  <c r="BP11" i="9"/>
  <c r="BI11" i="9"/>
  <c r="BH11" i="9"/>
  <c r="BA11" i="9"/>
  <c r="AZ11" i="9"/>
  <c r="AS11" i="9"/>
  <c r="AR11" i="9"/>
  <c r="AK11" i="9"/>
  <c r="AJ11" i="9"/>
  <c r="AC11" i="9"/>
  <c r="AB11" i="9"/>
  <c r="U11" i="9"/>
  <c r="T11" i="9"/>
  <c r="M11" i="9"/>
  <c r="L11" i="9"/>
  <c r="E11" i="9"/>
  <c r="D11" i="9"/>
  <c r="S2" i="9"/>
  <c r="DF49" i="9" l="1"/>
  <c r="DF21" i="9"/>
  <c r="DF22" i="9"/>
  <c r="DF26" i="9"/>
  <c r="DF29" i="9"/>
  <c r="CE65" i="9"/>
  <c r="DF15" i="9"/>
  <c r="DF28" i="9"/>
  <c r="DF33" i="9"/>
  <c r="DF40" i="9"/>
  <c r="DF14" i="9"/>
  <c r="S36" i="9"/>
  <c r="DF23" i="9"/>
  <c r="DF42" i="9"/>
  <c r="BQ65" i="9"/>
  <c r="BQ66" i="9" s="1"/>
  <c r="DF16" i="9"/>
  <c r="DF30" i="9"/>
  <c r="DF31" i="9"/>
  <c r="DF35" i="9"/>
  <c r="DF39" i="9"/>
  <c r="S41" i="9"/>
  <c r="DF41" i="9" s="1"/>
  <c r="R65" i="9"/>
  <c r="DF24" i="9"/>
  <c r="DF43" i="9"/>
  <c r="DF13" i="9"/>
  <c r="DF20" i="9"/>
  <c r="DF32" i="9"/>
  <c r="DF51" i="9"/>
  <c r="DF60" i="9"/>
  <c r="DF25" i="9"/>
  <c r="DF27" i="9"/>
  <c r="AR65" i="9"/>
  <c r="AR66" i="9" s="1"/>
  <c r="E65" i="9"/>
  <c r="E66" i="9" s="1"/>
  <c r="T65" i="9"/>
  <c r="T66" i="9" s="1"/>
  <c r="AS65" i="9"/>
  <c r="AS66" i="9" s="1"/>
  <c r="BG65" i="9"/>
  <c r="CF65" i="9"/>
  <c r="CF66" i="9" s="1"/>
  <c r="DF12" i="9"/>
  <c r="K19" i="9"/>
  <c r="DF46" i="9"/>
  <c r="DF55" i="9"/>
  <c r="DF52" i="9"/>
  <c r="DE19" i="9"/>
  <c r="DF56" i="9"/>
  <c r="AJ65" i="9"/>
  <c r="AJ66" i="9" s="1"/>
  <c r="BI65" i="9"/>
  <c r="BI66" i="9" s="1"/>
  <c r="BW65" i="9"/>
  <c r="CV65" i="9"/>
  <c r="CV66" i="9" s="1"/>
  <c r="DF36" i="9"/>
  <c r="DF37" i="9"/>
  <c r="DF47" i="9"/>
  <c r="DF57" i="9"/>
  <c r="DF58" i="9"/>
  <c r="U65" i="9"/>
  <c r="U66" i="9" s="1"/>
  <c r="AI65" i="9"/>
  <c r="AK65" i="9"/>
  <c r="AK66" i="9" s="1"/>
  <c r="AY65" i="9"/>
  <c r="DF38" i="9"/>
  <c r="DF44" i="9"/>
  <c r="DF48" i="9"/>
  <c r="CW65" i="9"/>
  <c r="CW66" i="9" s="1"/>
  <c r="BY65" i="9"/>
  <c r="BY66" i="9" s="1"/>
  <c r="CM65" i="9"/>
  <c r="AA19" i="9"/>
  <c r="AA65" i="9" s="1"/>
  <c r="AA66" i="9" s="1"/>
  <c r="DF34" i="9"/>
  <c r="DF53" i="9"/>
  <c r="CG65" i="9"/>
  <c r="CG66" i="9" s="1"/>
  <c r="L65" i="9"/>
  <c r="L66" i="9" s="1"/>
  <c r="AZ65" i="9"/>
  <c r="AZ66" i="9" s="1"/>
  <c r="BA65" i="9"/>
  <c r="BA66" i="9" s="1"/>
  <c r="BO65" i="9"/>
  <c r="CN65" i="9"/>
  <c r="CN66" i="9" s="1"/>
  <c r="S18" i="9"/>
  <c r="DF18" i="9" s="1"/>
  <c r="DF59" i="9"/>
  <c r="DF61" i="9"/>
  <c r="BH65" i="9"/>
  <c r="BH66" i="9" s="1"/>
  <c r="CU65" i="9"/>
  <c r="CU66" i="9" s="1"/>
  <c r="BX65" i="9"/>
  <c r="BX66" i="9" s="1"/>
  <c r="DL65" i="9"/>
  <c r="DL66" i="9" s="1"/>
  <c r="M65" i="9"/>
  <c r="M66" i="9" s="1"/>
  <c r="AB65" i="9"/>
  <c r="AB66" i="9" s="1"/>
  <c r="D65" i="9"/>
  <c r="D66" i="9" s="1"/>
  <c r="AC65" i="9"/>
  <c r="AC66" i="9" s="1"/>
  <c r="AQ65" i="9"/>
  <c r="BP65" i="9"/>
  <c r="BP66" i="9" s="1"/>
  <c r="CO65" i="9"/>
  <c r="CO66" i="9" s="1"/>
  <c r="DC65" i="9"/>
  <c r="DC66" i="9" s="1"/>
  <c r="S17" i="9"/>
  <c r="DF17" i="9" s="1"/>
  <c r="DE17" i="9"/>
  <c r="DE65" i="9" s="1"/>
  <c r="DF45" i="9"/>
  <c r="DF50" i="9"/>
  <c r="DF54" i="9"/>
  <c r="DF63" i="9"/>
  <c r="DF64" i="9"/>
  <c r="S65" i="9" l="1"/>
  <c r="S66" i="9" s="1"/>
  <c r="DF19" i="9"/>
  <c r="K65" i="9"/>
  <c r="DF65" i="9"/>
  <c r="S69" i="9" l="1"/>
  <c r="DG65" i="9"/>
  <c r="DF66" i="9"/>
  <c r="DP54" i="1" l="1"/>
  <c r="DO65" i="1"/>
  <c r="DP64" i="1"/>
  <c r="DP63" i="1"/>
  <c r="DP62" i="1"/>
  <c r="DP61" i="1"/>
  <c r="DP60" i="1"/>
  <c r="DP59" i="1"/>
  <c r="DP58" i="1"/>
  <c r="DP57" i="1"/>
  <c r="DP56" i="1"/>
  <c r="DP55" i="1"/>
  <c r="DP53" i="1"/>
  <c r="DP52" i="1"/>
  <c r="DP51" i="1"/>
  <c r="DP50" i="1"/>
  <c r="DP49" i="1"/>
  <c r="DP48" i="1"/>
  <c r="DP47" i="1"/>
  <c r="DP46" i="1"/>
  <c r="DP45" i="1"/>
  <c r="DP44" i="1"/>
  <c r="DP43" i="1"/>
  <c r="DP42" i="1"/>
  <c r="DP41" i="1"/>
  <c r="DP40" i="1"/>
  <c r="DP39" i="1"/>
  <c r="DP38" i="1"/>
  <c r="DP37" i="1"/>
  <c r="DP36" i="1"/>
  <c r="DP35" i="1"/>
  <c r="DP34" i="1"/>
  <c r="DP33" i="1"/>
  <c r="DP32" i="1"/>
  <c r="DP31" i="1"/>
  <c r="DP30" i="1"/>
  <c r="DP29" i="1"/>
  <c r="DP28" i="1"/>
  <c r="DP27" i="1"/>
  <c r="DP26" i="1"/>
  <c r="DP25" i="1"/>
  <c r="DP24" i="1"/>
  <c r="DP23" i="1"/>
  <c r="DP22" i="1"/>
  <c r="DP21" i="1"/>
  <c r="DP20" i="1"/>
  <c r="DP19" i="1"/>
  <c r="DP18" i="1"/>
  <c r="DP17" i="1"/>
  <c r="DP16" i="1"/>
  <c r="DP15" i="1"/>
  <c r="DP14" i="1"/>
  <c r="DP13" i="1"/>
  <c r="DP12" i="1"/>
  <c r="DP65" i="1" l="1"/>
  <c r="DP66" i="1" s="1"/>
  <c r="BO17" i="1" l="1"/>
  <c r="BO18" i="1"/>
  <c r="BO19" i="1"/>
  <c r="BO20" i="1"/>
  <c r="BO21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X64" i="1"/>
  <c r="CX63" i="1"/>
  <c r="CX62" i="1"/>
  <c r="CX61" i="1"/>
  <c r="CX60" i="1"/>
  <c r="CX59" i="1"/>
  <c r="CX58" i="1"/>
  <c r="CX57" i="1"/>
  <c r="CX56" i="1"/>
  <c r="CX55" i="1"/>
  <c r="CX54" i="1"/>
  <c r="CX53" i="1"/>
  <c r="CX52" i="1"/>
  <c r="CX51" i="1"/>
  <c r="CX50" i="1"/>
  <c r="CX49" i="1"/>
  <c r="CX48" i="1"/>
  <c r="CX47" i="1"/>
  <c r="CX46" i="1"/>
  <c r="CX45" i="1"/>
  <c r="CX44" i="1"/>
  <c r="CX43" i="1"/>
  <c r="CX42" i="1"/>
  <c r="CX41" i="1"/>
  <c r="CX40" i="1"/>
  <c r="CX39" i="1"/>
  <c r="CX38" i="1"/>
  <c r="CX37" i="1"/>
  <c r="CX36" i="1"/>
  <c r="CX35" i="1"/>
  <c r="CX34" i="1"/>
  <c r="CX33" i="1"/>
  <c r="CX32" i="1"/>
  <c r="CX31" i="1"/>
  <c r="CX30" i="1"/>
  <c r="CX29" i="1"/>
  <c r="CX28" i="1"/>
  <c r="CX27" i="1"/>
  <c r="CX26" i="1"/>
  <c r="CX25" i="1"/>
  <c r="CX24" i="1"/>
  <c r="CX23" i="1"/>
  <c r="CX22" i="1"/>
  <c r="CX21" i="1"/>
  <c r="CX20" i="1"/>
  <c r="CX19" i="1"/>
  <c r="CX18" i="1"/>
  <c r="CX17" i="1"/>
  <c r="CX16" i="1"/>
  <c r="CX15" i="1"/>
  <c r="CX14" i="1"/>
  <c r="CX13" i="1"/>
  <c r="CX12" i="1"/>
  <c r="CT65" i="1"/>
  <c r="CS65" i="1"/>
  <c r="CQ65" i="1"/>
  <c r="CU64" i="1"/>
  <c r="DG64" i="1" s="1"/>
  <c r="CO64" i="1"/>
  <c r="CN64" i="1"/>
  <c r="CU63" i="1"/>
  <c r="DG63" i="1" s="1"/>
  <c r="CO63" i="1"/>
  <c r="CN63" i="1"/>
  <c r="CU62" i="1"/>
  <c r="DG62" i="1" s="1"/>
  <c r="CO62" i="1"/>
  <c r="CN62" i="1"/>
  <c r="CU61" i="1"/>
  <c r="DG61" i="1" s="1"/>
  <c r="CO61" i="1"/>
  <c r="CN61" i="1"/>
  <c r="CU60" i="1"/>
  <c r="DG60" i="1" s="1"/>
  <c r="CO60" i="1"/>
  <c r="CN60" i="1"/>
  <c r="CU59" i="1"/>
  <c r="DG59" i="1" s="1"/>
  <c r="CO59" i="1"/>
  <c r="CN59" i="1"/>
  <c r="CU58" i="1"/>
  <c r="DG58" i="1" s="1"/>
  <c r="CO58" i="1"/>
  <c r="CN58" i="1"/>
  <c r="CU57" i="1"/>
  <c r="DG57" i="1" s="1"/>
  <c r="CO57" i="1"/>
  <c r="CN57" i="1"/>
  <c r="CU56" i="1"/>
  <c r="DG56" i="1" s="1"/>
  <c r="CO56" i="1"/>
  <c r="CN56" i="1"/>
  <c r="CU55" i="1"/>
  <c r="DG55" i="1" s="1"/>
  <c r="CO55" i="1"/>
  <c r="CN55" i="1"/>
  <c r="CU54" i="1"/>
  <c r="DG54" i="1" s="1"/>
  <c r="CO54" i="1"/>
  <c r="CN54" i="1"/>
  <c r="CU53" i="1"/>
  <c r="DG53" i="1" s="1"/>
  <c r="CO53" i="1"/>
  <c r="CN53" i="1"/>
  <c r="CU52" i="1"/>
  <c r="DG52" i="1" s="1"/>
  <c r="CO52" i="1"/>
  <c r="CN52" i="1"/>
  <c r="CU51" i="1"/>
  <c r="DG51" i="1" s="1"/>
  <c r="CO51" i="1"/>
  <c r="CN51" i="1"/>
  <c r="CU50" i="1"/>
  <c r="DG50" i="1" s="1"/>
  <c r="CO50" i="1"/>
  <c r="CN50" i="1"/>
  <c r="CU49" i="1"/>
  <c r="DG49" i="1" s="1"/>
  <c r="CO49" i="1"/>
  <c r="CN49" i="1"/>
  <c r="CU48" i="1"/>
  <c r="DG48" i="1" s="1"/>
  <c r="CO48" i="1"/>
  <c r="CN48" i="1"/>
  <c r="CU47" i="1"/>
  <c r="DG47" i="1" s="1"/>
  <c r="CO47" i="1"/>
  <c r="CN47" i="1"/>
  <c r="CU46" i="1"/>
  <c r="DG46" i="1" s="1"/>
  <c r="CO46" i="1"/>
  <c r="CN46" i="1"/>
  <c r="CU45" i="1"/>
  <c r="DG45" i="1" s="1"/>
  <c r="CO45" i="1"/>
  <c r="CN45" i="1"/>
  <c r="CU44" i="1"/>
  <c r="DG44" i="1" s="1"/>
  <c r="CO44" i="1"/>
  <c r="CN44" i="1"/>
  <c r="CU43" i="1"/>
  <c r="DG43" i="1" s="1"/>
  <c r="CO43" i="1"/>
  <c r="CN43" i="1"/>
  <c r="CU42" i="1"/>
  <c r="DG42" i="1" s="1"/>
  <c r="CO42" i="1"/>
  <c r="CN42" i="1"/>
  <c r="CU41" i="1"/>
  <c r="DG41" i="1" s="1"/>
  <c r="CO41" i="1"/>
  <c r="CN41" i="1"/>
  <c r="CU40" i="1"/>
  <c r="DG40" i="1" s="1"/>
  <c r="CO40" i="1"/>
  <c r="CN40" i="1"/>
  <c r="CU39" i="1"/>
  <c r="DG39" i="1" s="1"/>
  <c r="CO39" i="1"/>
  <c r="CN39" i="1"/>
  <c r="CU38" i="1"/>
  <c r="DG38" i="1" s="1"/>
  <c r="CO38" i="1"/>
  <c r="CN38" i="1"/>
  <c r="CU37" i="1"/>
  <c r="DG37" i="1" s="1"/>
  <c r="CO37" i="1"/>
  <c r="CN37" i="1"/>
  <c r="CU36" i="1"/>
  <c r="DG36" i="1" s="1"/>
  <c r="CO36" i="1"/>
  <c r="CN36" i="1"/>
  <c r="CU35" i="1"/>
  <c r="DG35" i="1" s="1"/>
  <c r="CO35" i="1"/>
  <c r="CN35" i="1"/>
  <c r="CU34" i="1"/>
  <c r="DG34" i="1" s="1"/>
  <c r="CO34" i="1"/>
  <c r="CN34" i="1"/>
  <c r="CU33" i="1"/>
  <c r="DG33" i="1" s="1"/>
  <c r="CO33" i="1"/>
  <c r="CN33" i="1"/>
  <c r="CU32" i="1"/>
  <c r="DG32" i="1" s="1"/>
  <c r="CO32" i="1"/>
  <c r="CN32" i="1"/>
  <c r="CU31" i="1"/>
  <c r="DG31" i="1" s="1"/>
  <c r="CO31" i="1"/>
  <c r="CN31" i="1"/>
  <c r="CU30" i="1"/>
  <c r="DG30" i="1" s="1"/>
  <c r="CO30" i="1"/>
  <c r="CN30" i="1"/>
  <c r="CU29" i="1"/>
  <c r="DG29" i="1" s="1"/>
  <c r="CO29" i="1"/>
  <c r="CN29" i="1"/>
  <c r="CU28" i="1"/>
  <c r="DG28" i="1" s="1"/>
  <c r="CO28" i="1"/>
  <c r="CN28" i="1"/>
  <c r="CU27" i="1"/>
  <c r="DG27" i="1" s="1"/>
  <c r="CO27" i="1"/>
  <c r="CN27" i="1"/>
  <c r="CU26" i="1"/>
  <c r="DG26" i="1" s="1"/>
  <c r="CO26" i="1"/>
  <c r="CN26" i="1"/>
  <c r="CU25" i="1"/>
  <c r="DG25" i="1" s="1"/>
  <c r="CO25" i="1"/>
  <c r="CN25" i="1"/>
  <c r="CU24" i="1"/>
  <c r="DG24" i="1" s="1"/>
  <c r="CO24" i="1"/>
  <c r="CN24" i="1"/>
  <c r="CU23" i="1"/>
  <c r="DG23" i="1" s="1"/>
  <c r="CO23" i="1"/>
  <c r="CN23" i="1"/>
  <c r="CU22" i="1"/>
  <c r="DG22" i="1" s="1"/>
  <c r="CO22" i="1"/>
  <c r="CN22" i="1"/>
  <c r="CU21" i="1"/>
  <c r="DG21" i="1" s="1"/>
  <c r="CO21" i="1"/>
  <c r="CN21" i="1"/>
  <c r="CU20" i="1"/>
  <c r="DG20" i="1" s="1"/>
  <c r="CO20" i="1"/>
  <c r="CN20" i="1"/>
  <c r="CU19" i="1"/>
  <c r="DG19" i="1" s="1"/>
  <c r="CO19" i="1"/>
  <c r="CN19" i="1"/>
  <c r="CU18" i="1"/>
  <c r="DG18" i="1" s="1"/>
  <c r="CO18" i="1"/>
  <c r="CN18" i="1"/>
  <c r="CU17" i="1"/>
  <c r="DG17" i="1" s="1"/>
  <c r="CO17" i="1"/>
  <c r="CN17" i="1"/>
  <c r="CU16" i="1"/>
  <c r="DG16" i="1" s="1"/>
  <c r="CO16" i="1"/>
  <c r="CN16" i="1"/>
  <c r="CU15" i="1"/>
  <c r="DG15" i="1" s="1"/>
  <c r="CO15" i="1"/>
  <c r="CN15" i="1"/>
  <c r="CU14" i="1"/>
  <c r="DG14" i="1" s="1"/>
  <c r="CO14" i="1"/>
  <c r="CN14" i="1"/>
  <c r="CU13" i="1"/>
  <c r="DG13" i="1" s="1"/>
  <c r="CO13" i="1"/>
  <c r="CN13" i="1"/>
  <c r="CU12" i="1"/>
  <c r="DG12" i="1" s="1"/>
  <c r="CO12" i="1"/>
  <c r="CN12" i="1"/>
  <c r="CO11" i="1"/>
  <c r="CN11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H64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H50" i="1"/>
  <c r="BH49" i="1"/>
  <c r="BH48" i="1"/>
  <c r="BH47" i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N65" i="1"/>
  <c r="BM65" i="1"/>
  <c r="BK65" i="1"/>
  <c r="BO64" i="1"/>
  <c r="BO63" i="1"/>
  <c r="BO62" i="1"/>
  <c r="BO61" i="1"/>
  <c r="BO60" i="1"/>
  <c r="BO59" i="1"/>
  <c r="BO58" i="1"/>
  <c r="BO57" i="1"/>
  <c r="BO56" i="1"/>
  <c r="BO55" i="1"/>
  <c r="BO54" i="1"/>
  <c r="BO53" i="1"/>
  <c r="BO52" i="1"/>
  <c r="BO51" i="1"/>
  <c r="BO50" i="1"/>
  <c r="BO49" i="1"/>
  <c r="BO48" i="1"/>
  <c r="BO47" i="1"/>
  <c r="BO46" i="1"/>
  <c r="BO45" i="1"/>
  <c r="BO44" i="1"/>
  <c r="BO43" i="1"/>
  <c r="BO42" i="1"/>
  <c r="BO41" i="1"/>
  <c r="BO40" i="1"/>
  <c r="BO39" i="1"/>
  <c r="BO38" i="1"/>
  <c r="BO37" i="1"/>
  <c r="BO36" i="1"/>
  <c r="BO35" i="1"/>
  <c r="BO34" i="1"/>
  <c r="BO33" i="1"/>
  <c r="BO32" i="1"/>
  <c r="BO31" i="1"/>
  <c r="BO30" i="1"/>
  <c r="BO29" i="1"/>
  <c r="BO28" i="1"/>
  <c r="BO27" i="1"/>
  <c r="BO26" i="1"/>
  <c r="BO25" i="1"/>
  <c r="BO24" i="1"/>
  <c r="BO23" i="1"/>
  <c r="BO22" i="1"/>
  <c r="BO16" i="1"/>
  <c r="BO15" i="1"/>
  <c r="BO14" i="1"/>
  <c r="BO13" i="1"/>
  <c r="BO12" i="1"/>
  <c r="BI11" i="1"/>
  <c r="BH11" i="1"/>
  <c r="BG17" i="1"/>
  <c r="BG18" i="1"/>
  <c r="BG19" i="1"/>
  <c r="BG20" i="1"/>
  <c r="BG21" i="1"/>
  <c r="BG22" i="1"/>
  <c r="BG23" i="1"/>
  <c r="BA64" i="1"/>
  <c r="BA63" i="1"/>
  <c r="BA62" i="1"/>
  <c r="BA61" i="1"/>
  <c r="BA60" i="1"/>
  <c r="BA59" i="1"/>
  <c r="BA58" i="1"/>
  <c r="BA57" i="1"/>
  <c r="BA56" i="1"/>
  <c r="BA55" i="1"/>
  <c r="BA54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BA13" i="1"/>
  <c r="BA12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BF65" i="1"/>
  <c r="BE65" i="1"/>
  <c r="BC65" i="1"/>
  <c r="BG64" i="1"/>
  <c r="BG63" i="1"/>
  <c r="BG62" i="1"/>
  <c r="BG61" i="1"/>
  <c r="BG60" i="1"/>
  <c r="BG59" i="1"/>
  <c r="BG58" i="1"/>
  <c r="BG57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5" i="1"/>
  <c r="BG34" i="1"/>
  <c r="BG33" i="1"/>
  <c r="BG32" i="1"/>
  <c r="BG31" i="1"/>
  <c r="BG30" i="1"/>
  <c r="BG29" i="1"/>
  <c r="BG28" i="1"/>
  <c r="BG27" i="1"/>
  <c r="BG26" i="1"/>
  <c r="BG25" i="1"/>
  <c r="BG24" i="1"/>
  <c r="BG16" i="1"/>
  <c r="BG15" i="1"/>
  <c r="BG14" i="1"/>
  <c r="BG13" i="1"/>
  <c r="BG12" i="1"/>
  <c r="BA11" i="1"/>
  <c r="AZ11" i="1"/>
  <c r="BO65" i="1" l="1"/>
  <c r="DG65" i="1"/>
  <c r="CO65" i="1"/>
  <c r="CO66" i="1" s="1"/>
  <c r="CN65" i="1"/>
  <c r="CN66" i="1" s="1"/>
  <c r="CU65" i="1"/>
  <c r="AZ65" i="1"/>
  <c r="AZ66" i="1" s="1"/>
  <c r="BH65" i="1"/>
  <c r="BH66" i="1" s="1"/>
  <c r="BI65" i="1"/>
  <c r="BI66" i="1" s="1"/>
  <c r="BG65" i="1"/>
  <c r="BA65" i="1"/>
  <c r="BA66" i="1" s="1"/>
  <c r="DG66" i="1" l="1"/>
  <c r="CU66" i="1"/>
  <c r="BQ64" i="1"/>
  <c r="BQ63" i="1"/>
  <c r="BQ62" i="1"/>
  <c r="BQ61" i="1"/>
  <c r="BQ60" i="1"/>
  <c r="BQ59" i="1"/>
  <c r="BQ58" i="1"/>
  <c r="BQ57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Q35" i="1"/>
  <c r="BQ34" i="1"/>
  <c r="BQ33" i="1"/>
  <c r="BQ32" i="1"/>
  <c r="BQ31" i="1"/>
  <c r="BQ30" i="1"/>
  <c r="BQ29" i="1"/>
  <c r="BQ28" i="1"/>
  <c r="BQ27" i="1"/>
  <c r="BQ26" i="1"/>
  <c r="BQ25" i="1"/>
  <c r="BQ24" i="1"/>
  <c r="BQ23" i="1"/>
  <c r="BQ22" i="1"/>
  <c r="BQ21" i="1"/>
  <c r="BQ20" i="1"/>
  <c r="BQ19" i="1"/>
  <c r="BQ18" i="1"/>
  <c r="BQ17" i="1"/>
  <c r="BQ16" i="1"/>
  <c r="BQ15" i="1"/>
  <c r="BQ14" i="1"/>
  <c r="BQ13" i="1"/>
  <c r="BQ12" i="1"/>
  <c r="BP64" i="1"/>
  <c r="BP63" i="1"/>
  <c r="BP62" i="1"/>
  <c r="BP61" i="1"/>
  <c r="BP60" i="1"/>
  <c r="BP59" i="1"/>
  <c r="BP58" i="1"/>
  <c r="BP57" i="1"/>
  <c r="BP56" i="1"/>
  <c r="BP55" i="1"/>
  <c r="BP54" i="1"/>
  <c r="BP53" i="1"/>
  <c r="BP52" i="1"/>
  <c r="BP51" i="1"/>
  <c r="BP50" i="1"/>
  <c r="BP49" i="1"/>
  <c r="BP48" i="1"/>
  <c r="BP47" i="1"/>
  <c r="BP46" i="1"/>
  <c r="BP45" i="1"/>
  <c r="BP44" i="1"/>
  <c r="BP43" i="1"/>
  <c r="BP42" i="1"/>
  <c r="BP41" i="1"/>
  <c r="BP40" i="1"/>
  <c r="BP39" i="1"/>
  <c r="BP38" i="1"/>
  <c r="BP37" i="1"/>
  <c r="BP36" i="1"/>
  <c r="BP35" i="1"/>
  <c r="BP34" i="1"/>
  <c r="BP33" i="1"/>
  <c r="BP32" i="1"/>
  <c r="BP31" i="1"/>
  <c r="BP30" i="1"/>
  <c r="BP29" i="1"/>
  <c r="BP28" i="1"/>
  <c r="BP27" i="1"/>
  <c r="BP26" i="1"/>
  <c r="BP25" i="1"/>
  <c r="BP24" i="1"/>
  <c r="BP23" i="1"/>
  <c r="BP22" i="1"/>
  <c r="BP21" i="1"/>
  <c r="BP20" i="1"/>
  <c r="BP19" i="1"/>
  <c r="BP18" i="1"/>
  <c r="BP17" i="1"/>
  <c r="BP16" i="1"/>
  <c r="BP15" i="1"/>
  <c r="BP14" i="1"/>
  <c r="BP13" i="1"/>
  <c r="BP12" i="1"/>
  <c r="S30" i="1"/>
  <c r="CZ64" i="13"/>
  <c r="DB64" i="13" s="1"/>
  <c r="CZ63" i="13"/>
  <c r="DB63" i="13" s="1"/>
  <c r="CZ62" i="13"/>
  <c r="DB62" i="13" s="1"/>
  <c r="CZ61" i="13"/>
  <c r="DB61" i="13" s="1"/>
  <c r="CZ60" i="13"/>
  <c r="DB60" i="13" s="1"/>
  <c r="CZ59" i="13"/>
  <c r="DB59" i="13" s="1"/>
  <c r="CZ58" i="13"/>
  <c r="DB58" i="13" s="1"/>
  <c r="CZ57" i="13"/>
  <c r="DB57" i="13" s="1"/>
  <c r="CZ56" i="13"/>
  <c r="DB56" i="13" s="1"/>
  <c r="CZ55" i="13"/>
  <c r="DB55" i="13" s="1"/>
  <c r="CZ54" i="13"/>
  <c r="DB54" i="13" s="1"/>
  <c r="CZ53" i="13"/>
  <c r="DB53" i="13" s="1"/>
  <c r="CZ52" i="13"/>
  <c r="DB52" i="13" s="1"/>
  <c r="CZ51" i="13"/>
  <c r="DB51" i="13" s="1"/>
  <c r="CZ50" i="13"/>
  <c r="DB50" i="13" s="1"/>
  <c r="CZ49" i="13"/>
  <c r="DB49" i="13" s="1"/>
  <c r="CZ48" i="13"/>
  <c r="DB48" i="13" s="1"/>
  <c r="CZ47" i="13"/>
  <c r="DB47" i="13" s="1"/>
  <c r="CZ46" i="13"/>
  <c r="DB46" i="13" s="1"/>
  <c r="CZ45" i="13"/>
  <c r="DB45" i="13" s="1"/>
  <c r="CZ44" i="13"/>
  <c r="DB44" i="13" s="1"/>
  <c r="CZ43" i="13"/>
  <c r="DB43" i="13" s="1"/>
  <c r="CZ42" i="13"/>
  <c r="DB42" i="13" s="1"/>
  <c r="CZ41" i="13"/>
  <c r="DB41" i="13" s="1"/>
  <c r="CZ40" i="13"/>
  <c r="DB40" i="13" s="1"/>
  <c r="CZ39" i="13"/>
  <c r="DB39" i="13" s="1"/>
  <c r="CZ38" i="13"/>
  <c r="DB38" i="13" s="1"/>
  <c r="CZ37" i="13"/>
  <c r="DB37" i="13" s="1"/>
  <c r="CZ36" i="13"/>
  <c r="DB36" i="13" s="1"/>
  <c r="CZ35" i="13"/>
  <c r="DB35" i="13" s="1"/>
  <c r="CZ34" i="13"/>
  <c r="DB34" i="13" s="1"/>
  <c r="CZ33" i="13"/>
  <c r="DB33" i="13" s="1"/>
  <c r="CZ32" i="13"/>
  <c r="DB32" i="13" s="1"/>
  <c r="CZ31" i="13"/>
  <c r="DB31" i="13" s="1"/>
  <c r="CZ30" i="13"/>
  <c r="DB30" i="13" s="1"/>
  <c r="CZ29" i="13"/>
  <c r="DB29" i="13" s="1"/>
  <c r="CZ28" i="13"/>
  <c r="DB28" i="13" s="1"/>
  <c r="CZ27" i="13"/>
  <c r="DB27" i="13" s="1"/>
  <c r="CZ26" i="13"/>
  <c r="DB26" i="13" s="1"/>
  <c r="CZ25" i="13"/>
  <c r="DB25" i="13" s="1"/>
  <c r="CZ24" i="13"/>
  <c r="DB24" i="13" s="1"/>
  <c r="CZ23" i="13"/>
  <c r="DB23" i="13" s="1"/>
  <c r="CZ22" i="13"/>
  <c r="DB22" i="13" s="1"/>
  <c r="CZ21" i="13"/>
  <c r="DB21" i="13" s="1"/>
  <c r="CZ20" i="13"/>
  <c r="DB20" i="13" s="1"/>
  <c r="CZ19" i="13"/>
  <c r="DB19" i="13" s="1"/>
  <c r="CZ18" i="13"/>
  <c r="DB18" i="13" s="1"/>
  <c r="CZ17" i="13"/>
  <c r="DB17" i="13" s="1"/>
  <c r="CZ16" i="13"/>
  <c r="DB16" i="13" s="1"/>
  <c r="CZ15" i="13"/>
  <c r="DB15" i="13" s="1"/>
  <c r="CZ14" i="13"/>
  <c r="DB14" i="13" s="1"/>
  <c r="CZ13" i="13"/>
  <c r="DB13" i="13" s="1"/>
  <c r="CZ12" i="13"/>
  <c r="CP64" i="13"/>
  <c r="CR64" i="13" s="1"/>
  <c r="CP63" i="13"/>
  <c r="CR63" i="13" s="1"/>
  <c r="CP62" i="13"/>
  <c r="CR62" i="13" s="1"/>
  <c r="CP61" i="13"/>
  <c r="CR61" i="13" s="1"/>
  <c r="CP60" i="13"/>
  <c r="CR60" i="13" s="1"/>
  <c r="CP59" i="13"/>
  <c r="CR59" i="13" s="1"/>
  <c r="CP58" i="13"/>
  <c r="CR58" i="13" s="1"/>
  <c r="CP57" i="13"/>
  <c r="CR57" i="13" s="1"/>
  <c r="CP56" i="13"/>
  <c r="CR56" i="13" s="1"/>
  <c r="CP55" i="13"/>
  <c r="CR55" i="13" s="1"/>
  <c r="CP54" i="13"/>
  <c r="CR54" i="13" s="1"/>
  <c r="CP53" i="13"/>
  <c r="CR53" i="13" s="1"/>
  <c r="CP52" i="13"/>
  <c r="CR52" i="13" s="1"/>
  <c r="CP51" i="13"/>
  <c r="CR51" i="13" s="1"/>
  <c r="CP50" i="13"/>
  <c r="CR50" i="13" s="1"/>
  <c r="CP49" i="13"/>
  <c r="CR49" i="13" s="1"/>
  <c r="CP48" i="13"/>
  <c r="CR48" i="13" s="1"/>
  <c r="CP47" i="13"/>
  <c r="CR47" i="13" s="1"/>
  <c r="CP46" i="13"/>
  <c r="CR46" i="13" s="1"/>
  <c r="CP45" i="13"/>
  <c r="CR45" i="13" s="1"/>
  <c r="CP44" i="13"/>
  <c r="CR44" i="13" s="1"/>
  <c r="CP43" i="13"/>
  <c r="CR43" i="13" s="1"/>
  <c r="CP42" i="13"/>
  <c r="CR42" i="13" s="1"/>
  <c r="CP41" i="13"/>
  <c r="CR41" i="13" s="1"/>
  <c r="CP40" i="13"/>
  <c r="CR40" i="13" s="1"/>
  <c r="CP39" i="13"/>
  <c r="CR39" i="13" s="1"/>
  <c r="CP38" i="13"/>
  <c r="CR38" i="13" s="1"/>
  <c r="CP37" i="13"/>
  <c r="CR37" i="13" s="1"/>
  <c r="CP36" i="13"/>
  <c r="CR36" i="13" s="1"/>
  <c r="CP35" i="13"/>
  <c r="CR35" i="13" s="1"/>
  <c r="CP34" i="13"/>
  <c r="CR34" i="13" s="1"/>
  <c r="CP33" i="13"/>
  <c r="CR33" i="13" s="1"/>
  <c r="CP32" i="13"/>
  <c r="CR32" i="13" s="1"/>
  <c r="CP31" i="13"/>
  <c r="CR31" i="13" s="1"/>
  <c r="CP30" i="13"/>
  <c r="CR30" i="13" s="1"/>
  <c r="CP29" i="13"/>
  <c r="CR29" i="13" s="1"/>
  <c r="CP28" i="13"/>
  <c r="CR28" i="13" s="1"/>
  <c r="CP27" i="13"/>
  <c r="CR27" i="13" s="1"/>
  <c r="CP26" i="13"/>
  <c r="CR26" i="13" s="1"/>
  <c r="CP25" i="13"/>
  <c r="CR25" i="13" s="1"/>
  <c r="CP24" i="13"/>
  <c r="CR24" i="13" s="1"/>
  <c r="CP23" i="13"/>
  <c r="CR23" i="13" s="1"/>
  <c r="CP22" i="13"/>
  <c r="CR22" i="13" s="1"/>
  <c r="CP21" i="13"/>
  <c r="CR21" i="13" s="1"/>
  <c r="CP20" i="13"/>
  <c r="CR20" i="13" s="1"/>
  <c r="CP19" i="13"/>
  <c r="CR19" i="13" s="1"/>
  <c r="CP18" i="13"/>
  <c r="CR18" i="13" s="1"/>
  <c r="CP17" i="13"/>
  <c r="CR17" i="13" s="1"/>
  <c r="CP16" i="13"/>
  <c r="CR16" i="13" s="1"/>
  <c r="CP15" i="13"/>
  <c r="CR15" i="13" s="1"/>
  <c r="CP14" i="13"/>
  <c r="CR14" i="13" s="1"/>
  <c r="CP13" i="13"/>
  <c r="CR13" i="13" s="1"/>
  <c r="CP12" i="13"/>
  <c r="CH64" i="13"/>
  <c r="CJ64" i="13" s="1"/>
  <c r="CH63" i="13"/>
  <c r="CJ63" i="13" s="1"/>
  <c r="CH62" i="13"/>
  <c r="CJ62" i="13" s="1"/>
  <c r="CH61" i="13"/>
  <c r="CJ61" i="13" s="1"/>
  <c r="CH60" i="13"/>
  <c r="CJ60" i="13" s="1"/>
  <c r="CH59" i="13"/>
  <c r="CJ59" i="13" s="1"/>
  <c r="CH58" i="13"/>
  <c r="CJ58" i="13" s="1"/>
  <c r="CH57" i="13"/>
  <c r="CJ57" i="13" s="1"/>
  <c r="CH56" i="13"/>
  <c r="CJ56" i="13" s="1"/>
  <c r="CH55" i="13"/>
  <c r="CJ55" i="13" s="1"/>
  <c r="CH54" i="13"/>
  <c r="CJ54" i="13" s="1"/>
  <c r="CH53" i="13"/>
  <c r="CJ53" i="13" s="1"/>
  <c r="CH52" i="13"/>
  <c r="CJ52" i="13" s="1"/>
  <c r="CH51" i="13"/>
  <c r="CJ51" i="13" s="1"/>
  <c r="CH50" i="13"/>
  <c r="CJ50" i="13" s="1"/>
  <c r="CH49" i="13"/>
  <c r="CJ49" i="13" s="1"/>
  <c r="CH48" i="13"/>
  <c r="CJ48" i="13" s="1"/>
  <c r="CH47" i="13"/>
  <c r="CJ47" i="13" s="1"/>
  <c r="CH46" i="13"/>
  <c r="CJ46" i="13" s="1"/>
  <c r="CH45" i="13"/>
  <c r="CJ45" i="13" s="1"/>
  <c r="CH44" i="13"/>
  <c r="CJ44" i="13" s="1"/>
  <c r="CH43" i="13"/>
  <c r="CJ43" i="13" s="1"/>
  <c r="CH42" i="13"/>
  <c r="CJ42" i="13" s="1"/>
  <c r="CH41" i="13"/>
  <c r="CJ41" i="13" s="1"/>
  <c r="CH40" i="13"/>
  <c r="CJ40" i="13" s="1"/>
  <c r="CH39" i="13"/>
  <c r="CJ39" i="13" s="1"/>
  <c r="CH38" i="13"/>
  <c r="CJ38" i="13" s="1"/>
  <c r="CH37" i="13"/>
  <c r="CJ37" i="13" s="1"/>
  <c r="CH36" i="13"/>
  <c r="CJ36" i="13" s="1"/>
  <c r="CH35" i="13"/>
  <c r="CJ35" i="13" s="1"/>
  <c r="CH34" i="13"/>
  <c r="CJ34" i="13" s="1"/>
  <c r="CH33" i="13"/>
  <c r="CJ33" i="13" s="1"/>
  <c r="CH32" i="13"/>
  <c r="CJ32" i="13" s="1"/>
  <c r="CH31" i="13"/>
  <c r="CJ31" i="13" s="1"/>
  <c r="CH30" i="13"/>
  <c r="CJ30" i="13" s="1"/>
  <c r="CH29" i="13"/>
  <c r="CJ29" i="13" s="1"/>
  <c r="CH28" i="13"/>
  <c r="CJ28" i="13" s="1"/>
  <c r="CH27" i="13"/>
  <c r="CJ27" i="13" s="1"/>
  <c r="CH26" i="13"/>
  <c r="CJ26" i="13" s="1"/>
  <c r="CH25" i="13"/>
  <c r="CJ25" i="13" s="1"/>
  <c r="CH24" i="13"/>
  <c r="CJ24" i="13" s="1"/>
  <c r="CH23" i="13"/>
  <c r="CJ23" i="13" s="1"/>
  <c r="CH22" i="13"/>
  <c r="CJ22" i="13" s="1"/>
  <c r="CH21" i="13"/>
  <c r="CJ21" i="13" s="1"/>
  <c r="CH20" i="13"/>
  <c r="CJ20" i="13" s="1"/>
  <c r="CH19" i="13"/>
  <c r="CJ19" i="13" s="1"/>
  <c r="CH18" i="13"/>
  <c r="CJ18" i="13" s="1"/>
  <c r="CH17" i="13"/>
  <c r="CJ17" i="13" s="1"/>
  <c r="CH16" i="13"/>
  <c r="CJ16" i="13" s="1"/>
  <c r="CH15" i="13"/>
  <c r="CJ15" i="13" s="1"/>
  <c r="CH14" i="13"/>
  <c r="CJ14" i="13" s="1"/>
  <c r="CH13" i="13"/>
  <c r="CJ13" i="13" s="1"/>
  <c r="CH12" i="13"/>
  <c r="BZ64" i="13"/>
  <c r="CB64" i="13" s="1"/>
  <c r="BZ63" i="13"/>
  <c r="CB63" i="13" s="1"/>
  <c r="BZ62" i="13"/>
  <c r="CB62" i="13" s="1"/>
  <c r="BZ61" i="13"/>
  <c r="CB61" i="13" s="1"/>
  <c r="BZ60" i="13"/>
  <c r="CB60" i="13" s="1"/>
  <c r="BZ59" i="13"/>
  <c r="CB59" i="13" s="1"/>
  <c r="BZ58" i="13"/>
  <c r="CB58" i="13" s="1"/>
  <c r="BZ57" i="13"/>
  <c r="CB57" i="13" s="1"/>
  <c r="BZ56" i="13"/>
  <c r="CB56" i="13" s="1"/>
  <c r="BZ55" i="13"/>
  <c r="CB55" i="13" s="1"/>
  <c r="BZ54" i="13"/>
  <c r="CB54" i="13" s="1"/>
  <c r="BZ53" i="13"/>
  <c r="CB53" i="13" s="1"/>
  <c r="BZ52" i="13"/>
  <c r="CB52" i="13" s="1"/>
  <c r="BZ51" i="13"/>
  <c r="CB51" i="13" s="1"/>
  <c r="BZ50" i="13"/>
  <c r="CB50" i="13" s="1"/>
  <c r="BZ49" i="13"/>
  <c r="CB49" i="13" s="1"/>
  <c r="BZ48" i="13"/>
  <c r="CB48" i="13" s="1"/>
  <c r="BZ47" i="13"/>
  <c r="CB47" i="13" s="1"/>
  <c r="BZ46" i="13"/>
  <c r="CB46" i="13" s="1"/>
  <c r="BZ45" i="13"/>
  <c r="CB45" i="13" s="1"/>
  <c r="BZ44" i="13"/>
  <c r="CB44" i="13" s="1"/>
  <c r="BZ43" i="13"/>
  <c r="CB43" i="13" s="1"/>
  <c r="BZ42" i="13"/>
  <c r="CB42" i="13" s="1"/>
  <c r="BZ41" i="13"/>
  <c r="CB41" i="13" s="1"/>
  <c r="BZ40" i="13"/>
  <c r="CB40" i="13" s="1"/>
  <c r="BZ39" i="13"/>
  <c r="CB39" i="13" s="1"/>
  <c r="BZ38" i="13"/>
  <c r="CB38" i="13" s="1"/>
  <c r="BZ37" i="13"/>
  <c r="CB37" i="13" s="1"/>
  <c r="BZ36" i="13"/>
  <c r="CB36" i="13" s="1"/>
  <c r="BZ35" i="13"/>
  <c r="CB35" i="13" s="1"/>
  <c r="BZ34" i="13"/>
  <c r="CB34" i="13" s="1"/>
  <c r="BZ33" i="13"/>
  <c r="CB33" i="13" s="1"/>
  <c r="BZ32" i="13"/>
  <c r="CB32" i="13" s="1"/>
  <c r="BZ31" i="13"/>
  <c r="CB31" i="13" s="1"/>
  <c r="BZ30" i="13"/>
  <c r="CB30" i="13" s="1"/>
  <c r="BZ29" i="13"/>
  <c r="CB29" i="13" s="1"/>
  <c r="BZ28" i="13"/>
  <c r="CB28" i="13" s="1"/>
  <c r="BZ27" i="13"/>
  <c r="CB27" i="13" s="1"/>
  <c r="BZ26" i="13"/>
  <c r="CB26" i="13" s="1"/>
  <c r="BZ25" i="13"/>
  <c r="CB25" i="13" s="1"/>
  <c r="BZ24" i="13"/>
  <c r="CB24" i="13" s="1"/>
  <c r="BZ23" i="13"/>
  <c r="CB23" i="13" s="1"/>
  <c r="BZ22" i="13"/>
  <c r="CB22" i="13" s="1"/>
  <c r="BZ21" i="13"/>
  <c r="CB21" i="13" s="1"/>
  <c r="BZ20" i="13"/>
  <c r="CB20" i="13" s="1"/>
  <c r="BZ19" i="13"/>
  <c r="CB19" i="13" s="1"/>
  <c r="BZ18" i="13"/>
  <c r="CB18" i="13" s="1"/>
  <c r="BZ17" i="13"/>
  <c r="CB17" i="13" s="1"/>
  <c r="BZ16" i="13"/>
  <c r="CB16" i="13" s="1"/>
  <c r="BZ15" i="13"/>
  <c r="CB15" i="13" s="1"/>
  <c r="BZ14" i="13"/>
  <c r="CB14" i="13" s="1"/>
  <c r="BZ13" i="13"/>
  <c r="CB13" i="13" s="1"/>
  <c r="BZ12" i="13"/>
  <c r="BR64" i="13"/>
  <c r="BT64" i="13" s="1"/>
  <c r="BR63" i="13"/>
  <c r="BT63" i="13" s="1"/>
  <c r="BR62" i="13"/>
  <c r="BT62" i="13" s="1"/>
  <c r="BR61" i="13"/>
  <c r="BT61" i="13" s="1"/>
  <c r="BR60" i="13"/>
  <c r="BT60" i="13" s="1"/>
  <c r="BR59" i="13"/>
  <c r="BT59" i="13" s="1"/>
  <c r="BR58" i="13"/>
  <c r="BT58" i="13" s="1"/>
  <c r="BR57" i="13"/>
  <c r="BT57" i="13" s="1"/>
  <c r="BR56" i="13"/>
  <c r="BT56" i="13" s="1"/>
  <c r="BR55" i="13"/>
  <c r="BT55" i="13" s="1"/>
  <c r="BR54" i="13"/>
  <c r="BT54" i="13" s="1"/>
  <c r="BR53" i="13"/>
  <c r="BT53" i="13" s="1"/>
  <c r="BR52" i="13"/>
  <c r="BT52" i="13" s="1"/>
  <c r="BR51" i="13"/>
  <c r="BT51" i="13" s="1"/>
  <c r="BR50" i="13"/>
  <c r="BT50" i="13" s="1"/>
  <c r="BR49" i="13"/>
  <c r="BT49" i="13" s="1"/>
  <c r="BR48" i="13"/>
  <c r="BT48" i="13" s="1"/>
  <c r="BR47" i="13"/>
  <c r="BT47" i="13" s="1"/>
  <c r="BR46" i="13"/>
  <c r="BT46" i="13" s="1"/>
  <c r="BR45" i="13"/>
  <c r="BT45" i="13" s="1"/>
  <c r="BR44" i="13"/>
  <c r="BT44" i="13" s="1"/>
  <c r="BR43" i="13"/>
  <c r="BT43" i="13" s="1"/>
  <c r="BR42" i="13"/>
  <c r="BT42" i="13" s="1"/>
  <c r="BR41" i="13"/>
  <c r="BT41" i="13" s="1"/>
  <c r="BR40" i="13"/>
  <c r="BT40" i="13" s="1"/>
  <c r="BR39" i="13"/>
  <c r="BT39" i="13" s="1"/>
  <c r="BR38" i="13"/>
  <c r="BT38" i="13" s="1"/>
  <c r="BR37" i="13"/>
  <c r="BT37" i="13" s="1"/>
  <c r="BR36" i="13"/>
  <c r="BT36" i="13" s="1"/>
  <c r="BR35" i="13"/>
  <c r="BT35" i="13" s="1"/>
  <c r="BR34" i="13"/>
  <c r="BT34" i="13" s="1"/>
  <c r="BR33" i="13"/>
  <c r="BT33" i="13" s="1"/>
  <c r="BR32" i="13"/>
  <c r="BT32" i="13" s="1"/>
  <c r="BR31" i="13"/>
  <c r="BT31" i="13" s="1"/>
  <c r="BR30" i="13"/>
  <c r="BT30" i="13" s="1"/>
  <c r="BR29" i="13"/>
  <c r="BT29" i="13" s="1"/>
  <c r="BR28" i="13"/>
  <c r="BT28" i="13" s="1"/>
  <c r="BR27" i="13"/>
  <c r="BT27" i="13" s="1"/>
  <c r="BR26" i="13"/>
  <c r="BT26" i="13" s="1"/>
  <c r="BR25" i="13"/>
  <c r="BT25" i="13" s="1"/>
  <c r="BR24" i="13"/>
  <c r="BT24" i="13" s="1"/>
  <c r="BR23" i="13"/>
  <c r="BT23" i="13" s="1"/>
  <c r="BR22" i="13"/>
  <c r="BT22" i="13" s="1"/>
  <c r="BR21" i="13"/>
  <c r="BT21" i="13" s="1"/>
  <c r="BR20" i="13"/>
  <c r="BT20" i="13" s="1"/>
  <c r="BR19" i="13"/>
  <c r="BT19" i="13" s="1"/>
  <c r="BR18" i="13"/>
  <c r="BT18" i="13" s="1"/>
  <c r="BR17" i="13"/>
  <c r="BT17" i="13" s="1"/>
  <c r="BR16" i="13"/>
  <c r="BT16" i="13" s="1"/>
  <c r="BR15" i="13"/>
  <c r="BT15" i="13" s="1"/>
  <c r="BR14" i="13"/>
  <c r="BT14" i="13" s="1"/>
  <c r="BR13" i="13"/>
  <c r="BT13" i="13" s="1"/>
  <c r="BR12" i="13"/>
  <c r="BJ64" i="13"/>
  <c r="BL64" i="13" s="1"/>
  <c r="BJ63" i="13"/>
  <c r="BL63" i="13" s="1"/>
  <c r="BJ62" i="13"/>
  <c r="BL62" i="13" s="1"/>
  <c r="BJ61" i="13"/>
  <c r="BL61" i="13" s="1"/>
  <c r="BJ60" i="13"/>
  <c r="BL60" i="13" s="1"/>
  <c r="BJ59" i="13"/>
  <c r="BL59" i="13" s="1"/>
  <c r="BJ58" i="13"/>
  <c r="BL58" i="13" s="1"/>
  <c r="BJ57" i="13"/>
  <c r="BL57" i="13" s="1"/>
  <c r="BJ56" i="13"/>
  <c r="BL56" i="13" s="1"/>
  <c r="BJ55" i="13"/>
  <c r="BL55" i="13" s="1"/>
  <c r="BJ54" i="13"/>
  <c r="BL54" i="13" s="1"/>
  <c r="BJ53" i="13"/>
  <c r="BL53" i="13" s="1"/>
  <c r="BJ52" i="13"/>
  <c r="BL52" i="13" s="1"/>
  <c r="BJ51" i="13"/>
  <c r="BL51" i="13" s="1"/>
  <c r="BJ50" i="13"/>
  <c r="BL50" i="13" s="1"/>
  <c r="BJ49" i="13"/>
  <c r="BL49" i="13" s="1"/>
  <c r="BJ48" i="13"/>
  <c r="BL48" i="13" s="1"/>
  <c r="BJ47" i="13"/>
  <c r="BL47" i="13" s="1"/>
  <c r="BJ46" i="13"/>
  <c r="BL46" i="13" s="1"/>
  <c r="BJ45" i="13"/>
  <c r="BL45" i="13" s="1"/>
  <c r="BJ44" i="13"/>
  <c r="BL44" i="13" s="1"/>
  <c r="BJ43" i="13"/>
  <c r="BL43" i="13" s="1"/>
  <c r="BJ42" i="13"/>
  <c r="BL42" i="13" s="1"/>
  <c r="BJ41" i="13"/>
  <c r="BL41" i="13" s="1"/>
  <c r="BJ40" i="13"/>
  <c r="BL40" i="13" s="1"/>
  <c r="BJ39" i="13"/>
  <c r="BL39" i="13" s="1"/>
  <c r="BJ38" i="13"/>
  <c r="BL38" i="13" s="1"/>
  <c r="BJ37" i="13"/>
  <c r="BL37" i="13" s="1"/>
  <c r="BJ36" i="13"/>
  <c r="BL36" i="13" s="1"/>
  <c r="BJ35" i="13"/>
  <c r="BL35" i="13" s="1"/>
  <c r="BJ34" i="13"/>
  <c r="BL34" i="13" s="1"/>
  <c r="BJ33" i="13"/>
  <c r="BL33" i="13" s="1"/>
  <c r="BJ32" i="13"/>
  <c r="BL32" i="13" s="1"/>
  <c r="BJ31" i="13"/>
  <c r="BL31" i="13" s="1"/>
  <c r="BJ30" i="13"/>
  <c r="BL30" i="13" s="1"/>
  <c r="BJ29" i="13"/>
  <c r="BL29" i="13" s="1"/>
  <c r="BJ28" i="13"/>
  <c r="BL28" i="13" s="1"/>
  <c r="BJ27" i="13"/>
  <c r="BL27" i="13" s="1"/>
  <c r="BJ26" i="13"/>
  <c r="BL26" i="13" s="1"/>
  <c r="BJ25" i="13"/>
  <c r="BL25" i="13" s="1"/>
  <c r="BJ24" i="13"/>
  <c r="BL24" i="13" s="1"/>
  <c r="BJ23" i="13"/>
  <c r="BL23" i="13" s="1"/>
  <c r="BJ22" i="13"/>
  <c r="BL22" i="13" s="1"/>
  <c r="BJ21" i="13"/>
  <c r="BL21" i="13" s="1"/>
  <c r="BJ20" i="13"/>
  <c r="BL20" i="13" s="1"/>
  <c r="BJ19" i="13"/>
  <c r="BL19" i="13" s="1"/>
  <c r="BJ18" i="13"/>
  <c r="BL18" i="13" s="1"/>
  <c r="BJ17" i="13"/>
  <c r="BL17" i="13" s="1"/>
  <c r="BJ16" i="13"/>
  <c r="BL16" i="13" s="1"/>
  <c r="BJ15" i="13"/>
  <c r="BL15" i="13" s="1"/>
  <c r="BJ14" i="13"/>
  <c r="BL14" i="13" s="1"/>
  <c r="BJ13" i="13"/>
  <c r="BL13" i="13" s="1"/>
  <c r="BJ12" i="13"/>
  <c r="BB64" i="13"/>
  <c r="BD64" i="13" s="1"/>
  <c r="BB63" i="13"/>
  <c r="BD63" i="13" s="1"/>
  <c r="BB62" i="13"/>
  <c r="BD62" i="13" s="1"/>
  <c r="BB61" i="13"/>
  <c r="BD61" i="13" s="1"/>
  <c r="BB60" i="13"/>
  <c r="BD60" i="13" s="1"/>
  <c r="BB59" i="13"/>
  <c r="BD59" i="13" s="1"/>
  <c r="BB58" i="13"/>
  <c r="BD58" i="13" s="1"/>
  <c r="BB57" i="13"/>
  <c r="BD57" i="13" s="1"/>
  <c r="BB56" i="13"/>
  <c r="BD56" i="13" s="1"/>
  <c r="BB55" i="13"/>
  <c r="BD55" i="13" s="1"/>
  <c r="BB54" i="13"/>
  <c r="BD54" i="13" s="1"/>
  <c r="BB53" i="13"/>
  <c r="BD53" i="13" s="1"/>
  <c r="BB52" i="13"/>
  <c r="BD52" i="13" s="1"/>
  <c r="BB51" i="13"/>
  <c r="BD51" i="13" s="1"/>
  <c r="BB50" i="13"/>
  <c r="BD50" i="13" s="1"/>
  <c r="BB49" i="13"/>
  <c r="BD49" i="13" s="1"/>
  <c r="BB48" i="13"/>
  <c r="BD48" i="13" s="1"/>
  <c r="BB47" i="13"/>
  <c r="BD47" i="13" s="1"/>
  <c r="BB46" i="13"/>
  <c r="BD46" i="13" s="1"/>
  <c r="BB45" i="13"/>
  <c r="BD45" i="13" s="1"/>
  <c r="BB44" i="13"/>
  <c r="BD44" i="13" s="1"/>
  <c r="BB43" i="13"/>
  <c r="BD43" i="13" s="1"/>
  <c r="BB42" i="13"/>
  <c r="BD42" i="13" s="1"/>
  <c r="BB41" i="13"/>
  <c r="BD41" i="13" s="1"/>
  <c r="BB40" i="13"/>
  <c r="BD40" i="13" s="1"/>
  <c r="BB39" i="13"/>
  <c r="BD39" i="13" s="1"/>
  <c r="BB38" i="13"/>
  <c r="BD38" i="13" s="1"/>
  <c r="BB37" i="13"/>
  <c r="BD37" i="13" s="1"/>
  <c r="BB36" i="13"/>
  <c r="BD36" i="13" s="1"/>
  <c r="BB35" i="13"/>
  <c r="BD35" i="13" s="1"/>
  <c r="BB34" i="13"/>
  <c r="BD34" i="13" s="1"/>
  <c r="BB33" i="13"/>
  <c r="BD33" i="13" s="1"/>
  <c r="BB32" i="13"/>
  <c r="BD32" i="13" s="1"/>
  <c r="BB31" i="13"/>
  <c r="BD31" i="13" s="1"/>
  <c r="BB30" i="13"/>
  <c r="BD30" i="13" s="1"/>
  <c r="BB29" i="13"/>
  <c r="BD29" i="13" s="1"/>
  <c r="BB28" i="13"/>
  <c r="BD28" i="13" s="1"/>
  <c r="BB27" i="13"/>
  <c r="BD27" i="13" s="1"/>
  <c r="BB26" i="13"/>
  <c r="BD26" i="13" s="1"/>
  <c r="BB25" i="13"/>
  <c r="BD25" i="13" s="1"/>
  <c r="BB24" i="13"/>
  <c r="BD24" i="13" s="1"/>
  <c r="BB23" i="13"/>
  <c r="BD23" i="13" s="1"/>
  <c r="BB22" i="13"/>
  <c r="BD22" i="13" s="1"/>
  <c r="BB21" i="13"/>
  <c r="BD21" i="13" s="1"/>
  <c r="BB20" i="13"/>
  <c r="BD20" i="13" s="1"/>
  <c r="BB19" i="13"/>
  <c r="BD19" i="13" s="1"/>
  <c r="BB18" i="13"/>
  <c r="BD18" i="13" s="1"/>
  <c r="BB17" i="13"/>
  <c r="BD17" i="13" s="1"/>
  <c r="BB16" i="13"/>
  <c r="BD16" i="13" s="1"/>
  <c r="BB15" i="13"/>
  <c r="BD15" i="13" s="1"/>
  <c r="BB14" i="13"/>
  <c r="BD14" i="13" s="1"/>
  <c r="BB13" i="13"/>
  <c r="BD13" i="13" s="1"/>
  <c r="BB12" i="13"/>
  <c r="AT64" i="13"/>
  <c r="AV64" i="13" s="1"/>
  <c r="AT63" i="13"/>
  <c r="AV63" i="13" s="1"/>
  <c r="AT62" i="13"/>
  <c r="AV62" i="13" s="1"/>
  <c r="AT61" i="13"/>
  <c r="AV61" i="13" s="1"/>
  <c r="AT60" i="13"/>
  <c r="AV60" i="13" s="1"/>
  <c r="AT59" i="13"/>
  <c r="AV59" i="13" s="1"/>
  <c r="AT58" i="13"/>
  <c r="AV58" i="13" s="1"/>
  <c r="AT57" i="13"/>
  <c r="AV57" i="13" s="1"/>
  <c r="AT56" i="13"/>
  <c r="AV56" i="13" s="1"/>
  <c r="AT55" i="13"/>
  <c r="AV55" i="13" s="1"/>
  <c r="AT54" i="13"/>
  <c r="AV54" i="13" s="1"/>
  <c r="AT53" i="13"/>
  <c r="AV53" i="13" s="1"/>
  <c r="AT52" i="13"/>
  <c r="AV52" i="13" s="1"/>
  <c r="AT51" i="13"/>
  <c r="AV51" i="13" s="1"/>
  <c r="AT50" i="13"/>
  <c r="AV50" i="13" s="1"/>
  <c r="AT49" i="13"/>
  <c r="AV49" i="13" s="1"/>
  <c r="AT48" i="13"/>
  <c r="AV48" i="13" s="1"/>
  <c r="AT47" i="13"/>
  <c r="AV47" i="13" s="1"/>
  <c r="AT46" i="13"/>
  <c r="AV46" i="13" s="1"/>
  <c r="AT45" i="13"/>
  <c r="AV45" i="13" s="1"/>
  <c r="AT44" i="13"/>
  <c r="AV44" i="13" s="1"/>
  <c r="AT43" i="13"/>
  <c r="AV43" i="13" s="1"/>
  <c r="AT42" i="13"/>
  <c r="AV42" i="13" s="1"/>
  <c r="AT41" i="13"/>
  <c r="AV41" i="13" s="1"/>
  <c r="AT40" i="13"/>
  <c r="AV40" i="13" s="1"/>
  <c r="AT39" i="13"/>
  <c r="AV39" i="13" s="1"/>
  <c r="AT38" i="13"/>
  <c r="AV38" i="13" s="1"/>
  <c r="AT37" i="13"/>
  <c r="AV37" i="13" s="1"/>
  <c r="AT36" i="13"/>
  <c r="AV36" i="13" s="1"/>
  <c r="AT35" i="13"/>
  <c r="AV35" i="13" s="1"/>
  <c r="AT34" i="13"/>
  <c r="AV34" i="13" s="1"/>
  <c r="AT33" i="13"/>
  <c r="AV33" i="13" s="1"/>
  <c r="AT32" i="13"/>
  <c r="AV32" i="13" s="1"/>
  <c r="AT31" i="13"/>
  <c r="AV31" i="13" s="1"/>
  <c r="AT30" i="13"/>
  <c r="AV30" i="13" s="1"/>
  <c r="AT29" i="13"/>
  <c r="AV29" i="13" s="1"/>
  <c r="AT28" i="13"/>
  <c r="AV28" i="13" s="1"/>
  <c r="AT27" i="13"/>
  <c r="AV27" i="13" s="1"/>
  <c r="AT26" i="13"/>
  <c r="AV26" i="13" s="1"/>
  <c r="AT25" i="13"/>
  <c r="AV25" i="13" s="1"/>
  <c r="AT24" i="13"/>
  <c r="AV24" i="13" s="1"/>
  <c r="AT23" i="13"/>
  <c r="AV23" i="13" s="1"/>
  <c r="AT22" i="13"/>
  <c r="AV22" i="13" s="1"/>
  <c r="AT21" i="13"/>
  <c r="AV21" i="13" s="1"/>
  <c r="AT20" i="13"/>
  <c r="AV20" i="13" s="1"/>
  <c r="AT19" i="13"/>
  <c r="AV19" i="13" s="1"/>
  <c r="AT18" i="13"/>
  <c r="AV18" i="13" s="1"/>
  <c r="AT17" i="13"/>
  <c r="AV17" i="13" s="1"/>
  <c r="AT16" i="13"/>
  <c r="AV16" i="13" s="1"/>
  <c r="AT15" i="13"/>
  <c r="AV15" i="13" s="1"/>
  <c r="AT14" i="13"/>
  <c r="AV14" i="13" s="1"/>
  <c r="AT13" i="13"/>
  <c r="AV13" i="13" s="1"/>
  <c r="AT12" i="13"/>
  <c r="AL64" i="13"/>
  <c r="AN64" i="13" s="1"/>
  <c r="AL63" i="13"/>
  <c r="AN63" i="13" s="1"/>
  <c r="AL62" i="13"/>
  <c r="AN62" i="13" s="1"/>
  <c r="AL61" i="13"/>
  <c r="AN61" i="13" s="1"/>
  <c r="AL60" i="13"/>
  <c r="AN60" i="13" s="1"/>
  <c r="AL59" i="13"/>
  <c r="AN59" i="13" s="1"/>
  <c r="AL58" i="13"/>
  <c r="AN58" i="13" s="1"/>
  <c r="AL57" i="13"/>
  <c r="AN57" i="13" s="1"/>
  <c r="AL56" i="13"/>
  <c r="AN56" i="13" s="1"/>
  <c r="AL55" i="13"/>
  <c r="AN55" i="13" s="1"/>
  <c r="AL54" i="13"/>
  <c r="AN54" i="13" s="1"/>
  <c r="AL53" i="13"/>
  <c r="AN53" i="13" s="1"/>
  <c r="AL52" i="13"/>
  <c r="AN52" i="13" s="1"/>
  <c r="AL51" i="13"/>
  <c r="AN51" i="13" s="1"/>
  <c r="AL50" i="13"/>
  <c r="AN50" i="13" s="1"/>
  <c r="AL49" i="13"/>
  <c r="AN49" i="13" s="1"/>
  <c r="AL48" i="13"/>
  <c r="AN48" i="13" s="1"/>
  <c r="AL47" i="13"/>
  <c r="AN47" i="13" s="1"/>
  <c r="AL46" i="13"/>
  <c r="AN46" i="13" s="1"/>
  <c r="AL45" i="13"/>
  <c r="AN45" i="13" s="1"/>
  <c r="AL44" i="13"/>
  <c r="AN44" i="13" s="1"/>
  <c r="AL43" i="13"/>
  <c r="AN43" i="13" s="1"/>
  <c r="AL42" i="13"/>
  <c r="AN42" i="13" s="1"/>
  <c r="AL41" i="13"/>
  <c r="AN41" i="13" s="1"/>
  <c r="AL40" i="13"/>
  <c r="AN40" i="13" s="1"/>
  <c r="AL39" i="13"/>
  <c r="AN39" i="13" s="1"/>
  <c r="AL38" i="13"/>
  <c r="AN38" i="13" s="1"/>
  <c r="AL37" i="13"/>
  <c r="AN37" i="13" s="1"/>
  <c r="AL36" i="13"/>
  <c r="AN36" i="13" s="1"/>
  <c r="AL35" i="13"/>
  <c r="AN35" i="13" s="1"/>
  <c r="AL34" i="13"/>
  <c r="AN34" i="13" s="1"/>
  <c r="AL33" i="13"/>
  <c r="AN33" i="13" s="1"/>
  <c r="AL32" i="13"/>
  <c r="AN32" i="13" s="1"/>
  <c r="AL31" i="13"/>
  <c r="AN31" i="13" s="1"/>
  <c r="AL30" i="13"/>
  <c r="AN30" i="13" s="1"/>
  <c r="AL29" i="13"/>
  <c r="AN29" i="13" s="1"/>
  <c r="AL28" i="13"/>
  <c r="AN28" i="13" s="1"/>
  <c r="AL27" i="13"/>
  <c r="AN27" i="13" s="1"/>
  <c r="AL26" i="13"/>
  <c r="AN26" i="13" s="1"/>
  <c r="AL25" i="13"/>
  <c r="AN25" i="13" s="1"/>
  <c r="AL24" i="13"/>
  <c r="AN24" i="13" s="1"/>
  <c r="AL23" i="13"/>
  <c r="AN23" i="13" s="1"/>
  <c r="AL22" i="13"/>
  <c r="AN22" i="13" s="1"/>
  <c r="AL21" i="13"/>
  <c r="AN21" i="13" s="1"/>
  <c r="AL20" i="13"/>
  <c r="AN20" i="13" s="1"/>
  <c r="AL19" i="13"/>
  <c r="AN19" i="13" s="1"/>
  <c r="AL18" i="13"/>
  <c r="AN18" i="13" s="1"/>
  <c r="AL17" i="13"/>
  <c r="AN17" i="13" s="1"/>
  <c r="AL16" i="13"/>
  <c r="AN16" i="13" s="1"/>
  <c r="AL15" i="13"/>
  <c r="AN15" i="13" s="1"/>
  <c r="AL14" i="13"/>
  <c r="AN14" i="13" s="1"/>
  <c r="AL13" i="13"/>
  <c r="AN13" i="13" s="1"/>
  <c r="AL12" i="13"/>
  <c r="AD64" i="13"/>
  <c r="AF64" i="13" s="1"/>
  <c r="AD63" i="13"/>
  <c r="AF63" i="13" s="1"/>
  <c r="AD62" i="13"/>
  <c r="AF62" i="13" s="1"/>
  <c r="AD61" i="13"/>
  <c r="AF61" i="13" s="1"/>
  <c r="AD60" i="13"/>
  <c r="AF60" i="13" s="1"/>
  <c r="AD59" i="13"/>
  <c r="AF59" i="13" s="1"/>
  <c r="AD58" i="13"/>
  <c r="AF58" i="13" s="1"/>
  <c r="AD57" i="13"/>
  <c r="AF57" i="13" s="1"/>
  <c r="AD56" i="13"/>
  <c r="AF56" i="13" s="1"/>
  <c r="AD55" i="13"/>
  <c r="AF55" i="13" s="1"/>
  <c r="AD54" i="13"/>
  <c r="AF54" i="13" s="1"/>
  <c r="AD53" i="13"/>
  <c r="AF53" i="13" s="1"/>
  <c r="AD52" i="13"/>
  <c r="AF52" i="13" s="1"/>
  <c r="AD51" i="13"/>
  <c r="AF51" i="13" s="1"/>
  <c r="AD50" i="13"/>
  <c r="AF50" i="13" s="1"/>
  <c r="AD49" i="13"/>
  <c r="AF49" i="13" s="1"/>
  <c r="AD48" i="13"/>
  <c r="AF48" i="13" s="1"/>
  <c r="AD47" i="13"/>
  <c r="AF47" i="13" s="1"/>
  <c r="AD46" i="13"/>
  <c r="AF46" i="13" s="1"/>
  <c r="AD45" i="13"/>
  <c r="AF45" i="13" s="1"/>
  <c r="AD44" i="13"/>
  <c r="AF44" i="13" s="1"/>
  <c r="AD43" i="13"/>
  <c r="AF43" i="13" s="1"/>
  <c r="AD42" i="13"/>
  <c r="AF42" i="13" s="1"/>
  <c r="AD41" i="13"/>
  <c r="AF41" i="13" s="1"/>
  <c r="AD40" i="13"/>
  <c r="AF40" i="13" s="1"/>
  <c r="AD39" i="13"/>
  <c r="AF39" i="13" s="1"/>
  <c r="AD38" i="13"/>
  <c r="AF38" i="13" s="1"/>
  <c r="AD37" i="13"/>
  <c r="AF37" i="13" s="1"/>
  <c r="AD36" i="13"/>
  <c r="AF36" i="13" s="1"/>
  <c r="AD35" i="13"/>
  <c r="AF35" i="13" s="1"/>
  <c r="AD34" i="13"/>
  <c r="AF34" i="13" s="1"/>
  <c r="AD33" i="13"/>
  <c r="AF33" i="13" s="1"/>
  <c r="AD32" i="13"/>
  <c r="AF32" i="13" s="1"/>
  <c r="AD31" i="13"/>
  <c r="AF31" i="13" s="1"/>
  <c r="AD30" i="13"/>
  <c r="AF30" i="13" s="1"/>
  <c r="AD29" i="13"/>
  <c r="AF29" i="13" s="1"/>
  <c r="AD28" i="13"/>
  <c r="AF28" i="13" s="1"/>
  <c r="AD27" i="13"/>
  <c r="AF27" i="13" s="1"/>
  <c r="AD26" i="13"/>
  <c r="AF26" i="13" s="1"/>
  <c r="AD25" i="13"/>
  <c r="AF25" i="13" s="1"/>
  <c r="AD24" i="13"/>
  <c r="AF24" i="13" s="1"/>
  <c r="AD23" i="13"/>
  <c r="AF23" i="13" s="1"/>
  <c r="AD22" i="13"/>
  <c r="AF22" i="13" s="1"/>
  <c r="AD21" i="13"/>
  <c r="AF21" i="13" s="1"/>
  <c r="AD20" i="13"/>
  <c r="AF20" i="13" s="1"/>
  <c r="AD19" i="13"/>
  <c r="AF19" i="13" s="1"/>
  <c r="AD18" i="13"/>
  <c r="AF18" i="13" s="1"/>
  <c r="AD17" i="13"/>
  <c r="AF17" i="13" s="1"/>
  <c r="AD16" i="13"/>
  <c r="AF16" i="13" s="1"/>
  <c r="AD15" i="13"/>
  <c r="AF15" i="13" s="1"/>
  <c r="AD14" i="13"/>
  <c r="AF14" i="13" s="1"/>
  <c r="AD13" i="13"/>
  <c r="AF13" i="13" s="1"/>
  <c r="AD12" i="13"/>
  <c r="V64" i="13"/>
  <c r="X64" i="13" s="1"/>
  <c r="V63" i="13"/>
  <c r="X63" i="13" s="1"/>
  <c r="V62" i="13"/>
  <c r="X62" i="13" s="1"/>
  <c r="V61" i="13"/>
  <c r="X61" i="13" s="1"/>
  <c r="V60" i="13"/>
  <c r="X60" i="13" s="1"/>
  <c r="V59" i="13"/>
  <c r="X59" i="13" s="1"/>
  <c r="V58" i="13"/>
  <c r="X58" i="13" s="1"/>
  <c r="V57" i="13"/>
  <c r="X57" i="13" s="1"/>
  <c r="V56" i="13"/>
  <c r="X56" i="13" s="1"/>
  <c r="V55" i="13"/>
  <c r="X55" i="13" s="1"/>
  <c r="V54" i="13"/>
  <c r="X54" i="13" s="1"/>
  <c r="V53" i="13"/>
  <c r="X53" i="13" s="1"/>
  <c r="V52" i="13"/>
  <c r="X52" i="13" s="1"/>
  <c r="V51" i="13"/>
  <c r="X51" i="13" s="1"/>
  <c r="V50" i="13"/>
  <c r="X50" i="13" s="1"/>
  <c r="V49" i="13"/>
  <c r="X49" i="13" s="1"/>
  <c r="V48" i="13"/>
  <c r="X48" i="13" s="1"/>
  <c r="V47" i="13"/>
  <c r="X47" i="13" s="1"/>
  <c r="V46" i="13"/>
  <c r="X46" i="13" s="1"/>
  <c r="V45" i="13"/>
  <c r="X45" i="13" s="1"/>
  <c r="V44" i="13"/>
  <c r="X44" i="13" s="1"/>
  <c r="V43" i="13"/>
  <c r="X43" i="13" s="1"/>
  <c r="V42" i="13"/>
  <c r="X42" i="13" s="1"/>
  <c r="V41" i="13"/>
  <c r="X41" i="13" s="1"/>
  <c r="V40" i="13"/>
  <c r="X40" i="13" s="1"/>
  <c r="V39" i="13"/>
  <c r="X39" i="13" s="1"/>
  <c r="V38" i="13"/>
  <c r="X38" i="13" s="1"/>
  <c r="V37" i="13"/>
  <c r="X37" i="13" s="1"/>
  <c r="V36" i="13"/>
  <c r="X36" i="13" s="1"/>
  <c r="V35" i="13"/>
  <c r="X35" i="13" s="1"/>
  <c r="V34" i="13"/>
  <c r="X34" i="13" s="1"/>
  <c r="V33" i="13"/>
  <c r="X33" i="13" s="1"/>
  <c r="V32" i="13"/>
  <c r="X32" i="13" s="1"/>
  <c r="V31" i="13"/>
  <c r="X31" i="13" s="1"/>
  <c r="V30" i="13"/>
  <c r="X30" i="13" s="1"/>
  <c r="V29" i="13"/>
  <c r="X29" i="13" s="1"/>
  <c r="V28" i="13"/>
  <c r="X28" i="13" s="1"/>
  <c r="V27" i="13"/>
  <c r="X27" i="13" s="1"/>
  <c r="V26" i="13"/>
  <c r="X26" i="13" s="1"/>
  <c r="V25" i="13"/>
  <c r="X25" i="13" s="1"/>
  <c r="V24" i="13"/>
  <c r="X24" i="13" s="1"/>
  <c r="V23" i="13"/>
  <c r="X23" i="13" s="1"/>
  <c r="V22" i="13"/>
  <c r="X22" i="13" s="1"/>
  <c r="V21" i="13"/>
  <c r="X21" i="13" s="1"/>
  <c r="V20" i="13"/>
  <c r="X20" i="13" s="1"/>
  <c r="V19" i="13"/>
  <c r="X19" i="13" s="1"/>
  <c r="V18" i="13"/>
  <c r="X18" i="13" s="1"/>
  <c r="V17" i="13"/>
  <c r="X17" i="13" s="1"/>
  <c r="V16" i="13"/>
  <c r="X16" i="13" s="1"/>
  <c r="V15" i="13"/>
  <c r="X15" i="13" s="1"/>
  <c r="V14" i="13"/>
  <c r="X14" i="13" s="1"/>
  <c r="V13" i="13"/>
  <c r="X13" i="13" s="1"/>
  <c r="V12" i="13"/>
  <c r="N64" i="13"/>
  <c r="N63" i="13"/>
  <c r="N62" i="13"/>
  <c r="N61" i="13"/>
  <c r="N60" i="13"/>
  <c r="N59" i="13"/>
  <c r="N58" i="13"/>
  <c r="N57" i="13"/>
  <c r="N56" i="13"/>
  <c r="N55" i="13"/>
  <c r="N54" i="13"/>
  <c r="N53" i="13"/>
  <c r="N52" i="13"/>
  <c r="N51" i="13"/>
  <c r="N50" i="13"/>
  <c r="N49" i="13"/>
  <c r="N48" i="13"/>
  <c r="N47" i="13"/>
  <c r="N46" i="13"/>
  <c r="N45" i="13"/>
  <c r="N44" i="13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DL19" i="13" l="1"/>
  <c r="DM19" i="13" s="1"/>
  <c r="DR19" i="13"/>
  <c r="DS19" i="13" s="1"/>
  <c r="P19" i="13"/>
  <c r="DL31" i="13"/>
  <c r="DM31" i="13" s="1"/>
  <c r="DR31" i="13"/>
  <c r="DS31" i="13" s="1"/>
  <c r="P31" i="13"/>
  <c r="DL43" i="13"/>
  <c r="DM43" i="13" s="1"/>
  <c r="DR43" i="13"/>
  <c r="DS43" i="13" s="1"/>
  <c r="P43" i="13"/>
  <c r="DL59" i="13"/>
  <c r="DM59" i="13" s="1"/>
  <c r="DR59" i="13"/>
  <c r="DS59" i="13" s="1"/>
  <c r="P59" i="13"/>
  <c r="DL20" i="13"/>
  <c r="DM20" i="13" s="1"/>
  <c r="DR20" i="13"/>
  <c r="DS20" i="13" s="1"/>
  <c r="P20" i="13"/>
  <c r="DL32" i="13"/>
  <c r="DM32" i="13" s="1"/>
  <c r="DR32" i="13"/>
  <c r="DS32" i="13" s="1"/>
  <c r="P32" i="13"/>
  <c r="DL44" i="13"/>
  <c r="DM44" i="13" s="1"/>
  <c r="DR44" i="13"/>
  <c r="DS44" i="13" s="1"/>
  <c r="P44" i="13"/>
  <c r="DL64" i="13"/>
  <c r="DM64" i="13" s="1"/>
  <c r="DR64" i="13"/>
  <c r="DS64" i="13" s="1"/>
  <c r="P64" i="13"/>
  <c r="BZ65" i="13"/>
  <c r="BZ66" i="13" s="1"/>
  <c r="CB12" i="13"/>
  <c r="DL15" i="13"/>
  <c r="DM15" i="13" s="1"/>
  <c r="DR15" i="13"/>
  <c r="DS15" i="13" s="1"/>
  <c r="P15" i="13"/>
  <c r="DR23" i="13"/>
  <c r="DS23" i="13" s="1"/>
  <c r="DL23" i="13"/>
  <c r="DM23" i="13" s="1"/>
  <c r="P23" i="13"/>
  <c r="DR39" i="13"/>
  <c r="DS39" i="13" s="1"/>
  <c r="DL39" i="13"/>
  <c r="DM39" i="13" s="1"/>
  <c r="P39" i="13"/>
  <c r="DL51" i="13"/>
  <c r="DM51" i="13" s="1"/>
  <c r="DR51" i="13"/>
  <c r="DS51" i="13" s="1"/>
  <c r="P51" i="13"/>
  <c r="DR63" i="13"/>
  <c r="DS63" i="13" s="1"/>
  <c r="DL63" i="13"/>
  <c r="DM63" i="13" s="1"/>
  <c r="P63" i="13"/>
  <c r="BR65" i="13"/>
  <c r="BR66" i="13" s="1"/>
  <c r="BT12" i="13"/>
  <c r="BT65" i="13" s="1"/>
  <c r="CJ12" i="13"/>
  <c r="CJ65" i="13" s="1"/>
  <c r="CH65" i="13"/>
  <c r="CH66" i="13" s="1"/>
  <c r="DL16" i="13"/>
  <c r="DM16" i="13" s="1"/>
  <c r="DR16" i="13"/>
  <c r="DS16" i="13" s="1"/>
  <c r="P16" i="13"/>
  <c r="DR28" i="13"/>
  <c r="DS28" i="13" s="1"/>
  <c r="DL28" i="13"/>
  <c r="DM28" i="13" s="1"/>
  <c r="P28" i="13"/>
  <c r="DL40" i="13"/>
  <c r="DM40" i="13" s="1"/>
  <c r="DR40" i="13"/>
  <c r="DS40" i="13" s="1"/>
  <c r="P40" i="13"/>
  <c r="DL52" i="13"/>
  <c r="DM52" i="13" s="1"/>
  <c r="DR52" i="13"/>
  <c r="DS52" i="13" s="1"/>
  <c r="P52" i="13"/>
  <c r="DR56" i="13"/>
  <c r="DS56" i="13" s="1"/>
  <c r="DL56" i="13"/>
  <c r="DM56" i="13" s="1"/>
  <c r="P56" i="13"/>
  <c r="V65" i="13"/>
  <c r="V66" i="13" s="1"/>
  <c r="X12" i="13"/>
  <c r="X65" i="13" s="1"/>
  <c r="DR13" i="13"/>
  <c r="DS13" i="13" s="1"/>
  <c r="DL13" i="13"/>
  <c r="DM13" i="13" s="1"/>
  <c r="P13" i="13"/>
  <c r="DR17" i="13"/>
  <c r="DS17" i="13" s="1"/>
  <c r="P17" i="13"/>
  <c r="DL17" i="13"/>
  <c r="DM17" i="13" s="1"/>
  <c r="DL21" i="13"/>
  <c r="DM21" i="13" s="1"/>
  <c r="DR21" i="13"/>
  <c r="DS21" i="13" s="1"/>
  <c r="P21" i="13"/>
  <c r="DL25" i="13"/>
  <c r="DM25" i="13" s="1"/>
  <c r="DR25" i="13"/>
  <c r="DS25" i="13" s="1"/>
  <c r="P25" i="13"/>
  <c r="DL29" i="13"/>
  <c r="DM29" i="13" s="1"/>
  <c r="P29" i="13"/>
  <c r="DR29" i="13"/>
  <c r="DS29" i="13" s="1"/>
  <c r="DL33" i="13"/>
  <c r="DM33" i="13" s="1"/>
  <c r="DR33" i="13"/>
  <c r="DS33" i="13" s="1"/>
  <c r="P33" i="13"/>
  <c r="DL37" i="13"/>
  <c r="DM37" i="13" s="1"/>
  <c r="DR37" i="13"/>
  <c r="DS37" i="13" s="1"/>
  <c r="P37" i="13"/>
  <c r="DR41" i="13"/>
  <c r="DS41" i="13" s="1"/>
  <c r="P41" i="13"/>
  <c r="DL41" i="13"/>
  <c r="DM41" i="13" s="1"/>
  <c r="DR45" i="13"/>
  <c r="DS45" i="13" s="1"/>
  <c r="DL45" i="13"/>
  <c r="DM45" i="13" s="1"/>
  <c r="P45" i="13"/>
  <c r="DR49" i="13"/>
  <c r="DS49" i="13" s="1"/>
  <c r="P49" i="13"/>
  <c r="DL49" i="13"/>
  <c r="DM49" i="13" s="1"/>
  <c r="DR53" i="13"/>
  <c r="DS53" i="13" s="1"/>
  <c r="DL53" i="13"/>
  <c r="DM53" i="13" s="1"/>
  <c r="P53" i="13"/>
  <c r="DR57" i="13"/>
  <c r="DS57" i="13" s="1"/>
  <c r="P57" i="13"/>
  <c r="DL57" i="13"/>
  <c r="DM57" i="13" s="1"/>
  <c r="DL61" i="13"/>
  <c r="DM61" i="13" s="1"/>
  <c r="DR61" i="13"/>
  <c r="DS61" i="13" s="1"/>
  <c r="P61" i="13"/>
  <c r="AD65" i="13"/>
  <c r="AD66" i="13" s="1"/>
  <c r="AF12" i="13"/>
  <c r="AF65" i="13" s="1"/>
  <c r="AL65" i="13"/>
  <c r="AL66" i="13" s="1"/>
  <c r="AN12" i="13"/>
  <c r="AN65" i="13" s="1"/>
  <c r="BB65" i="13"/>
  <c r="BB66" i="13" s="1"/>
  <c r="BD12" i="13"/>
  <c r="BD65" i="13" s="1"/>
  <c r="DB12" i="13"/>
  <c r="DB65" i="13" s="1"/>
  <c r="CZ65" i="13"/>
  <c r="CZ66" i="13" s="1"/>
  <c r="DL27" i="13"/>
  <c r="DM27" i="13" s="1"/>
  <c r="DR27" i="13"/>
  <c r="DS27" i="13" s="1"/>
  <c r="P27" i="13"/>
  <c r="DR35" i="13"/>
  <c r="DS35" i="13" s="1"/>
  <c r="DL35" i="13"/>
  <c r="DM35" i="13" s="1"/>
  <c r="P35" i="13"/>
  <c r="DL47" i="13"/>
  <c r="DM47" i="13" s="1"/>
  <c r="DR47" i="13"/>
  <c r="DS47" i="13" s="1"/>
  <c r="P47" i="13"/>
  <c r="DL55" i="13"/>
  <c r="DM55" i="13" s="1"/>
  <c r="DR55" i="13"/>
  <c r="DS55" i="13" s="1"/>
  <c r="P55" i="13"/>
  <c r="CB65" i="13"/>
  <c r="DL12" i="13"/>
  <c r="DM12" i="13" s="1"/>
  <c r="DR12" i="13"/>
  <c r="P12" i="13"/>
  <c r="N65" i="13"/>
  <c r="N66" i="13" s="1"/>
  <c r="DR24" i="13"/>
  <c r="DS24" i="13" s="1"/>
  <c r="P24" i="13"/>
  <c r="DL24" i="13"/>
  <c r="DM24" i="13" s="1"/>
  <c r="DL36" i="13"/>
  <c r="DM36" i="13" s="1"/>
  <c r="DR36" i="13"/>
  <c r="DS36" i="13" s="1"/>
  <c r="P36" i="13"/>
  <c r="DL48" i="13"/>
  <c r="DM48" i="13" s="1"/>
  <c r="DR48" i="13"/>
  <c r="DS48" i="13" s="1"/>
  <c r="P48" i="13"/>
  <c r="DR60" i="13"/>
  <c r="DS60" i="13" s="1"/>
  <c r="P60" i="13"/>
  <c r="DL60" i="13"/>
  <c r="DM60" i="13" s="1"/>
  <c r="DR14" i="13"/>
  <c r="DS14" i="13" s="1"/>
  <c r="DL14" i="13"/>
  <c r="DM14" i="13" s="1"/>
  <c r="P14" i="13"/>
  <c r="DR18" i="13"/>
  <c r="DS18" i="13" s="1"/>
  <c r="P18" i="13"/>
  <c r="DL18" i="13"/>
  <c r="DM18" i="13" s="1"/>
  <c r="DL22" i="13"/>
  <c r="DM22" i="13" s="1"/>
  <c r="DR22" i="13"/>
  <c r="DS22" i="13" s="1"/>
  <c r="P22" i="13"/>
  <c r="DL26" i="13"/>
  <c r="DM26" i="13" s="1"/>
  <c r="DR26" i="13"/>
  <c r="DS26" i="13" s="1"/>
  <c r="P26" i="13"/>
  <c r="DL30" i="13"/>
  <c r="DM30" i="13" s="1"/>
  <c r="DR30" i="13"/>
  <c r="DS30" i="13" s="1"/>
  <c r="P30" i="13"/>
  <c r="DR34" i="13"/>
  <c r="DS34" i="13" s="1"/>
  <c r="P34" i="13"/>
  <c r="DL34" i="13"/>
  <c r="DM34" i="13" s="1"/>
  <c r="DR38" i="13"/>
  <c r="DS38" i="13" s="1"/>
  <c r="P38" i="13"/>
  <c r="DL38" i="13"/>
  <c r="DM38" i="13" s="1"/>
  <c r="DR42" i="13"/>
  <c r="DS42" i="13" s="1"/>
  <c r="DL42" i="13"/>
  <c r="DM42" i="13" s="1"/>
  <c r="P42" i="13"/>
  <c r="DL46" i="13"/>
  <c r="DM46" i="13" s="1"/>
  <c r="DR46" i="13"/>
  <c r="DS46" i="13" s="1"/>
  <c r="P46" i="13"/>
  <c r="P50" i="13"/>
  <c r="DL50" i="13"/>
  <c r="DM50" i="13" s="1"/>
  <c r="DR50" i="13"/>
  <c r="DS50" i="13" s="1"/>
  <c r="P54" i="13"/>
  <c r="DL54" i="13"/>
  <c r="DM54" i="13" s="1"/>
  <c r="DR54" i="13"/>
  <c r="DS54" i="13" s="1"/>
  <c r="DL58" i="13"/>
  <c r="DM58" i="13" s="1"/>
  <c r="DR58" i="13"/>
  <c r="DS58" i="13" s="1"/>
  <c r="P58" i="13"/>
  <c r="DL62" i="13"/>
  <c r="DM62" i="13" s="1"/>
  <c r="DR62" i="13"/>
  <c r="DS62" i="13" s="1"/>
  <c r="P62" i="13"/>
  <c r="AV12" i="13"/>
  <c r="AV65" i="13" s="1"/>
  <c r="AT65" i="13"/>
  <c r="AT66" i="13" s="1"/>
  <c r="BL12" i="13"/>
  <c r="BL65" i="13" s="1"/>
  <c r="BJ65" i="13"/>
  <c r="BJ66" i="13" s="1"/>
  <c r="CP65" i="13"/>
  <c r="CP66" i="13" s="1"/>
  <c r="CR12" i="13"/>
  <c r="CR65" i="13" s="1"/>
  <c r="N46" i="9"/>
  <c r="DH46" i="9" s="1"/>
  <c r="DI46" i="9" s="1"/>
  <c r="N46" i="12"/>
  <c r="N46" i="10"/>
  <c r="V50" i="9"/>
  <c r="X50" i="9" s="1"/>
  <c r="V50" i="12"/>
  <c r="X50" i="12" s="1"/>
  <c r="V50" i="10"/>
  <c r="X50" i="10" s="1"/>
  <c r="N17" i="9"/>
  <c r="N17" i="12"/>
  <c r="N17" i="10"/>
  <c r="N25" i="9"/>
  <c r="N25" i="12"/>
  <c r="N25" i="10"/>
  <c r="N33" i="9"/>
  <c r="P33" i="9" s="1"/>
  <c r="N33" i="12"/>
  <c r="N33" i="10"/>
  <c r="N41" i="9"/>
  <c r="N41" i="12"/>
  <c r="N41" i="10"/>
  <c r="N49" i="9"/>
  <c r="N49" i="12"/>
  <c r="N49" i="10"/>
  <c r="N57" i="9"/>
  <c r="N57" i="12"/>
  <c r="N57" i="10"/>
  <c r="V13" i="9"/>
  <c r="X13" i="9" s="1"/>
  <c r="V13" i="12"/>
  <c r="X13" i="12" s="1"/>
  <c r="V13" i="10"/>
  <c r="X13" i="10" s="1"/>
  <c r="V21" i="9"/>
  <c r="X21" i="9" s="1"/>
  <c r="V21" i="12"/>
  <c r="X21" i="12" s="1"/>
  <c r="V21" i="10"/>
  <c r="X21" i="10" s="1"/>
  <c r="V29" i="9"/>
  <c r="X29" i="9" s="1"/>
  <c r="V29" i="12"/>
  <c r="X29" i="12" s="1"/>
  <c r="V29" i="10"/>
  <c r="X29" i="10" s="1"/>
  <c r="V37" i="9"/>
  <c r="X37" i="9" s="1"/>
  <c r="V37" i="12"/>
  <c r="X37" i="12" s="1"/>
  <c r="V37" i="10"/>
  <c r="X37" i="10" s="1"/>
  <c r="V45" i="9"/>
  <c r="X45" i="9" s="1"/>
  <c r="V45" i="12"/>
  <c r="X45" i="12" s="1"/>
  <c r="V45" i="10"/>
  <c r="X45" i="10" s="1"/>
  <c r="V53" i="9"/>
  <c r="X53" i="9" s="1"/>
  <c r="V53" i="12"/>
  <c r="X53" i="12" s="1"/>
  <c r="V53" i="10"/>
  <c r="X53" i="10" s="1"/>
  <c r="V61" i="9"/>
  <c r="X61" i="9" s="1"/>
  <c r="V61" i="12"/>
  <c r="X61" i="12" s="1"/>
  <c r="V61" i="10"/>
  <c r="X61" i="10" s="1"/>
  <c r="AD16" i="9"/>
  <c r="AF16" i="9" s="1"/>
  <c r="AD16" i="12"/>
  <c r="AF16" i="12" s="1"/>
  <c r="AD16" i="10"/>
  <c r="AF16" i="10" s="1"/>
  <c r="AD24" i="9"/>
  <c r="AF24" i="9" s="1"/>
  <c r="AD24" i="12"/>
  <c r="AF24" i="12" s="1"/>
  <c r="AD24" i="10"/>
  <c r="AF24" i="10" s="1"/>
  <c r="AD32" i="9"/>
  <c r="AF32" i="9" s="1"/>
  <c r="AD32" i="12"/>
  <c r="AF32" i="12" s="1"/>
  <c r="AD32" i="10"/>
  <c r="AF32" i="10" s="1"/>
  <c r="AD40" i="9"/>
  <c r="AF40" i="9" s="1"/>
  <c r="AD40" i="12"/>
  <c r="AF40" i="12" s="1"/>
  <c r="AD40" i="10"/>
  <c r="AF40" i="10" s="1"/>
  <c r="AD48" i="9"/>
  <c r="AF48" i="9" s="1"/>
  <c r="AD48" i="12"/>
  <c r="AF48" i="12" s="1"/>
  <c r="AD48" i="10"/>
  <c r="AF48" i="10" s="1"/>
  <c r="AD56" i="9"/>
  <c r="AF56" i="9" s="1"/>
  <c r="AD56" i="12"/>
  <c r="AF56" i="12" s="1"/>
  <c r="AD56" i="10"/>
  <c r="AF56" i="10" s="1"/>
  <c r="AD64" i="9"/>
  <c r="AF64" i="9" s="1"/>
  <c r="AD64" i="12"/>
  <c r="AF64" i="12" s="1"/>
  <c r="AD64" i="10"/>
  <c r="AF64" i="10" s="1"/>
  <c r="AL12" i="9"/>
  <c r="AL12" i="12"/>
  <c r="AL12" i="10"/>
  <c r="AL20" i="9"/>
  <c r="AN20" i="9" s="1"/>
  <c r="AL20" i="12"/>
  <c r="AN20" i="12" s="1"/>
  <c r="AL20" i="10"/>
  <c r="AN20" i="10" s="1"/>
  <c r="AL28" i="9"/>
  <c r="AN28" i="9" s="1"/>
  <c r="AL28" i="12"/>
  <c r="AN28" i="12" s="1"/>
  <c r="AL28" i="10"/>
  <c r="AN28" i="10" s="1"/>
  <c r="AL36" i="9"/>
  <c r="AN36" i="9" s="1"/>
  <c r="AL36" i="12"/>
  <c r="AN36" i="12" s="1"/>
  <c r="AL36" i="10"/>
  <c r="AN36" i="10" s="1"/>
  <c r="AL44" i="9"/>
  <c r="AN44" i="9" s="1"/>
  <c r="AL44" i="12"/>
  <c r="AN44" i="12" s="1"/>
  <c r="AL44" i="10"/>
  <c r="AN44" i="10" s="1"/>
  <c r="AL52" i="9"/>
  <c r="AN52" i="9" s="1"/>
  <c r="AL52" i="12"/>
  <c r="AN52" i="12" s="1"/>
  <c r="AL52" i="10"/>
  <c r="AN52" i="10" s="1"/>
  <c r="AL60" i="9"/>
  <c r="AN60" i="9" s="1"/>
  <c r="AL60" i="12"/>
  <c r="AN60" i="12" s="1"/>
  <c r="AL60" i="10"/>
  <c r="AN60" i="10" s="1"/>
  <c r="AT15" i="9"/>
  <c r="AV15" i="9" s="1"/>
  <c r="AT15" i="12"/>
  <c r="AV15" i="12" s="1"/>
  <c r="AT15" i="10"/>
  <c r="AV15" i="10" s="1"/>
  <c r="AT23" i="9"/>
  <c r="AV23" i="9" s="1"/>
  <c r="AT23" i="12"/>
  <c r="AV23" i="12" s="1"/>
  <c r="AT23" i="10"/>
  <c r="AV23" i="10" s="1"/>
  <c r="AT31" i="9"/>
  <c r="AV31" i="9" s="1"/>
  <c r="AT31" i="12"/>
  <c r="AV31" i="12" s="1"/>
  <c r="AT31" i="10"/>
  <c r="AV31" i="10" s="1"/>
  <c r="AT39" i="9"/>
  <c r="AV39" i="9" s="1"/>
  <c r="AT39" i="12"/>
  <c r="AV39" i="12" s="1"/>
  <c r="AT39" i="10"/>
  <c r="AV39" i="10" s="1"/>
  <c r="AT47" i="9"/>
  <c r="AV47" i="9" s="1"/>
  <c r="AT47" i="12"/>
  <c r="AV47" i="12" s="1"/>
  <c r="AT47" i="10"/>
  <c r="AV47" i="10" s="1"/>
  <c r="AT55" i="9"/>
  <c r="AV55" i="9" s="1"/>
  <c r="AT55" i="12"/>
  <c r="AV55" i="12" s="1"/>
  <c r="AT55" i="10"/>
  <c r="AV55" i="10" s="1"/>
  <c r="AT63" i="9"/>
  <c r="AV63" i="9" s="1"/>
  <c r="AT63" i="12"/>
  <c r="AV63" i="12" s="1"/>
  <c r="AT63" i="10"/>
  <c r="AV63" i="10" s="1"/>
  <c r="BB16" i="12"/>
  <c r="BD16" i="12" s="1"/>
  <c r="BB16" i="10"/>
  <c r="BD16" i="10" s="1"/>
  <c r="BB24" i="12"/>
  <c r="BD24" i="12" s="1"/>
  <c r="BB24" i="10"/>
  <c r="BD24" i="10" s="1"/>
  <c r="BB32" i="12"/>
  <c r="BD32" i="12" s="1"/>
  <c r="BB32" i="10"/>
  <c r="BD32" i="10" s="1"/>
  <c r="BB40" i="12"/>
  <c r="BD40" i="12" s="1"/>
  <c r="BB40" i="10"/>
  <c r="BD40" i="10" s="1"/>
  <c r="BB48" i="12"/>
  <c r="BD48" i="12" s="1"/>
  <c r="BB48" i="10"/>
  <c r="BD48" i="10" s="1"/>
  <c r="BB56" i="12"/>
  <c r="BD56" i="12" s="1"/>
  <c r="BB56" i="10"/>
  <c r="BD56" i="10" s="1"/>
  <c r="BB64" i="12"/>
  <c r="BD64" i="12" s="1"/>
  <c r="BB64" i="10"/>
  <c r="BD64" i="10" s="1"/>
  <c r="BJ15" i="12"/>
  <c r="BL15" i="12" s="1"/>
  <c r="BJ15" i="10"/>
  <c r="BL15" i="10" s="1"/>
  <c r="BJ23" i="12"/>
  <c r="BL23" i="12" s="1"/>
  <c r="BJ23" i="10"/>
  <c r="BL23" i="10" s="1"/>
  <c r="BJ31" i="12"/>
  <c r="BL31" i="12" s="1"/>
  <c r="BJ31" i="10"/>
  <c r="BL31" i="10" s="1"/>
  <c r="BJ39" i="12"/>
  <c r="BL39" i="12" s="1"/>
  <c r="BJ39" i="10"/>
  <c r="BL39" i="10" s="1"/>
  <c r="BJ47" i="12"/>
  <c r="BL47" i="12" s="1"/>
  <c r="BJ47" i="10"/>
  <c r="BL47" i="10" s="1"/>
  <c r="BJ55" i="12"/>
  <c r="BL55" i="12" s="1"/>
  <c r="BJ55" i="10"/>
  <c r="BL55" i="10" s="1"/>
  <c r="BJ63" i="12"/>
  <c r="BL63" i="12" s="1"/>
  <c r="BJ63" i="10"/>
  <c r="BL63" i="10" s="1"/>
  <c r="BR18" i="12"/>
  <c r="BT18" i="12" s="1"/>
  <c r="BR18" i="10"/>
  <c r="BT18" i="10" s="1"/>
  <c r="BR26" i="12"/>
  <c r="BT26" i="12" s="1"/>
  <c r="BR26" i="10"/>
  <c r="BT26" i="10" s="1"/>
  <c r="BR34" i="12"/>
  <c r="BT34" i="12" s="1"/>
  <c r="BR34" i="10"/>
  <c r="BT34" i="10" s="1"/>
  <c r="BR42" i="12"/>
  <c r="BT42" i="12" s="1"/>
  <c r="BR42" i="10"/>
  <c r="BT42" i="10" s="1"/>
  <c r="BR50" i="12"/>
  <c r="BT50" i="12" s="1"/>
  <c r="BR50" i="10"/>
  <c r="BT50" i="10" s="1"/>
  <c r="BR58" i="12"/>
  <c r="BT58" i="12" s="1"/>
  <c r="BR58" i="10"/>
  <c r="BT58" i="10" s="1"/>
  <c r="BZ13" i="9"/>
  <c r="CB13" i="9" s="1"/>
  <c r="BZ13" i="12"/>
  <c r="CB13" i="12" s="1"/>
  <c r="BZ13" i="10"/>
  <c r="CB13" i="10" s="1"/>
  <c r="BZ21" i="9"/>
  <c r="CB21" i="9" s="1"/>
  <c r="BZ21" i="12"/>
  <c r="CB21" i="12" s="1"/>
  <c r="BZ21" i="10"/>
  <c r="CB21" i="10" s="1"/>
  <c r="BZ29" i="9"/>
  <c r="CB29" i="9" s="1"/>
  <c r="BZ29" i="12"/>
  <c r="CB29" i="12" s="1"/>
  <c r="BZ29" i="10"/>
  <c r="CB29" i="10" s="1"/>
  <c r="BZ37" i="9"/>
  <c r="CB37" i="9" s="1"/>
  <c r="BZ37" i="12"/>
  <c r="CB37" i="12" s="1"/>
  <c r="BZ37" i="10"/>
  <c r="CB37" i="10" s="1"/>
  <c r="BZ45" i="9"/>
  <c r="CB45" i="9" s="1"/>
  <c r="BZ45" i="12"/>
  <c r="CB45" i="12" s="1"/>
  <c r="BZ45" i="10"/>
  <c r="CB45" i="10" s="1"/>
  <c r="BZ53" i="9"/>
  <c r="CB53" i="9" s="1"/>
  <c r="BZ53" i="12"/>
  <c r="CB53" i="12" s="1"/>
  <c r="BZ53" i="10"/>
  <c r="CB53" i="10" s="1"/>
  <c r="BZ61" i="9"/>
  <c r="CB61" i="9" s="1"/>
  <c r="BZ61" i="12"/>
  <c r="CB61" i="12" s="1"/>
  <c r="BZ61" i="10"/>
  <c r="CB61" i="10" s="1"/>
  <c r="CH14" i="9"/>
  <c r="CJ14" i="9" s="1"/>
  <c r="CH14" i="12"/>
  <c r="CJ14" i="12" s="1"/>
  <c r="CH14" i="10"/>
  <c r="CJ14" i="10" s="1"/>
  <c r="CH22" i="9"/>
  <c r="CJ22" i="9" s="1"/>
  <c r="CH22" i="12"/>
  <c r="CJ22" i="12" s="1"/>
  <c r="CH22" i="10"/>
  <c r="CJ22" i="10" s="1"/>
  <c r="CH30" i="9"/>
  <c r="CJ30" i="9" s="1"/>
  <c r="CH30" i="12"/>
  <c r="CJ30" i="12" s="1"/>
  <c r="CH30" i="10"/>
  <c r="CJ30" i="10" s="1"/>
  <c r="CH38" i="9"/>
  <c r="CJ38" i="9" s="1"/>
  <c r="CH38" i="12"/>
  <c r="CJ38" i="12" s="1"/>
  <c r="CH38" i="10"/>
  <c r="CJ38" i="10" s="1"/>
  <c r="CH46" i="9"/>
  <c r="CJ46" i="9" s="1"/>
  <c r="CH46" i="12"/>
  <c r="CJ46" i="12" s="1"/>
  <c r="CH46" i="10"/>
  <c r="CJ46" i="10" s="1"/>
  <c r="CH54" i="9"/>
  <c r="CJ54" i="9" s="1"/>
  <c r="CH54" i="12"/>
  <c r="CJ54" i="12" s="1"/>
  <c r="CH54" i="10"/>
  <c r="CJ54" i="10" s="1"/>
  <c r="CH62" i="9"/>
  <c r="CJ62" i="9" s="1"/>
  <c r="CH62" i="12"/>
  <c r="CJ62" i="12" s="1"/>
  <c r="CH62" i="10"/>
  <c r="CJ62" i="10" s="1"/>
  <c r="CP19" i="12"/>
  <c r="CR19" i="12" s="1"/>
  <c r="CP19" i="10"/>
  <c r="CR19" i="10" s="1"/>
  <c r="CP27" i="12"/>
  <c r="CR27" i="12" s="1"/>
  <c r="CP27" i="10"/>
  <c r="CR27" i="10" s="1"/>
  <c r="CP35" i="12"/>
  <c r="CR35" i="12" s="1"/>
  <c r="CP35" i="10"/>
  <c r="CR35" i="10" s="1"/>
  <c r="CP43" i="12"/>
  <c r="CR43" i="12" s="1"/>
  <c r="CP43" i="10"/>
  <c r="CR43" i="10" s="1"/>
  <c r="CP51" i="12"/>
  <c r="CR51" i="12" s="1"/>
  <c r="CP51" i="10"/>
  <c r="CR51" i="10" s="1"/>
  <c r="CP59" i="12"/>
  <c r="CR59" i="12" s="1"/>
  <c r="CP59" i="10"/>
  <c r="CR59" i="10" s="1"/>
  <c r="CZ12" i="12"/>
  <c r="CZ12" i="10"/>
  <c r="CZ20" i="12"/>
  <c r="DB20" i="12" s="1"/>
  <c r="CZ20" i="10"/>
  <c r="DB20" i="10" s="1"/>
  <c r="CZ28" i="12"/>
  <c r="DB28" i="12" s="1"/>
  <c r="CZ28" i="10"/>
  <c r="DB28" i="10" s="1"/>
  <c r="CZ36" i="12"/>
  <c r="DB36" i="12" s="1"/>
  <c r="CZ36" i="10"/>
  <c r="DB36" i="10" s="1"/>
  <c r="CZ44" i="12"/>
  <c r="DB44" i="12" s="1"/>
  <c r="CZ44" i="10"/>
  <c r="DB44" i="10" s="1"/>
  <c r="CZ52" i="12"/>
  <c r="DB52" i="12" s="1"/>
  <c r="CZ52" i="10"/>
  <c r="DB52" i="10" s="1"/>
  <c r="CZ60" i="12"/>
  <c r="DB60" i="12" s="1"/>
  <c r="CZ60" i="10"/>
  <c r="DB60" i="10" s="1"/>
  <c r="N54" i="9"/>
  <c r="P54" i="9" s="1"/>
  <c r="N54" i="12"/>
  <c r="N54" i="10"/>
  <c r="V18" i="12"/>
  <c r="X18" i="12" s="1"/>
  <c r="V18" i="10"/>
  <c r="X18" i="10" s="1"/>
  <c r="N18" i="9"/>
  <c r="N18" i="12"/>
  <c r="N18" i="10"/>
  <c r="N26" i="9"/>
  <c r="P26" i="9" s="1"/>
  <c r="N26" i="12"/>
  <c r="N26" i="10"/>
  <c r="N34" i="9"/>
  <c r="N34" i="12"/>
  <c r="N34" i="10"/>
  <c r="N42" i="9"/>
  <c r="P42" i="9" s="1"/>
  <c r="N42" i="12"/>
  <c r="N42" i="10"/>
  <c r="N50" i="9"/>
  <c r="N50" i="12"/>
  <c r="N50" i="10"/>
  <c r="N58" i="9"/>
  <c r="P58" i="9" s="1"/>
  <c r="N58" i="12"/>
  <c r="N58" i="10"/>
  <c r="V14" i="9"/>
  <c r="X14" i="9" s="1"/>
  <c r="V14" i="12"/>
  <c r="X14" i="12" s="1"/>
  <c r="V14" i="10"/>
  <c r="X14" i="10" s="1"/>
  <c r="V22" i="9"/>
  <c r="X22" i="9" s="1"/>
  <c r="V22" i="12"/>
  <c r="X22" i="12" s="1"/>
  <c r="V22" i="10"/>
  <c r="X22" i="10" s="1"/>
  <c r="V30" i="9"/>
  <c r="X30" i="9" s="1"/>
  <c r="V30" i="12"/>
  <c r="X30" i="12" s="1"/>
  <c r="V30" i="10"/>
  <c r="X30" i="10" s="1"/>
  <c r="V38" i="9"/>
  <c r="X38" i="9" s="1"/>
  <c r="V38" i="12"/>
  <c r="X38" i="12" s="1"/>
  <c r="V38" i="10"/>
  <c r="X38" i="10" s="1"/>
  <c r="V46" i="9"/>
  <c r="X46" i="9" s="1"/>
  <c r="V46" i="12"/>
  <c r="X46" i="12" s="1"/>
  <c r="V46" i="10"/>
  <c r="X46" i="10" s="1"/>
  <c r="V54" i="9"/>
  <c r="X54" i="9" s="1"/>
  <c r="V54" i="12"/>
  <c r="X54" i="12" s="1"/>
  <c r="V54" i="10"/>
  <c r="X54" i="10" s="1"/>
  <c r="V62" i="9"/>
  <c r="X62" i="9" s="1"/>
  <c r="V62" i="12"/>
  <c r="X62" i="12" s="1"/>
  <c r="V62" i="10"/>
  <c r="X62" i="10" s="1"/>
  <c r="AD17" i="9"/>
  <c r="AF17" i="9" s="1"/>
  <c r="AD17" i="12"/>
  <c r="AF17" i="12" s="1"/>
  <c r="AD17" i="10"/>
  <c r="AF17" i="10" s="1"/>
  <c r="AD25" i="9"/>
  <c r="AF25" i="9" s="1"/>
  <c r="AD25" i="12"/>
  <c r="AF25" i="12" s="1"/>
  <c r="AD25" i="10"/>
  <c r="AF25" i="10" s="1"/>
  <c r="AD33" i="9"/>
  <c r="AF33" i="9" s="1"/>
  <c r="AD33" i="12"/>
  <c r="AF33" i="12" s="1"/>
  <c r="AD33" i="10"/>
  <c r="AF33" i="10" s="1"/>
  <c r="AD41" i="9"/>
  <c r="AF41" i="9" s="1"/>
  <c r="AD41" i="12"/>
  <c r="AF41" i="12" s="1"/>
  <c r="AD41" i="10"/>
  <c r="AF41" i="10" s="1"/>
  <c r="AD49" i="9"/>
  <c r="AF49" i="9" s="1"/>
  <c r="AD49" i="12"/>
  <c r="AF49" i="12" s="1"/>
  <c r="AD49" i="10"/>
  <c r="AF49" i="10" s="1"/>
  <c r="AD57" i="9"/>
  <c r="AF57" i="9" s="1"/>
  <c r="AD57" i="12"/>
  <c r="AF57" i="12" s="1"/>
  <c r="AD57" i="10"/>
  <c r="AF57" i="10" s="1"/>
  <c r="AL13" i="9"/>
  <c r="AN13" i="9" s="1"/>
  <c r="AL13" i="12"/>
  <c r="AN13" i="12" s="1"/>
  <c r="AL13" i="10"/>
  <c r="AN13" i="10" s="1"/>
  <c r="AL21" i="9"/>
  <c r="AN21" i="9" s="1"/>
  <c r="AL21" i="12"/>
  <c r="AN21" i="12" s="1"/>
  <c r="AL21" i="10"/>
  <c r="AN21" i="10" s="1"/>
  <c r="AL29" i="9"/>
  <c r="AN29" i="9" s="1"/>
  <c r="AL29" i="12"/>
  <c r="AN29" i="12" s="1"/>
  <c r="AL29" i="10"/>
  <c r="AN29" i="10" s="1"/>
  <c r="AL37" i="9"/>
  <c r="AN37" i="9" s="1"/>
  <c r="AL37" i="12"/>
  <c r="AN37" i="12" s="1"/>
  <c r="AL37" i="10"/>
  <c r="AN37" i="10" s="1"/>
  <c r="AL45" i="9"/>
  <c r="AN45" i="9" s="1"/>
  <c r="AL45" i="12"/>
  <c r="AN45" i="12" s="1"/>
  <c r="AL45" i="10"/>
  <c r="AN45" i="10" s="1"/>
  <c r="AL53" i="9"/>
  <c r="AN53" i="9" s="1"/>
  <c r="AL53" i="12"/>
  <c r="AN53" i="12" s="1"/>
  <c r="AL53" i="10"/>
  <c r="AN53" i="10" s="1"/>
  <c r="AL61" i="9"/>
  <c r="AN61" i="9" s="1"/>
  <c r="AL61" i="12"/>
  <c r="AN61" i="12" s="1"/>
  <c r="AL61" i="10"/>
  <c r="AN61" i="10" s="1"/>
  <c r="AT16" i="9"/>
  <c r="AV16" i="9" s="1"/>
  <c r="AT16" i="12"/>
  <c r="AV16" i="12" s="1"/>
  <c r="AT16" i="10"/>
  <c r="AV16" i="10" s="1"/>
  <c r="AT24" i="9"/>
  <c r="AV24" i="9" s="1"/>
  <c r="AT24" i="12"/>
  <c r="AV24" i="12" s="1"/>
  <c r="AT24" i="10"/>
  <c r="AV24" i="10" s="1"/>
  <c r="AT32" i="9"/>
  <c r="AV32" i="9" s="1"/>
  <c r="AT32" i="12"/>
  <c r="AV32" i="12" s="1"/>
  <c r="AT32" i="10"/>
  <c r="AV32" i="10" s="1"/>
  <c r="AT40" i="9"/>
  <c r="AV40" i="9" s="1"/>
  <c r="AT40" i="12"/>
  <c r="AV40" i="12" s="1"/>
  <c r="AT40" i="10"/>
  <c r="AV40" i="10" s="1"/>
  <c r="AT48" i="9"/>
  <c r="AV48" i="9" s="1"/>
  <c r="AT48" i="12"/>
  <c r="AV48" i="12" s="1"/>
  <c r="AT48" i="10"/>
  <c r="AV48" i="10" s="1"/>
  <c r="AT56" i="9"/>
  <c r="AV56" i="9" s="1"/>
  <c r="AT56" i="12"/>
  <c r="AV56" i="12" s="1"/>
  <c r="AT56" i="10"/>
  <c r="AV56" i="10" s="1"/>
  <c r="AT64" i="9"/>
  <c r="AV64" i="9" s="1"/>
  <c r="AT64" i="12"/>
  <c r="AV64" i="12" s="1"/>
  <c r="AT64" i="10"/>
  <c r="AV64" i="10" s="1"/>
  <c r="BB17" i="12"/>
  <c r="BD17" i="12" s="1"/>
  <c r="BB17" i="10"/>
  <c r="BD17" i="10" s="1"/>
  <c r="BB25" i="12"/>
  <c r="BD25" i="12" s="1"/>
  <c r="BB25" i="10"/>
  <c r="BD25" i="10" s="1"/>
  <c r="BB33" i="12"/>
  <c r="BD33" i="12" s="1"/>
  <c r="BB33" i="10"/>
  <c r="BD33" i="10" s="1"/>
  <c r="BB41" i="12"/>
  <c r="BD41" i="12" s="1"/>
  <c r="BB41" i="10"/>
  <c r="BD41" i="10" s="1"/>
  <c r="BB49" i="12"/>
  <c r="BD49" i="12" s="1"/>
  <c r="BB49" i="10"/>
  <c r="BD49" i="10" s="1"/>
  <c r="BB57" i="12"/>
  <c r="BD57" i="12" s="1"/>
  <c r="BB57" i="10"/>
  <c r="BD57" i="10" s="1"/>
  <c r="BJ16" i="12"/>
  <c r="BL16" i="12" s="1"/>
  <c r="BJ16" i="10"/>
  <c r="BL16" i="10" s="1"/>
  <c r="BJ24" i="12"/>
  <c r="BL24" i="12" s="1"/>
  <c r="BJ24" i="10"/>
  <c r="BL24" i="10" s="1"/>
  <c r="BJ32" i="12"/>
  <c r="BL32" i="12" s="1"/>
  <c r="BJ32" i="10"/>
  <c r="BL32" i="10" s="1"/>
  <c r="BJ40" i="12"/>
  <c r="BL40" i="12" s="1"/>
  <c r="BJ40" i="10"/>
  <c r="BL40" i="10" s="1"/>
  <c r="BJ48" i="12"/>
  <c r="BL48" i="12" s="1"/>
  <c r="BJ48" i="10"/>
  <c r="BL48" i="10" s="1"/>
  <c r="BJ56" i="12"/>
  <c r="BL56" i="12" s="1"/>
  <c r="BJ56" i="10"/>
  <c r="BL56" i="10" s="1"/>
  <c r="BJ64" i="12"/>
  <c r="BL64" i="12" s="1"/>
  <c r="BJ64" i="10"/>
  <c r="BL64" i="10" s="1"/>
  <c r="BR19" i="12"/>
  <c r="BT19" i="12" s="1"/>
  <c r="BR19" i="10"/>
  <c r="BT19" i="10" s="1"/>
  <c r="BR27" i="12"/>
  <c r="BT27" i="12" s="1"/>
  <c r="BR27" i="10"/>
  <c r="BT27" i="10" s="1"/>
  <c r="BR35" i="12"/>
  <c r="BT35" i="12" s="1"/>
  <c r="BR35" i="10"/>
  <c r="BT35" i="10" s="1"/>
  <c r="BR43" i="12"/>
  <c r="BT43" i="12" s="1"/>
  <c r="BR43" i="10"/>
  <c r="BT43" i="10" s="1"/>
  <c r="BR51" i="12"/>
  <c r="BT51" i="12" s="1"/>
  <c r="BR51" i="10"/>
  <c r="BT51" i="10" s="1"/>
  <c r="BR59" i="12"/>
  <c r="BT59" i="12" s="1"/>
  <c r="BR59" i="10"/>
  <c r="BT59" i="10" s="1"/>
  <c r="BZ14" i="9"/>
  <c r="CB14" i="9" s="1"/>
  <c r="BZ14" i="12"/>
  <c r="CB14" i="12" s="1"/>
  <c r="BZ14" i="10"/>
  <c r="CB14" i="10" s="1"/>
  <c r="BZ22" i="9"/>
  <c r="CB22" i="9" s="1"/>
  <c r="BZ22" i="12"/>
  <c r="CB22" i="12" s="1"/>
  <c r="BZ22" i="10"/>
  <c r="CB22" i="10" s="1"/>
  <c r="BZ30" i="9"/>
  <c r="CB30" i="9" s="1"/>
  <c r="BZ30" i="12"/>
  <c r="CB30" i="12" s="1"/>
  <c r="BZ30" i="10"/>
  <c r="CB30" i="10" s="1"/>
  <c r="BZ38" i="9"/>
  <c r="CB38" i="9" s="1"/>
  <c r="BZ38" i="12"/>
  <c r="CB38" i="12" s="1"/>
  <c r="BZ38" i="10"/>
  <c r="CB38" i="10" s="1"/>
  <c r="BZ46" i="9"/>
  <c r="CB46" i="9" s="1"/>
  <c r="BZ46" i="12"/>
  <c r="CB46" i="12" s="1"/>
  <c r="BZ46" i="10"/>
  <c r="CB46" i="10" s="1"/>
  <c r="BZ54" i="9"/>
  <c r="CB54" i="9" s="1"/>
  <c r="BZ54" i="12"/>
  <c r="CB54" i="12" s="1"/>
  <c r="BZ54" i="10"/>
  <c r="CB54" i="10" s="1"/>
  <c r="BZ62" i="9"/>
  <c r="CB62" i="9" s="1"/>
  <c r="BZ62" i="12"/>
  <c r="CB62" i="12" s="1"/>
  <c r="BZ62" i="10"/>
  <c r="CB62" i="10" s="1"/>
  <c r="CH15" i="9"/>
  <c r="CJ15" i="9" s="1"/>
  <c r="CH15" i="12"/>
  <c r="CJ15" i="12" s="1"/>
  <c r="CH15" i="10"/>
  <c r="CJ15" i="10" s="1"/>
  <c r="CH23" i="9"/>
  <c r="CJ23" i="9" s="1"/>
  <c r="CH23" i="12"/>
  <c r="CJ23" i="12" s="1"/>
  <c r="CH23" i="10"/>
  <c r="CJ23" i="10" s="1"/>
  <c r="CH31" i="9"/>
  <c r="CJ31" i="9" s="1"/>
  <c r="CH31" i="12"/>
  <c r="CJ31" i="12" s="1"/>
  <c r="CH31" i="10"/>
  <c r="CJ31" i="10" s="1"/>
  <c r="CH39" i="9"/>
  <c r="CJ39" i="9" s="1"/>
  <c r="CH39" i="12"/>
  <c r="CJ39" i="12" s="1"/>
  <c r="CH39" i="10"/>
  <c r="CJ39" i="10" s="1"/>
  <c r="CH47" i="9"/>
  <c r="CJ47" i="9" s="1"/>
  <c r="CH47" i="12"/>
  <c r="CJ47" i="12" s="1"/>
  <c r="CH47" i="10"/>
  <c r="CJ47" i="10" s="1"/>
  <c r="CH55" i="9"/>
  <c r="CJ55" i="9" s="1"/>
  <c r="CH55" i="12"/>
  <c r="CJ55" i="12" s="1"/>
  <c r="CH55" i="10"/>
  <c r="CJ55" i="10" s="1"/>
  <c r="CH63" i="9"/>
  <c r="CJ63" i="9" s="1"/>
  <c r="CH63" i="12"/>
  <c r="CJ63" i="12" s="1"/>
  <c r="CH63" i="10"/>
  <c r="CJ63" i="10" s="1"/>
  <c r="CP12" i="12"/>
  <c r="CP12" i="10"/>
  <c r="CP20" i="12"/>
  <c r="CR20" i="12" s="1"/>
  <c r="CP20" i="10"/>
  <c r="CR20" i="10" s="1"/>
  <c r="CP28" i="12"/>
  <c r="CR28" i="12" s="1"/>
  <c r="CP28" i="10"/>
  <c r="CR28" i="10" s="1"/>
  <c r="CP36" i="12"/>
  <c r="CR36" i="12" s="1"/>
  <c r="CP36" i="10"/>
  <c r="CR36" i="10" s="1"/>
  <c r="CP44" i="12"/>
  <c r="CR44" i="12" s="1"/>
  <c r="CP44" i="10"/>
  <c r="CR44" i="10" s="1"/>
  <c r="CP52" i="12"/>
  <c r="CR52" i="12" s="1"/>
  <c r="CP52" i="10"/>
  <c r="CR52" i="10" s="1"/>
  <c r="CP60" i="12"/>
  <c r="CR60" i="12" s="1"/>
  <c r="CP60" i="10"/>
  <c r="CR60" i="10" s="1"/>
  <c r="CZ13" i="12"/>
  <c r="DB13" i="12" s="1"/>
  <c r="CZ13" i="10"/>
  <c r="DB13" i="10" s="1"/>
  <c r="CZ21" i="12"/>
  <c r="DB21" i="12" s="1"/>
  <c r="CZ21" i="10"/>
  <c r="DB21" i="10" s="1"/>
  <c r="CZ29" i="12"/>
  <c r="DB29" i="12" s="1"/>
  <c r="CZ29" i="10"/>
  <c r="DB29" i="10" s="1"/>
  <c r="CZ37" i="12"/>
  <c r="DB37" i="12" s="1"/>
  <c r="CZ37" i="10"/>
  <c r="DB37" i="10" s="1"/>
  <c r="CZ45" i="12"/>
  <c r="DB45" i="12" s="1"/>
  <c r="CZ45" i="10"/>
  <c r="DB45" i="10" s="1"/>
  <c r="CZ53" i="12"/>
  <c r="DB53" i="12" s="1"/>
  <c r="CZ53" i="10"/>
  <c r="DB53" i="10" s="1"/>
  <c r="CZ61" i="12"/>
  <c r="DB61" i="12" s="1"/>
  <c r="CZ61" i="10"/>
  <c r="DB61" i="10" s="1"/>
  <c r="N38" i="9"/>
  <c r="DH38" i="9" s="1"/>
  <c r="DI38" i="9" s="1"/>
  <c r="N38" i="12"/>
  <c r="N38" i="10"/>
  <c r="V34" i="9"/>
  <c r="X34" i="9" s="1"/>
  <c r="V34" i="12"/>
  <c r="X34" i="12" s="1"/>
  <c r="V34" i="10"/>
  <c r="X34" i="10" s="1"/>
  <c r="N19" i="9"/>
  <c r="N19" i="12"/>
  <c r="N19" i="10"/>
  <c r="N27" i="9"/>
  <c r="N27" i="12"/>
  <c r="N27" i="10"/>
  <c r="N35" i="9"/>
  <c r="DH35" i="9" s="1"/>
  <c r="DI35" i="9" s="1"/>
  <c r="N35" i="12"/>
  <c r="N35" i="10"/>
  <c r="N43" i="9"/>
  <c r="N43" i="12"/>
  <c r="N43" i="10"/>
  <c r="N51" i="9"/>
  <c r="N51" i="12"/>
  <c r="N51" i="10"/>
  <c r="N59" i="9"/>
  <c r="N59" i="12"/>
  <c r="N59" i="10"/>
  <c r="V15" i="9"/>
  <c r="X15" i="9" s="1"/>
  <c r="V15" i="12"/>
  <c r="X15" i="12" s="1"/>
  <c r="V15" i="10"/>
  <c r="X15" i="10" s="1"/>
  <c r="V23" i="9"/>
  <c r="X23" i="9" s="1"/>
  <c r="V23" i="12"/>
  <c r="X23" i="12" s="1"/>
  <c r="V23" i="10"/>
  <c r="X23" i="10" s="1"/>
  <c r="V31" i="9"/>
  <c r="X31" i="9" s="1"/>
  <c r="V31" i="12"/>
  <c r="X31" i="12" s="1"/>
  <c r="V31" i="10"/>
  <c r="X31" i="10" s="1"/>
  <c r="V39" i="9"/>
  <c r="X39" i="9" s="1"/>
  <c r="V39" i="12"/>
  <c r="X39" i="12" s="1"/>
  <c r="V39" i="10"/>
  <c r="X39" i="10" s="1"/>
  <c r="V47" i="9"/>
  <c r="X47" i="9" s="1"/>
  <c r="V47" i="12"/>
  <c r="X47" i="12" s="1"/>
  <c r="V47" i="10"/>
  <c r="X47" i="10" s="1"/>
  <c r="V55" i="9"/>
  <c r="X55" i="9" s="1"/>
  <c r="V55" i="12"/>
  <c r="X55" i="12" s="1"/>
  <c r="V55" i="10"/>
  <c r="X55" i="10" s="1"/>
  <c r="V63" i="9"/>
  <c r="X63" i="9" s="1"/>
  <c r="V63" i="12"/>
  <c r="X63" i="12" s="1"/>
  <c r="V63" i="10"/>
  <c r="X63" i="10" s="1"/>
  <c r="AD18" i="9"/>
  <c r="AF18" i="9" s="1"/>
  <c r="AD18" i="12"/>
  <c r="AF18" i="12" s="1"/>
  <c r="AD18" i="10"/>
  <c r="AF18" i="10" s="1"/>
  <c r="AD26" i="9"/>
  <c r="AF26" i="9" s="1"/>
  <c r="AD26" i="12"/>
  <c r="AF26" i="12" s="1"/>
  <c r="AD26" i="10"/>
  <c r="AF26" i="10" s="1"/>
  <c r="AD34" i="9"/>
  <c r="AF34" i="9" s="1"/>
  <c r="AD34" i="12"/>
  <c r="AF34" i="12" s="1"/>
  <c r="AD34" i="10"/>
  <c r="AF34" i="10" s="1"/>
  <c r="AD42" i="9"/>
  <c r="AF42" i="9" s="1"/>
  <c r="AD42" i="12"/>
  <c r="AF42" i="12" s="1"/>
  <c r="AD42" i="10"/>
  <c r="AF42" i="10" s="1"/>
  <c r="AD50" i="9"/>
  <c r="AF50" i="9" s="1"/>
  <c r="AD50" i="12"/>
  <c r="AF50" i="12" s="1"/>
  <c r="AD50" i="10"/>
  <c r="AF50" i="10" s="1"/>
  <c r="AD58" i="9"/>
  <c r="AF58" i="9" s="1"/>
  <c r="AD58" i="12"/>
  <c r="AF58" i="12" s="1"/>
  <c r="AD58" i="10"/>
  <c r="AF58" i="10" s="1"/>
  <c r="AL14" i="9"/>
  <c r="AN14" i="9" s="1"/>
  <c r="AL14" i="12"/>
  <c r="AN14" i="12" s="1"/>
  <c r="AL14" i="10"/>
  <c r="AN14" i="10" s="1"/>
  <c r="AL22" i="9"/>
  <c r="AN22" i="9" s="1"/>
  <c r="AL22" i="12"/>
  <c r="AN22" i="12" s="1"/>
  <c r="AL22" i="10"/>
  <c r="AN22" i="10" s="1"/>
  <c r="AL30" i="9"/>
  <c r="AN30" i="9" s="1"/>
  <c r="AL30" i="12"/>
  <c r="AN30" i="12" s="1"/>
  <c r="AL30" i="10"/>
  <c r="AN30" i="10" s="1"/>
  <c r="AL38" i="9"/>
  <c r="AN38" i="9" s="1"/>
  <c r="AL38" i="12"/>
  <c r="AN38" i="12" s="1"/>
  <c r="AL38" i="10"/>
  <c r="AN38" i="10" s="1"/>
  <c r="AL46" i="9"/>
  <c r="AN46" i="9" s="1"/>
  <c r="AL46" i="12"/>
  <c r="AN46" i="12" s="1"/>
  <c r="AL46" i="10"/>
  <c r="AN46" i="10" s="1"/>
  <c r="AL54" i="9"/>
  <c r="AN54" i="9" s="1"/>
  <c r="AL54" i="12"/>
  <c r="AN54" i="12" s="1"/>
  <c r="AL54" i="10"/>
  <c r="AN54" i="10" s="1"/>
  <c r="AL62" i="9"/>
  <c r="AN62" i="9" s="1"/>
  <c r="AL62" i="12"/>
  <c r="AN62" i="12" s="1"/>
  <c r="AL62" i="10"/>
  <c r="AN62" i="10" s="1"/>
  <c r="AT17" i="9"/>
  <c r="AV17" i="9" s="1"/>
  <c r="AT17" i="12"/>
  <c r="AV17" i="12" s="1"/>
  <c r="AT17" i="10"/>
  <c r="AV17" i="10" s="1"/>
  <c r="AT25" i="9"/>
  <c r="AV25" i="9" s="1"/>
  <c r="AT25" i="12"/>
  <c r="AV25" i="12" s="1"/>
  <c r="AT25" i="10"/>
  <c r="AV25" i="10" s="1"/>
  <c r="AT33" i="9"/>
  <c r="AV33" i="9" s="1"/>
  <c r="AT33" i="12"/>
  <c r="AV33" i="12" s="1"/>
  <c r="AT33" i="10"/>
  <c r="AV33" i="10" s="1"/>
  <c r="AT41" i="9"/>
  <c r="AV41" i="9" s="1"/>
  <c r="AT41" i="12"/>
  <c r="AV41" i="12" s="1"/>
  <c r="AT41" i="10"/>
  <c r="AV41" i="10" s="1"/>
  <c r="AT49" i="9"/>
  <c r="AV49" i="9" s="1"/>
  <c r="AT49" i="12"/>
  <c r="AV49" i="12" s="1"/>
  <c r="AT49" i="10"/>
  <c r="AV49" i="10" s="1"/>
  <c r="AT57" i="9"/>
  <c r="AV57" i="9" s="1"/>
  <c r="AT57" i="12"/>
  <c r="AV57" i="12" s="1"/>
  <c r="AT57" i="10"/>
  <c r="AV57" i="10" s="1"/>
  <c r="BB18" i="12"/>
  <c r="BD18" i="12" s="1"/>
  <c r="BB18" i="10"/>
  <c r="BD18" i="10" s="1"/>
  <c r="BB26" i="12"/>
  <c r="BD26" i="12" s="1"/>
  <c r="BB26" i="10"/>
  <c r="BD26" i="10" s="1"/>
  <c r="BB34" i="12"/>
  <c r="BD34" i="12" s="1"/>
  <c r="BB34" i="10"/>
  <c r="BD34" i="10" s="1"/>
  <c r="BB42" i="12"/>
  <c r="BD42" i="12" s="1"/>
  <c r="BB42" i="10"/>
  <c r="BD42" i="10" s="1"/>
  <c r="BB50" i="12"/>
  <c r="BD50" i="12" s="1"/>
  <c r="BB50" i="10"/>
  <c r="BD50" i="10" s="1"/>
  <c r="BB58" i="12"/>
  <c r="BD58" i="12" s="1"/>
  <c r="BB58" i="10"/>
  <c r="BD58" i="10" s="1"/>
  <c r="BJ17" i="12"/>
  <c r="BL17" i="12" s="1"/>
  <c r="BJ17" i="10"/>
  <c r="BL17" i="10" s="1"/>
  <c r="BJ25" i="12"/>
  <c r="BL25" i="12" s="1"/>
  <c r="BJ25" i="10"/>
  <c r="BL25" i="10" s="1"/>
  <c r="BJ33" i="12"/>
  <c r="BL33" i="12" s="1"/>
  <c r="BJ33" i="10"/>
  <c r="BL33" i="10" s="1"/>
  <c r="BJ41" i="12"/>
  <c r="BL41" i="12" s="1"/>
  <c r="BJ41" i="10"/>
  <c r="BL41" i="10" s="1"/>
  <c r="BJ49" i="12"/>
  <c r="BL49" i="12" s="1"/>
  <c r="BJ49" i="10"/>
  <c r="BL49" i="10" s="1"/>
  <c r="BJ57" i="12"/>
  <c r="BL57" i="12" s="1"/>
  <c r="BJ57" i="10"/>
  <c r="BL57" i="10" s="1"/>
  <c r="BR12" i="12"/>
  <c r="BR12" i="10"/>
  <c r="BR20" i="12"/>
  <c r="BT20" i="12" s="1"/>
  <c r="BR20" i="10"/>
  <c r="BT20" i="10" s="1"/>
  <c r="BR28" i="12"/>
  <c r="BT28" i="12" s="1"/>
  <c r="BR28" i="10"/>
  <c r="BT28" i="10" s="1"/>
  <c r="BR36" i="12"/>
  <c r="BT36" i="12" s="1"/>
  <c r="BR36" i="10"/>
  <c r="BT36" i="10" s="1"/>
  <c r="BR44" i="12"/>
  <c r="BT44" i="12" s="1"/>
  <c r="BR44" i="10"/>
  <c r="BT44" i="10" s="1"/>
  <c r="BR52" i="12"/>
  <c r="BT52" i="12" s="1"/>
  <c r="BR52" i="10"/>
  <c r="BT52" i="10" s="1"/>
  <c r="BR60" i="12"/>
  <c r="BT60" i="12" s="1"/>
  <c r="BR60" i="10"/>
  <c r="BT60" i="10" s="1"/>
  <c r="BZ15" i="9"/>
  <c r="CB15" i="9" s="1"/>
  <c r="BZ15" i="12"/>
  <c r="CB15" i="12" s="1"/>
  <c r="BZ15" i="10"/>
  <c r="CB15" i="10" s="1"/>
  <c r="BZ23" i="9"/>
  <c r="CB23" i="9" s="1"/>
  <c r="BZ23" i="12"/>
  <c r="CB23" i="12" s="1"/>
  <c r="BZ23" i="10"/>
  <c r="CB23" i="10" s="1"/>
  <c r="BZ31" i="9"/>
  <c r="CB31" i="9" s="1"/>
  <c r="BZ31" i="12"/>
  <c r="CB31" i="12" s="1"/>
  <c r="BZ31" i="10"/>
  <c r="CB31" i="10" s="1"/>
  <c r="BZ39" i="9"/>
  <c r="CB39" i="9" s="1"/>
  <c r="BZ39" i="12"/>
  <c r="CB39" i="12" s="1"/>
  <c r="BZ39" i="10"/>
  <c r="CB39" i="10" s="1"/>
  <c r="BZ47" i="9"/>
  <c r="CB47" i="9" s="1"/>
  <c r="BZ47" i="12"/>
  <c r="CB47" i="12" s="1"/>
  <c r="BZ47" i="10"/>
  <c r="CB47" i="10" s="1"/>
  <c r="BZ55" i="9"/>
  <c r="CB55" i="9" s="1"/>
  <c r="BZ55" i="12"/>
  <c r="CB55" i="12" s="1"/>
  <c r="BZ55" i="10"/>
  <c r="CB55" i="10" s="1"/>
  <c r="BZ63" i="9"/>
  <c r="CB63" i="9" s="1"/>
  <c r="BZ63" i="12"/>
  <c r="CB63" i="12" s="1"/>
  <c r="BZ63" i="10"/>
  <c r="CB63" i="10" s="1"/>
  <c r="CH16" i="9"/>
  <c r="CJ16" i="9" s="1"/>
  <c r="CH16" i="12"/>
  <c r="CJ16" i="12" s="1"/>
  <c r="CH16" i="10"/>
  <c r="CJ16" i="10" s="1"/>
  <c r="CH24" i="9"/>
  <c r="CJ24" i="9" s="1"/>
  <c r="CH24" i="12"/>
  <c r="CJ24" i="12" s="1"/>
  <c r="CH24" i="10"/>
  <c r="CJ24" i="10" s="1"/>
  <c r="CH32" i="9"/>
  <c r="CJ32" i="9" s="1"/>
  <c r="CH32" i="12"/>
  <c r="CJ32" i="12" s="1"/>
  <c r="CH32" i="10"/>
  <c r="CJ32" i="10" s="1"/>
  <c r="CH40" i="9"/>
  <c r="CJ40" i="9" s="1"/>
  <c r="CH40" i="12"/>
  <c r="CJ40" i="12" s="1"/>
  <c r="CH40" i="10"/>
  <c r="CJ40" i="10" s="1"/>
  <c r="CH48" i="9"/>
  <c r="CJ48" i="9" s="1"/>
  <c r="CH48" i="12"/>
  <c r="CJ48" i="12" s="1"/>
  <c r="CH48" i="10"/>
  <c r="CJ48" i="10" s="1"/>
  <c r="CH56" i="9"/>
  <c r="CJ56" i="9" s="1"/>
  <c r="CH56" i="12"/>
  <c r="CJ56" i="12" s="1"/>
  <c r="CH56" i="10"/>
  <c r="CJ56" i="10" s="1"/>
  <c r="CH64" i="9"/>
  <c r="CJ64" i="9" s="1"/>
  <c r="CH64" i="12"/>
  <c r="CJ64" i="12" s="1"/>
  <c r="CH64" i="10"/>
  <c r="CJ64" i="10" s="1"/>
  <c r="CP13" i="12"/>
  <c r="CR13" i="12" s="1"/>
  <c r="CP13" i="10"/>
  <c r="CR13" i="10" s="1"/>
  <c r="CP21" i="12"/>
  <c r="CR21" i="12" s="1"/>
  <c r="CP21" i="10"/>
  <c r="CR21" i="10" s="1"/>
  <c r="CP29" i="12"/>
  <c r="CR29" i="12" s="1"/>
  <c r="CP29" i="10"/>
  <c r="CR29" i="10" s="1"/>
  <c r="CP37" i="12"/>
  <c r="CR37" i="12" s="1"/>
  <c r="CP37" i="10"/>
  <c r="CR37" i="10" s="1"/>
  <c r="CP45" i="12"/>
  <c r="CR45" i="12" s="1"/>
  <c r="CP45" i="10"/>
  <c r="CR45" i="10" s="1"/>
  <c r="CP53" i="12"/>
  <c r="CR53" i="12" s="1"/>
  <c r="CP53" i="10"/>
  <c r="CR53" i="10" s="1"/>
  <c r="CP61" i="12"/>
  <c r="CR61" i="12" s="1"/>
  <c r="CP61" i="10"/>
  <c r="CR61" i="10" s="1"/>
  <c r="CZ14" i="12"/>
  <c r="DB14" i="12" s="1"/>
  <c r="CZ14" i="10"/>
  <c r="DB14" i="10" s="1"/>
  <c r="CZ22" i="12"/>
  <c r="DB22" i="12" s="1"/>
  <c r="CZ22" i="10"/>
  <c r="DB22" i="10" s="1"/>
  <c r="CZ30" i="12"/>
  <c r="DB30" i="12" s="1"/>
  <c r="CZ30" i="10"/>
  <c r="DB30" i="10" s="1"/>
  <c r="CZ38" i="12"/>
  <c r="DB38" i="12" s="1"/>
  <c r="CZ38" i="10"/>
  <c r="DB38" i="10" s="1"/>
  <c r="CZ46" i="12"/>
  <c r="DB46" i="12" s="1"/>
  <c r="CZ46" i="10"/>
  <c r="DB46" i="10" s="1"/>
  <c r="CZ54" i="12"/>
  <c r="DB54" i="12" s="1"/>
  <c r="CZ54" i="10"/>
  <c r="DB54" i="10" s="1"/>
  <c r="CZ62" i="12"/>
  <c r="DB62" i="12" s="1"/>
  <c r="CZ62" i="10"/>
  <c r="DB62" i="10" s="1"/>
  <c r="N14" i="9"/>
  <c r="DH14" i="9" s="1"/>
  <c r="DI14" i="9" s="1"/>
  <c r="N14" i="12"/>
  <c r="N14" i="10"/>
  <c r="V42" i="9"/>
  <c r="X42" i="9" s="1"/>
  <c r="V42" i="12"/>
  <c r="X42" i="12" s="1"/>
  <c r="V42" i="10"/>
  <c r="X42" i="10" s="1"/>
  <c r="N12" i="9"/>
  <c r="N12" i="12"/>
  <c r="N12" i="10"/>
  <c r="N20" i="9"/>
  <c r="DH20" i="9" s="1"/>
  <c r="DI20" i="9" s="1"/>
  <c r="N20" i="12"/>
  <c r="N20" i="10"/>
  <c r="N28" i="9"/>
  <c r="P28" i="9" s="1"/>
  <c r="N28" i="12"/>
  <c r="N28" i="10"/>
  <c r="N36" i="9"/>
  <c r="DH36" i="9" s="1"/>
  <c r="DI36" i="9" s="1"/>
  <c r="N36" i="12"/>
  <c r="N36" i="10"/>
  <c r="N44" i="9"/>
  <c r="P44" i="9" s="1"/>
  <c r="N44" i="12"/>
  <c r="N44" i="10"/>
  <c r="N52" i="9"/>
  <c r="DH52" i="9" s="1"/>
  <c r="DI52" i="9" s="1"/>
  <c r="N52" i="12"/>
  <c r="N52" i="10"/>
  <c r="N60" i="9"/>
  <c r="P60" i="9" s="1"/>
  <c r="N60" i="12"/>
  <c r="N60" i="10"/>
  <c r="V16" i="9"/>
  <c r="X16" i="9" s="1"/>
  <c r="V16" i="12"/>
  <c r="X16" i="12" s="1"/>
  <c r="V16" i="10"/>
  <c r="X16" i="10" s="1"/>
  <c r="V24" i="9"/>
  <c r="X24" i="9" s="1"/>
  <c r="V24" i="12"/>
  <c r="X24" i="12" s="1"/>
  <c r="V24" i="10"/>
  <c r="X24" i="10" s="1"/>
  <c r="V32" i="9"/>
  <c r="X32" i="9" s="1"/>
  <c r="V32" i="12"/>
  <c r="X32" i="12" s="1"/>
  <c r="V32" i="10"/>
  <c r="X32" i="10" s="1"/>
  <c r="V40" i="9"/>
  <c r="X40" i="9" s="1"/>
  <c r="V40" i="12"/>
  <c r="X40" i="12" s="1"/>
  <c r="V40" i="10"/>
  <c r="X40" i="10" s="1"/>
  <c r="V48" i="9"/>
  <c r="X48" i="9" s="1"/>
  <c r="V48" i="12"/>
  <c r="X48" i="12" s="1"/>
  <c r="V48" i="10"/>
  <c r="X48" i="10" s="1"/>
  <c r="V56" i="9"/>
  <c r="X56" i="9" s="1"/>
  <c r="V56" i="12"/>
  <c r="X56" i="12" s="1"/>
  <c r="V56" i="10"/>
  <c r="X56" i="10" s="1"/>
  <c r="V64" i="9"/>
  <c r="X64" i="9" s="1"/>
  <c r="V64" i="12"/>
  <c r="X64" i="12" s="1"/>
  <c r="V64" i="10"/>
  <c r="X64" i="10" s="1"/>
  <c r="AD19" i="9"/>
  <c r="AF19" i="9" s="1"/>
  <c r="AD19" i="12"/>
  <c r="AF19" i="12" s="1"/>
  <c r="AD19" i="10"/>
  <c r="AF19" i="10" s="1"/>
  <c r="AD27" i="9"/>
  <c r="AF27" i="9" s="1"/>
  <c r="AD27" i="12"/>
  <c r="AF27" i="12" s="1"/>
  <c r="AD27" i="10"/>
  <c r="AF27" i="10" s="1"/>
  <c r="AD35" i="9"/>
  <c r="AF35" i="9" s="1"/>
  <c r="AD35" i="12"/>
  <c r="AF35" i="12" s="1"/>
  <c r="AD35" i="10"/>
  <c r="AF35" i="10" s="1"/>
  <c r="AD43" i="9"/>
  <c r="AF43" i="9" s="1"/>
  <c r="AD43" i="12"/>
  <c r="AF43" i="12" s="1"/>
  <c r="AD43" i="10"/>
  <c r="AF43" i="10" s="1"/>
  <c r="AD51" i="9"/>
  <c r="AF51" i="9" s="1"/>
  <c r="AD51" i="12"/>
  <c r="AF51" i="12" s="1"/>
  <c r="AD51" i="10"/>
  <c r="AF51" i="10" s="1"/>
  <c r="AD59" i="9"/>
  <c r="AF59" i="9" s="1"/>
  <c r="AD59" i="12"/>
  <c r="AF59" i="12" s="1"/>
  <c r="AD59" i="10"/>
  <c r="AF59" i="10" s="1"/>
  <c r="AL15" i="9"/>
  <c r="AN15" i="9" s="1"/>
  <c r="AL15" i="12"/>
  <c r="AN15" i="12" s="1"/>
  <c r="AL15" i="10"/>
  <c r="AN15" i="10" s="1"/>
  <c r="AL23" i="9"/>
  <c r="AN23" i="9" s="1"/>
  <c r="AL23" i="12"/>
  <c r="AN23" i="12" s="1"/>
  <c r="AL23" i="10"/>
  <c r="AN23" i="10" s="1"/>
  <c r="AL31" i="9"/>
  <c r="AN31" i="9" s="1"/>
  <c r="AL31" i="12"/>
  <c r="AN31" i="12" s="1"/>
  <c r="AL31" i="10"/>
  <c r="AN31" i="10" s="1"/>
  <c r="AL39" i="9"/>
  <c r="AN39" i="9" s="1"/>
  <c r="AL39" i="12"/>
  <c r="AN39" i="12" s="1"/>
  <c r="AL39" i="10"/>
  <c r="AN39" i="10" s="1"/>
  <c r="AL47" i="9"/>
  <c r="AN47" i="9" s="1"/>
  <c r="AL47" i="12"/>
  <c r="AN47" i="12" s="1"/>
  <c r="AL47" i="10"/>
  <c r="AN47" i="10" s="1"/>
  <c r="AL55" i="9"/>
  <c r="AN55" i="9" s="1"/>
  <c r="AL55" i="12"/>
  <c r="AN55" i="12" s="1"/>
  <c r="AL55" i="10"/>
  <c r="AN55" i="10" s="1"/>
  <c r="AL63" i="9"/>
  <c r="AN63" i="9" s="1"/>
  <c r="AL63" i="12"/>
  <c r="AN63" i="12" s="1"/>
  <c r="AL63" i="10"/>
  <c r="AN63" i="10" s="1"/>
  <c r="AT18" i="9"/>
  <c r="AV18" i="9" s="1"/>
  <c r="AT18" i="12"/>
  <c r="AV18" i="12" s="1"/>
  <c r="AT18" i="10"/>
  <c r="AV18" i="10" s="1"/>
  <c r="AT26" i="9"/>
  <c r="AV26" i="9" s="1"/>
  <c r="AT26" i="12"/>
  <c r="AV26" i="12" s="1"/>
  <c r="AT26" i="10"/>
  <c r="AV26" i="10" s="1"/>
  <c r="AT34" i="9"/>
  <c r="AV34" i="9" s="1"/>
  <c r="AT34" i="12"/>
  <c r="AV34" i="12" s="1"/>
  <c r="AT34" i="10"/>
  <c r="AV34" i="10" s="1"/>
  <c r="AT42" i="9"/>
  <c r="AV42" i="9" s="1"/>
  <c r="AT42" i="12"/>
  <c r="AV42" i="12" s="1"/>
  <c r="AT42" i="10"/>
  <c r="AV42" i="10" s="1"/>
  <c r="AT50" i="9"/>
  <c r="AV50" i="9" s="1"/>
  <c r="AT50" i="12"/>
  <c r="AV50" i="12" s="1"/>
  <c r="AT50" i="10"/>
  <c r="AV50" i="10" s="1"/>
  <c r="AT58" i="9"/>
  <c r="AV58" i="9" s="1"/>
  <c r="AT58" i="12"/>
  <c r="AV58" i="12" s="1"/>
  <c r="AT58" i="10"/>
  <c r="AV58" i="10" s="1"/>
  <c r="BB19" i="12"/>
  <c r="BD19" i="12" s="1"/>
  <c r="BB19" i="10"/>
  <c r="BD19" i="10" s="1"/>
  <c r="BB27" i="12"/>
  <c r="BD27" i="12" s="1"/>
  <c r="BB27" i="10"/>
  <c r="BD27" i="10" s="1"/>
  <c r="BB35" i="12"/>
  <c r="BD35" i="12" s="1"/>
  <c r="BB35" i="10"/>
  <c r="BD35" i="10" s="1"/>
  <c r="BB43" i="12"/>
  <c r="BD43" i="12" s="1"/>
  <c r="BB43" i="10"/>
  <c r="BD43" i="10" s="1"/>
  <c r="BB51" i="12"/>
  <c r="BD51" i="12" s="1"/>
  <c r="BB51" i="10"/>
  <c r="BD51" i="10" s="1"/>
  <c r="BB59" i="12"/>
  <c r="BD59" i="12" s="1"/>
  <c r="BB59" i="10"/>
  <c r="BD59" i="10" s="1"/>
  <c r="BJ18" i="12"/>
  <c r="BL18" i="12" s="1"/>
  <c r="BJ18" i="10"/>
  <c r="BL18" i="10" s="1"/>
  <c r="BJ26" i="12"/>
  <c r="BL26" i="12" s="1"/>
  <c r="BJ26" i="10"/>
  <c r="BL26" i="10" s="1"/>
  <c r="BJ34" i="12"/>
  <c r="BL34" i="12" s="1"/>
  <c r="BJ34" i="10"/>
  <c r="BL34" i="10" s="1"/>
  <c r="BJ42" i="12"/>
  <c r="BL42" i="12" s="1"/>
  <c r="BJ42" i="10"/>
  <c r="BL42" i="10" s="1"/>
  <c r="BJ50" i="12"/>
  <c r="BL50" i="12" s="1"/>
  <c r="BJ50" i="10"/>
  <c r="BL50" i="10" s="1"/>
  <c r="BJ58" i="12"/>
  <c r="BL58" i="12" s="1"/>
  <c r="BJ58" i="10"/>
  <c r="BL58" i="10" s="1"/>
  <c r="BR13" i="12"/>
  <c r="BT13" i="12" s="1"/>
  <c r="BR13" i="10"/>
  <c r="BT13" i="10" s="1"/>
  <c r="BR21" i="12"/>
  <c r="BT21" i="12" s="1"/>
  <c r="BR21" i="10"/>
  <c r="BT21" i="10" s="1"/>
  <c r="BR29" i="12"/>
  <c r="BT29" i="12" s="1"/>
  <c r="BR29" i="10"/>
  <c r="BT29" i="10" s="1"/>
  <c r="BR37" i="12"/>
  <c r="BT37" i="12" s="1"/>
  <c r="BR37" i="10"/>
  <c r="BT37" i="10" s="1"/>
  <c r="BR45" i="12"/>
  <c r="BT45" i="12" s="1"/>
  <c r="BR45" i="10"/>
  <c r="BT45" i="10" s="1"/>
  <c r="BR53" i="12"/>
  <c r="BT53" i="12" s="1"/>
  <c r="BR53" i="10"/>
  <c r="BT53" i="10" s="1"/>
  <c r="BR61" i="12"/>
  <c r="BT61" i="12" s="1"/>
  <c r="BR61" i="10"/>
  <c r="BT61" i="10" s="1"/>
  <c r="BZ16" i="9"/>
  <c r="CB16" i="9" s="1"/>
  <c r="BZ16" i="12"/>
  <c r="CB16" i="12" s="1"/>
  <c r="BZ16" i="10"/>
  <c r="CB16" i="10" s="1"/>
  <c r="BZ24" i="9"/>
  <c r="CB24" i="9" s="1"/>
  <c r="BZ24" i="12"/>
  <c r="CB24" i="12" s="1"/>
  <c r="BZ24" i="10"/>
  <c r="CB24" i="10" s="1"/>
  <c r="BZ32" i="9"/>
  <c r="CB32" i="9" s="1"/>
  <c r="BZ32" i="12"/>
  <c r="CB32" i="12" s="1"/>
  <c r="BZ32" i="10"/>
  <c r="CB32" i="10" s="1"/>
  <c r="BZ40" i="9"/>
  <c r="CB40" i="9" s="1"/>
  <c r="BZ40" i="12"/>
  <c r="CB40" i="12" s="1"/>
  <c r="BZ40" i="10"/>
  <c r="CB40" i="10" s="1"/>
  <c r="BZ48" i="9"/>
  <c r="CB48" i="9" s="1"/>
  <c r="BZ48" i="12"/>
  <c r="CB48" i="12" s="1"/>
  <c r="BZ48" i="10"/>
  <c r="CB48" i="10" s="1"/>
  <c r="BZ56" i="9"/>
  <c r="CB56" i="9" s="1"/>
  <c r="BZ56" i="12"/>
  <c r="CB56" i="12" s="1"/>
  <c r="BZ56" i="10"/>
  <c r="CB56" i="10" s="1"/>
  <c r="BZ64" i="9"/>
  <c r="CB64" i="9" s="1"/>
  <c r="BZ64" i="12"/>
  <c r="CB64" i="12" s="1"/>
  <c r="BZ64" i="10"/>
  <c r="CB64" i="10" s="1"/>
  <c r="CH17" i="9"/>
  <c r="CJ17" i="9" s="1"/>
  <c r="CH17" i="12"/>
  <c r="CJ17" i="12" s="1"/>
  <c r="CH17" i="10"/>
  <c r="CJ17" i="10" s="1"/>
  <c r="CH25" i="9"/>
  <c r="CJ25" i="9" s="1"/>
  <c r="CH25" i="12"/>
  <c r="CJ25" i="12" s="1"/>
  <c r="CH25" i="10"/>
  <c r="CJ25" i="10" s="1"/>
  <c r="CH33" i="9"/>
  <c r="CJ33" i="9" s="1"/>
  <c r="CH33" i="12"/>
  <c r="CJ33" i="12" s="1"/>
  <c r="CH33" i="10"/>
  <c r="CJ33" i="10" s="1"/>
  <c r="CH41" i="9"/>
  <c r="CJ41" i="9" s="1"/>
  <c r="CH41" i="12"/>
  <c r="CJ41" i="12" s="1"/>
  <c r="CH41" i="10"/>
  <c r="CJ41" i="10" s="1"/>
  <c r="CH49" i="9"/>
  <c r="CJ49" i="9" s="1"/>
  <c r="CH49" i="12"/>
  <c r="CJ49" i="12" s="1"/>
  <c r="CH49" i="10"/>
  <c r="CJ49" i="10" s="1"/>
  <c r="CH57" i="9"/>
  <c r="CJ57" i="9" s="1"/>
  <c r="CH57" i="12"/>
  <c r="CJ57" i="12" s="1"/>
  <c r="CH57" i="10"/>
  <c r="CJ57" i="10" s="1"/>
  <c r="CP14" i="12"/>
  <c r="CR14" i="12" s="1"/>
  <c r="CP14" i="10"/>
  <c r="CR14" i="10" s="1"/>
  <c r="CP22" i="12"/>
  <c r="CR22" i="12" s="1"/>
  <c r="CP22" i="10"/>
  <c r="CR22" i="10" s="1"/>
  <c r="CP30" i="12"/>
  <c r="CR30" i="12" s="1"/>
  <c r="CP30" i="10"/>
  <c r="CR30" i="10" s="1"/>
  <c r="CP38" i="12"/>
  <c r="CR38" i="12" s="1"/>
  <c r="CP38" i="10"/>
  <c r="CR38" i="10" s="1"/>
  <c r="CP46" i="12"/>
  <c r="CR46" i="12" s="1"/>
  <c r="CP46" i="10"/>
  <c r="CR46" i="10" s="1"/>
  <c r="CP54" i="12"/>
  <c r="CR54" i="12" s="1"/>
  <c r="CP54" i="10"/>
  <c r="CR54" i="10" s="1"/>
  <c r="CP62" i="12"/>
  <c r="CR62" i="12" s="1"/>
  <c r="CP62" i="10"/>
  <c r="CR62" i="10" s="1"/>
  <c r="CZ15" i="12"/>
  <c r="DB15" i="12" s="1"/>
  <c r="CZ15" i="10"/>
  <c r="DB15" i="10" s="1"/>
  <c r="CZ23" i="12"/>
  <c r="DB23" i="12" s="1"/>
  <c r="CZ23" i="10"/>
  <c r="DB23" i="10" s="1"/>
  <c r="CZ31" i="12"/>
  <c r="DB31" i="12" s="1"/>
  <c r="CZ31" i="10"/>
  <c r="DB31" i="10" s="1"/>
  <c r="CZ39" i="12"/>
  <c r="DB39" i="12" s="1"/>
  <c r="CZ39" i="10"/>
  <c r="DB39" i="10" s="1"/>
  <c r="CZ47" i="12"/>
  <c r="DB47" i="12" s="1"/>
  <c r="CZ47" i="10"/>
  <c r="DB47" i="10" s="1"/>
  <c r="CZ55" i="12"/>
  <c r="DB55" i="12" s="1"/>
  <c r="CZ55" i="10"/>
  <c r="DB55" i="10" s="1"/>
  <c r="CZ63" i="12"/>
  <c r="DB63" i="12" s="1"/>
  <c r="CZ63" i="10"/>
  <c r="DB63" i="10" s="1"/>
  <c r="N22" i="9"/>
  <c r="DH22" i="9" s="1"/>
  <c r="DI22" i="9" s="1"/>
  <c r="N22" i="12"/>
  <c r="N22" i="10"/>
  <c r="N13" i="9"/>
  <c r="N13" i="12"/>
  <c r="N13" i="10"/>
  <c r="N21" i="9"/>
  <c r="DH21" i="9" s="1"/>
  <c r="DI21" i="9" s="1"/>
  <c r="N21" i="12"/>
  <c r="N21" i="10"/>
  <c r="N29" i="9"/>
  <c r="DH29" i="9" s="1"/>
  <c r="DI29" i="9" s="1"/>
  <c r="N29" i="12"/>
  <c r="N29" i="10"/>
  <c r="N37" i="9"/>
  <c r="DH37" i="9" s="1"/>
  <c r="DI37" i="9" s="1"/>
  <c r="N37" i="12"/>
  <c r="N37" i="10"/>
  <c r="N45" i="9"/>
  <c r="N45" i="12"/>
  <c r="N45" i="10"/>
  <c r="N53" i="9"/>
  <c r="DH53" i="9" s="1"/>
  <c r="DI53" i="9" s="1"/>
  <c r="N53" i="12"/>
  <c r="N53" i="10"/>
  <c r="N61" i="9"/>
  <c r="DH61" i="9" s="1"/>
  <c r="DI61" i="9" s="1"/>
  <c r="N61" i="12"/>
  <c r="N61" i="10"/>
  <c r="V17" i="9"/>
  <c r="X17" i="9" s="1"/>
  <c r="V17" i="12"/>
  <c r="X17" i="12" s="1"/>
  <c r="V17" i="10"/>
  <c r="X17" i="10" s="1"/>
  <c r="V25" i="9"/>
  <c r="X25" i="9" s="1"/>
  <c r="V25" i="12"/>
  <c r="X25" i="12" s="1"/>
  <c r="V25" i="10"/>
  <c r="X25" i="10" s="1"/>
  <c r="V33" i="9"/>
  <c r="X33" i="9" s="1"/>
  <c r="V33" i="12"/>
  <c r="X33" i="12" s="1"/>
  <c r="V33" i="10"/>
  <c r="X33" i="10" s="1"/>
  <c r="V41" i="9"/>
  <c r="X41" i="9" s="1"/>
  <c r="V41" i="12"/>
  <c r="X41" i="12" s="1"/>
  <c r="V41" i="10"/>
  <c r="X41" i="10" s="1"/>
  <c r="V49" i="9"/>
  <c r="X49" i="9" s="1"/>
  <c r="V49" i="12"/>
  <c r="X49" i="12" s="1"/>
  <c r="V49" i="10"/>
  <c r="X49" i="10" s="1"/>
  <c r="V57" i="9"/>
  <c r="X57" i="9" s="1"/>
  <c r="V57" i="12"/>
  <c r="X57" i="12" s="1"/>
  <c r="V57" i="10"/>
  <c r="X57" i="10" s="1"/>
  <c r="AD12" i="9"/>
  <c r="AF12" i="9" s="1"/>
  <c r="AD12" i="12"/>
  <c r="AD12" i="10"/>
  <c r="AD20" i="9"/>
  <c r="AF20" i="9" s="1"/>
  <c r="AD20" i="12"/>
  <c r="AF20" i="12" s="1"/>
  <c r="AD20" i="10"/>
  <c r="AF20" i="10" s="1"/>
  <c r="AD28" i="9"/>
  <c r="AF28" i="9" s="1"/>
  <c r="AD28" i="12"/>
  <c r="AF28" i="12" s="1"/>
  <c r="AD28" i="10"/>
  <c r="AF28" i="10" s="1"/>
  <c r="AD36" i="9"/>
  <c r="AF36" i="9" s="1"/>
  <c r="AD36" i="12"/>
  <c r="AF36" i="12" s="1"/>
  <c r="AD36" i="10"/>
  <c r="AF36" i="10" s="1"/>
  <c r="AD44" i="9"/>
  <c r="AF44" i="9" s="1"/>
  <c r="AD44" i="12"/>
  <c r="AF44" i="12" s="1"/>
  <c r="AD44" i="10"/>
  <c r="AF44" i="10" s="1"/>
  <c r="AD52" i="9"/>
  <c r="AF52" i="9" s="1"/>
  <c r="AD52" i="12"/>
  <c r="AF52" i="12" s="1"/>
  <c r="AD52" i="10"/>
  <c r="AF52" i="10" s="1"/>
  <c r="AD60" i="9"/>
  <c r="AF60" i="9" s="1"/>
  <c r="AD60" i="12"/>
  <c r="AF60" i="12" s="1"/>
  <c r="AD60" i="10"/>
  <c r="AF60" i="10" s="1"/>
  <c r="AL16" i="9"/>
  <c r="AN16" i="9" s="1"/>
  <c r="AL16" i="12"/>
  <c r="AN16" i="12" s="1"/>
  <c r="AL16" i="10"/>
  <c r="AN16" i="10" s="1"/>
  <c r="AL24" i="9"/>
  <c r="AN24" i="9" s="1"/>
  <c r="AL24" i="12"/>
  <c r="AN24" i="12" s="1"/>
  <c r="AL24" i="10"/>
  <c r="AN24" i="10" s="1"/>
  <c r="AL32" i="9"/>
  <c r="AN32" i="9" s="1"/>
  <c r="AL32" i="12"/>
  <c r="AN32" i="12" s="1"/>
  <c r="AL32" i="10"/>
  <c r="AN32" i="10" s="1"/>
  <c r="AL40" i="9"/>
  <c r="AN40" i="9" s="1"/>
  <c r="AL40" i="12"/>
  <c r="AN40" i="12" s="1"/>
  <c r="AL40" i="10"/>
  <c r="AN40" i="10" s="1"/>
  <c r="AL48" i="9"/>
  <c r="AN48" i="9" s="1"/>
  <c r="AL48" i="12"/>
  <c r="AN48" i="12" s="1"/>
  <c r="AL48" i="10"/>
  <c r="AN48" i="10" s="1"/>
  <c r="AL56" i="9"/>
  <c r="AN56" i="9" s="1"/>
  <c r="AL56" i="12"/>
  <c r="AN56" i="12" s="1"/>
  <c r="AL56" i="10"/>
  <c r="AN56" i="10" s="1"/>
  <c r="AL64" i="9"/>
  <c r="AN64" i="9" s="1"/>
  <c r="AL64" i="12"/>
  <c r="AN64" i="12" s="1"/>
  <c r="AL64" i="10"/>
  <c r="AN64" i="10" s="1"/>
  <c r="AT19" i="9"/>
  <c r="AV19" i="9" s="1"/>
  <c r="AT19" i="12"/>
  <c r="AV19" i="12" s="1"/>
  <c r="AT19" i="10"/>
  <c r="AV19" i="10" s="1"/>
  <c r="AT27" i="9"/>
  <c r="AV27" i="9" s="1"/>
  <c r="AT27" i="12"/>
  <c r="AV27" i="12" s="1"/>
  <c r="AT27" i="10"/>
  <c r="AV27" i="10" s="1"/>
  <c r="AT35" i="9"/>
  <c r="AV35" i="9" s="1"/>
  <c r="AT35" i="12"/>
  <c r="AV35" i="12" s="1"/>
  <c r="AT35" i="10"/>
  <c r="AV35" i="10" s="1"/>
  <c r="AT43" i="9"/>
  <c r="AV43" i="9" s="1"/>
  <c r="AT43" i="12"/>
  <c r="AV43" i="12" s="1"/>
  <c r="AT43" i="10"/>
  <c r="AV43" i="10" s="1"/>
  <c r="AT51" i="9"/>
  <c r="AV51" i="9" s="1"/>
  <c r="AT51" i="12"/>
  <c r="AV51" i="12" s="1"/>
  <c r="AT51" i="10"/>
  <c r="AV51" i="10" s="1"/>
  <c r="AT59" i="9"/>
  <c r="AV59" i="9" s="1"/>
  <c r="AT59" i="12"/>
  <c r="AV59" i="12" s="1"/>
  <c r="AT59" i="10"/>
  <c r="AV59" i="10" s="1"/>
  <c r="BB12" i="12"/>
  <c r="BB12" i="10"/>
  <c r="BB20" i="12"/>
  <c r="BD20" i="12" s="1"/>
  <c r="BB20" i="10"/>
  <c r="BD20" i="10" s="1"/>
  <c r="BB28" i="12"/>
  <c r="BD28" i="12" s="1"/>
  <c r="BB28" i="10"/>
  <c r="BD28" i="10" s="1"/>
  <c r="BB36" i="12"/>
  <c r="BD36" i="12" s="1"/>
  <c r="BB36" i="10"/>
  <c r="BD36" i="10" s="1"/>
  <c r="BB44" i="12"/>
  <c r="BD44" i="12" s="1"/>
  <c r="BB44" i="10"/>
  <c r="BD44" i="10" s="1"/>
  <c r="BB52" i="12"/>
  <c r="BD52" i="12" s="1"/>
  <c r="BB52" i="10"/>
  <c r="BD52" i="10" s="1"/>
  <c r="BB60" i="12"/>
  <c r="BD60" i="12" s="1"/>
  <c r="BB60" i="10"/>
  <c r="BD60" i="10" s="1"/>
  <c r="BJ19" i="12"/>
  <c r="BL19" i="12" s="1"/>
  <c r="BJ19" i="10"/>
  <c r="BL19" i="10" s="1"/>
  <c r="BJ27" i="12"/>
  <c r="BL27" i="12" s="1"/>
  <c r="BJ27" i="10"/>
  <c r="BL27" i="10" s="1"/>
  <c r="BJ35" i="12"/>
  <c r="BL35" i="12" s="1"/>
  <c r="BJ35" i="10"/>
  <c r="BL35" i="10" s="1"/>
  <c r="BJ43" i="12"/>
  <c r="BL43" i="12" s="1"/>
  <c r="BJ43" i="10"/>
  <c r="BL43" i="10" s="1"/>
  <c r="BJ51" i="12"/>
  <c r="BL51" i="12" s="1"/>
  <c r="BJ51" i="10"/>
  <c r="BL51" i="10" s="1"/>
  <c r="BJ59" i="12"/>
  <c r="BL59" i="12" s="1"/>
  <c r="BJ59" i="10"/>
  <c r="BL59" i="10" s="1"/>
  <c r="BR14" i="12"/>
  <c r="BT14" i="12" s="1"/>
  <c r="BR14" i="10"/>
  <c r="BT14" i="10" s="1"/>
  <c r="BR22" i="12"/>
  <c r="BT22" i="12" s="1"/>
  <c r="BR22" i="10"/>
  <c r="BT22" i="10" s="1"/>
  <c r="BR30" i="12"/>
  <c r="BT30" i="12" s="1"/>
  <c r="BR30" i="10"/>
  <c r="BT30" i="10" s="1"/>
  <c r="BR38" i="12"/>
  <c r="BT38" i="12" s="1"/>
  <c r="BR38" i="10"/>
  <c r="BT38" i="10" s="1"/>
  <c r="BR46" i="12"/>
  <c r="BT46" i="12" s="1"/>
  <c r="BR46" i="10"/>
  <c r="BT46" i="10" s="1"/>
  <c r="BR54" i="12"/>
  <c r="BT54" i="12" s="1"/>
  <c r="BR54" i="10"/>
  <c r="BT54" i="10" s="1"/>
  <c r="BR62" i="12"/>
  <c r="BT62" i="12" s="1"/>
  <c r="BR62" i="10"/>
  <c r="BT62" i="10" s="1"/>
  <c r="BZ17" i="9"/>
  <c r="CB17" i="9" s="1"/>
  <c r="BZ17" i="12"/>
  <c r="CB17" i="12" s="1"/>
  <c r="BZ17" i="10"/>
  <c r="CB17" i="10" s="1"/>
  <c r="BZ25" i="9"/>
  <c r="CB25" i="9" s="1"/>
  <c r="BZ25" i="12"/>
  <c r="CB25" i="12" s="1"/>
  <c r="BZ25" i="10"/>
  <c r="CB25" i="10" s="1"/>
  <c r="BZ33" i="9"/>
  <c r="CB33" i="9" s="1"/>
  <c r="BZ33" i="12"/>
  <c r="CB33" i="12" s="1"/>
  <c r="BZ33" i="10"/>
  <c r="CB33" i="10" s="1"/>
  <c r="BZ41" i="9"/>
  <c r="CB41" i="9" s="1"/>
  <c r="BZ41" i="12"/>
  <c r="CB41" i="12" s="1"/>
  <c r="BZ41" i="10"/>
  <c r="CB41" i="10" s="1"/>
  <c r="BZ49" i="9"/>
  <c r="CB49" i="9" s="1"/>
  <c r="BZ49" i="12"/>
  <c r="CB49" i="12" s="1"/>
  <c r="BZ49" i="10"/>
  <c r="CB49" i="10" s="1"/>
  <c r="BZ57" i="9"/>
  <c r="CB57" i="9" s="1"/>
  <c r="BZ57" i="12"/>
  <c r="CB57" i="12" s="1"/>
  <c r="BZ57" i="10"/>
  <c r="CB57" i="10" s="1"/>
  <c r="CH18" i="9"/>
  <c r="CJ18" i="9" s="1"/>
  <c r="CH18" i="12"/>
  <c r="CJ18" i="12" s="1"/>
  <c r="CH18" i="10"/>
  <c r="CJ18" i="10" s="1"/>
  <c r="CH26" i="9"/>
  <c r="CJ26" i="9" s="1"/>
  <c r="CH26" i="12"/>
  <c r="CJ26" i="12" s="1"/>
  <c r="CH26" i="10"/>
  <c r="CJ26" i="10" s="1"/>
  <c r="CH34" i="9"/>
  <c r="CJ34" i="9" s="1"/>
  <c r="CH34" i="12"/>
  <c r="CJ34" i="12" s="1"/>
  <c r="CH34" i="10"/>
  <c r="CJ34" i="10" s="1"/>
  <c r="CH42" i="9"/>
  <c r="CJ42" i="9" s="1"/>
  <c r="CH42" i="12"/>
  <c r="CJ42" i="12" s="1"/>
  <c r="CH42" i="10"/>
  <c r="CJ42" i="10" s="1"/>
  <c r="CH50" i="9"/>
  <c r="CJ50" i="9" s="1"/>
  <c r="CH50" i="12"/>
  <c r="CJ50" i="12" s="1"/>
  <c r="CH50" i="10"/>
  <c r="CJ50" i="10" s="1"/>
  <c r="CH58" i="9"/>
  <c r="CJ58" i="9" s="1"/>
  <c r="CH58" i="12"/>
  <c r="CJ58" i="12" s="1"/>
  <c r="CH58" i="10"/>
  <c r="CJ58" i="10" s="1"/>
  <c r="CP15" i="12"/>
  <c r="CR15" i="12" s="1"/>
  <c r="CP15" i="10"/>
  <c r="CR15" i="10" s="1"/>
  <c r="CP23" i="12"/>
  <c r="CR23" i="12" s="1"/>
  <c r="CP23" i="10"/>
  <c r="CR23" i="10" s="1"/>
  <c r="CP31" i="12"/>
  <c r="CR31" i="12" s="1"/>
  <c r="CP31" i="10"/>
  <c r="CR31" i="10" s="1"/>
  <c r="CP39" i="12"/>
  <c r="CR39" i="12" s="1"/>
  <c r="CP39" i="10"/>
  <c r="CR39" i="10" s="1"/>
  <c r="CP47" i="12"/>
  <c r="CR47" i="12" s="1"/>
  <c r="CP47" i="10"/>
  <c r="CR47" i="10" s="1"/>
  <c r="CP55" i="12"/>
  <c r="CR55" i="12" s="1"/>
  <c r="CP55" i="10"/>
  <c r="CR55" i="10" s="1"/>
  <c r="CP63" i="12"/>
  <c r="CR63" i="12" s="1"/>
  <c r="CP63" i="10"/>
  <c r="CR63" i="10" s="1"/>
  <c r="CZ16" i="12"/>
  <c r="DB16" i="12" s="1"/>
  <c r="CZ16" i="10"/>
  <c r="DB16" i="10" s="1"/>
  <c r="CZ24" i="12"/>
  <c r="DB24" i="12" s="1"/>
  <c r="CZ24" i="10"/>
  <c r="DB24" i="10" s="1"/>
  <c r="CZ32" i="12"/>
  <c r="DB32" i="12" s="1"/>
  <c r="CZ32" i="10"/>
  <c r="DB32" i="10" s="1"/>
  <c r="CZ40" i="12"/>
  <c r="DB40" i="12" s="1"/>
  <c r="CZ40" i="10"/>
  <c r="DB40" i="10" s="1"/>
  <c r="CZ48" i="12"/>
  <c r="DB48" i="12" s="1"/>
  <c r="CZ48" i="10"/>
  <c r="DB48" i="10" s="1"/>
  <c r="CZ56" i="12"/>
  <c r="DB56" i="12" s="1"/>
  <c r="CZ56" i="10"/>
  <c r="DB56" i="10" s="1"/>
  <c r="CZ64" i="12"/>
  <c r="DB64" i="12" s="1"/>
  <c r="CZ64" i="10"/>
  <c r="DB64" i="10" s="1"/>
  <c r="AD13" i="9"/>
  <c r="AF13" i="9" s="1"/>
  <c r="AD13" i="12"/>
  <c r="AF13" i="12" s="1"/>
  <c r="AD13" i="10"/>
  <c r="AF13" i="10" s="1"/>
  <c r="AD21" i="9"/>
  <c r="AF21" i="9" s="1"/>
  <c r="AD21" i="12"/>
  <c r="AF21" i="12" s="1"/>
  <c r="AD21" i="10"/>
  <c r="AF21" i="10" s="1"/>
  <c r="AD29" i="9"/>
  <c r="AF29" i="9" s="1"/>
  <c r="AD29" i="12"/>
  <c r="AF29" i="12" s="1"/>
  <c r="AD29" i="10"/>
  <c r="AF29" i="10" s="1"/>
  <c r="AD37" i="9"/>
  <c r="AF37" i="9" s="1"/>
  <c r="AD37" i="12"/>
  <c r="AF37" i="12" s="1"/>
  <c r="AD37" i="10"/>
  <c r="AF37" i="10" s="1"/>
  <c r="AD45" i="9"/>
  <c r="AF45" i="9" s="1"/>
  <c r="AD45" i="12"/>
  <c r="AF45" i="12" s="1"/>
  <c r="AD45" i="10"/>
  <c r="AF45" i="10" s="1"/>
  <c r="AD53" i="9"/>
  <c r="AF53" i="9" s="1"/>
  <c r="AD53" i="12"/>
  <c r="AF53" i="12" s="1"/>
  <c r="AD53" i="10"/>
  <c r="AF53" i="10" s="1"/>
  <c r="AD61" i="9"/>
  <c r="AF61" i="9" s="1"/>
  <c r="AD61" i="12"/>
  <c r="AF61" i="12" s="1"/>
  <c r="AD61" i="10"/>
  <c r="AF61" i="10" s="1"/>
  <c r="AL17" i="12"/>
  <c r="AN17" i="12" s="1"/>
  <c r="AL17" i="10"/>
  <c r="AN17" i="10" s="1"/>
  <c r="AL25" i="9"/>
  <c r="AN25" i="9" s="1"/>
  <c r="AL25" i="12"/>
  <c r="AN25" i="12" s="1"/>
  <c r="AL25" i="10"/>
  <c r="AN25" i="10" s="1"/>
  <c r="AL33" i="9"/>
  <c r="AN33" i="9" s="1"/>
  <c r="AL33" i="12"/>
  <c r="AN33" i="12" s="1"/>
  <c r="AL33" i="10"/>
  <c r="AN33" i="10" s="1"/>
  <c r="AL41" i="9"/>
  <c r="AN41" i="9" s="1"/>
  <c r="AL41" i="12"/>
  <c r="AN41" i="12" s="1"/>
  <c r="AL41" i="10"/>
  <c r="AN41" i="10" s="1"/>
  <c r="AL49" i="9"/>
  <c r="AN49" i="9" s="1"/>
  <c r="AL49" i="12"/>
  <c r="AN49" i="12" s="1"/>
  <c r="AL49" i="10"/>
  <c r="AN49" i="10" s="1"/>
  <c r="AL57" i="9"/>
  <c r="AN57" i="9" s="1"/>
  <c r="AL57" i="12"/>
  <c r="AN57" i="12" s="1"/>
  <c r="AL57" i="10"/>
  <c r="AN57" i="10" s="1"/>
  <c r="AT12" i="9"/>
  <c r="AV12" i="9" s="1"/>
  <c r="AT12" i="12"/>
  <c r="AT12" i="10"/>
  <c r="AT20" i="9"/>
  <c r="AV20" i="9" s="1"/>
  <c r="AT20" i="12"/>
  <c r="AV20" i="12" s="1"/>
  <c r="AT20" i="10"/>
  <c r="AV20" i="10" s="1"/>
  <c r="AT28" i="9"/>
  <c r="AV28" i="9" s="1"/>
  <c r="AT28" i="12"/>
  <c r="AV28" i="12" s="1"/>
  <c r="AT28" i="10"/>
  <c r="AV28" i="10" s="1"/>
  <c r="AT36" i="9"/>
  <c r="AV36" i="9" s="1"/>
  <c r="AT36" i="12"/>
  <c r="AV36" i="12" s="1"/>
  <c r="AT36" i="10"/>
  <c r="AV36" i="10" s="1"/>
  <c r="AT44" i="9"/>
  <c r="AV44" i="9" s="1"/>
  <c r="AT44" i="12"/>
  <c r="AV44" i="12" s="1"/>
  <c r="AT44" i="10"/>
  <c r="AV44" i="10" s="1"/>
  <c r="AT52" i="9"/>
  <c r="AV52" i="9" s="1"/>
  <c r="AT52" i="12"/>
  <c r="AV52" i="12" s="1"/>
  <c r="AT52" i="10"/>
  <c r="AV52" i="10" s="1"/>
  <c r="AT60" i="9"/>
  <c r="AV60" i="9" s="1"/>
  <c r="AT60" i="12"/>
  <c r="AV60" i="12" s="1"/>
  <c r="AT60" i="10"/>
  <c r="AV60" i="10" s="1"/>
  <c r="BB13" i="12"/>
  <c r="BD13" i="12" s="1"/>
  <c r="BB13" i="10"/>
  <c r="BD13" i="10" s="1"/>
  <c r="BB21" i="12"/>
  <c r="BD21" i="12" s="1"/>
  <c r="BB21" i="10"/>
  <c r="BD21" i="10" s="1"/>
  <c r="BB29" i="12"/>
  <c r="BD29" i="12" s="1"/>
  <c r="BB29" i="10"/>
  <c r="BD29" i="10" s="1"/>
  <c r="BB37" i="12"/>
  <c r="BD37" i="12" s="1"/>
  <c r="BB37" i="10"/>
  <c r="BD37" i="10" s="1"/>
  <c r="BB45" i="12"/>
  <c r="BD45" i="12" s="1"/>
  <c r="BB45" i="10"/>
  <c r="BD45" i="10" s="1"/>
  <c r="BB53" i="12"/>
  <c r="BD53" i="12" s="1"/>
  <c r="BB53" i="10"/>
  <c r="BD53" i="10" s="1"/>
  <c r="BB61" i="12"/>
  <c r="BD61" i="12" s="1"/>
  <c r="BB61" i="10"/>
  <c r="BD61" i="10" s="1"/>
  <c r="BJ12" i="12"/>
  <c r="BJ12" i="10"/>
  <c r="BJ20" i="12"/>
  <c r="BL20" i="12" s="1"/>
  <c r="BJ20" i="10"/>
  <c r="BL20" i="10" s="1"/>
  <c r="BJ28" i="12"/>
  <c r="BL28" i="12" s="1"/>
  <c r="BJ28" i="10"/>
  <c r="BL28" i="10" s="1"/>
  <c r="BJ36" i="12"/>
  <c r="BL36" i="12" s="1"/>
  <c r="BJ36" i="10"/>
  <c r="BL36" i="10" s="1"/>
  <c r="BJ44" i="12"/>
  <c r="BL44" i="12" s="1"/>
  <c r="BJ44" i="10"/>
  <c r="BL44" i="10" s="1"/>
  <c r="BJ52" i="12"/>
  <c r="BL52" i="12" s="1"/>
  <c r="BJ52" i="10"/>
  <c r="BL52" i="10" s="1"/>
  <c r="BJ60" i="12"/>
  <c r="BL60" i="12" s="1"/>
  <c r="BJ60" i="10"/>
  <c r="BL60" i="10" s="1"/>
  <c r="BR15" i="12"/>
  <c r="BT15" i="12" s="1"/>
  <c r="BR15" i="10"/>
  <c r="BT15" i="10" s="1"/>
  <c r="BR23" i="12"/>
  <c r="BT23" i="12" s="1"/>
  <c r="BR23" i="10"/>
  <c r="BT23" i="10" s="1"/>
  <c r="BR31" i="12"/>
  <c r="BT31" i="12" s="1"/>
  <c r="BR31" i="10"/>
  <c r="BT31" i="10" s="1"/>
  <c r="BR39" i="12"/>
  <c r="BT39" i="12" s="1"/>
  <c r="BR39" i="10"/>
  <c r="BT39" i="10" s="1"/>
  <c r="BR47" i="12"/>
  <c r="BT47" i="12" s="1"/>
  <c r="BR47" i="10"/>
  <c r="BT47" i="10" s="1"/>
  <c r="BR55" i="12"/>
  <c r="BT55" i="12" s="1"/>
  <c r="BR55" i="10"/>
  <c r="BT55" i="10" s="1"/>
  <c r="BR63" i="12"/>
  <c r="BT63" i="12" s="1"/>
  <c r="BR63" i="10"/>
  <c r="BT63" i="10" s="1"/>
  <c r="BZ18" i="9"/>
  <c r="CB18" i="9" s="1"/>
  <c r="BZ18" i="12"/>
  <c r="CB18" i="12" s="1"/>
  <c r="BZ18" i="10"/>
  <c r="CB18" i="10" s="1"/>
  <c r="BZ26" i="9"/>
  <c r="CB26" i="9" s="1"/>
  <c r="BZ26" i="12"/>
  <c r="CB26" i="12" s="1"/>
  <c r="BZ26" i="10"/>
  <c r="CB26" i="10" s="1"/>
  <c r="BZ34" i="9"/>
  <c r="CB34" i="9" s="1"/>
  <c r="BZ34" i="12"/>
  <c r="CB34" i="12" s="1"/>
  <c r="BZ34" i="10"/>
  <c r="CB34" i="10" s="1"/>
  <c r="BZ42" i="9"/>
  <c r="CB42" i="9" s="1"/>
  <c r="BZ42" i="12"/>
  <c r="CB42" i="12" s="1"/>
  <c r="BZ42" i="10"/>
  <c r="CB42" i="10" s="1"/>
  <c r="BZ50" i="9"/>
  <c r="CB50" i="9" s="1"/>
  <c r="BZ50" i="12"/>
  <c r="CB50" i="12" s="1"/>
  <c r="BZ50" i="10"/>
  <c r="CB50" i="10" s="1"/>
  <c r="BZ58" i="9"/>
  <c r="CB58" i="9" s="1"/>
  <c r="BZ58" i="12"/>
  <c r="CB58" i="12" s="1"/>
  <c r="BZ58" i="10"/>
  <c r="CB58" i="10" s="1"/>
  <c r="CH19" i="9"/>
  <c r="CJ19" i="9" s="1"/>
  <c r="CH19" i="12"/>
  <c r="CJ19" i="12" s="1"/>
  <c r="CH19" i="10"/>
  <c r="CJ19" i="10" s="1"/>
  <c r="CH27" i="9"/>
  <c r="CJ27" i="9" s="1"/>
  <c r="CH27" i="12"/>
  <c r="CJ27" i="12" s="1"/>
  <c r="CH27" i="10"/>
  <c r="CJ27" i="10" s="1"/>
  <c r="CH35" i="9"/>
  <c r="CJ35" i="9" s="1"/>
  <c r="CH35" i="12"/>
  <c r="CJ35" i="12" s="1"/>
  <c r="CH35" i="10"/>
  <c r="CJ35" i="10" s="1"/>
  <c r="CH43" i="9"/>
  <c r="CJ43" i="9" s="1"/>
  <c r="CH43" i="12"/>
  <c r="CJ43" i="12" s="1"/>
  <c r="CH43" i="10"/>
  <c r="CJ43" i="10" s="1"/>
  <c r="CH51" i="9"/>
  <c r="CJ51" i="9" s="1"/>
  <c r="CH51" i="12"/>
  <c r="CJ51" i="12" s="1"/>
  <c r="CH51" i="10"/>
  <c r="CJ51" i="10" s="1"/>
  <c r="CH59" i="9"/>
  <c r="CJ59" i="9" s="1"/>
  <c r="CH59" i="12"/>
  <c r="CJ59" i="12" s="1"/>
  <c r="CH59" i="10"/>
  <c r="CJ59" i="10" s="1"/>
  <c r="CP16" i="12"/>
  <c r="CR16" i="12" s="1"/>
  <c r="CP16" i="10"/>
  <c r="CR16" i="10" s="1"/>
  <c r="CP24" i="12"/>
  <c r="CR24" i="12" s="1"/>
  <c r="CP24" i="10"/>
  <c r="CR24" i="10" s="1"/>
  <c r="CP32" i="12"/>
  <c r="CR32" i="12" s="1"/>
  <c r="CP32" i="10"/>
  <c r="CR32" i="10" s="1"/>
  <c r="CP40" i="12"/>
  <c r="CR40" i="12" s="1"/>
  <c r="CP40" i="10"/>
  <c r="CR40" i="10" s="1"/>
  <c r="CP48" i="12"/>
  <c r="CR48" i="12" s="1"/>
  <c r="CP48" i="10"/>
  <c r="CR48" i="10" s="1"/>
  <c r="CP56" i="12"/>
  <c r="CR56" i="12" s="1"/>
  <c r="CP56" i="10"/>
  <c r="CR56" i="10" s="1"/>
  <c r="CP64" i="12"/>
  <c r="CR64" i="12" s="1"/>
  <c r="CP64" i="10"/>
  <c r="CR64" i="10" s="1"/>
  <c r="CZ17" i="12"/>
  <c r="DB17" i="12" s="1"/>
  <c r="CZ17" i="10"/>
  <c r="DB17" i="10" s="1"/>
  <c r="CZ25" i="12"/>
  <c r="DB25" i="12" s="1"/>
  <c r="CZ25" i="10"/>
  <c r="DB25" i="10" s="1"/>
  <c r="CZ33" i="12"/>
  <c r="DB33" i="12" s="1"/>
  <c r="CZ33" i="10"/>
  <c r="DB33" i="10" s="1"/>
  <c r="CZ41" i="12"/>
  <c r="DB41" i="12" s="1"/>
  <c r="CZ41" i="10"/>
  <c r="DB41" i="10" s="1"/>
  <c r="CZ49" i="12"/>
  <c r="DB49" i="12" s="1"/>
  <c r="CZ49" i="10"/>
  <c r="DB49" i="10" s="1"/>
  <c r="CZ57" i="12"/>
  <c r="DB57" i="12" s="1"/>
  <c r="CZ57" i="10"/>
  <c r="DB57" i="10" s="1"/>
  <c r="N30" i="9"/>
  <c r="N30" i="12"/>
  <c r="N30" i="10"/>
  <c r="N15" i="9"/>
  <c r="DH15" i="9" s="1"/>
  <c r="DI15" i="9" s="1"/>
  <c r="N15" i="12"/>
  <c r="N15" i="10"/>
  <c r="N23" i="9"/>
  <c r="N23" i="12"/>
  <c r="N23" i="10"/>
  <c r="N31" i="9"/>
  <c r="DH31" i="9" s="1"/>
  <c r="DI31" i="9" s="1"/>
  <c r="N31" i="12"/>
  <c r="N31" i="10"/>
  <c r="N39" i="9"/>
  <c r="P39" i="9" s="1"/>
  <c r="N39" i="12"/>
  <c r="N39" i="10"/>
  <c r="N47" i="9"/>
  <c r="DH47" i="9" s="1"/>
  <c r="DI47" i="9" s="1"/>
  <c r="N47" i="12"/>
  <c r="N47" i="10"/>
  <c r="N55" i="9"/>
  <c r="N55" i="12"/>
  <c r="N55" i="10"/>
  <c r="N63" i="9"/>
  <c r="DH63" i="9" s="1"/>
  <c r="DI63" i="9" s="1"/>
  <c r="N63" i="12"/>
  <c r="N63" i="10"/>
  <c r="V19" i="9"/>
  <c r="X19" i="9" s="1"/>
  <c r="V19" i="12"/>
  <c r="X19" i="12" s="1"/>
  <c r="V19" i="10"/>
  <c r="X19" i="10" s="1"/>
  <c r="V27" i="9"/>
  <c r="X27" i="9" s="1"/>
  <c r="V27" i="12"/>
  <c r="X27" i="12" s="1"/>
  <c r="V27" i="10"/>
  <c r="X27" i="10" s="1"/>
  <c r="V35" i="9"/>
  <c r="X35" i="9" s="1"/>
  <c r="V35" i="12"/>
  <c r="X35" i="12" s="1"/>
  <c r="V35" i="10"/>
  <c r="X35" i="10" s="1"/>
  <c r="V43" i="9"/>
  <c r="X43" i="9" s="1"/>
  <c r="V43" i="12"/>
  <c r="X43" i="12" s="1"/>
  <c r="V43" i="10"/>
  <c r="X43" i="10" s="1"/>
  <c r="V51" i="9"/>
  <c r="X51" i="9" s="1"/>
  <c r="V51" i="12"/>
  <c r="X51" i="12" s="1"/>
  <c r="V51" i="10"/>
  <c r="X51" i="10" s="1"/>
  <c r="V59" i="9"/>
  <c r="X59" i="9" s="1"/>
  <c r="V59" i="12"/>
  <c r="X59" i="12" s="1"/>
  <c r="V59" i="10"/>
  <c r="X59" i="10" s="1"/>
  <c r="AD14" i="9"/>
  <c r="AF14" i="9" s="1"/>
  <c r="AD14" i="12"/>
  <c r="AF14" i="12" s="1"/>
  <c r="AD14" i="10"/>
  <c r="AF14" i="10" s="1"/>
  <c r="AD22" i="9"/>
  <c r="AF22" i="9" s="1"/>
  <c r="AD22" i="12"/>
  <c r="AF22" i="12" s="1"/>
  <c r="AD22" i="10"/>
  <c r="AF22" i="10" s="1"/>
  <c r="AD30" i="9"/>
  <c r="AF30" i="9" s="1"/>
  <c r="AD30" i="12"/>
  <c r="AF30" i="12" s="1"/>
  <c r="AD30" i="10"/>
  <c r="AF30" i="10" s="1"/>
  <c r="AD38" i="9"/>
  <c r="AF38" i="9" s="1"/>
  <c r="AD38" i="12"/>
  <c r="AF38" i="12" s="1"/>
  <c r="AD38" i="10"/>
  <c r="AF38" i="10" s="1"/>
  <c r="AD46" i="9"/>
  <c r="AF46" i="9" s="1"/>
  <c r="AD46" i="12"/>
  <c r="AF46" i="12" s="1"/>
  <c r="AD46" i="10"/>
  <c r="AF46" i="10" s="1"/>
  <c r="AD54" i="9"/>
  <c r="AF54" i="9" s="1"/>
  <c r="AD54" i="12"/>
  <c r="AF54" i="12" s="1"/>
  <c r="AD54" i="10"/>
  <c r="AF54" i="10" s="1"/>
  <c r="AD62" i="9"/>
  <c r="AF62" i="9" s="1"/>
  <c r="AD62" i="12"/>
  <c r="AF62" i="12" s="1"/>
  <c r="AD62" i="10"/>
  <c r="AF62" i="10" s="1"/>
  <c r="AL18" i="9"/>
  <c r="AN18" i="9" s="1"/>
  <c r="AL18" i="12"/>
  <c r="AN18" i="12" s="1"/>
  <c r="AL18" i="10"/>
  <c r="AN18" i="10" s="1"/>
  <c r="AL26" i="9"/>
  <c r="AN26" i="9" s="1"/>
  <c r="AL26" i="12"/>
  <c r="AN26" i="12" s="1"/>
  <c r="AL26" i="10"/>
  <c r="AN26" i="10" s="1"/>
  <c r="AL34" i="9"/>
  <c r="AN34" i="9" s="1"/>
  <c r="AL34" i="12"/>
  <c r="AN34" i="12" s="1"/>
  <c r="AL34" i="10"/>
  <c r="AN34" i="10" s="1"/>
  <c r="AL42" i="9"/>
  <c r="AN42" i="9" s="1"/>
  <c r="AL42" i="12"/>
  <c r="AN42" i="12" s="1"/>
  <c r="AL42" i="10"/>
  <c r="AN42" i="10" s="1"/>
  <c r="AL50" i="9"/>
  <c r="AN50" i="9" s="1"/>
  <c r="AL50" i="12"/>
  <c r="AN50" i="12" s="1"/>
  <c r="AL50" i="10"/>
  <c r="AN50" i="10" s="1"/>
  <c r="AL58" i="9"/>
  <c r="AN58" i="9" s="1"/>
  <c r="AL58" i="12"/>
  <c r="AN58" i="12" s="1"/>
  <c r="AL58" i="10"/>
  <c r="AN58" i="10" s="1"/>
  <c r="AT13" i="9"/>
  <c r="AV13" i="9" s="1"/>
  <c r="AT13" i="12"/>
  <c r="AV13" i="12" s="1"/>
  <c r="AT13" i="10"/>
  <c r="AV13" i="10" s="1"/>
  <c r="AT21" i="9"/>
  <c r="AV21" i="9" s="1"/>
  <c r="AT21" i="12"/>
  <c r="AV21" i="12" s="1"/>
  <c r="AT21" i="10"/>
  <c r="AV21" i="10" s="1"/>
  <c r="AT29" i="9"/>
  <c r="AV29" i="9" s="1"/>
  <c r="AT29" i="12"/>
  <c r="AV29" i="12" s="1"/>
  <c r="AT29" i="10"/>
  <c r="AV29" i="10" s="1"/>
  <c r="AT37" i="9"/>
  <c r="AV37" i="9" s="1"/>
  <c r="AT37" i="12"/>
  <c r="AV37" i="12" s="1"/>
  <c r="AT37" i="10"/>
  <c r="AV37" i="10" s="1"/>
  <c r="AT45" i="9"/>
  <c r="AV45" i="9" s="1"/>
  <c r="AT45" i="12"/>
  <c r="AV45" i="12" s="1"/>
  <c r="AT45" i="10"/>
  <c r="AV45" i="10" s="1"/>
  <c r="AT53" i="9"/>
  <c r="AV53" i="9" s="1"/>
  <c r="AT53" i="12"/>
  <c r="AV53" i="12" s="1"/>
  <c r="AT53" i="10"/>
  <c r="AV53" i="10" s="1"/>
  <c r="AT61" i="9"/>
  <c r="AV61" i="9" s="1"/>
  <c r="AT61" i="12"/>
  <c r="AV61" i="12" s="1"/>
  <c r="AT61" i="10"/>
  <c r="AV61" i="10" s="1"/>
  <c r="BB14" i="12"/>
  <c r="BD14" i="12" s="1"/>
  <c r="BB14" i="10"/>
  <c r="BD14" i="10" s="1"/>
  <c r="BB22" i="12"/>
  <c r="BD22" i="12" s="1"/>
  <c r="BB22" i="10"/>
  <c r="BD22" i="10" s="1"/>
  <c r="BB30" i="12"/>
  <c r="BD30" i="12" s="1"/>
  <c r="BB30" i="10"/>
  <c r="BD30" i="10" s="1"/>
  <c r="BB38" i="12"/>
  <c r="BD38" i="12" s="1"/>
  <c r="BB38" i="10"/>
  <c r="BD38" i="10" s="1"/>
  <c r="BB46" i="12"/>
  <c r="BD46" i="12" s="1"/>
  <c r="BB46" i="10"/>
  <c r="BD46" i="10" s="1"/>
  <c r="BB54" i="12"/>
  <c r="BD54" i="12" s="1"/>
  <c r="BB54" i="10"/>
  <c r="BD54" i="10" s="1"/>
  <c r="BB62" i="12"/>
  <c r="BD62" i="12" s="1"/>
  <c r="BB62" i="10"/>
  <c r="BD62" i="10" s="1"/>
  <c r="BJ13" i="12"/>
  <c r="BL13" i="12" s="1"/>
  <c r="BJ13" i="10"/>
  <c r="BL13" i="10" s="1"/>
  <c r="BJ21" i="12"/>
  <c r="BL21" i="12" s="1"/>
  <c r="BJ21" i="10"/>
  <c r="BL21" i="10" s="1"/>
  <c r="BJ29" i="12"/>
  <c r="BL29" i="12" s="1"/>
  <c r="BJ29" i="10"/>
  <c r="BL29" i="10" s="1"/>
  <c r="BJ37" i="12"/>
  <c r="BL37" i="12" s="1"/>
  <c r="BJ37" i="10"/>
  <c r="BL37" i="10" s="1"/>
  <c r="BJ45" i="12"/>
  <c r="BL45" i="12" s="1"/>
  <c r="BJ45" i="10"/>
  <c r="BL45" i="10" s="1"/>
  <c r="BJ53" i="12"/>
  <c r="BL53" i="12" s="1"/>
  <c r="BJ53" i="10"/>
  <c r="BL53" i="10" s="1"/>
  <c r="BJ61" i="12"/>
  <c r="BL61" i="12" s="1"/>
  <c r="BJ61" i="10"/>
  <c r="BL61" i="10" s="1"/>
  <c r="BR16" i="12"/>
  <c r="BT16" i="12" s="1"/>
  <c r="BR16" i="10"/>
  <c r="BT16" i="10" s="1"/>
  <c r="BR24" i="12"/>
  <c r="BT24" i="12" s="1"/>
  <c r="BR24" i="10"/>
  <c r="BT24" i="10" s="1"/>
  <c r="BR32" i="12"/>
  <c r="BT32" i="12" s="1"/>
  <c r="BR32" i="10"/>
  <c r="BT32" i="10" s="1"/>
  <c r="BR40" i="12"/>
  <c r="BT40" i="12" s="1"/>
  <c r="BR40" i="10"/>
  <c r="BT40" i="10" s="1"/>
  <c r="BR48" i="12"/>
  <c r="BT48" i="12" s="1"/>
  <c r="BR48" i="10"/>
  <c r="BT48" i="10" s="1"/>
  <c r="BR56" i="12"/>
  <c r="BT56" i="12" s="1"/>
  <c r="BR56" i="10"/>
  <c r="BT56" i="10" s="1"/>
  <c r="BR64" i="12"/>
  <c r="BT64" i="12" s="1"/>
  <c r="BR64" i="10"/>
  <c r="BT64" i="10" s="1"/>
  <c r="BZ19" i="9"/>
  <c r="CB19" i="9" s="1"/>
  <c r="BZ19" i="12"/>
  <c r="CB19" i="12" s="1"/>
  <c r="BZ19" i="10"/>
  <c r="CB19" i="10" s="1"/>
  <c r="BZ27" i="9"/>
  <c r="CB27" i="9" s="1"/>
  <c r="BZ27" i="12"/>
  <c r="CB27" i="12" s="1"/>
  <c r="BZ27" i="10"/>
  <c r="CB27" i="10" s="1"/>
  <c r="BZ35" i="9"/>
  <c r="CB35" i="9" s="1"/>
  <c r="BZ35" i="12"/>
  <c r="CB35" i="12" s="1"/>
  <c r="BZ35" i="10"/>
  <c r="CB35" i="10" s="1"/>
  <c r="BZ43" i="9"/>
  <c r="CB43" i="9" s="1"/>
  <c r="BZ43" i="12"/>
  <c r="CB43" i="12" s="1"/>
  <c r="BZ43" i="10"/>
  <c r="CB43" i="10" s="1"/>
  <c r="BZ51" i="9"/>
  <c r="CB51" i="9" s="1"/>
  <c r="BZ51" i="12"/>
  <c r="CB51" i="12" s="1"/>
  <c r="BZ51" i="10"/>
  <c r="CB51" i="10" s="1"/>
  <c r="BZ59" i="9"/>
  <c r="CB59" i="9" s="1"/>
  <c r="BZ59" i="12"/>
  <c r="CB59" i="12" s="1"/>
  <c r="BZ59" i="10"/>
  <c r="CB59" i="10" s="1"/>
  <c r="CH12" i="9"/>
  <c r="CH12" i="12"/>
  <c r="CH12" i="10"/>
  <c r="CH20" i="9"/>
  <c r="CJ20" i="9" s="1"/>
  <c r="CH20" i="12"/>
  <c r="CJ20" i="12" s="1"/>
  <c r="CH20" i="10"/>
  <c r="CJ20" i="10" s="1"/>
  <c r="CH28" i="9"/>
  <c r="CJ28" i="9" s="1"/>
  <c r="CH28" i="12"/>
  <c r="CJ28" i="12" s="1"/>
  <c r="CH28" i="10"/>
  <c r="CJ28" i="10" s="1"/>
  <c r="CH36" i="9"/>
  <c r="CJ36" i="9" s="1"/>
  <c r="CH36" i="12"/>
  <c r="CJ36" i="12" s="1"/>
  <c r="CH36" i="10"/>
  <c r="CJ36" i="10" s="1"/>
  <c r="CH44" i="9"/>
  <c r="CJ44" i="9" s="1"/>
  <c r="CH44" i="12"/>
  <c r="CJ44" i="12" s="1"/>
  <c r="CH44" i="10"/>
  <c r="CJ44" i="10" s="1"/>
  <c r="CH52" i="9"/>
  <c r="CJ52" i="9" s="1"/>
  <c r="CH52" i="12"/>
  <c r="CJ52" i="12" s="1"/>
  <c r="CH52" i="10"/>
  <c r="CJ52" i="10" s="1"/>
  <c r="CH60" i="9"/>
  <c r="CJ60" i="9" s="1"/>
  <c r="CH60" i="12"/>
  <c r="CJ60" i="12" s="1"/>
  <c r="CH60" i="10"/>
  <c r="CJ60" i="10" s="1"/>
  <c r="CP17" i="12"/>
  <c r="CR17" i="12" s="1"/>
  <c r="CP17" i="10"/>
  <c r="CR17" i="10" s="1"/>
  <c r="CP25" i="12"/>
  <c r="CR25" i="12" s="1"/>
  <c r="CP25" i="10"/>
  <c r="CR25" i="10" s="1"/>
  <c r="CP33" i="12"/>
  <c r="CR33" i="12" s="1"/>
  <c r="CP33" i="10"/>
  <c r="CR33" i="10" s="1"/>
  <c r="CP41" i="12"/>
  <c r="CR41" i="12" s="1"/>
  <c r="CP41" i="10"/>
  <c r="CR41" i="10" s="1"/>
  <c r="CP49" i="12"/>
  <c r="CR49" i="12" s="1"/>
  <c r="CP49" i="10"/>
  <c r="CR49" i="10" s="1"/>
  <c r="CP57" i="12"/>
  <c r="CR57" i="12" s="1"/>
  <c r="CP57" i="10"/>
  <c r="CR57" i="10" s="1"/>
  <c r="CZ18" i="12"/>
  <c r="DB18" i="12" s="1"/>
  <c r="CZ18" i="10"/>
  <c r="DB18" i="10" s="1"/>
  <c r="CZ26" i="12"/>
  <c r="DB26" i="12" s="1"/>
  <c r="CZ26" i="10"/>
  <c r="DB26" i="10" s="1"/>
  <c r="CZ34" i="12"/>
  <c r="DB34" i="12" s="1"/>
  <c r="CZ34" i="10"/>
  <c r="DB34" i="10" s="1"/>
  <c r="CZ42" i="12"/>
  <c r="DB42" i="12" s="1"/>
  <c r="CZ42" i="10"/>
  <c r="DB42" i="10" s="1"/>
  <c r="CZ50" i="12"/>
  <c r="DB50" i="12" s="1"/>
  <c r="CZ50" i="10"/>
  <c r="DB50" i="10" s="1"/>
  <c r="CZ58" i="12"/>
  <c r="DB58" i="12" s="1"/>
  <c r="CZ58" i="10"/>
  <c r="DB58" i="10" s="1"/>
  <c r="N62" i="9"/>
  <c r="DH62" i="9" s="1"/>
  <c r="DI62" i="9" s="1"/>
  <c r="N62" i="12"/>
  <c r="N62" i="10"/>
  <c r="V26" i="9"/>
  <c r="X26" i="9" s="1"/>
  <c r="V26" i="12"/>
  <c r="X26" i="12" s="1"/>
  <c r="V26" i="10"/>
  <c r="X26" i="10" s="1"/>
  <c r="V58" i="9"/>
  <c r="X58" i="9" s="1"/>
  <c r="V58" i="12"/>
  <c r="X58" i="12" s="1"/>
  <c r="V58" i="10"/>
  <c r="X58" i="10" s="1"/>
  <c r="N16" i="9"/>
  <c r="DH16" i="9" s="1"/>
  <c r="DI16" i="9" s="1"/>
  <c r="N16" i="12"/>
  <c r="N16" i="10"/>
  <c r="N24" i="9"/>
  <c r="DH24" i="9" s="1"/>
  <c r="DI24" i="9" s="1"/>
  <c r="N24" i="12"/>
  <c r="N24" i="10"/>
  <c r="N32" i="9"/>
  <c r="N32" i="12"/>
  <c r="N32" i="10"/>
  <c r="N40" i="9"/>
  <c r="DH40" i="9" s="1"/>
  <c r="DI40" i="9" s="1"/>
  <c r="N40" i="12"/>
  <c r="N40" i="10"/>
  <c r="N48" i="9"/>
  <c r="P48" i="9" s="1"/>
  <c r="N48" i="12"/>
  <c r="N48" i="10"/>
  <c r="N56" i="9"/>
  <c r="DH56" i="9" s="1"/>
  <c r="DI56" i="9" s="1"/>
  <c r="N56" i="12"/>
  <c r="N56" i="10"/>
  <c r="N64" i="9"/>
  <c r="N64" i="12"/>
  <c r="N64" i="10"/>
  <c r="V12" i="9"/>
  <c r="X12" i="9" s="1"/>
  <c r="V12" i="12"/>
  <c r="V12" i="10"/>
  <c r="V20" i="9"/>
  <c r="X20" i="9" s="1"/>
  <c r="V20" i="12"/>
  <c r="X20" i="12" s="1"/>
  <c r="V20" i="10"/>
  <c r="X20" i="10" s="1"/>
  <c r="V28" i="9"/>
  <c r="X28" i="9" s="1"/>
  <c r="V28" i="12"/>
  <c r="X28" i="12" s="1"/>
  <c r="V28" i="10"/>
  <c r="X28" i="10" s="1"/>
  <c r="V36" i="9"/>
  <c r="X36" i="9" s="1"/>
  <c r="V36" i="12"/>
  <c r="X36" i="12" s="1"/>
  <c r="V36" i="10"/>
  <c r="X36" i="10" s="1"/>
  <c r="V44" i="9"/>
  <c r="X44" i="9" s="1"/>
  <c r="V44" i="12"/>
  <c r="X44" i="12" s="1"/>
  <c r="V44" i="10"/>
  <c r="X44" i="10" s="1"/>
  <c r="V52" i="9"/>
  <c r="X52" i="9" s="1"/>
  <c r="V52" i="12"/>
  <c r="X52" i="12" s="1"/>
  <c r="V52" i="10"/>
  <c r="X52" i="10" s="1"/>
  <c r="V60" i="9"/>
  <c r="X60" i="9" s="1"/>
  <c r="V60" i="12"/>
  <c r="X60" i="12" s="1"/>
  <c r="V60" i="10"/>
  <c r="X60" i="10" s="1"/>
  <c r="AD15" i="9"/>
  <c r="AF15" i="9" s="1"/>
  <c r="AD15" i="12"/>
  <c r="AF15" i="12" s="1"/>
  <c r="AD15" i="10"/>
  <c r="AF15" i="10" s="1"/>
  <c r="AD23" i="9"/>
  <c r="AF23" i="9" s="1"/>
  <c r="AD23" i="12"/>
  <c r="AF23" i="12" s="1"/>
  <c r="AD23" i="10"/>
  <c r="AF23" i="10" s="1"/>
  <c r="AD31" i="9"/>
  <c r="AF31" i="9" s="1"/>
  <c r="AD31" i="12"/>
  <c r="AF31" i="12" s="1"/>
  <c r="AD31" i="10"/>
  <c r="AF31" i="10" s="1"/>
  <c r="AD39" i="9"/>
  <c r="AF39" i="9" s="1"/>
  <c r="AD39" i="12"/>
  <c r="AF39" i="12" s="1"/>
  <c r="AD39" i="10"/>
  <c r="AF39" i="10" s="1"/>
  <c r="AD47" i="9"/>
  <c r="AF47" i="9" s="1"/>
  <c r="AD47" i="12"/>
  <c r="AF47" i="12" s="1"/>
  <c r="AD47" i="10"/>
  <c r="AF47" i="10" s="1"/>
  <c r="AD55" i="9"/>
  <c r="AF55" i="9" s="1"/>
  <c r="AD55" i="12"/>
  <c r="AF55" i="12" s="1"/>
  <c r="AD55" i="10"/>
  <c r="AF55" i="10" s="1"/>
  <c r="AD63" i="9"/>
  <c r="AF63" i="9" s="1"/>
  <c r="AD63" i="12"/>
  <c r="AF63" i="12" s="1"/>
  <c r="AD63" i="10"/>
  <c r="AF63" i="10" s="1"/>
  <c r="AL19" i="9"/>
  <c r="AN19" i="9" s="1"/>
  <c r="AL19" i="12"/>
  <c r="AN19" i="12" s="1"/>
  <c r="AL19" i="10"/>
  <c r="AN19" i="10" s="1"/>
  <c r="AL27" i="9"/>
  <c r="AN27" i="9" s="1"/>
  <c r="AL27" i="12"/>
  <c r="AN27" i="12" s="1"/>
  <c r="AL27" i="10"/>
  <c r="AN27" i="10" s="1"/>
  <c r="AL35" i="9"/>
  <c r="AN35" i="9" s="1"/>
  <c r="AL35" i="12"/>
  <c r="AN35" i="12" s="1"/>
  <c r="AL35" i="10"/>
  <c r="AN35" i="10" s="1"/>
  <c r="AL43" i="9"/>
  <c r="AN43" i="9" s="1"/>
  <c r="AL43" i="12"/>
  <c r="AN43" i="12" s="1"/>
  <c r="AL43" i="10"/>
  <c r="AN43" i="10" s="1"/>
  <c r="AL51" i="9"/>
  <c r="AN51" i="9" s="1"/>
  <c r="AL51" i="12"/>
  <c r="AN51" i="12" s="1"/>
  <c r="AL51" i="10"/>
  <c r="AN51" i="10" s="1"/>
  <c r="AL59" i="9"/>
  <c r="AN59" i="9" s="1"/>
  <c r="AL59" i="12"/>
  <c r="AN59" i="12" s="1"/>
  <c r="AL59" i="10"/>
  <c r="AN59" i="10" s="1"/>
  <c r="AT14" i="9"/>
  <c r="AV14" i="9" s="1"/>
  <c r="AT14" i="12"/>
  <c r="AV14" i="12" s="1"/>
  <c r="AT14" i="10"/>
  <c r="AV14" i="10" s="1"/>
  <c r="AT22" i="9"/>
  <c r="AV22" i="9" s="1"/>
  <c r="AT22" i="12"/>
  <c r="AV22" i="12" s="1"/>
  <c r="AT22" i="10"/>
  <c r="AV22" i="10" s="1"/>
  <c r="AT30" i="9"/>
  <c r="AV30" i="9" s="1"/>
  <c r="AT30" i="12"/>
  <c r="AV30" i="12" s="1"/>
  <c r="AT30" i="10"/>
  <c r="AV30" i="10" s="1"/>
  <c r="AT38" i="9"/>
  <c r="AV38" i="9" s="1"/>
  <c r="AT38" i="12"/>
  <c r="AV38" i="12" s="1"/>
  <c r="AT38" i="10"/>
  <c r="AV38" i="10" s="1"/>
  <c r="AT46" i="9"/>
  <c r="AV46" i="9" s="1"/>
  <c r="AT46" i="12"/>
  <c r="AV46" i="12" s="1"/>
  <c r="AT46" i="10"/>
  <c r="AV46" i="10" s="1"/>
  <c r="AT54" i="9"/>
  <c r="AV54" i="9" s="1"/>
  <c r="AT54" i="12"/>
  <c r="AV54" i="12" s="1"/>
  <c r="AT54" i="10"/>
  <c r="AV54" i="10" s="1"/>
  <c r="AT62" i="9"/>
  <c r="AV62" i="9" s="1"/>
  <c r="AT62" i="12"/>
  <c r="AV62" i="12" s="1"/>
  <c r="AT62" i="10"/>
  <c r="AV62" i="10" s="1"/>
  <c r="BB15" i="12"/>
  <c r="BD15" i="12" s="1"/>
  <c r="BB15" i="10"/>
  <c r="BD15" i="10" s="1"/>
  <c r="BB23" i="12"/>
  <c r="BD23" i="12" s="1"/>
  <c r="BB23" i="10"/>
  <c r="BD23" i="10" s="1"/>
  <c r="BB31" i="12"/>
  <c r="BD31" i="12" s="1"/>
  <c r="BB31" i="10"/>
  <c r="BD31" i="10" s="1"/>
  <c r="BB39" i="12"/>
  <c r="BD39" i="12" s="1"/>
  <c r="BB39" i="10"/>
  <c r="BD39" i="10" s="1"/>
  <c r="BB47" i="12"/>
  <c r="BD47" i="12" s="1"/>
  <c r="BB47" i="10"/>
  <c r="BD47" i="10" s="1"/>
  <c r="BB55" i="12"/>
  <c r="BD55" i="12" s="1"/>
  <c r="BB55" i="10"/>
  <c r="BD55" i="10" s="1"/>
  <c r="BB63" i="12"/>
  <c r="BD63" i="12" s="1"/>
  <c r="BB63" i="10"/>
  <c r="BD63" i="10" s="1"/>
  <c r="BJ14" i="12"/>
  <c r="BL14" i="12" s="1"/>
  <c r="BJ14" i="10"/>
  <c r="BL14" i="10" s="1"/>
  <c r="BJ22" i="12"/>
  <c r="BL22" i="12" s="1"/>
  <c r="BJ22" i="10"/>
  <c r="BL22" i="10" s="1"/>
  <c r="BJ30" i="12"/>
  <c r="BL30" i="12" s="1"/>
  <c r="BJ30" i="10"/>
  <c r="BL30" i="10" s="1"/>
  <c r="BJ38" i="12"/>
  <c r="BL38" i="12" s="1"/>
  <c r="BJ38" i="10"/>
  <c r="BL38" i="10" s="1"/>
  <c r="BJ46" i="12"/>
  <c r="BL46" i="12" s="1"/>
  <c r="BJ46" i="10"/>
  <c r="BL46" i="10" s="1"/>
  <c r="BJ54" i="12"/>
  <c r="BL54" i="12" s="1"/>
  <c r="BJ54" i="10"/>
  <c r="BL54" i="10" s="1"/>
  <c r="BJ62" i="12"/>
  <c r="BL62" i="12" s="1"/>
  <c r="BJ62" i="10"/>
  <c r="BL62" i="10" s="1"/>
  <c r="BR17" i="12"/>
  <c r="BT17" i="12" s="1"/>
  <c r="BR17" i="10"/>
  <c r="BT17" i="10" s="1"/>
  <c r="BR25" i="12"/>
  <c r="BT25" i="12" s="1"/>
  <c r="BR25" i="10"/>
  <c r="BT25" i="10" s="1"/>
  <c r="BR33" i="12"/>
  <c r="BT33" i="12" s="1"/>
  <c r="BR33" i="10"/>
  <c r="BT33" i="10" s="1"/>
  <c r="BR41" i="12"/>
  <c r="BT41" i="12" s="1"/>
  <c r="BR41" i="10"/>
  <c r="BT41" i="10" s="1"/>
  <c r="BR49" i="12"/>
  <c r="BT49" i="12" s="1"/>
  <c r="BR49" i="10"/>
  <c r="BT49" i="10" s="1"/>
  <c r="BR57" i="12"/>
  <c r="BT57" i="12" s="1"/>
  <c r="BR57" i="10"/>
  <c r="BT57" i="10" s="1"/>
  <c r="BZ12" i="9"/>
  <c r="BZ12" i="12"/>
  <c r="BZ12" i="10"/>
  <c r="BZ20" i="9"/>
  <c r="CB20" i="9" s="1"/>
  <c r="BZ20" i="12"/>
  <c r="CB20" i="12" s="1"/>
  <c r="BZ20" i="10"/>
  <c r="CB20" i="10" s="1"/>
  <c r="BZ28" i="9"/>
  <c r="CB28" i="9" s="1"/>
  <c r="BZ28" i="12"/>
  <c r="CB28" i="12" s="1"/>
  <c r="BZ28" i="10"/>
  <c r="CB28" i="10" s="1"/>
  <c r="BZ36" i="9"/>
  <c r="CB36" i="9" s="1"/>
  <c r="BZ36" i="12"/>
  <c r="CB36" i="12" s="1"/>
  <c r="BZ36" i="10"/>
  <c r="CB36" i="10" s="1"/>
  <c r="BZ44" i="9"/>
  <c r="CB44" i="9" s="1"/>
  <c r="BZ44" i="12"/>
  <c r="CB44" i="12" s="1"/>
  <c r="BZ44" i="10"/>
  <c r="CB44" i="10" s="1"/>
  <c r="BZ52" i="9"/>
  <c r="CB52" i="9" s="1"/>
  <c r="BZ52" i="12"/>
  <c r="CB52" i="12" s="1"/>
  <c r="BZ52" i="10"/>
  <c r="CB52" i="10" s="1"/>
  <c r="BZ60" i="9"/>
  <c r="CB60" i="9" s="1"/>
  <c r="BZ60" i="12"/>
  <c r="CB60" i="12" s="1"/>
  <c r="BZ60" i="10"/>
  <c r="CB60" i="10" s="1"/>
  <c r="CH13" i="9"/>
  <c r="CJ13" i="9" s="1"/>
  <c r="CH13" i="12"/>
  <c r="CJ13" i="12" s="1"/>
  <c r="CH13" i="10"/>
  <c r="CJ13" i="10" s="1"/>
  <c r="CH21" i="9"/>
  <c r="CJ21" i="9" s="1"/>
  <c r="CH21" i="12"/>
  <c r="CJ21" i="12" s="1"/>
  <c r="CH21" i="10"/>
  <c r="CJ21" i="10" s="1"/>
  <c r="CH29" i="9"/>
  <c r="CJ29" i="9" s="1"/>
  <c r="CH29" i="12"/>
  <c r="CJ29" i="12" s="1"/>
  <c r="CH29" i="10"/>
  <c r="CJ29" i="10" s="1"/>
  <c r="CH37" i="9"/>
  <c r="CJ37" i="9" s="1"/>
  <c r="CH37" i="12"/>
  <c r="CJ37" i="12" s="1"/>
  <c r="CH37" i="10"/>
  <c r="CJ37" i="10" s="1"/>
  <c r="CH45" i="9"/>
  <c r="CJ45" i="9" s="1"/>
  <c r="CH45" i="12"/>
  <c r="CJ45" i="12" s="1"/>
  <c r="CH45" i="10"/>
  <c r="CJ45" i="10" s="1"/>
  <c r="CH53" i="9"/>
  <c r="CJ53" i="9" s="1"/>
  <c r="CH53" i="12"/>
  <c r="CJ53" i="12" s="1"/>
  <c r="CH53" i="10"/>
  <c r="CJ53" i="10" s="1"/>
  <c r="CH61" i="9"/>
  <c r="CJ61" i="9" s="1"/>
  <c r="CH61" i="12"/>
  <c r="CJ61" i="12" s="1"/>
  <c r="CH61" i="10"/>
  <c r="CJ61" i="10" s="1"/>
  <c r="CP18" i="12"/>
  <c r="CR18" i="12" s="1"/>
  <c r="CP18" i="10"/>
  <c r="CR18" i="10" s="1"/>
  <c r="CP26" i="12"/>
  <c r="CR26" i="12" s="1"/>
  <c r="CP26" i="10"/>
  <c r="CR26" i="10" s="1"/>
  <c r="CP34" i="12"/>
  <c r="CR34" i="12" s="1"/>
  <c r="CP34" i="10"/>
  <c r="CR34" i="10" s="1"/>
  <c r="CP42" i="12"/>
  <c r="CR42" i="12" s="1"/>
  <c r="CP42" i="10"/>
  <c r="CR42" i="10" s="1"/>
  <c r="CP50" i="12"/>
  <c r="CR50" i="12" s="1"/>
  <c r="CP50" i="10"/>
  <c r="CR50" i="10" s="1"/>
  <c r="CP58" i="12"/>
  <c r="CR58" i="12" s="1"/>
  <c r="CP58" i="10"/>
  <c r="CR58" i="10" s="1"/>
  <c r="CZ19" i="12"/>
  <c r="DB19" i="12" s="1"/>
  <c r="CZ19" i="10"/>
  <c r="DB19" i="10" s="1"/>
  <c r="CZ27" i="12"/>
  <c r="DB27" i="12" s="1"/>
  <c r="CZ27" i="10"/>
  <c r="DB27" i="10" s="1"/>
  <c r="CZ35" i="12"/>
  <c r="DB35" i="12" s="1"/>
  <c r="CZ35" i="10"/>
  <c r="DB35" i="10" s="1"/>
  <c r="CZ43" i="12"/>
  <c r="DB43" i="12" s="1"/>
  <c r="CZ43" i="10"/>
  <c r="DB43" i="10" s="1"/>
  <c r="CZ51" i="12"/>
  <c r="DB51" i="12" s="1"/>
  <c r="CZ51" i="10"/>
  <c r="DB51" i="10" s="1"/>
  <c r="CZ59" i="12"/>
  <c r="DB59" i="12" s="1"/>
  <c r="CZ59" i="10"/>
  <c r="DB59" i="10" s="1"/>
  <c r="DH13" i="9"/>
  <c r="DI13" i="9" s="1"/>
  <c r="P13" i="9"/>
  <c r="DH17" i="9"/>
  <c r="DI17" i="9" s="1"/>
  <c r="P17" i="9"/>
  <c r="DH19" i="9"/>
  <c r="DI19" i="9" s="1"/>
  <c r="P19" i="9"/>
  <c r="DH23" i="9"/>
  <c r="DI23" i="9" s="1"/>
  <c r="P23" i="9"/>
  <c r="DH25" i="9"/>
  <c r="DI25" i="9" s="1"/>
  <c r="P25" i="9"/>
  <c r="DH27" i="9"/>
  <c r="DI27" i="9" s="1"/>
  <c r="P27" i="9"/>
  <c r="P29" i="9"/>
  <c r="DH33" i="9"/>
  <c r="DI33" i="9" s="1"/>
  <c r="DH41" i="9"/>
  <c r="DI41" i="9" s="1"/>
  <c r="P41" i="9"/>
  <c r="DH43" i="9"/>
  <c r="DI43" i="9" s="1"/>
  <c r="P43" i="9"/>
  <c r="DH45" i="9"/>
  <c r="DI45" i="9" s="1"/>
  <c r="P45" i="9"/>
  <c r="DH49" i="9"/>
  <c r="DI49" i="9" s="1"/>
  <c r="P49" i="9"/>
  <c r="DH51" i="9"/>
  <c r="DI51" i="9" s="1"/>
  <c r="P51" i="9"/>
  <c r="DH55" i="9"/>
  <c r="DI55" i="9" s="1"/>
  <c r="P55" i="9"/>
  <c r="DH57" i="9"/>
  <c r="DI57" i="9" s="1"/>
  <c r="P57" i="9"/>
  <c r="DH59" i="9"/>
  <c r="DI59" i="9" s="1"/>
  <c r="P59" i="9"/>
  <c r="AN12" i="9"/>
  <c r="BB12" i="1"/>
  <c r="BD12" i="1" s="1"/>
  <c r="BB12" i="9"/>
  <c r="BB14" i="1"/>
  <c r="BD14" i="1" s="1"/>
  <c r="BB14" i="9"/>
  <c r="BD14" i="9" s="1"/>
  <c r="BB16" i="1"/>
  <c r="BD16" i="1" s="1"/>
  <c r="BB16" i="9"/>
  <c r="BD16" i="9" s="1"/>
  <c r="BB18" i="1"/>
  <c r="BD18" i="1" s="1"/>
  <c r="BB18" i="9"/>
  <c r="BD18" i="9" s="1"/>
  <c r="BB20" i="1"/>
  <c r="BD20" i="1" s="1"/>
  <c r="BB20" i="9"/>
  <c r="BD20" i="9" s="1"/>
  <c r="BB22" i="1"/>
  <c r="BD22" i="1" s="1"/>
  <c r="BB22" i="9"/>
  <c r="BD22" i="9" s="1"/>
  <c r="BB24" i="1"/>
  <c r="BD24" i="1" s="1"/>
  <c r="BB24" i="9"/>
  <c r="BD24" i="9" s="1"/>
  <c r="BB26" i="1"/>
  <c r="BD26" i="1" s="1"/>
  <c r="BB26" i="9"/>
  <c r="BD26" i="9" s="1"/>
  <c r="BB28" i="1"/>
  <c r="BD28" i="1" s="1"/>
  <c r="BB28" i="9"/>
  <c r="BD28" i="9" s="1"/>
  <c r="BB30" i="1"/>
  <c r="BD30" i="1" s="1"/>
  <c r="BB30" i="9"/>
  <c r="BD30" i="9" s="1"/>
  <c r="BB32" i="1"/>
  <c r="BD32" i="1" s="1"/>
  <c r="BB32" i="9"/>
  <c r="BD32" i="9" s="1"/>
  <c r="BB34" i="1"/>
  <c r="BD34" i="1" s="1"/>
  <c r="BB34" i="9"/>
  <c r="BD34" i="9" s="1"/>
  <c r="BB36" i="1"/>
  <c r="BD36" i="1" s="1"/>
  <c r="BB36" i="9"/>
  <c r="BD36" i="9" s="1"/>
  <c r="BB38" i="1"/>
  <c r="BD38" i="1" s="1"/>
  <c r="BB38" i="9"/>
  <c r="BD38" i="9" s="1"/>
  <c r="BB40" i="1"/>
  <c r="BD40" i="1" s="1"/>
  <c r="BB40" i="9"/>
  <c r="BD40" i="9" s="1"/>
  <c r="BB42" i="1"/>
  <c r="BD42" i="1" s="1"/>
  <c r="BB42" i="9"/>
  <c r="BD42" i="9" s="1"/>
  <c r="BB44" i="1"/>
  <c r="BD44" i="1" s="1"/>
  <c r="BB44" i="9"/>
  <c r="BD44" i="9" s="1"/>
  <c r="BB46" i="1"/>
  <c r="BD46" i="1" s="1"/>
  <c r="BB46" i="9"/>
  <c r="BD46" i="9" s="1"/>
  <c r="BB48" i="1"/>
  <c r="BD48" i="1" s="1"/>
  <c r="BB48" i="9"/>
  <c r="BD48" i="9" s="1"/>
  <c r="BB50" i="1"/>
  <c r="BD50" i="1" s="1"/>
  <c r="BB50" i="9"/>
  <c r="BD50" i="9" s="1"/>
  <c r="BB52" i="1"/>
  <c r="BD52" i="1" s="1"/>
  <c r="BB52" i="9"/>
  <c r="BD52" i="9" s="1"/>
  <c r="BB54" i="1"/>
  <c r="BD54" i="1" s="1"/>
  <c r="BB54" i="9"/>
  <c r="BD54" i="9" s="1"/>
  <c r="BB56" i="1"/>
  <c r="BD56" i="1" s="1"/>
  <c r="BB56" i="9"/>
  <c r="BD56" i="9" s="1"/>
  <c r="BB58" i="1"/>
  <c r="BD58" i="1" s="1"/>
  <c r="BB58" i="9"/>
  <c r="BD58" i="9" s="1"/>
  <c r="BB60" i="1"/>
  <c r="BD60" i="1" s="1"/>
  <c r="BB60" i="9"/>
  <c r="BD60" i="9" s="1"/>
  <c r="BB62" i="1"/>
  <c r="BD62" i="1" s="1"/>
  <c r="BB62" i="9"/>
  <c r="BD62" i="9" s="1"/>
  <c r="BB64" i="1"/>
  <c r="BD64" i="1" s="1"/>
  <c r="BB64" i="9"/>
  <c r="BD64" i="9" s="1"/>
  <c r="BJ13" i="1"/>
  <c r="BL13" i="1" s="1"/>
  <c r="BJ13" i="9"/>
  <c r="BL13" i="9" s="1"/>
  <c r="BJ15" i="1"/>
  <c r="BL15" i="1" s="1"/>
  <c r="BJ15" i="9"/>
  <c r="BL15" i="9" s="1"/>
  <c r="BJ17" i="1"/>
  <c r="BL17" i="1" s="1"/>
  <c r="BJ17" i="9"/>
  <c r="BL17" i="9" s="1"/>
  <c r="BJ19" i="1"/>
  <c r="BL19" i="1" s="1"/>
  <c r="BJ19" i="9"/>
  <c r="BL19" i="9" s="1"/>
  <c r="BJ21" i="1"/>
  <c r="BL21" i="1" s="1"/>
  <c r="BJ21" i="9"/>
  <c r="BL21" i="9" s="1"/>
  <c r="BJ23" i="1"/>
  <c r="BL23" i="1" s="1"/>
  <c r="BJ23" i="9"/>
  <c r="BL23" i="9" s="1"/>
  <c r="BJ25" i="1"/>
  <c r="BL25" i="1" s="1"/>
  <c r="BJ25" i="9"/>
  <c r="BL25" i="9" s="1"/>
  <c r="BJ27" i="1"/>
  <c r="BL27" i="1" s="1"/>
  <c r="BJ27" i="9"/>
  <c r="BL27" i="9" s="1"/>
  <c r="BJ29" i="1"/>
  <c r="BL29" i="1" s="1"/>
  <c r="BJ29" i="9"/>
  <c r="BL29" i="9" s="1"/>
  <c r="BJ31" i="1"/>
  <c r="BL31" i="1" s="1"/>
  <c r="BJ31" i="9"/>
  <c r="BL31" i="9" s="1"/>
  <c r="BJ33" i="1"/>
  <c r="BL33" i="1" s="1"/>
  <c r="BJ33" i="9"/>
  <c r="BL33" i="9" s="1"/>
  <c r="BJ35" i="1"/>
  <c r="BL35" i="1" s="1"/>
  <c r="BJ35" i="9"/>
  <c r="BL35" i="9" s="1"/>
  <c r="BJ37" i="1"/>
  <c r="BL37" i="1" s="1"/>
  <c r="BJ37" i="9"/>
  <c r="BL37" i="9" s="1"/>
  <c r="BJ39" i="1"/>
  <c r="BL39" i="1" s="1"/>
  <c r="BJ39" i="9"/>
  <c r="BL39" i="9" s="1"/>
  <c r="BJ41" i="1"/>
  <c r="BL41" i="1" s="1"/>
  <c r="BJ41" i="9"/>
  <c r="BL41" i="9" s="1"/>
  <c r="BJ43" i="1"/>
  <c r="BL43" i="1" s="1"/>
  <c r="BJ43" i="9"/>
  <c r="BL43" i="9" s="1"/>
  <c r="BJ45" i="1"/>
  <c r="BL45" i="1" s="1"/>
  <c r="BJ45" i="9"/>
  <c r="BL45" i="9" s="1"/>
  <c r="BJ47" i="1"/>
  <c r="BL47" i="1" s="1"/>
  <c r="BJ47" i="9"/>
  <c r="BL47" i="9" s="1"/>
  <c r="BJ49" i="1"/>
  <c r="BL49" i="1" s="1"/>
  <c r="BJ49" i="9"/>
  <c r="BL49" i="9" s="1"/>
  <c r="BJ51" i="1"/>
  <c r="BL51" i="1" s="1"/>
  <c r="BJ51" i="9"/>
  <c r="BL51" i="9" s="1"/>
  <c r="BJ53" i="1"/>
  <c r="BL53" i="1" s="1"/>
  <c r="BJ53" i="9"/>
  <c r="BL53" i="9" s="1"/>
  <c r="BJ55" i="1"/>
  <c r="BL55" i="1" s="1"/>
  <c r="BJ55" i="9"/>
  <c r="BL55" i="9" s="1"/>
  <c r="BJ57" i="1"/>
  <c r="BL57" i="1" s="1"/>
  <c r="BJ57" i="9"/>
  <c r="BL57" i="9" s="1"/>
  <c r="BJ59" i="1"/>
  <c r="BL59" i="1" s="1"/>
  <c r="BJ59" i="9"/>
  <c r="BL59" i="9" s="1"/>
  <c r="BJ61" i="1"/>
  <c r="BL61" i="1" s="1"/>
  <c r="BJ61" i="9"/>
  <c r="BL61" i="9" s="1"/>
  <c r="BJ63" i="1"/>
  <c r="BL63" i="1" s="1"/>
  <c r="BJ63" i="9"/>
  <c r="BL63" i="9" s="1"/>
  <c r="BR12" i="1"/>
  <c r="BR12" i="9"/>
  <c r="BR14" i="1"/>
  <c r="BR14" i="9"/>
  <c r="BT14" i="9" s="1"/>
  <c r="BR16" i="1"/>
  <c r="BR16" i="9"/>
  <c r="BT16" i="9" s="1"/>
  <c r="BR18" i="1"/>
  <c r="BR18" i="9"/>
  <c r="BT18" i="9" s="1"/>
  <c r="BR20" i="1"/>
  <c r="BR20" i="9"/>
  <c r="BT20" i="9" s="1"/>
  <c r="BR22" i="1"/>
  <c r="BR22" i="9"/>
  <c r="BT22" i="9" s="1"/>
  <c r="BR24" i="1"/>
  <c r="BR24" i="9"/>
  <c r="BT24" i="9" s="1"/>
  <c r="BR26" i="1"/>
  <c r="BR26" i="9"/>
  <c r="BT26" i="9" s="1"/>
  <c r="BR28" i="1"/>
  <c r="BR28" i="9"/>
  <c r="BT28" i="9" s="1"/>
  <c r="BR30" i="1"/>
  <c r="BR30" i="9"/>
  <c r="BT30" i="9" s="1"/>
  <c r="BR32" i="1"/>
  <c r="BR32" i="9"/>
  <c r="BT32" i="9" s="1"/>
  <c r="BR34" i="1"/>
  <c r="BR34" i="9"/>
  <c r="BT34" i="9" s="1"/>
  <c r="BR36" i="1"/>
  <c r="BR36" i="9"/>
  <c r="BT36" i="9" s="1"/>
  <c r="BR38" i="1"/>
  <c r="BR38" i="9"/>
  <c r="BT38" i="9" s="1"/>
  <c r="BR40" i="1"/>
  <c r="BR40" i="9"/>
  <c r="BT40" i="9" s="1"/>
  <c r="BR42" i="1"/>
  <c r="BR42" i="9"/>
  <c r="BT42" i="9" s="1"/>
  <c r="BR44" i="1"/>
  <c r="BR44" i="9"/>
  <c r="BT44" i="9" s="1"/>
  <c r="BR46" i="1"/>
  <c r="BR46" i="9"/>
  <c r="BT46" i="9" s="1"/>
  <c r="BR48" i="1"/>
  <c r="BR48" i="9"/>
  <c r="BT48" i="9" s="1"/>
  <c r="BR50" i="1"/>
  <c r="BR50" i="9"/>
  <c r="BT50" i="9" s="1"/>
  <c r="BR52" i="1"/>
  <c r="BR52" i="9"/>
  <c r="BT52" i="9" s="1"/>
  <c r="BR54" i="1"/>
  <c r="BR54" i="9"/>
  <c r="BT54" i="9" s="1"/>
  <c r="BR56" i="1"/>
  <c r="BR56" i="9"/>
  <c r="BT56" i="9" s="1"/>
  <c r="BR58" i="1"/>
  <c r="BR58" i="9"/>
  <c r="BT58" i="9" s="1"/>
  <c r="BR60" i="1"/>
  <c r="BR60" i="9"/>
  <c r="BT60" i="9" s="1"/>
  <c r="BR62" i="1"/>
  <c r="BR62" i="9"/>
  <c r="BT62" i="9" s="1"/>
  <c r="BR64" i="1"/>
  <c r="BR64" i="9"/>
  <c r="BT64" i="9" s="1"/>
  <c r="CJ12" i="9"/>
  <c r="CP13" i="1"/>
  <c r="CR13" i="1" s="1"/>
  <c r="CP13" i="9"/>
  <c r="CR13" i="9" s="1"/>
  <c r="CP15" i="1"/>
  <c r="CR15" i="1" s="1"/>
  <c r="CP15" i="9"/>
  <c r="CR15" i="9" s="1"/>
  <c r="CP17" i="1"/>
  <c r="CR17" i="1" s="1"/>
  <c r="CP17" i="9"/>
  <c r="CR17" i="9" s="1"/>
  <c r="CP19" i="1"/>
  <c r="CR19" i="1" s="1"/>
  <c r="CP19" i="9"/>
  <c r="CR19" i="9" s="1"/>
  <c r="CP21" i="1"/>
  <c r="CR21" i="1" s="1"/>
  <c r="CP21" i="9"/>
  <c r="CR21" i="9" s="1"/>
  <c r="CP23" i="1"/>
  <c r="CR23" i="1" s="1"/>
  <c r="CP23" i="9"/>
  <c r="CR23" i="9" s="1"/>
  <c r="CP25" i="1"/>
  <c r="CR25" i="1" s="1"/>
  <c r="CP25" i="9"/>
  <c r="CR25" i="9" s="1"/>
  <c r="CP27" i="1"/>
  <c r="CR27" i="1" s="1"/>
  <c r="CP27" i="9"/>
  <c r="CR27" i="9" s="1"/>
  <c r="CP29" i="1"/>
  <c r="CR29" i="1" s="1"/>
  <c r="CP29" i="9"/>
  <c r="CR29" i="9" s="1"/>
  <c r="CP31" i="1"/>
  <c r="CR31" i="1" s="1"/>
  <c r="CP31" i="9"/>
  <c r="CR31" i="9" s="1"/>
  <c r="CP33" i="1"/>
  <c r="CR33" i="1" s="1"/>
  <c r="CP33" i="9"/>
  <c r="CR33" i="9" s="1"/>
  <c r="CP35" i="1"/>
  <c r="CR35" i="1" s="1"/>
  <c r="CP35" i="9"/>
  <c r="CR35" i="9" s="1"/>
  <c r="CP37" i="1"/>
  <c r="CR37" i="1" s="1"/>
  <c r="CP37" i="9"/>
  <c r="CR37" i="9" s="1"/>
  <c r="CP39" i="1"/>
  <c r="CR39" i="1" s="1"/>
  <c r="CP39" i="9"/>
  <c r="CR39" i="9" s="1"/>
  <c r="CP41" i="1"/>
  <c r="CR41" i="1" s="1"/>
  <c r="CP41" i="9"/>
  <c r="CR41" i="9" s="1"/>
  <c r="CP43" i="1"/>
  <c r="CR43" i="1" s="1"/>
  <c r="CP43" i="9"/>
  <c r="CR43" i="9" s="1"/>
  <c r="CP45" i="1"/>
  <c r="CR45" i="1" s="1"/>
  <c r="CP45" i="9"/>
  <c r="CR45" i="9" s="1"/>
  <c r="CP47" i="1"/>
  <c r="CR47" i="1" s="1"/>
  <c r="CP47" i="9"/>
  <c r="CR47" i="9" s="1"/>
  <c r="CP49" i="1"/>
  <c r="CR49" i="1" s="1"/>
  <c r="CP49" i="9"/>
  <c r="CR49" i="9" s="1"/>
  <c r="CP51" i="1"/>
  <c r="CR51" i="1" s="1"/>
  <c r="CP51" i="9"/>
  <c r="CR51" i="9" s="1"/>
  <c r="CP53" i="1"/>
  <c r="CR53" i="1" s="1"/>
  <c r="CP53" i="9"/>
  <c r="CR53" i="9" s="1"/>
  <c r="CP55" i="1"/>
  <c r="CR55" i="1" s="1"/>
  <c r="CP55" i="9"/>
  <c r="CR55" i="9" s="1"/>
  <c r="CP57" i="1"/>
  <c r="CR57" i="1" s="1"/>
  <c r="CP57" i="9"/>
  <c r="CR57" i="9" s="1"/>
  <c r="CP59" i="1"/>
  <c r="CR59" i="1" s="1"/>
  <c r="CP59" i="9"/>
  <c r="CR59" i="9" s="1"/>
  <c r="CP61" i="1"/>
  <c r="CR61" i="1" s="1"/>
  <c r="CP61" i="9"/>
  <c r="CR61" i="9" s="1"/>
  <c r="CP63" i="1"/>
  <c r="CR63" i="1" s="1"/>
  <c r="CP63" i="9"/>
  <c r="CR63" i="9" s="1"/>
  <c r="CZ12" i="1"/>
  <c r="CX12" i="9"/>
  <c r="CZ14" i="1"/>
  <c r="CX14" i="9"/>
  <c r="CZ14" i="9" s="1"/>
  <c r="CZ16" i="1"/>
  <c r="CX16" i="9"/>
  <c r="CZ16" i="9" s="1"/>
  <c r="CZ18" i="1"/>
  <c r="CX18" i="9"/>
  <c r="CZ18" i="9" s="1"/>
  <c r="CZ20" i="1"/>
  <c r="CX20" i="9"/>
  <c r="CZ20" i="9" s="1"/>
  <c r="CZ22" i="1"/>
  <c r="CX22" i="9"/>
  <c r="CZ22" i="9" s="1"/>
  <c r="CZ24" i="1"/>
  <c r="CX24" i="9"/>
  <c r="CZ24" i="9" s="1"/>
  <c r="CZ26" i="1"/>
  <c r="CX26" i="9"/>
  <c r="CZ26" i="9" s="1"/>
  <c r="CZ28" i="1"/>
  <c r="CX28" i="9"/>
  <c r="CZ28" i="9" s="1"/>
  <c r="CZ30" i="1"/>
  <c r="CX30" i="9"/>
  <c r="CZ30" i="9" s="1"/>
  <c r="CZ32" i="1"/>
  <c r="CX32" i="9"/>
  <c r="CZ32" i="9" s="1"/>
  <c r="CZ34" i="1"/>
  <c r="CX34" i="9"/>
  <c r="CZ34" i="9" s="1"/>
  <c r="CZ36" i="1"/>
  <c r="CX36" i="9"/>
  <c r="CZ36" i="9" s="1"/>
  <c r="CZ38" i="1"/>
  <c r="CX38" i="9"/>
  <c r="CZ38" i="9" s="1"/>
  <c r="CZ40" i="1"/>
  <c r="CX40" i="9"/>
  <c r="CZ40" i="9" s="1"/>
  <c r="CZ42" i="1"/>
  <c r="CX42" i="9"/>
  <c r="CZ42" i="9" s="1"/>
  <c r="CZ44" i="1"/>
  <c r="CX44" i="9"/>
  <c r="CZ44" i="9" s="1"/>
  <c r="CZ46" i="1"/>
  <c r="CX46" i="9"/>
  <c r="CZ46" i="9" s="1"/>
  <c r="CZ48" i="1"/>
  <c r="CX48" i="9"/>
  <c r="CZ48" i="9" s="1"/>
  <c r="CZ50" i="1"/>
  <c r="CX50" i="9"/>
  <c r="CZ50" i="9" s="1"/>
  <c r="CZ52" i="1"/>
  <c r="CX52" i="9"/>
  <c r="CZ52" i="9" s="1"/>
  <c r="CZ54" i="1"/>
  <c r="CX54" i="9"/>
  <c r="CZ54" i="9" s="1"/>
  <c r="CZ56" i="1"/>
  <c r="CX56" i="9"/>
  <c r="CZ56" i="9" s="1"/>
  <c r="CZ58" i="1"/>
  <c r="CX58" i="9"/>
  <c r="CZ58" i="9" s="1"/>
  <c r="CZ60" i="1"/>
  <c r="CX60" i="9"/>
  <c r="CZ60" i="9" s="1"/>
  <c r="CZ62" i="1"/>
  <c r="CX62" i="9"/>
  <c r="CZ62" i="9" s="1"/>
  <c r="CZ64" i="1"/>
  <c r="CX64" i="9"/>
  <c r="CZ64" i="9" s="1"/>
  <c r="DH18" i="9"/>
  <c r="DI18" i="9" s="1"/>
  <c r="P18" i="9"/>
  <c r="DH30" i="9"/>
  <c r="DI30" i="9" s="1"/>
  <c r="P30" i="9"/>
  <c r="DH32" i="9"/>
  <c r="DI32" i="9" s="1"/>
  <c r="P32" i="9"/>
  <c r="DH34" i="9"/>
  <c r="DI34" i="9" s="1"/>
  <c r="P34" i="9"/>
  <c r="P36" i="9"/>
  <c r="P40" i="9"/>
  <c r="DH42" i="9"/>
  <c r="DI42" i="9" s="1"/>
  <c r="P46" i="9"/>
  <c r="DH50" i="9"/>
  <c r="DI50" i="9" s="1"/>
  <c r="P50" i="9"/>
  <c r="DH64" i="9"/>
  <c r="DI64" i="9" s="1"/>
  <c r="P64" i="9"/>
  <c r="V18" i="1"/>
  <c r="V18" i="9"/>
  <c r="X18" i="9" s="1"/>
  <c r="AL17" i="1"/>
  <c r="AL17" i="9"/>
  <c r="AN17" i="9" s="1"/>
  <c r="BB13" i="1"/>
  <c r="BD13" i="1" s="1"/>
  <c r="BB13" i="9"/>
  <c r="BD13" i="9" s="1"/>
  <c r="BB15" i="1"/>
  <c r="BD15" i="1" s="1"/>
  <c r="BB15" i="9"/>
  <c r="BD15" i="9" s="1"/>
  <c r="BB17" i="1"/>
  <c r="BD17" i="1" s="1"/>
  <c r="BB17" i="9"/>
  <c r="BD17" i="9" s="1"/>
  <c r="BB19" i="1"/>
  <c r="BD19" i="1" s="1"/>
  <c r="BB19" i="9"/>
  <c r="BD19" i="9" s="1"/>
  <c r="BB21" i="1"/>
  <c r="BD21" i="1" s="1"/>
  <c r="BB21" i="9"/>
  <c r="BD21" i="9" s="1"/>
  <c r="BB23" i="1"/>
  <c r="BD23" i="1" s="1"/>
  <c r="BB23" i="9"/>
  <c r="BD23" i="9" s="1"/>
  <c r="BB25" i="1"/>
  <c r="BD25" i="1" s="1"/>
  <c r="BB25" i="9"/>
  <c r="BD25" i="9" s="1"/>
  <c r="BB27" i="1"/>
  <c r="BD27" i="1" s="1"/>
  <c r="BB27" i="9"/>
  <c r="BD27" i="9" s="1"/>
  <c r="BB29" i="1"/>
  <c r="BD29" i="1" s="1"/>
  <c r="BB29" i="9"/>
  <c r="BD29" i="9" s="1"/>
  <c r="BB31" i="1"/>
  <c r="BD31" i="1" s="1"/>
  <c r="BB31" i="9"/>
  <c r="BD31" i="9" s="1"/>
  <c r="BB33" i="1"/>
  <c r="BD33" i="1" s="1"/>
  <c r="BB33" i="9"/>
  <c r="BD33" i="9" s="1"/>
  <c r="BB35" i="1"/>
  <c r="BD35" i="1" s="1"/>
  <c r="BB35" i="9"/>
  <c r="BD35" i="9" s="1"/>
  <c r="BB37" i="1"/>
  <c r="BD37" i="1" s="1"/>
  <c r="BB37" i="9"/>
  <c r="BD37" i="9" s="1"/>
  <c r="BB39" i="1"/>
  <c r="BD39" i="1" s="1"/>
  <c r="BB39" i="9"/>
  <c r="BD39" i="9" s="1"/>
  <c r="BB41" i="1"/>
  <c r="BD41" i="1" s="1"/>
  <c r="BB41" i="9"/>
  <c r="BD41" i="9" s="1"/>
  <c r="BB43" i="1"/>
  <c r="BD43" i="1" s="1"/>
  <c r="BB43" i="9"/>
  <c r="BD43" i="9" s="1"/>
  <c r="BB45" i="1"/>
  <c r="BD45" i="1" s="1"/>
  <c r="BB45" i="9"/>
  <c r="BD45" i="9" s="1"/>
  <c r="BB47" i="1"/>
  <c r="BD47" i="1" s="1"/>
  <c r="BB47" i="9"/>
  <c r="BD47" i="9" s="1"/>
  <c r="BB49" i="1"/>
  <c r="BD49" i="1" s="1"/>
  <c r="BB49" i="9"/>
  <c r="BD49" i="9" s="1"/>
  <c r="BB51" i="1"/>
  <c r="BD51" i="1" s="1"/>
  <c r="BB51" i="9"/>
  <c r="BD51" i="9" s="1"/>
  <c r="BB53" i="1"/>
  <c r="BD53" i="1" s="1"/>
  <c r="BB53" i="9"/>
  <c r="BD53" i="9" s="1"/>
  <c r="BB55" i="1"/>
  <c r="BD55" i="1" s="1"/>
  <c r="BB55" i="9"/>
  <c r="BD55" i="9" s="1"/>
  <c r="BB57" i="1"/>
  <c r="BD57" i="1" s="1"/>
  <c r="BB57" i="9"/>
  <c r="BD57" i="9" s="1"/>
  <c r="BB59" i="1"/>
  <c r="BD59" i="1" s="1"/>
  <c r="BB59" i="9"/>
  <c r="BD59" i="9" s="1"/>
  <c r="BB61" i="1"/>
  <c r="BD61" i="1" s="1"/>
  <c r="BB61" i="9"/>
  <c r="BD61" i="9" s="1"/>
  <c r="BB63" i="1"/>
  <c r="BD63" i="1" s="1"/>
  <c r="BB63" i="9"/>
  <c r="BD63" i="9" s="1"/>
  <c r="BJ12" i="1"/>
  <c r="BL12" i="1" s="1"/>
  <c r="BJ12" i="9"/>
  <c r="BJ14" i="1"/>
  <c r="BL14" i="1" s="1"/>
  <c r="BJ14" i="9"/>
  <c r="BL14" i="9" s="1"/>
  <c r="BJ16" i="1"/>
  <c r="BL16" i="1" s="1"/>
  <c r="BJ16" i="9"/>
  <c r="BL16" i="9" s="1"/>
  <c r="BJ18" i="1"/>
  <c r="BL18" i="1" s="1"/>
  <c r="BJ18" i="9"/>
  <c r="BL18" i="9" s="1"/>
  <c r="BJ20" i="1"/>
  <c r="BL20" i="1" s="1"/>
  <c r="BJ20" i="9"/>
  <c r="BL20" i="9" s="1"/>
  <c r="BJ22" i="1"/>
  <c r="BL22" i="1" s="1"/>
  <c r="BJ22" i="9"/>
  <c r="BL22" i="9" s="1"/>
  <c r="BJ24" i="1"/>
  <c r="BL24" i="1" s="1"/>
  <c r="BJ24" i="9"/>
  <c r="BL24" i="9" s="1"/>
  <c r="BJ26" i="1"/>
  <c r="BL26" i="1" s="1"/>
  <c r="BJ26" i="9"/>
  <c r="BL26" i="9" s="1"/>
  <c r="BJ28" i="1"/>
  <c r="BL28" i="1" s="1"/>
  <c r="BJ28" i="9"/>
  <c r="BL28" i="9" s="1"/>
  <c r="BJ30" i="1"/>
  <c r="BL30" i="1" s="1"/>
  <c r="BJ30" i="9"/>
  <c r="BL30" i="9" s="1"/>
  <c r="BJ32" i="1"/>
  <c r="BL32" i="1" s="1"/>
  <c r="BJ32" i="9"/>
  <c r="BL32" i="9" s="1"/>
  <c r="BJ34" i="1"/>
  <c r="BL34" i="1" s="1"/>
  <c r="BJ34" i="9"/>
  <c r="BL34" i="9" s="1"/>
  <c r="BJ36" i="1"/>
  <c r="BL36" i="1" s="1"/>
  <c r="BJ36" i="9"/>
  <c r="BL36" i="9" s="1"/>
  <c r="BJ38" i="1"/>
  <c r="BL38" i="1" s="1"/>
  <c r="BJ38" i="9"/>
  <c r="BL38" i="9" s="1"/>
  <c r="BJ40" i="1"/>
  <c r="BL40" i="1" s="1"/>
  <c r="BJ40" i="9"/>
  <c r="BL40" i="9" s="1"/>
  <c r="BJ42" i="1"/>
  <c r="BL42" i="1" s="1"/>
  <c r="BJ42" i="9"/>
  <c r="BL42" i="9" s="1"/>
  <c r="BJ44" i="1"/>
  <c r="BL44" i="1" s="1"/>
  <c r="BJ44" i="9"/>
  <c r="BL44" i="9" s="1"/>
  <c r="BJ46" i="1"/>
  <c r="BL46" i="1" s="1"/>
  <c r="BJ46" i="9"/>
  <c r="BL46" i="9" s="1"/>
  <c r="BJ48" i="1"/>
  <c r="BL48" i="1" s="1"/>
  <c r="BJ48" i="9"/>
  <c r="BL48" i="9" s="1"/>
  <c r="BJ50" i="1"/>
  <c r="BL50" i="1" s="1"/>
  <c r="BJ50" i="9"/>
  <c r="BL50" i="9" s="1"/>
  <c r="BJ52" i="1"/>
  <c r="BL52" i="1" s="1"/>
  <c r="BJ52" i="9"/>
  <c r="BL52" i="9" s="1"/>
  <c r="BJ54" i="1"/>
  <c r="BL54" i="1" s="1"/>
  <c r="BJ54" i="9"/>
  <c r="BL54" i="9" s="1"/>
  <c r="BJ56" i="1"/>
  <c r="BL56" i="1" s="1"/>
  <c r="BJ56" i="9"/>
  <c r="BL56" i="9" s="1"/>
  <c r="BJ58" i="1"/>
  <c r="BL58" i="1" s="1"/>
  <c r="BJ58" i="9"/>
  <c r="BL58" i="9" s="1"/>
  <c r="BJ60" i="1"/>
  <c r="BL60" i="1" s="1"/>
  <c r="BJ60" i="9"/>
  <c r="BL60" i="9" s="1"/>
  <c r="BJ62" i="1"/>
  <c r="BL62" i="1" s="1"/>
  <c r="BJ62" i="9"/>
  <c r="BL62" i="9" s="1"/>
  <c r="BJ64" i="1"/>
  <c r="BL64" i="1" s="1"/>
  <c r="BJ64" i="9"/>
  <c r="BL64" i="9" s="1"/>
  <c r="BR13" i="1"/>
  <c r="BR13" i="9"/>
  <c r="BT13" i="9" s="1"/>
  <c r="BR15" i="1"/>
  <c r="BR15" i="9"/>
  <c r="BT15" i="9" s="1"/>
  <c r="BR17" i="1"/>
  <c r="BR17" i="9"/>
  <c r="BT17" i="9" s="1"/>
  <c r="BR19" i="1"/>
  <c r="BR19" i="9"/>
  <c r="BT19" i="9" s="1"/>
  <c r="BR21" i="1"/>
  <c r="BR21" i="9"/>
  <c r="BT21" i="9" s="1"/>
  <c r="BR23" i="1"/>
  <c r="BR23" i="9"/>
  <c r="BT23" i="9" s="1"/>
  <c r="BR25" i="1"/>
  <c r="BR25" i="9"/>
  <c r="BT25" i="9" s="1"/>
  <c r="BR27" i="1"/>
  <c r="BR27" i="9"/>
  <c r="BT27" i="9" s="1"/>
  <c r="BR29" i="1"/>
  <c r="BR29" i="9"/>
  <c r="BT29" i="9" s="1"/>
  <c r="BR31" i="1"/>
  <c r="BR31" i="9"/>
  <c r="BT31" i="9" s="1"/>
  <c r="BR33" i="1"/>
  <c r="BR33" i="9"/>
  <c r="BT33" i="9" s="1"/>
  <c r="BR35" i="1"/>
  <c r="BR35" i="9"/>
  <c r="BT35" i="9" s="1"/>
  <c r="BR37" i="1"/>
  <c r="BR37" i="9"/>
  <c r="BT37" i="9" s="1"/>
  <c r="BR39" i="1"/>
  <c r="BR39" i="9"/>
  <c r="BT39" i="9" s="1"/>
  <c r="BR41" i="1"/>
  <c r="BR41" i="9"/>
  <c r="BT41" i="9" s="1"/>
  <c r="BR43" i="1"/>
  <c r="BR43" i="9"/>
  <c r="BT43" i="9" s="1"/>
  <c r="BR45" i="1"/>
  <c r="BR45" i="9"/>
  <c r="BT45" i="9" s="1"/>
  <c r="BR47" i="1"/>
  <c r="BR47" i="9"/>
  <c r="BT47" i="9" s="1"/>
  <c r="BR49" i="1"/>
  <c r="BR49" i="9"/>
  <c r="BT49" i="9" s="1"/>
  <c r="BR51" i="1"/>
  <c r="BR51" i="9"/>
  <c r="BT51" i="9" s="1"/>
  <c r="BR53" i="1"/>
  <c r="BR53" i="9"/>
  <c r="BT53" i="9" s="1"/>
  <c r="BR55" i="1"/>
  <c r="BR55" i="9"/>
  <c r="BT55" i="9" s="1"/>
  <c r="BR57" i="1"/>
  <c r="BR57" i="9"/>
  <c r="BT57" i="9" s="1"/>
  <c r="BR59" i="1"/>
  <c r="BR59" i="9"/>
  <c r="BT59" i="9" s="1"/>
  <c r="BR61" i="1"/>
  <c r="BR61" i="9"/>
  <c r="BT61" i="9" s="1"/>
  <c r="BR63" i="1"/>
  <c r="BR63" i="9"/>
  <c r="BT63" i="9" s="1"/>
  <c r="CB12" i="9"/>
  <c r="CP12" i="1"/>
  <c r="CP12" i="9"/>
  <c r="CP14" i="1"/>
  <c r="CR14" i="1" s="1"/>
  <c r="CP14" i="9"/>
  <c r="CR14" i="9" s="1"/>
  <c r="CP16" i="1"/>
  <c r="CR16" i="1" s="1"/>
  <c r="CP16" i="9"/>
  <c r="CR16" i="9" s="1"/>
  <c r="CP18" i="1"/>
  <c r="CR18" i="1" s="1"/>
  <c r="CP18" i="9"/>
  <c r="CR18" i="9" s="1"/>
  <c r="CP20" i="1"/>
  <c r="CR20" i="1" s="1"/>
  <c r="CP20" i="9"/>
  <c r="CR20" i="9" s="1"/>
  <c r="CP22" i="1"/>
  <c r="CR22" i="1" s="1"/>
  <c r="CP22" i="9"/>
  <c r="CR22" i="9" s="1"/>
  <c r="CP24" i="1"/>
  <c r="CR24" i="1" s="1"/>
  <c r="CP24" i="9"/>
  <c r="CR24" i="9" s="1"/>
  <c r="CP26" i="1"/>
  <c r="CR26" i="1" s="1"/>
  <c r="CP26" i="9"/>
  <c r="CR26" i="9" s="1"/>
  <c r="CP28" i="1"/>
  <c r="CR28" i="1" s="1"/>
  <c r="CP28" i="9"/>
  <c r="CR28" i="9" s="1"/>
  <c r="CP30" i="1"/>
  <c r="CR30" i="1" s="1"/>
  <c r="CP30" i="9"/>
  <c r="CR30" i="9" s="1"/>
  <c r="CP32" i="1"/>
  <c r="CR32" i="1" s="1"/>
  <c r="CP32" i="9"/>
  <c r="CR32" i="9" s="1"/>
  <c r="CP34" i="1"/>
  <c r="CR34" i="1" s="1"/>
  <c r="CP34" i="9"/>
  <c r="CR34" i="9" s="1"/>
  <c r="CP36" i="1"/>
  <c r="CR36" i="1" s="1"/>
  <c r="CP36" i="9"/>
  <c r="CR36" i="9" s="1"/>
  <c r="CP38" i="1"/>
  <c r="CR38" i="1" s="1"/>
  <c r="CP38" i="9"/>
  <c r="CR38" i="9" s="1"/>
  <c r="CP40" i="1"/>
  <c r="CR40" i="1" s="1"/>
  <c r="CP40" i="9"/>
  <c r="CR40" i="9" s="1"/>
  <c r="CP42" i="1"/>
  <c r="CR42" i="1" s="1"/>
  <c r="CP42" i="9"/>
  <c r="CR42" i="9" s="1"/>
  <c r="CP44" i="1"/>
  <c r="CR44" i="1" s="1"/>
  <c r="CP44" i="9"/>
  <c r="CR44" i="9" s="1"/>
  <c r="CP46" i="1"/>
  <c r="CR46" i="1" s="1"/>
  <c r="CP46" i="9"/>
  <c r="CR46" i="9" s="1"/>
  <c r="CP48" i="1"/>
  <c r="CR48" i="1" s="1"/>
  <c r="CP48" i="9"/>
  <c r="CR48" i="9" s="1"/>
  <c r="CP50" i="1"/>
  <c r="CR50" i="1" s="1"/>
  <c r="CP50" i="9"/>
  <c r="CR50" i="9" s="1"/>
  <c r="CP52" i="1"/>
  <c r="CR52" i="1" s="1"/>
  <c r="CP52" i="9"/>
  <c r="CR52" i="9" s="1"/>
  <c r="CP54" i="1"/>
  <c r="CR54" i="1" s="1"/>
  <c r="CP54" i="9"/>
  <c r="CR54" i="9" s="1"/>
  <c r="CP56" i="1"/>
  <c r="CR56" i="1" s="1"/>
  <c r="CP56" i="9"/>
  <c r="CR56" i="9" s="1"/>
  <c r="CP58" i="1"/>
  <c r="CR58" i="1" s="1"/>
  <c r="CP58" i="9"/>
  <c r="CR58" i="9" s="1"/>
  <c r="CP60" i="1"/>
  <c r="CR60" i="1" s="1"/>
  <c r="CP60" i="9"/>
  <c r="CR60" i="9" s="1"/>
  <c r="CP62" i="1"/>
  <c r="CR62" i="1" s="1"/>
  <c r="CP62" i="9"/>
  <c r="CR62" i="9" s="1"/>
  <c r="CP64" i="1"/>
  <c r="CR64" i="1" s="1"/>
  <c r="CP64" i="9"/>
  <c r="CR64" i="9" s="1"/>
  <c r="CZ13" i="1"/>
  <c r="CX13" i="9"/>
  <c r="CZ13" i="9" s="1"/>
  <c r="CZ15" i="1"/>
  <c r="CX15" i="9"/>
  <c r="CZ15" i="9" s="1"/>
  <c r="CZ17" i="1"/>
  <c r="CX17" i="9"/>
  <c r="CZ17" i="9" s="1"/>
  <c r="CZ19" i="1"/>
  <c r="CX19" i="9"/>
  <c r="CZ19" i="9" s="1"/>
  <c r="CZ21" i="1"/>
  <c r="CX21" i="9"/>
  <c r="CZ21" i="9" s="1"/>
  <c r="CZ23" i="1"/>
  <c r="CX23" i="9"/>
  <c r="CZ23" i="9" s="1"/>
  <c r="CZ25" i="1"/>
  <c r="CX25" i="9"/>
  <c r="CZ25" i="9" s="1"/>
  <c r="CZ27" i="1"/>
  <c r="CX27" i="9"/>
  <c r="CZ27" i="9" s="1"/>
  <c r="CZ29" i="1"/>
  <c r="CX29" i="9"/>
  <c r="CZ29" i="9" s="1"/>
  <c r="CZ31" i="1"/>
  <c r="CX31" i="9"/>
  <c r="CZ31" i="9" s="1"/>
  <c r="CZ33" i="1"/>
  <c r="CX33" i="9"/>
  <c r="CZ33" i="9" s="1"/>
  <c r="CZ35" i="1"/>
  <c r="CX35" i="9"/>
  <c r="CZ35" i="9" s="1"/>
  <c r="CZ37" i="1"/>
  <c r="CX37" i="9"/>
  <c r="CZ37" i="9" s="1"/>
  <c r="CZ39" i="1"/>
  <c r="CX39" i="9"/>
  <c r="CZ39" i="9" s="1"/>
  <c r="CZ41" i="1"/>
  <c r="CX41" i="9"/>
  <c r="CZ41" i="9" s="1"/>
  <c r="CZ43" i="1"/>
  <c r="CX43" i="9"/>
  <c r="CZ43" i="9" s="1"/>
  <c r="CZ45" i="1"/>
  <c r="CX45" i="9"/>
  <c r="CZ45" i="9" s="1"/>
  <c r="CZ47" i="1"/>
  <c r="CX47" i="9"/>
  <c r="CZ47" i="9" s="1"/>
  <c r="CZ49" i="1"/>
  <c r="CX49" i="9"/>
  <c r="CZ49" i="9" s="1"/>
  <c r="CZ51" i="1"/>
  <c r="CX51" i="9"/>
  <c r="CZ51" i="9" s="1"/>
  <c r="CZ53" i="1"/>
  <c r="CX53" i="9"/>
  <c r="CZ53" i="9" s="1"/>
  <c r="CZ55" i="1"/>
  <c r="CX55" i="9"/>
  <c r="CZ55" i="9" s="1"/>
  <c r="CZ57" i="1"/>
  <c r="CX57" i="9"/>
  <c r="CZ57" i="9" s="1"/>
  <c r="CZ59" i="1"/>
  <c r="CX59" i="9"/>
  <c r="CZ59" i="9" s="1"/>
  <c r="CZ61" i="1"/>
  <c r="CX61" i="9"/>
  <c r="CZ61" i="9" s="1"/>
  <c r="CZ63" i="1"/>
  <c r="CX63" i="9"/>
  <c r="CZ63" i="9" s="1"/>
  <c r="S64" i="8"/>
  <c r="S63" i="8"/>
  <c r="S62" i="8"/>
  <c r="S61" i="8"/>
  <c r="S60" i="8"/>
  <c r="S59" i="8"/>
  <c r="S58" i="8"/>
  <c r="S57" i="8"/>
  <c r="S56" i="8"/>
  <c r="S55" i="8"/>
  <c r="S54" i="8"/>
  <c r="S53" i="8"/>
  <c r="S52" i="8"/>
  <c r="S50" i="8"/>
  <c r="S49" i="8"/>
  <c r="S48" i="8"/>
  <c r="S47" i="8"/>
  <c r="S46" i="8"/>
  <c r="S45" i="8"/>
  <c r="S44" i="8"/>
  <c r="S43" i="8"/>
  <c r="S42" i="8"/>
  <c r="S41" i="8"/>
  <c r="S40" i="8"/>
  <c r="S39" i="8"/>
  <c r="S38" i="8"/>
  <c r="S37" i="8"/>
  <c r="S36" i="8"/>
  <c r="S35" i="8"/>
  <c r="S34" i="8"/>
  <c r="S33" i="8"/>
  <c r="S32" i="8"/>
  <c r="S31" i="8"/>
  <c r="S29" i="8"/>
  <c r="S28" i="8"/>
  <c r="S27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S13" i="8"/>
  <c r="S12" i="8"/>
  <c r="P53" i="9" l="1"/>
  <c r="P21" i="9"/>
  <c r="P56" i="9"/>
  <c r="DH54" i="9"/>
  <c r="DI54" i="9" s="1"/>
  <c r="P38" i="9"/>
  <c r="P22" i="9"/>
  <c r="DH58" i="9"/>
  <c r="DI58" i="9" s="1"/>
  <c r="P35" i="9"/>
  <c r="P62" i="9"/>
  <c r="DH26" i="9"/>
  <c r="DI26" i="9" s="1"/>
  <c r="P61" i="9"/>
  <c r="DH39" i="9"/>
  <c r="DI39" i="9" s="1"/>
  <c r="DH48" i="9"/>
  <c r="DI48" i="9" s="1"/>
  <c r="P24" i="9"/>
  <c r="P37" i="9"/>
  <c r="P16" i="9"/>
  <c r="P52" i="9"/>
  <c r="P20" i="9"/>
  <c r="N65" i="9"/>
  <c r="N66" i="9" s="1"/>
  <c r="DH60" i="9"/>
  <c r="DI60" i="9" s="1"/>
  <c r="DH44" i="9"/>
  <c r="DI44" i="9" s="1"/>
  <c r="DH28" i="9"/>
  <c r="DI28" i="9" s="1"/>
  <c r="P12" i="9"/>
  <c r="P63" i="9"/>
  <c r="P47" i="9"/>
  <c r="P31" i="9"/>
  <c r="P15" i="9"/>
  <c r="DH12" i="9"/>
  <c r="DI12" i="9" s="1"/>
  <c r="AT65" i="9"/>
  <c r="AT66" i="9" s="1"/>
  <c r="P14" i="9"/>
  <c r="BZ65" i="9"/>
  <c r="BZ66" i="9" s="1"/>
  <c r="AD65" i="9"/>
  <c r="AD66" i="9" s="1"/>
  <c r="CH65" i="9"/>
  <c r="CH66" i="9" s="1"/>
  <c r="P65" i="13"/>
  <c r="DS12" i="13"/>
  <c r="DS65" i="13" s="1"/>
  <c r="DR65" i="13"/>
  <c r="AF65" i="9"/>
  <c r="AV65" i="9"/>
  <c r="CB65" i="9"/>
  <c r="CJ65" i="9"/>
  <c r="BD65" i="1"/>
  <c r="DR63" i="12"/>
  <c r="DS63" i="12" s="1"/>
  <c r="DL63" i="12"/>
  <c r="DM63" i="12" s="1"/>
  <c r="P63" i="12"/>
  <c r="DR47" i="12"/>
  <c r="DS47" i="12" s="1"/>
  <c r="P47" i="12"/>
  <c r="DL47" i="12"/>
  <c r="DM47" i="12" s="1"/>
  <c r="DR31" i="12"/>
  <c r="DS31" i="12" s="1"/>
  <c r="DL31" i="12"/>
  <c r="DM31" i="12" s="1"/>
  <c r="P31" i="12"/>
  <c r="P15" i="12"/>
  <c r="DR15" i="12"/>
  <c r="DS15" i="12" s="1"/>
  <c r="DL15" i="12"/>
  <c r="DM15" i="12" s="1"/>
  <c r="BB65" i="12"/>
  <c r="BB66" i="12" s="1"/>
  <c r="BD12" i="12"/>
  <c r="BD65" i="12" s="1"/>
  <c r="DL60" i="10"/>
  <c r="DM60" i="10" s="1"/>
  <c r="P60" i="10"/>
  <c r="DL44" i="10"/>
  <c r="DM44" i="10" s="1"/>
  <c r="P44" i="10"/>
  <c r="DL28" i="10"/>
  <c r="DM28" i="10" s="1"/>
  <c r="P28" i="10"/>
  <c r="N65" i="10"/>
  <c r="N66" i="10" s="1"/>
  <c r="P12" i="10"/>
  <c r="DL12" i="10"/>
  <c r="DM12" i="10" s="1"/>
  <c r="DL14" i="10"/>
  <c r="DM14" i="10" s="1"/>
  <c r="P14" i="10"/>
  <c r="BR65" i="10"/>
  <c r="BR66" i="10" s="1"/>
  <c r="BT12" i="10"/>
  <c r="BT65" i="10" s="1"/>
  <c r="CR12" i="12"/>
  <c r="CR65" i="12" s="1"/>
  <c r="CP65" i="12"/>
  <c r="CP66" i="12" s="1"/>
  <c r="DR58" i="12"/>
  <c r="DS58" i="12" s="1"/>
  <c r="DL58" i="12"/>
  <c r="DM58" i="12" s="1"/>
  <c r="P58" i="12"/>
  <c r="DR42" i="12"/>
  <c r="DS42" i="12" s="1"/>
  <c r="P42" i="12"/>
  <c r="DL42" i="12"/>
  <c r="DM42" i="12" s="1"/>
  <c r="DR26" i="12"/>
  <c r="DS26" i="12" s="1"/>
  <c r="P26" i="12"/>
  <c r="DL26" i="12"/>
  <c r="DM26" i="12" s="1"/>
  <c r="DL57" i="10"/>
  <c r="DM57" i="10" s="1"/>
  <c r="P57" i="10"/>
  <c r="DL41" i="10"/>
  <c r="DM41" i="10" s="1"/>
  <c r="P41" i="10"/>
  <c r="DL25" i="10"/>
  <c r="DM25" i="10" s="1"/>
  <c r="P25" i="10"/>
  <c r="DR64" i="12"/>
  <c r="DS64" i="12" s="1"/>
  <c r="P64" i="12"/>
  <c r="DL64" i="12"/>
  <c r="DM64" i="12" s="1"/>
  <c r="DR48" i="12"/>
  <c r="DS48" i="12" s="1"/>
  <c r="P48" i="12"/>
  <c r="DL48" i="12"/>
  <c r="DM48" i="12" s="1"/>
  <c r="DR32" i="12"/>
  <c r="DS32" i="12" s="1"/>
  <c r="DL32" i="12"/>
  <c r="DM32" i="12" s="1"/>
  <c r="P32" i="12"/>
  <c r="DR16" i="12"/>
  <c r="DS16" i="12" s="1"/>
  <c r="P16" i="12"/>
  <c r="DL16" i="12"/>
  <c r="DM16" i="12" s="1"/>
  <c r="DL61" i="10"/>
  <c r="DM61" i="10" s="1"/>
  <c r="P61" i="10"/>
  <c r="DL45" i="10"/>
  <c r="DM45" i="10" s="1"/>
  <c r="P45" i="10"/>
  <c r="DL29" i="10"/>
  <c r="DM29" i="10" s="1"/>
  <c r="P29" i="10"/>
  <c r="DL13" i="10"/>
  <c r="DM13" i="10" s="1"/>
  <c r="P13" i="10"/>
  <c r="DR59" i="12"/>
  <c r="DS59" i="12" s="1"/>
  <c r="P59" i="12"/>
  <c r="DL59" i="12"/>
  <c r="DM59" i="12" s="1"/>
  <c r="DR43" i="12"/>
  <c r="DS43" i="12" s="1"/>
  <c r="P43" i="12"/>
  <c r="DL43" i="12"/>
  <c r="DM43" i="12" s="1"/>
  <c r="DR27" i="12"/>
  <c r="DS27" i="12" s="1"/>
  <c r="P27" i="12"/>
  <c r="DL27" i="12"/>
  <c r="DM27" i="12" s="1"/>
  <c r="DL54" i="10"/>
  <c r="DM54" i="10" s="1"/>
  <c r="P54" i="10"/>
  <c r="DB12" i="12"/>
  <c r="DB65" i="12" s="1"/>
  <c r="CZ65" i="12"/>
  <c r="CZ66" i="12" s="1"/>
  <c r="BZ65" i="10"/>
  <c r="BZ66" i="10" s="1"/>
  <c r="CB12" i="10"/>
  <c r="CB65" i="10" s="1"/>
  <c r="DL55" i="10"/>
  <c r="DM55" i="10" s="1"/>
  <c r="P55" i="10"/>
  <c r="DL39" i="10"/>
  <c r="DM39" i="10" s="1"/>
  <c r="P39" i="10"/>
  <c r="DL23" i="10"/>
  <c r="DM23" i="10" s="1"/>
  <c r="P23" i="10"/>
  <c r="DL30" i="10"/>
  <c r="DM30" i="10" s="1"/>
  <c r="P30" i="10"/>
  <c r="DR60" i="12"/>
  <c r="DS60" i="12" s="1"/>
  <c r="P60" i="12"/>
  <c r="DL60" i="12"/>
  <c r="DM60" i="12" s="1"/>
  <c r="DR44" i="12"/>
  <c r="DS44" i="12" s="1"/>
  <c r="P44" i="12"/>
  <c r="DL44" i="12"/>
  <c r="DM44" i="12" s="1"/>
  <c r="DR28" i="12"/>
  <c r="DS28" i="12" s="1"/>
  <c r="P28" i="12"/>
  <c r="DL28" i="12"/>
  <c r="DM28" i="12" s="1"/>
  <c r="DR12" i="12"/>
  <c r="DL12" i="12"/>
  <c r="DM12" i="12" s="1"/>
  <c r="P12" i="12"/>
  <c r="N65" i="12"/>
  <c r="N66" i="12" s="1"/>
  <c r="DL14" i="12"/>
  <c r="DM14" i="12" s="1"/>
  <c r="P14" i="12"/>
  <c r="DR14" i="12"/>
  <c r="DS14" i="12" s="1"/>
  <c r="BR65" i="12"/>
  <c r="BR66" i="12" s="1"/>
  <c r="BT12" i="12"/>
  <c r="BT65" i="12" s="1"/>
  <c r="DL50" i="10"/>
  <c r="DM50" i="10" s="1"/>
  <c r="P50" i="10"/>
  <c r="DL34" i="10"/>
  <c r="DM34" i="10" s="1"/>
  <c r="P34" i="10"/>
  <c r="DL18" i="10"/>
  <c r="DM18" i="10" s="1"/>
  <c r="P18" i="10"/>
  <c r="DR57" i="12"/>
  <c r="DS57" i="12" s="1"/>
  <c r="P57" i="12"/>
  <c r="DL57" i="12"/>
  <c r="DM57" i="12" s="1"/>
  <c r="DR41" i="12"/>
  <c r="DS41" i="12" s="1"/>
  <c r="P41" i="12"/>
  <c r="DL41" i="12"/>
  <c r="DM41" i="12" s="1"/>
  <c r="DR25" i="12"/>
  <c r="DS25" i="12" s="1"/>
  <c r="DL25" i="12"/>
  <c r="DM25" i="12" s="1"/>
  <c r="P25" i="12"/>
  <c r="V65" i="10"/>
  <c r="V66" i="10" s="1"/>
  <c r="X12" i="10"/>
  <c r="X65" i="10" s="1"/>
  <c r="DL56" i="10"/>
  <c r="DM56" i="10" s="1"/>
  <c r="P56" i="10"/>
  <c r="DL40" i="10"/>
  <c r="DM40" i="10" s="1"/>
  <c r="P40" i="10"/>
  <c r="DL24" i="10"/>
  <c r="DM24" i="10" s="1"/>
  <c r="P24" i="10"/>
  <c r="DL62" i="10"/>
  <c r="DM62" i="10" s="1"/>
  <c r="P62" i="10"/>
  <c r="CH65" i="10"/>
  <c r="CH66" i="10" s="1"/>
  <c r="CJ12" i="10"/>
  <c r="CJ65" i="10" s="1"/>
  <c r="DR61" i="12"/>
  <c r="DS61" i="12" s="1"/>
  <c r="P61" i="12"/>
  <c r="DL61" i="12"/>
  <c r="DM61" i="12" s="1"/>
  <c r="DR45" i="12"/>
  <c r="DS45" i="12" s="1"/>
  <c r="P45" i="12"/>
  <c r="DL45" i="12"/>
  <c r="DM45" i="12" s="1"/>
  <c r="DR29" i="12"/>
  <c r="DS29" i="12" s="1"/>
  <c r="P29" i="12"/>
  <c r="DL29" i="12"/>
  <c r="DM29" i="12" s="1"/>
  <c r="P13" i="12"/>
  <c r="DL13" i="12"/>
  <c r="DM13" i="12" s="1"/>
  <c r="DR13" i="12"/>
  <c r="DS13" i="12" s="1"/>
  <c r="DL51" i="10"/>
  <c r="DM51" i="10" s="1"/>
  <c r="P51" i="10"/>
  <c r="DL35" i="10"/>
  <c r="DM35" i="10" s="1"/>
  <c r="P35" i="10"/>
  <c r="DL19" i="10"/>
  <c r="DM19" i="10" s="1"/>
  <c r="P19" i="10"/>
  <c r="DL38" i="10"/>
  <c r="DM38" i="10" s="1"/>
  <c r="P38" i="10"/>
  <c r="DR54" i="12"/>
  <c r="DS54" i="12" s="1"/>
  <c r="DL54" i="12"/>
  <c r="DM54" i="12" s="1"/>
  <c r="P54" i="12"/>
  <c r="P55" i="12"/>
  <c r="DR55" i="12"/>
  <c r="DS55" i="12" s="1"/>
  <c r="DL55" i="12"/>
  <c r="DM55" i="12" s="1"/>
  <c r="DR39" i="12"/>
  <c r="DS39" i="12" s="1"/>
  <c r="P39" i="12"/>
  <c r="DL39" i="12"/>
  <c r="DM39" i="12" s="1"/>
  <c r="DR23" i="12"/>
  <c r="DS23" i="12" s="1"/>
  <c r="P23" i="12"/>
  <c r="DL23" i="12"/>
  <c r="DM23" i="12" s="1"/>
  <c r="DR30" i="12"/>
  <c r="DS30" i="12" s="1"/>
  <c r="P30" i="12"/>
  <c r="DL30" i="12"/>
  <c r="DM30" i="12" s="1"/>
  <c r="BJ65" i="10"/>
  <c r="BJ66" i="10" s="1"/>
  <c r="BL12" i="10"/>
  <c r="BL65" i="10" s="1"/>
  <c r="AT65" i="10"/>
  <c r="AT66" i="10" s="1"/>
  <c r="AV12" i="10"/>
  <c r="AV65" i="10" s="1"/>
  <c r="DL52" i="10"/>
  <c r="DM52" i="10" s="1"/>
  <c r="P52" i="10"/>
  <c r="DL36" i="10"/>
  <c r="DM36" i="10" s="1"/>
  <c r="P36" i="10"/>
  <c r="DL20" i="10"/>
  <c r="DM20" i="10" s="1"/>
  <c r="P20" i="10"/>
  <c r="DR50" i="12"/>
  <c r="DS50" i="12" s="1"/>
  <c r="P50" i="12"/>
  <c r="DL50" i="12"/>
  <c r="DM50" i="12" s="1"/>
  <c r="DR34" i="12"/>
  <c r="DS34" i="12" s="1"/>
  <c r="P34" i="12"/>
  <c r="DL34" i="12"/>
  <c r="DM34" i="12" s="1"/>
  <c r="DR18" i="12"/>
  <c r="DS18" i="12" s="1"/>
  <c r="P18" i="12"/>
  <c r="DL18" i="12"/>
  <c r="DM18" i="12" s="1"/>
  <c r="AL65" i="10"/>
  <c r="AL66" i="10" s="1"/>
  <c r="AN12" i="10"/>
  <c r="AN65" i="10" s="1"/>
  <c r="DL49" i="10"/>
  <c r="DM49" i="10" s="1"/>
  <c r="P49" i="10"/>
  <c r="DL33" i="10"/>
  <c r="DM33" i="10" s="1"/>
  <c r="P33" i="10"/>
  <c r="DL17" i="10"/>
  <c r="DM17" i="10" s="1"/>
  <c r="P17" i="10"/>
  <c r="DL46" i="10"/>
  <c r="DM46" i="10" s="1"/>
  <c r="P46" i="10"/>
  <c r="CB12" i="12"/>
  <c r="CB65" i="12" s="1"/>
  <c r="BZ65" i="12"/>
  <c r="BZ66" i="12" s="1"/>
  <c r="V65" i="12"/>
  <c r="V66" i="12" s="1"/>
  <c r="X12" i="12"/>
  <c r="X65" i="12" s="1"/>
  <c r="DR56" i="12"/>
  <c r="DS56" i="12" s="1"/>
  <c r="P56" i="12"/>
  <c r="DL56" i="12"/>
  <c r="DM56" i="12" s="1"/>
  <c r="DR40" i="12"/>
  <c r="DS40" i="12" s="1"/>
  <c r="P40" i="12"/>
  <c r="DL40" i="12"/>
  <c r="DM40" i="12" s="1"/>
  <c r="DR24" i="12"/>
  <c r="DS24" i="12" s="1"/>
  <c r="P24" i="12"/>
  <c r="DL24" i="12"/>
  <c r="DM24" i="12" s="1"/>
  <c r="DR62" i="12"/>
  <c r="DS62" i="12" s="1"/>
  <c r="P62" i="12"/>
  <c r="DL62" i="12"/>
  <c r="DM62" i="12" s="1"/>
  <c r="CH65" i="12"/>
  <c r="CH66" i="12" s="1"/>
  <c r="CJ12" i="12"/>
  <c r="CJ65" i="12" s="1"/>
  <c r="AD65" i="10"/>
  <c r="AD66" i="10" s="1"/>
  <c r="AF12" i="10"/>
  <c r="AF65" i="10" s="1"/>
  <c r="DL53" i="10"/>
  <c r="DM53" i="10" s="1"/>
  <c r="P53" i="10"/>
  <c r="DL37" i="10"/>
  <c r="DM37" i="10" s="1"/>
  <c r="P37" i="10"/>
  <c r="DL21" i="10"/>
  <c r="DM21" i="10" s="1"/>
  <c r="P21" i="10"/>
  <c r="DL22" i="10"/>
  <c r="DM22" i="10" s="1"/>
  <c r="P22" i="10"/>
  <c r="DR51" i="12"/>
  <c r="DS51" i="12" s="1"/>
  <c r="P51" i="12"/>
  <c r="DL51" i="12"/>
  <c r="DM51" i="12" s="1"/>
  <c r="DR35" i="12"/>
  <c r="DS35" i="12" s="1"/>
  <c r="DL35" i="12"/>
  <c r="DM35" i="12" s="1"/>
  <c r="P35" i="12"/>
  <c r="DR19" i="12"/>
  <c r="DS19" i="12" s="1"/>
  <c r="P19" i="12"/>
  <c r="DL19" i="12"/>
  <c r="DM19" i="12" s="1"/>
  <c r="P38" i="12"/>
  <c r="DR38" i="12"/>
  <c r="DS38" i="12" s="1"/>
  <c r="DL38" i="12"/>
  <c r="DM38" i="12" s="1"/>
  <c r="DL63" i="10"/>
  <c r="DM63" i="10" s="1"/>
  <c r="P63" i="10"/>
  <c r="DL47" i="10"/>
  <c r="DM47" i="10" s="1"/>
  <c r="P47" i="10"/>
  <c r="DL31" i="10"/>
  <c r="DM31" i="10" s="1"/>
  <c r="P31" i="10"/>
  <c r="DL15" i="10"/>
  <c r="DM15" i="10" s="1"/>
  <c r="P15" i="10"/>
  <c r="BL12" i="12"/>
  <c r="BL65" i="12" s="1"/>
  <c r="BJ65" i="12"/>
  <c r="BJ66" i="12" s="1"/>
  <c r="AT65" i="12"/>
  <c r="AT66" i="12" s="1"/>
  <c r="AV12" i="12"/>
  <c r="AV65" i="12" s="1"/>
  <c r="BB65" i="10"/>
  <c r="BB66" i="10" s="1"/>
  <c r="BD12" i="10"/>
  <c r="BD65" i="10" s="1"/>
  <c r="DR52" i="12"/>
  <c r="DS52" i="12" s="1"/>
  <c r="DL52" i="12"/>
  <c r="DM52" i="12" s="1"/>
  <c r="P52" i="12"/>
  <c r="DR36" i="12"/>
  <c r="DS36" i="12" s="1"/>
  <c r="DL36" i="12"/>
  <c r="DM36" i="12" s="1"/>
  <c r="P36" i="12"/>
  <c r="DR20" i="12"/>
  <c r="DS20" i="12" s="1"/>
  <c r="P20" i="12"/>
  <c r="DL20" i="12"/>
  <c r="DM20" i="12" s="1"/>
  <c r="CP65" i="10"/>
  <c r="CP66" i="10" s="1"/>
  <c r="CR12" i="10"/>
  <c r="CR65" i="10" s="1"/>
  <c r="DL58" i="10"/>
  <c r="DM58" i="10" s="1"/>
  <c r="P58" i="10"/>
  <c r="DL42" i="10"/>
  <c r="DM42" i="10" s="1"/>
  <c r="P42" i="10"/>
  <c r="DL26" i="10"/>
  <c r="DM26" i="10" s="1"/>
  <c r="P26" i="10"/>
  <c r="AL65" i="12"/>
  <c r="AL66" i="12" s="1"/>
  <c r="AN12" i="12"/>
  <c r="AN65" i="12" s="1"/>
  <c r="DR49" i="12"/>
  <c r="DS49" i="12" s="1"/>
  <c r="P49" i="12"/>
  <c r="DL49" i="12"/>
  <c r="DM49" i="12" s="1"/>
  <c r="DR33" i="12"/>
  <c r="DS33" i="12" s="1"/>
  <c r="P33" i="12"/>
  <c r="DL33" i="12"/>
  <c r="DM33" i="12" s="1"/>
  <c r="DR17" i="12"/>
  <c r="DS17" i="12" s="1"/>
  <c r="P17" i="12"/>
  <c r="DL17" i="12"/>
  <c r="DM17" i="12" s="1"/>
  <c r="DR46" i="12"/>
  <c r="DS46" i="12" s="1"/>
  <c r="P46" i="12"/>
  <c r="DL46" i="12"/>
  <c r="DM46" i="12" s="1"/>
  <c r="DL64" i="10"/>
  <c r="DM64" i="10" s="1"/>
  <c r="P64" i="10"/>
  <c r="DL48" i="10"/>
  <c r="DM48" i="10" s="1"/>
  <c r="P48" i="10"/>
  <c r="DL32" i="10"/>
  <c r="DM32" i="10" s="1"/>
  <c r="P32" i="10"/>
  <c r="DL16" i="10"/>
  <c r="DM16" i="10" s="1"/>
  <c r="P16" i="10"/>
  <c r="AF12" i="12"/>
  <c r="AF65" i="12" s="1"/>
  <c r="AD65" i="12"/>
  <c r="AD66" i="12" s="1"/>
  <c r="DR53" i="12"/>
  <c r="DS53" i="12" s="1"/>
  <c r="DL53" i="12"/>
  <c r="DM53" i="12" s="1"/>
  <c r="P53" i="12"/>
  <c r="DR37" i="12"/>
  <c r="DS37" i="12" s="1"/>
  <c r="DL37" i="12"/>
  <c r="DM37" i="12" s="1"/>
  <c r="P37" i="12"/>
  <c r="DR21" i="12"/>
  <c r="DS21" i="12" s="1"/>
  <c r="P21" i="12"/>
  <c r="DL21" i="12"/>
  <c r="DM21" i="12" s="1"/>
  <c r="DL22" i="12"/>
  <c r="DM22" i="12" s="1"/>
  <c r="DR22" i="12"/>
  <c r="DS22" i="12" s="1"/>
  <c r="P22" i="12"/>
  <c r="DL59" i="10"/>
  <c r="DM59" i="10" s="1"/>
  <c r="P59" i="10"/>
  <c r="DL43" i="10"/>
  <c r="DM43" i="10" s="1"/>
  <c r="P43" i="10"/>
  <c r="DL27" i="10"/>
  <c r="DM27" i="10" s="1"/>
  <c r="P27" i="10"/>
  <c r="CZ65" i="10"/>
  <c r="CZ66" i="10" s="1"/>
  <c r="DB12" i="10"/>
  <c r="DB65" i="10" s="1"/>
  <c r="X65" i="9"/>
  <c r="CP65" i="1"/>
  <c r="CP66" i="1" s="1"/>
  <c r="BL65" i="1"/>
  <c r="BJ65" i="1"/>
  <c r="BJ66" i="1" s="1"/>
  <c r="CR12" i="1"/>
  <c r="CR65" i="1" s="1"/>
  <c r="BB65" i="1"/>
  <c r="BB66" i="1" s="1"/>
  <c r="CP65" i="9"/>
  <c r="CP66" i="9" s="1"/>
  <c r="CR12" i="9"/>
  <c r="CR65" i="9" s="1"/>
  <c r="BL12" i="9"/>
  <c r="BL65" i="9" s="1"/>
  <c r="BJ65" i="9"/>
  <c r="BJ66" i="9" s="1"/>
  <c r="V65" i="9"/>
  <c r="V66" i="9" s="1"/>
  <c r="AL65" i="9"/>
  <c r="AL66" i="9" s="1"/>
  <c r="CZ12" i="9"/>
  <c r="CZ65" i="9" s="1"/>
  <c r="CX65" i="9"/>
  <c r="CX66" i="9" s="1"/>
  <c r="BT12" i="9"/>
  <c r="BT65" i="9" s="1"/>
  <c r="BR65" i="9"/>
  <c r="BR66" i="9" s="1"/>
  <c r="BD12" i="9"/>
  <c r="BD65" i="9" s="1"/>
  <c r="BB65" i="9"/>
  <c r="BB66" i="9" s="1"/>
  <c r="AN65" i="9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12" i="8"/>
  <c r="N65" i="8"/>
  <c r="E16" i="8"/>
  <c r="D16" i="8"/>
  <c r="E15" i="8"/>
  <c r="D15" i="8"/>
  <c r="E14" i="8"/>
  <c r="D14" i="8"/>
  <c r="E13" i="8"/>
  <c r="D13" i="8"/>
  <c r="E12" i="8"/>
  <c r="D12" i="8"/>
  <c r="P65" i="9" l="1"/>
  <c r="DS66" i="13"/>
  <c r="DT66" i="13"/>
  <c r="DS12" i="12"/>
  <c r="DS65" i="12" s="1"/>
  <c r="DR65" i="12"/>
  <c r="P65" i="12"/>
  <c r="P65" i="10"/>
  <c r="O65" i="8"/>
  <c r="DT66" i="12" l="1"/>
  <c r="DS66" i="12"/>
  <c r="P31" i="8"/>
  <c r="S51" i="8"/>
  <c r="P65" i="8"/>
  <c r="M65" i="8"/>
  <c r="K65" i="8"/>
  <c r="Q64" i="8"/>
  <c r="G64" i="8"/>
  <c r="I64" i="8" s="1"/>
  <c r="F64" i="8"/>
  <c r="H64" i="8" s="1"/>
  <c r="Q63" i="8"/>
  <c r="G63" i="8"/>
  <c r="I63" i="8" s="1"/>
  <c r="F63" i="8"/>
  <c r="H63" i="8" s="1"/>
  <c r="Q62" i="8"/>
  <c r="G62" i="8"/>
  <c r="I62" i="8" s="1"/>
  <c r="F62" i="8"/>
  <c r="Q61" i="8"/>
  <c r="G61" i="8"/>
  <c r="I61" i="8" s="1"/>
  <c r="F61" i="8"/>
  <c r="H61" i="8" s="1"/>
  <c r="Q60" i="8"/>
  <c r="G60" i="8"/>
  <c r="I60" i="8" s="1"/>
  <c r="F60" i="8"/>
  <c r="H60" i="8" s="1"/>
  <c r="Q59" i="8"/>
  <c r="G59" i="8"/>
  <c r="I59" i="8" s="1"/>
  <c r="F59" i="8"/>
  <c r="Q58" i="8"/>
  <c r="G58" i="8"/>
  <c r="I58" i="8" s="1"/>
  <c r="F58" i="8"/>
  <c r="H58" i="8" s="1"/>
  <c r="Q57" i="8"/>
  <c r="G57" i="8"/>
  <c r="I57" i="8" s="1"/>
  <c r="F57" i="8"/>
  <c r="H57" i="8" s="1"/>
  <c r="Q56" i="8"/>
  <c r="G56" i="8"/>
  <c r="I56" i="8" s="1"/>
  <c r="F56" i="8"/>
  <c r="H56" i="8" s="1"/>
  <c r="Q55" i="8"/>
  <c r="G55" i="8"/>
  <c r="I55" i="8" s="1"/>
  <c r="F55" i="8"/>
  <c r="H55" i="8" s="1"/>
  <c r="Q54" i="8"/>
  <c r="G54" i="8"/>
  <c r="I54" i="8" s="1"/>
  <c r="F54" i="8"/>
  <c r="H54" i="8" s="1"/>
  <c r="Q53" i="8"/>
  <c r="G53" i="8"/>
  <c r="I53" i="8" s="1"/>
  <c r="F53" i="8"/>
  <c r="H53" i="8" s="1"/>
  <c r="Q52" i="8"/>
  <c r="G52" i="8"/>
  <c r="I52" i="8" s="1"/>
  <c r="F52" i="8"/>
  <c r="H52" i="8" s="1"/>
  <c r="Q51" i="8"/>
  <c r="G51" i="8"/>
  <c r="I51" i="8" s="1"/>
  <c r="F51" i="8"/>
  <c r="H51" i="8" s="1"/>
  <c r="Q50" i="8"/>
  <c r="G50" i="8"/>
  <c r="I50" i="8" s="1"/>
  <c r="F50" i="8"/>
  <c r="H50" i="8" s="1"/>
  <c r="Q49" i="8"/>
  <c r="G49" i="8"/>
  <c r="I49" i="8" s="1"/>
  <c r="F49" i="8"/>
  <c r="H49" i="8" s="1"/>
  <c r="Q48" i="8"/>
  <c r="G48" i="8"/>
  <c r="I48" i="8" s="1"/>
  <c r="F48" i="8"/>
  <c r="H48" i="8" s="1"/>
  <c r="Q47" i="8"/>
  <c r="G47" i="8"/>
  <c r="I47" i="8" s="1"/>
  <c r="F47" i="8"/>
  <c r="H47" i="8" s="1"/>
  <c r="Q46" i="8"/>
  <c r="G46" i="8"/>
  <c r="I46" i="8" s="1"/>
  <c r="F46" i="8"/>
  <c r="H46" i="8" s="1"/>
  <c r="Q45" i="8"/>
  <c r="G45" i="8"/>
  <c r="I45" i="8" s="1"/>
  <c r="F45" i="8"/>
  <c r="H45" i="8" s="1"/>
  <c r="Q44" i="8"/>
  <c r="G44" i="8"/>
  <c r="I44" i="8" s="1"/>
  <c r="F44" i="8"/>
  <c r="H44" i="8" s="1"/>
  <c r="Q43" i="8"/>
  <c r="G43" i="8"/>
  <c r="I43" i="8" s="1"/>
  <c r="F43" i="8"/>
  <c r="H43" i="8" s="1"/>
  <c r="Q42" i="8"/>
  <c r="G42" i="8"/>
  <c r="I42" i="8" s="1"/>
  <c r="F42" i="8"/>
  <c r="H42" i="8" s="1"/>
  <c r="Q41" i="8"/>
  <c r="G41" i="8"/>
  <c r="I41" i="8" s="1"/>
  <c r="F41" i="8"/>
  <c r="H41" i="8" s="1"/>
  <c r="Q40" i="8"/>
  <c r="G40" i="8"/>
  <c r="I40" i="8" s="1"/>
  <c r="F40" i="8"/>
  <c r="H40" i="8" s="1"/>
  <c r="Q39" i="8"/>
  <c r="G39" i="8"/>
  <c r="I39" i="8" s="1"/>
  <c r="F39" i="8"/>
  <c r="H39" i="8" s="1"/>
  <c r="Q38" i="8"/>
  <c r="G38" i="8"/>
  <c r="I38" i="8" s="1"/>
  <c r="F38" i="8"/>
  <c r="H38" i="8" s="1"/>
  <c r="Q37" i="8"/>
  <c r="G37" i="8"/>
  <c r="I37" i="8" s="1"/>
  <c r="F37" i="8"/>
  <c r="H37" i="8" s="1"/>
  <c r="Q36" i="8"/>
  <c r="G36" i="8"/>
  <c r="I36" i="8" s="1"/>
  <c r="F36" i="8"/>
  <c r="H36" i="8" s="1"/>
  <c r="Q35" i="8"/>
  <c r="G35" i="8"/>
  <c r="I35" i="8" s="1"/>
  <c r="F35" i="8"/>
  <c r="H35" i="8" s="1"/>
  <c r="Q34" i="8"/>
  <c r="G34" i="8"/>
  <c r="I34" i="8" s="1"/>
  <c r="F34" i="8"/>
  <c r="H34" i="8" s="1"/>
  <c r="Q33" i="8"/>
  <c r="G33" i="8"/>
  <c r="I33" i="8" s="1"/>
  <c r="F33" i="8"/>
  <c r="H33" i="8" s="1"/>
  <c r="Q32" i="8"/>
  <c r="G32" i="8"/>
  <c r="I32" i="8" s="1"/>
  <c r="F32" i="8"/>
  <c r="H32" i="8" s="1"/>
  <c r="Q31" i="8"/>
  <c r="G31" i="8"/>
  <c r="I31" i="8" s="1"/>
  <c r="F31" i="8"/>
  <c r="H31" i="8" s="1"/>
  <c r="Q30" i="8"/>
  <c r="G30" i="8"/>
  <c r="I30" i="8" s="1"/>
  <c r="F30" i="8"/>
  <c r="H30" i="8" s="1"/>
  <c r="Q29" i="8"/>
  <c r="G29" i="8"/>
  <c r="I29" i="8" s="1"/>
  <c r="F29" i="8"/>
  <c r="H29" i="8" s="1"/>
  <c r="Q28" i="8"/>
  <c r="G28" i="8"/>
  <c r="I28" i="8" s="1"/>
  <c r="F28" i="8"/>
  <c r="H28" i="8" s="1"/>
  <c r="Q27" i="8"/>
  <c r="G27" i="8"/>
  <c r="I27" i="8" s="1"/>
  <c r="F27" i="8"/>
  <c r="H27" i="8" s="1"/>
  <c r="Q26" i="8"/>
  <c r="G26" i="8"/>
  <c r="I26" i="8" s="1"/>
  <c r="F26" i="8"/>
  <c r="H26" i="8" s="1"/>
  <c r="Q25" i="8"/>
  <c r="G25" i="8"/>
  <c r="I25" i="8" s="1"/>
  <c r="F25" i="8"/>
  <c r="H25" i="8" s="1"/>
  <c r="Q24" i="8"/>
  <c r="G24" i="8"/>
  <c r="I24" i="8" s="1"/>
  <c r="F24" i="8"/>
  <c r="H24" i="8" s="1"/>
  <c r="Q23" i="8"/>
  <c r="G23" i="8"/>
  <c r="I23" i="8" s="1"/>
  <c r="F23" i="8"/>
  <c r="H23" i="8" s="1"/>
  <c r="Q22" i="8"/>
  <c r="G22" i="8"/>
  <c r="I22" i="8" s="1"/>
  <c r="F22" i="8"/>
  <c r="H22" i="8" s="1"/>
  <c r="Q21" i="8"/>
  <c r="G21" i="8"/>
  <c r="I21" i="8" s="1"/>
  <c r="F21" i="8"/>
  <c r="H21" i="8" s="1"/>
  <c r="Q20" i="8"/>
  <c r="G20" i="8"/>
  <c r="I20" i="8" s="1"/>
  <c r="F20" i="8"/>
  <c r="H20" i="8" s="1"/>
  <c r="Q19" i="8"/>
  <c r="G19" i="8"/>
  <c r="I19" i="8" s="1"/>
  <c r="F19" i="8"/>
  <c r="H19" i="8" s="1"/>
  <c r="Q18" i="8"/>
  <c r="G18" i="8"/>
  <c r="I18" i="8" s="1"/>
  <c r="F18" i="8"/>
  <c r="H18" i="8" s="1"/>
  <c r="Q17" i="8"/>
  <c r="G17" i="8"/>
  <c r="I17" i="8" s="1"/>
  <c r="F17" i="8"/>
  <c r="Q16" i="8"/>
  <c r="G16" i="8"/>
  <c r="I16" i="8" s="1"/>
  <c r="F16" i="8"/>
  <c r="H16" i="8" s="1"/>
  <c r="Q15" i="8"/>
  <c r="G15" i="8"/>
  <c r="I15" i="8" s="1"/>
  <c r="F15" i="8"/>
  <c r="H15" i="8" s="1"/>
  <c r="Q14" i="8"/>
  <c r="G14" i="8"/>
  <c r="I14" i="8" s="1"/>
  <c r="F14" i="8"/>
  <c r="H14" i="8" s="1"/>
  <c r="Q13" i="8"/>
  <c r="G13" i="8"/>
  <c r="I13" i="8" s="1"/>
  <c r="F13" i="8"/>
  <c r="H13" i="8" s="1"/>
  <c r="Q12" i="8"/>
  <c r="G12" i="8"/>
  <c r="I12" i="8" s="1"/>
  <c r="F12" i="8"/>
  <c r="H12" i="8" s="1"/>
  <c r="G11" i="8"/>
  <c r="F11" i="8"/>
  <c r="E11" i="8"/>
  <c r="D11" i="8"/>
  <c r="CL65" i="1"/>
  <c r="CM64" i="1"/>
  <c r="CM63" i="1"/>
  <c r="CM62" i="1"/>
  <c r="CM61" i="1"/>
  <c r="CM60" i="1"/>
  <c r="CM59" i="1"/>
  <c r="CM58" i="1"/>
  <c r="CM57" i="1"/>
  <c r="CM56" i="1"/>
  <c r="CM55" i="1"/>
  <c r="CM54" i="1"/>
  <c r="CM53" i="1"/>
  <c r="CM52" i="1"/>
  <c r="CM51" i="1"/>
  <c r="CM50" i="1"/>
  <c r="CM49" i="1"/>
  <c r="CM48" i="1"/>
  <c r="CM47" i="1"/>
  <c r="CM46" i="1"/>
  <c r="CM45" i="1"/>
  <c r="CM44" i="1"/>
  <c r="CM43" i="1"/>
  <c r="CM42" i="1"/>
  <c r="CM41" i="1"/>
  <c r="CM40" i="1"/>
  <c r="CM39" i="1"/>
  <c r="CM38" i="1"/>
  <c r="CM37" i="1"/>
  <c r="CM36" i="1"/>
  <c r="CM35" i="1"/>
  <c r="CM34" i="1"/>
  <c r="CM33" i="1"/>
  <c r="CM32" i="1"/>
  <c r="CM31" i="1"/>
  <c r="CM30" i="1"/>
  <c r="CM29" i="1"/>
  <c r="CM28" i="1"/>
  <c r="CM27" i="1"/>
  <c r="CM26" i="1"/>
  <c r="CM25" i="1"/>
  <c r="CM24" i="1"/>
  <c r="CM23" i="1"/>
  <c r="CM22" i="1"/>
  <c r="CM21" i="1"/>
  <c r="CM20" i="1"/>
  <c r="CM19" i="1"/>
  <c r="CM18" i="1"/>
  <c r="CM17" i="1"/>
  <c r="CM16" i="1"/>
  <c r="CM15" i="1"/>
  <c r="CM14" i="1"/>
  <c r="CM13" i="1"/>
  <c r="CM12" i="1"/>
  <c r="AH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S64" i="1"/>
  <c r="AR64" i="1"/>
  <c r="AS63" i="1"/>
  <c r="AR63" i="1"/>
  <c r="AS62" i="1"/>
  <c r="AR62" i="1"/>
  <c r="AS61" i="1"/>
  <c r="AR61" i="1"/>
  <c r="AS60" i="1"/>
  <c r="AR60" i="1"/>
  <c r="AS59" i="1"/>
  <c r="AR59" i="1"/>
  <c r="AS58" i="1"/>
  <c r="AR58" i="1"/>
  <c r="AS57" i="1"/>
  <c r="AR57" i="1"/>
  <c r="AS56" i="1"/>
  <c r="AR56" i="1"/>
  <c r="AS55" i="1"/>
  <c r="AR55" i="1"/>
  <c r="AS54" i="1"/>
  <c r="AR54" i="1"/>
  <c r="AS53" i="1"/>
  <c r="AR53" i="1"/>
  <c r="AS52" i="1"/>
  <c r="AR52" i="1"/>
  <c r="AS51" i="1"/>
  <c r="AR51" i="1"/>
  <c r="AS50" i="1"/>
  <c r="AR50" i="1"/>
  <c r="AS49" i="1"/>
  <c r="AR49" i="1"/>
  <c r="AS48" i="1"/>
  <c r="AR48" i="1"/>
  <c r="AS47" i="1"/>
  <c r="AR47" i="1"/>
  <c r="AS46" i="1"/>
  <c r="AR46" i="1"/>
  <c r="AS45" i="1"/>
  <c r="AR45" i="1"/>
  <c r="AS44" i="1"/>
  <c r="AR44" i="1"/>
  <c r="AS43" i="1"/>
  <c r="AR43" i="1"/>
  <c r="AS42" i="1"/>
  <c r="AR42" i="1"/>
  <c r="AS41" i="1"/>
  <c r="AR41" i="1"/>
  <c r="AS40" i="1"/>
  <c r="AR40" i="1"/>
  <c r="AS39" i="1"/>
  <c r="AR39" i="1"/>
  <c r="AS38" i="1"/>
  <c r="AR38" i="1"/>
  <c r="AS37" i="1"/>
  <c r="AR37" i="1"/>
  <c r="AS36" i="1"/>
  <c r="AR36" i="1"/>
  <c r="AS35" i="1"/>
  <c r="AR35" i="1"/>
  <c r="AS34" i="1"/>
  <c r="AR34" i="1"/>
  <c r="AS33" i="1"/>
  <c r="AR33" i="1"/>
  <c r="AS32" i="1"/>
  <c r="AR32" i="1"/>
  <c r="AS31" i="1"/>
  <c r="AR31" i="1"/>
  <c r="AS30" i="1"/>
  <c r="AR30" i="1"/>
  <c r="AS29" i="1"/>
  <c r="AR29" i="1"/>
  <c r="AS28" i="1"/>
  <c r="AR28" i="1"/>
  <c r="AS27" i="1"/>
  <c r="AR27" i="1"/>
  <c r="AS26" i="1"/>
  <c r="AR26" i="1"/>
  <c r="AS25" i="1"/>
  <c r="AR25" i="1"/>
  <c r="AS24" i="1"/>
  <c r="AR24" i="1"/>
  <c r="AS23" i="1"/>
  <c r="AR23" i="1"/>
  <c r="AS22" i="1"/>
  <c r="AR22" i="1"/>
  <c r="AS21" i="1"/>
  <c r="AR21" i="1"/>
  <c r="AS20" i="1"/>
  <c r="AR20" i="1"/>
  <c r="AS19" i="1"/>
  <c r="AR19" i="1"/>
  <c r="AS18" i="1"/>
  <c r="AR18" i="1"/>
  <c r="AS17" i="1"/>
  <c r="AR17" i="1"/>
  <c r="AS16" i="1"/>
  <c r="AR16" i="1"/>
  <c r="AS15" i="1"/>
  <c r="AR15" i="1"/>
  <c r="AS14" i="1"/>
  <c r="AR14" i="1"/>
  <c r="AS13" i="1"/>
  <c r="AR13" i="1"/>
  <c r="AS12" i="1"/>
  <c r="AR12" i="1"/>
  <c r="AX65" i="1"/>
  <c r="AW65" i="1"/>
  <c r="AU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43" i="1"/>
  <c r="AY42" i="1"/>
  <c r="AY41" i="1"/>
  <c r="AY40" i="1"/>
  <c r="AY39" i="1"/>
  <c r="AY38" i="1"/>
  <c r="AY37" i="1"/>
  <c r="AY36" i="1"/>
  <c r="AY35" i="1"/>
  <c r="AY34" i="1"/>
  <c r="AY33" i="1"/>
  <c r="AY32" i="1"/>
  <c r="AY31" i="1"/>
  <c r="AY30" i="1"/>
  <c r="AY29" i="1"/>
  <c r="AY28" i="1"/>
  <c r="AY27" i="1"/>
  <c r="AY26" i="1"/>
  <c r="AY25" i="1"/>
  <c r="AY24" i="1"/>
  <c r="AY23" i="1"/>
  <c r="AY22" i="1"/>
  <c r="AY21" i="1"/>
  <c r="AY20" i="1"/>
  <c r="AY19" i="1"/>
  <c r="AY18" i="1"/>
  <c r="AY17" i="1"/>
  <c r="AY16" i="1"/>
  <c r="AY15" i="1"/>
  <c r="AY14" i="1"/>
  <c r="AY13" i="1"/>
  <c r="AY12" i="1"/>
  <c r="AS11" i="1"/>
  <c r="AR11" i="1"/>
  <c r="BY64" i="1"/>
  <c r="BX64" i="1"/>
  <c r="BY63" i="1"/>
  <c r="BX63" i="1"/>
  <c r="BY62" i="1"/>
  <c r="BX62" i="1"/>
  <c r="BY61" i="1"/>
  <c r="BX61" i="1"/>
  <c r="BY60" i="1"/>
  <c r="BX60" i="1"/>
  <c r="BY59" i="1"/>
  <c r="BX59" i="1"/>
  <c r="BY58" i="1"/>
  <c r="BX58" i="1"/>
  <c r="BY57" i="1"/>
  <c r="BX57" i="1"/>
  <c r="BY56" i="1"/>
  <c r="BX56" i="1"/>
  <c r="BY55" i="1"/>
  <c r="BX55" i="1"/>
  <c r="BY54" i="1"/>
  <c r="BX54" i="1"/>
  <c r="BY53" i="1"/>
  <c r="BX53" i="1"/>
  <c r="BY52" i="1"/>
  <c r="BX52" i="1"/>
  <c r="BY51" i="1"/>
  <c r="BX51" i="1"/>
  <c r="BY50" i="1"/>
  <c r="BX50" i="1"/>
  <c r="BY49" i="1"/>
  <c r="BX49" i="1"/>
  <c r="BY48" i="1"/>
  <c r="BX48" i="1"/>
  <c r="BY47" i="1"/>
  <c r="BX47" i="1"/>
  <c r="BY46" i="1"/>
  <c r="BX46" i="1"/>
  <c r="BY45" i="1"/>
  <c r="BX45" i="1"/>
  <c r="BY44" i="1"/>
  <c r="BX44" i="1"/>
  <c r="BY43" i="1"/>
  <c r="BX43" i="1"/>
  <c r="BY42" i="1"/>
  <c r="BX42" i="1"/>
  <c r="BY41" i="1"/>
  <c r="BX41" i="1"/>
  <c r="BY40" i="1"/>
  <c r="BX40" i="1"/>
  <c r="BY39" i="1"/>
  <c r="BX39" i="1"/>
  <c r="BY38" i="1"/>
  <c r="BX38" i="1"/>
  <c r="BY37" i="1"/>
  <c r="BX37" i="1"/>
  <c r="BY36" i="1"/>
  <c r="BX36" i="1"/>
  <c r="BY35" i="1"/>
  <c r="BX35" i="1"/>
  <c r="BY34" i="1"/>
  <c r="BX34" i="1"/>
  <c r="BY33" i="1"/>
  <c r="BX33" i="1"/>
  <c r="BY32" i="1"/>
  <c r="BX32" i="1"/>
  <c r="BY31" i="1"/>
  <c r="BX31" i="1"/>
  <c r="BY30" i="1"/>
  <c r="BX30" i="1"/>
  <c r="BY29" i="1"/>
  <c r="BX29" i="1"/>
  <c r="BY28" i="1"/>
  <c r="BX28" i="1"/>
  <c r="BY27" i="1"/>
  <c r="BX27" i="1"/>
  <c r="BY26" i="1"/>
  <c r="BX26" i="1"/>
  <c r="BY25" i="1"/>
  <c r="BX25" i="1"/>
  <c r="BY24" i="1"/>
  <c r="BX24" i="1"/>
  <c r="BY23" i="1"/>
  <c r="BX23" i="1"/>
  <c r="BY22" i="1"/>
  <c r="BX22" i="1"/>
  <c r="BY21" i="1"/>
  <c r="BX21" i="1"/>
  <c r="BY20" i="1"/>
  <c r="BX20" i="1"/>
  <c r="BY19" i="1"/>
  <c r="BX19" i="1"/>
  <c r="BY18" i="1"/>
  <c r="BX18" i="1"/>
  <c r="BY17" i="1"/>
  <c r="BX17" i="1"/>
  <c r="BY16" i="1"/>
  <c r="BX16" i="1"/>
  <c r="BY15" i="1"/>
  <c r="BX15" i="1"/>
  <c r="BY14" i="1"/>
  <c r="BX14" i="1"/>
  <c r="BY13" i="1"/>
  <c r="BX13" i="1"/>
  <c r="BY12" i="1"/>
  <c r="BX12" i="1"/>
  <c r="CD65" i="1"/>
  <c r="CC65" i="1"/>
  <c r="CA65" i="1"/>
  <c r="CE64" i="1"/>
  <c r="CE63" i="1"/>
  <c r="CE62" i="1"/>
  <c r="CE61" i="1"/>
  <c r="CE60" i="1"/>
  <c r="CE59" i="1"/>
  <c r="CE58" i="1"/>
  <c r="CE57" i="1"/>
  <c r="CE56" i="1"/>
  <c r="CE55" i="1"/>
  <c r="CE54" i="1"/>
  <c r="CE53" i="1"/>
  <c r="CE52" i="1"/>
  <c r="CE51" i="1"/>
  <c r="CE50" i="1"/>
  <c r="CE49" i="1"/>
  <c r="CE48" i="1"/>
  <c r="CE47" i="1"/>
  <c r="CE46" i="1"/>
  <c r="CE45" i="1"/>
  <c r="CE44" i="1"/>
  <c r="CE43" i="1"/>
  <c r="CE42" i="1"/>
  <c r="CE41" i="1"/>
  <c r="CE40" i="1"/>
  <c r="CE39" i="1"/>
  <c r="CE38" i="1"/>
  <c r="CE37" i="1"/>
  <c r="CE36" i="1"/>
  <c r="CE35" i="1"/>
  <c r="CE34" i="1"/>
  <c r="CE33" i="1"/>
  <c r="CE32" i="1"/>
  <c r="CE31" i="1"/>
  <c r="CE30" i="1"/>
  <c r="CE29" i="1"/>
  <c r="CE28" i="1"/>
  <c r="CE27" i="1"/>
  <c r="CE26" i="1"/>
  <c r="CE25" i="1"/>
  <c r="CE24" i="1"/>
  <c r="CE23" i="1"/>
  <c r="CE22" i="1"/>
  <c r="CE21" i="1"/>
  <c r="CE20" i="1"/>
  <c r="CE19" i="1"/>
  <c r="CE18" i="1"/>
  <c r="CE17" i="1"/>
  <c r="CE16" i="1"/>
  <c r="CE15" i="1"/>
  <c r="CE14" i="1"/>
  <c r="CE13" i="1"/>
  <c r="CE12" i="1"/>
  <c r="BY11" i="1"/>
  <c r="BX11" i="1"/>
  <c r="CH64" i="1"/>
  <c r="CH63" i="1"/>
  <c r="CH62" i="1"/>
  <c r="CH61" i="1"/>
  <c r="CH60" i="1"/>
  <c r="CH59" i="1"/>
  <c r="CH58" i="1"/>
  <c r="CH57" i="1"/>
  <c r="CH56" i="1"/>
  <c r="CH55" i="1"/>
  <c r="CH54" i="1"/>
  <c r="CH53" i="1"/>
  <c r="CH52" i="1"/>
  <c r="CH51" i="1"/>
  <c r="CH50" i="1"/>
  <c r="CH49" i="1"/>
  <c r="CH48" i="1"/>
  <c r="CH47" i="1"/>
  <c r="CH46" i="1"/>
  <c r="CH45" i="1"/>
  <c r="CH44" i="1"/>
  <c r="CH43" i="1"/>
  <c r="CH42" i="1"/>
  <c r="CH41" i="1"/>
  <c r="CH40" i="1"/>
  <c r="CH39" i="1"/>
  <c r="CH38" i="1"/>
  <c r="CH37" i="1"/>
  <c r="CH36" i="1"/>
  <c r="CH35" i="1"/>
  <c r="CH34" i="1"/>
  <c r="CH33" i="1"/>
  <c r="CH32" i="1"/>
  <c r="CH31" i="1"/>
  <c r="CH30" i="1"/>
  <c r="CH29" i="1"/>
  <c r="CH28" i="1"/>
  <c r="CH27" i="1"/>
  <c r="CH26" i="1"/>
  <c r="CH25" i="1"/>
  <c r="CH24" i="1"/>
  <c r="CH23" i="1"/>
  <c r="CH22" i="1"/>
  <c r="CH21" i="1"/>
  <c r="CH20" i="1"/>
  <c r="CH19" i="1"/>
  <c r="CH18" i="1"/>
  <c r="CH17" i="1"/>
  <c r="CH16" i="1"/>
  <c r="CH15" i="1"/>
  <c r="CH14" i="1"/>
  <c r="CH13" i="1"/>
  <c r="CH12" i="1"/>
  <c r="BZ64" i="1"/>
  <c r="BZ63" i="1"/>
  <c r="BZ62" i="1"/>
  <c r="BZ61" i="1"/>
  <c r="BZ60" i="1"/>
  <c r="BZ59" i="1"/>
  <c r="BZ58" i="1"/>
  <c r="BZ57" i="1"/>
  <c r="BZ56" i="1"/>
  <c r="BZ55" i="1"/>
  <c r="BZ54" i="1"/>
  <c r="BZ53" i="1"/>
  <c r="BZ52" i="1"/>
  <c r="BZ51" i="1"/>
  <c r="BZ50" i="1"/>
  <c r="BZ49" i="1"/>
  <c r="BZ48" i="1"/>
  <c r="BZ47" i="1"/>
  <c r="BZ46" i="1"/>
  <c r="BZ45" i="1"/>
  <c r="BZ44" i="1"/>
  <c r="BZ43" i="1"/>
  <c r="BZ42" i="1"/>
  <c r="BZ41" i="1"/>
  <c r="BZ40" i="1"/>
  <c r="BZ39" i="1"/>
  <c r="BZ38" i="1"/>
  <c r="BZ37" i="1"/>
  <c r="BZ36" i="1"/>
  <c r="BZ35" i="1"/>
  <c r="BZ34" i="1"/>
  <c r="BZ33" i="1"/>
  <c r="BZ32" i="1"/>
  <c r="BZ31" i="1"/>
  <c r="BZ30" i="1"/>
  <c r="BZ29" i="1"/>
  <c r="BZ28" i="1"/>
  <c r="BZ27" i="1"/>
  <c r="BZ26" i="1"/>
  <c r="BZ25" i="1"/>
  <c r="BZ24" i="1"/>
  <c r="BZ23" i="1"/>
  <c r="BZ22" i="1"/>
  <c r="BZ21" i="1"/>
  <c r="BZ20" i="1"/>
  <c r="BZ19" i="1"/>
  <c r="BZ18" i="1"/>
  <c r="BZ17" i="1"/>
  <c r="BZ16" i="1"/>
  <c r="BZ15" i="1"/>
  <c r="BZ14" i="1"/>
  <c r="BZ13" i="1"/>
  <c r="BZ12" i="1"/>
  <c r="AT64" i="1"/>
  <c r="AT63" i="1"/>
  <c r="AV63" i="1" s="1"/>
  <c r="AT62" i="1"/>
  <c r="AT61" i="1"/>
  <c r="AV61" i="1" s="1"/>
  <c r="AT60" i="1"/>
  <c r="AT59" i="1"/>
  <c r="AT58" i="1"/>
  <c r="AT57" i="1"/>
  <c r="AT56" i="1"/>
  <c r="AT55" i="1"/>
  <c r="AV55" i="1" s="1"/>
  <c r="AT54" i="1"/>
  <c r="AT53" i="1"/>
  <c r="AT52" i="1"/>
  <c r="AT51" i="1"/>
  <c r="AT50" i="1"/>
  <c r="AT49" i="1"/>
  <c r="AT48" i="1"/>
  <c r="AT47" i="1"/>
  <c r="AV47" i="1" s="1"/>
  <c r="AT46" i="1"/>
  <c r="AT45" i="1"/>
  <c r="AT44" i="1"/>
  <c r="AT43" i="1"/>
  <c r="AT42" i="1"/>
  <c r="AT41" i="1"/>
  <c r="AT40" i="1"/>
  <c r="AT39" i="1"/>
  <c r="AV39" i="1" s="1"/>
  <c r="AT38" i="1"/>
  <c r="AT37" i="1"/>
  <c r="AT36" i="1"/>
  <c r="AT35" i="1"/>
  <c r="AT34" i="1"/>
  <c r="AT33" i="1"/>
  <c r="AT32" i="1"/>
  <c r="AT31" i="1"/>
  <c r="AV31" i="1" s="1"/>
  <c r="AT30" i="1"/>
  <c r="AT29" i="1"/>
  <c r="AT28" i="1"/>
  <c r="AT27" i="1"/>
  <c r="AT26" i="1"/>
  <c r="AT25" i="1"/>
  <c r="AT24" i="1"/>
  <c r="AT23" i="1"/>
  <c r="AV23" i="1" s="1"/>
  <c r="AT22" i="1"/>
  <c r="AT21" i="1"/>
  <c r="AT20" i="1"/>
  <c r="AT19" i="1"/>
  <c r="AT18" i="1"/>
  <c r="AT17" i="1"/>
  <c r="AT16" i="1"/>
  <c r="AT15" i="1"/>
  <c r="AV15" i="1" s="1"/>
  <c r="AT14" i="1"/>
  <c r="AT13" i="1"/>
  <c r="AT12" i="1"/>
  <c r="AL64" i="1"/>
  <c r="AL63" i="1"/>
  <c r="AL62" i="1"/>
  <c r="AL61" i="1"/>
  <c r="AL60" i="1"/>
  <c r="AL59" i="1"/>
  <c r="AL58" i="1"/>
  <c r="AL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L25" i="1"/>
  <c r="AL24" i="1"/>
  <c r="AL23" i="1"/>
  <c r="AL22" i="1"/>
  <c r="AL21" i="1"/>
  <c r="AL20" i="1"/>
  <c r="AL19" i="1"/>
  <c r="AL18" i="1"/>
  <c r="AL16" i="1"/>
  <c r="AL15" i="1"/>
  <c r="AL14" i="1"/>
  <c r="AL13" i="1"/>
  <c r="AL12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7" i="1"/>
  <c r="V16" i="1"/>
  <c r="V15" i="1"/>
  <c r="V14" i="1"/>
  <c r="V13" i="1"/>
  <c r="V12" i="1"/>
  <c r="N64" i="1"/>
  <c r="J63" i="8"/>
  <c r="V63" i="8" s="1"/>
  <c r="N62" i="1"/>
  <c r="N60" i="1"/>
  <c r="N58" i="1"/>
  <c r="N56" i="1"/>
  <c r="J55" i="8"/>
  <c r="V55" i="8" s="1"/>
  <c r="N54" i="1"/>
  <c r="N52" i="1"/>
  <c r="N50" i="1"/>
  <c r="N48" i="1"/>
  <c r="J47" i="8"/>
  <c r="V47" i="8" s="1"/>
  <c r="N46" i="1"/>
  <c r="N44" i="1"/>
  <c r="N42" i="1"/>
  <c r="J40" i="8"/>
  <c r="V40" i="8" s="1"/>
  <c r="J39" i="8"/>
  <c r="V39" i="8" s="1"/>
  <c r="N38" i="1"/>
  <c r="N36" i="1"/>
  <c r="N34" i="1"/>
  <c r="N32" i="1"/>
  <c r="J31" i="8"/>
  <c r="V31" i="8" s="1"/>
  <c r="N30" i="1"/>
  <c r="N28" i="1"/>
  <c r="N26" i="1"/>
  <c r="N24" i="1"/>
  <c r="J23" i="8"/>
  <c r="V23" i="8" s="1"/>
  <c r="N22" i="1"/>
  <c r="N20" i="1"/>
  <c r="N18" i="1"/>
  <c r="N16" i="1"/>
  <c r="J15" i="8"/>
  <c r="N14" i="1"/>
  <c r="N12" i="1"/>
  <c r="F64" i="13"/>
  <c r="H64" i="13" s="1"/>
  <c r="F63" i="13"/>
  <c r="H63" i="13" s="1"/>
  <c r="F62" i="13"/>
  <c r="H62" i="13" s="1"/>
  <c r="F61" i="13"/>
  <c r="H61" i="13" s="1"/>
  <c r="F60" i="13"/>
  <c r="H60" i="13" s="1"/>
  <c r="F59" i="13"/>
  <c r="H59" i="13" s="1"/>
  <c r="F58" i="13"/>
  <c r="H58" i="13" s="1"/>
  <c r="F57" i="13"/>
  <c r="H57" i="13" s="1"/>
  <c r="F56" i="13"/>
  <c r="H56" i="13" s="1"/>
  <c r="F55" i="13"/>
  <c r="H55" i="13" s="1"/>
  <c r="F54" i="13"/>
  <c r="H54" i="13" s="1"/>
  <c r="F53" i="13"/>
  <c r="H53" i="13" s="1"/>
  <c r="F52" i="13"/>
  <c r="H52" i="13" s="1"/>
  <c r="F51" i="13"/>
  <c r="H51" i="13" s="1"/>
  <c r="F50" i="13"/>
  <c r="H50" i="13" s="1"/>
  <c r="F49" i="13"/>
  <c r="H49" i="13" s="1"/>
  <c r="F48" i="13"/>
  <c r="H48" i="13" s="1"/>
  <c r="F47" i="13"/>
  <c r="H47" i="13" s="1"/>
  <c r="F46" i="13"/>
  <c r="H46" i="13" s="1"/>
  <c r="F45" i="13"/>
  <c r="H45" i="13" s="1"/>
  <c r="F44" i="13"/>
  <c r="H44" i="13" s="1"/>
  <c r="F43" i="13"/>
  <c r="H43" i="13" s="1"/>
  <c r="F42" i="13"/>
  <c r="H42" i="13" s="1"/>
  <c r="F41" i="13"/>
  <c r="H41" i="13" s="1"/>
  <c r="F40" i="13"/>
  <c r="H40" i="13" s="1"/>
  <c r="F39" i="13"/>
  <c r="H39" i="13" s="1"/>
  <c r="F38" i="13"/>
  <c r="H38" i="13" s="1"/>
  <c r="F37" i="13"/>
  <c r="H37" i="13" s="1"/>
  <c r="F36" i="13"/>
  <c r="H36" i="13" s="1"/>
  <c r="F35" i="13"/>
  <c r="H35" i="13" s="1"/>
  <c r="F34" i="13"/>
  <c r="H34" i="13" s="1"/>
  <c r="F33" i="13"/>
  <c r="H33" i="13" s="1"/>
  <c r="F32" i="13"/>
  <c r="H32" i="13" s="1"/>
  <c r="F31" i="13"/>
  <c r="H31" i="13" s="1"/>
  <c r="F30" i="13"/>
  <c r="H30" i="13" s="1"/>
  <c r="F29" i="13"/>
  <c r="H29" i="13" s="1"/>
  <c r="F28" i="13"/>
  <c r="H28" i="13" s="1"/>
  <c r="F27" i="13"/>
  <c r="H27" i="13" s="1"/>
  <c r="F26" i="13"/>
  <c r="H26" i="13" s="1"/>
  <c r="F25" i="13"/>
  <c r="H25" i="13" s="1"/>
  <c r="F24" i="13"/>
  <c r="H24" i="13" s="1"/>
  <c r="F23" i="13"/>
  <c r="H23" i="13" s="1"/>
  <c r="F22" i="13"/>
  <c r="H22" i="13" s="1"/>
  <c r="F21" i="13"/>
  <c r="H21" i="13" s="1"/>
  <c r="F20" i="13"/>
  <c r="H20" i="13" s="1"/>
  <c r="F19" i="13"/>
  <c r="H19" i="13" s="1"/>
  <c r="F18" i="13"/>
  <c r="H18" i="13" s="1"/>
  <c r="F17" i="13"/>
  <c r="H17" i="13" s="1"/>
  <c r="F16" i="13"/>
  <c r="H16" i="13" s="1"/>
  <c r="F15" i="13"/>
  <c r="H15" i="13" s="1"/>
  <c r="F14" i="13"/>
  <c r="H14" i="13" s="1"/>
  <c r="F13" i="13"/>
  <c r="H13" i="13" s="1"/>
  <c r="F12" i="13"/>
  <c r="CB28" i="1" l="1"/>
  <c r="F65" i="13"/>
  <c r="F66" i="13" s="1"/>
  <c r="H12" i="13"/>
  <c r="H65" i="13" s="1"/>
  <c r="AV21" i="1"/>
  <c r="AV45" i="1"/>
  <c r="AV53" i="1"/>
  <c r="AV29" i="1"/>
  <c r="AV37" i="1"/>
  <c r="F15" i="12"/>
  <c r="H15" i="12" s="1"/>
  <c r="F15" i="10"/>
  <c r="H15" i="10" s="1"/>
  <c r="F47" i="12"/>
  <c r="H47" i="12" s="1"/>
  <c r="F47" i="10"/>
  <c r="H47" i="10" s="1"/>
  <c r="F16" i="12"/>
  <c r="H16" i="12" s="1"/>
  <c r="F16" i="10"/>
  <c r="H16" i="10" s="1"/>
  <c r="F24" i="12"/>
  <c r="H24" i="12" s="1"/>
  <c r="F24" i="10"/>
  <c r="H24" i="10" s="1"/>
  <c r="F40" i="12"/>
  <c r="H40" i="12" s="1"/>
  <c r="F40" i="10"/>
  <c r="H40" i="10" s="1"/>
  <c r="F48" i="12"/>
  <c r="H48" i="12" s="1"/>
  <c r="F48" i="10"/>
  <c r="H48" i="10" s="1"/>
  <c r="F56" i="12"/>
  <c r="H56" i="12" s="1"/>
  <c r="F56" i="10"/>
  <c r="H56" i="10" s="1"/>
  <c r="F64" i="12"/>
  <c r="H64" i="12" s="1"/>
  <c r="F64" i="10"/>
  <c r="H64" i="10" s="1"/>
  <c r="F39" i="12"/>
  <c r="H39" i="12" s="1"/>
  <c r="F39" i="10"/>
  <c r="H39" i="10" s="1"/>
  <c r="F32" i="12"/>
  <c r="H32" i="12" s="1"/>
  <c r="F32" i="10"/>
  <c r="H32" i="10" s="1"/>
  <c r="F17" i="12"/>
  <c r="H17" i="12" s="1"/>
  <c r="F17" i="10"/>
  <c r="H17" i="10" s="1"/>
  <c r="F25" i="12"/>
  <c r="H25" i="12" s="1"/>
  <c r="F25" i="10"/>
  <c r="H25" i="10" s="1"/>
  <c r="F33" i="12"/>
  <c r="H33" i="12" s="1"/>
  <c r="F33" i="10"/>
  <c r="H33" i="10" s="1"/>
  <c r="F41" i="12"/>
  <c r="H41" i="12" s="1"/>
  <c r="F41" i="10"/>
  <c r="H41" i="10" s="1"/>
  <c r="F49" i="12"/>
  <c r="H49" i="12" s="1"/>
  <c r="F49" i="10"/>
  <c r="H49" i="10" s="1"/>
  <c r="F57" i="12"/>
  <c r="H57" i="12" s="1"/>
  <c r="F57" i="10"/>
  <c r="H57" i="10" s="1"/>
  <c r="F18" i="12"/>
  <c r="H18" i="12" s="1"/>
  <c r="F18" i="10"/>
  <c r="H18" i="10" s="1"/>
  <c r="F26" i="12"/>
  <c r="H26" i="12" s="1"/>
  <c r="F26" i="10"/>
  <c r="H26" i="10" s="1"/>
  <c r="F34" i="12"/>
  <c r="H34" i="12" s="1"/>
  <c r="F34" i="10"/>
  <c r="H34" i="10" s="1"/>
  <c r="F42" i="12"/>
  <c r="H42" i="12" s="1"/>
  <c r="F42" i="10"/>
  <c r="H42" i="10" s="1"/>
  <c r="F50" i="12"/>
  <c r="H50" i="12" s="1"/>
  <c r="F50" i="10"/>
  <c r="H50" i="10" s="1"/>
  <c r="F58" i="12"/>
  <c r="H58" i="12" s="1"/>
  <c r="F58" i="10"/>
  <c r="H58" i="10" s="1"/>
  <c r="F63" i="12"/>
  <c r="H63" i="12" s="1"/>
  <c r="F63" i="10"/>
  <c r="H63" i="10" s="1"/>
  <c r="F19" i="12"/>
  <c r="H19" i="12" s="1"/>
  <c r="F19" i="10"/>
  <c r="H19" i="10" s="1"/>
  <c r="F27" i="12"/>
  <c r="H27" i="12" s="1"/>
  <c r="F27" i="10"/>
  <c r="H27" i="10" s="1"/>
  <c r="F35" i="12"/>
  <c r="H35" i="12" s="1"/>
  <c r="F35" i="10"/>
  <c r="H35" i="10" s="1"/>
  <c r="F43" i="12"/>
  <c r="H43" i="12" s="1"/>
  <c r="F43" i="10"/>
  <c r="H43" i="10" s="1"/>
  <c r="F51" i="12"/>
  <c r="H51" i="12" s="1"/>
  <c r="F51" i="10"/>
  <c r="H51" i="10" s="1"/>
  <c r="F59" i="12"/>
  <c r="H59" i="12" s="1"/>
  <c r="F59" i="10"/>
  <c r="H59" i="10" s="1"/>
  <c r="F55" i="12"/>
  <c r="H55" i="12" s="1"/>
  <c r="F55" i="10"/>
  <c r="H55" i="10" s="1"/>
  <c r="F12" i="12"/>
  <c r="F12" i="10"/>
  <c r="F20" i="12"/>
  <c r="H20" i="12" s="1"/>
  <c r="F20" i="10"/>
  <c r="H20" i="10" s="1"/>
  <c r="F28" i="12"/>
  <c r="H28" i="12" s="1"/>
  <c r="F28" i="10"/>
  <c r="H28" i="10" s="1"/>
  <c r="F36" i="12"/>
  <c r="H36" i="12" s="1"/>
  <c r="F36" i="10"/>
  <c r="H36" i="10" s="1"/>
  <c r="F44" i="12"/>
  <c r="H44" i="12" s="1"/>
  <c r="F44" i="10"/>
  <c r="H44" i="10" s="1"/>
  <c r="F52" i="12"/>
  <c r="H52" i="12" s="1"/>
  <c r="F52" i="10"/>
  <c r="H52" i="10" s="1"/>
  <c r="F60" i="12"/>
  <c r="H60" i="12" s="1"/>
  <c r="F60" i="10"/>
  <c r="H60" i="10" s="1"/>
  <c r="F23" i="12"/>
  <c r="H23" i="12" s="1"/>
  <c r="F23" i="10"/>
  <c r="H23" i="10" s="1"/>
  <c r="F31" i="12"/>
  <c r="H31" i="12" s="1"/>
  <c r="F31" i="10"/>
  <c r="H31" i="10" s="1"/>
  <c r="F13" i="12"/>
  <c r="H13" i="12" s="1"/>
  <c r="F13" i="10"/>
  <c r="H13" i="10" s="1"/>
  <c r="F21" i="12"/>
  <c r="H21" i="12" s="1"/>
  <c r="F21" i="10"/>
  <c r="H21" i="10" s="1"/>
  <c r="F29" i="12"/>
  <c r="H29" i="12" s="1"/>
  <c r="F29" i="10"/>
  <c r="H29" i="10" s="1"/>
  <c r="F37" i="12"/>
  <c r="H37" i="12" s="1"/>
  <c r="F37" i="10"/>
  <c r="H37" i="10" s="1"/>
  <c r="F45" i="12"/>
  <c r="H45" i="12" s="1"/>
  <c r="F45" i="10"/>
  <c r="H45" i="10" s="1"/>
  <c r="F53" i="12"/>
  <c r="H53" i="12" s="1"/>
  <c r="F53" i="10"/>
  <c r="H53" i="10" s="1"/>
  <c r="F61" i="12"/>
  <c r="H61" i="12" s="1"/>
  <c r="F61" i="10"/>
  <c r="H61" i="10" s="1"/>
  <c r="F14" i="12"/>
  <c r="H14" i="12" s="1"/>
  <c r="F14" i="10"/>
  <c r="H14" i="10" s="1"/>
  <c r="F22" i="12"/>
  <c r="H22" i="12" s="1"/>
  <c r="F22" i="10"/>
  <c r="H22" i="10" s="1"/>
  <c r="F30" i="12"/>
  <c r="H30" i="12" s="1"/>
  <c r="F30" i="10"/>
  <c r="H30" i="10" s="1"/>
  <c r="F38" i="12"/>
  <c r="H38" i="12" s="1"/>
  <c r="F38" i="10"/>
  <c r="H38" i="10" s="1"/>
  <c r="F46" i="12"/>
  <c r="H46" i="12" s="1"/>
  <c r="F46" i="10"/>
  <c r="H46" i="10" s="1"/>
  <c r="F54" i="12"/>
  <c r="H54" i="12" s="1"/>
  <c r="F54" i="10"/>
  <c r="H54" i="10" s="1"/>
  <c r="F62" i="12"/>
  <c r="H62" i="12" s="1"/>
  <c r="F62" i="10"/>
  <c r="H62" i="10" s="1"/>
  <c r="AV54" i="1"/>
  <c r="AV62" i="1"/>
  <c r="F13" i="1"/>
  <c r="F13" i="9"/>
  <c r="H13" i="9" s="1"/>
  <c r="F17" i="1"/>
  <c r="F17" i="9"/>
  <c r="H17" i="9" s="1"/>
  <c r="F21" i="1"/>
  <c r="F21" i="9"/>
  <c r="H21" i="9" s="1"/>
  <c r="F27" i="1"/>
  <c r="F27" i="9"/>
  <c r="H27" i="9" s="1"/>
  <c r="F31" i="1"/>
  <c r="F31" i="9"/>
  <c r="H31" i="9" s="1"/>
  <c r="F35" i="1"/>
  <c r="F35" i="9"/>
  <c r="H35" i="9" s="1"/>
  <c r="F37" i="1"/>
  <c r="F37" i="9"/>
  <c r="H37" i="9" s="1"/>
  <c r="F43" i="1"/>
  <c r="F43" i="9"/>
  <c r="H43" i="9" s="1"/>
  <c r="F45" i="1"/>
  <c r="F45" i="9"/>
  <c r="H45" i="9" s="1"/>
  <c r="F49" i="1"/>
  <c r="F49" i="9"/>
  <c r="H49" i="9" s="1"/>
  <c r="F51" i="1"/>
  <c r="F51" i="9"/>
  <c r="H51" i="9" s="1"/>
  <c r="F53" i="1"/>
  <c r="F53" i="9"/>
  <c r="H53" i="9" s="1"/>
  <c r="F55" i="1"/>
  <c r="F55" i="9"/>
  <c r="H55" i="9" s="1"/>
  <c r="F57" i="1"/>
  <c r="F57" i="9"/>
  <c r="H57" i="9" s="1"/>
  <c r="F59" i="1"/>
  <c r="F59" i="9"/>
  <c r="H59" i="9" s="1"/>
  <c r="F61" i="1"/>
  <c r="F61" i="9"/>
  <c r="H61" i="9" s="1"/>
  <c r="F63" i="1"/>
  <c r="F63" i="9"/>
  <c r="H63" i="9" s="1"/>
  <c r="F15" i="1"/>
  <c r="F15" i="9"/>
  <c r="H15" i="9" s="1"/>
  <c r="F19" i="1"/>
  <c r="F19" i="9"/>
  <c r="H19" i="9" s="1"/>
  <c r="F23" i="1"/>
  <c r="F23" i="9"/>
  <c r="H23" i="9" s="1"/>
  <c r="F25" i="1"/>
  <c r="F25" i="9"/>
  <c r="H25" i="9" s="1"/>
  <c r="F29" i="1"/>
  <c r="F29" i="9"/>
  <c r="H29" i="9" s="1"/>
  <c r="F33" i="1"/>
  <c r="F33" i="9"/>
  <c r="H33" i="9" s="1"/>
  <c r="F39" i="1"/>
  <c r="F39" i="9"/>
  <c r="H39" i="9" s="1"/>
  <c r="F41" i="1"/>
  <c r="F41" i="9"/>
  <c r="H41" i="9" s="1"/>
  <c r="F47" i="1"/>
  <c r="F47" i="9"/>
  <c r="H47" i="9" s="1"/>
  <c r="F12" i="1"/>
  <c r="F12" i="9"/>
  <c r="F14" i="1"/>
  <c r="F14" i="9"/>
  <c r="H14" i="9" s="1"/>
  <c r="F16" i="1"/>
  <c r="F16" i="9"/>
  <c r="H16" i="9" s="1"/>
  <c r="F18" i="1"/>
  <c r="F18" i="9"/>
  <c r="H18" i="9" s="1"/>
  <c r="F20" i="1"/>
  <c r="F20" i="9"/>
  <c r="H20" i="9" s="1"/>
  <c r="F22" i="1"/>
  <c r="F22" i="9"/>
  <c r="H22" i="9" s="1"/>
  <c r="F24" i="1"/>
  <c r="F24" i="9"/>
  <c r="H24" i="9" s="1"/>
  <c r="F26" i="1"/>
  <c r="F26" i="9"/>
  <c r="H26" i="9" s="1"/>
  <c r="F28" i="1"/>
  <c r="F28" i="9"/>
  <c r="H28" i="9" s="1"/>
  <c r="F30" i="1"/>
  <c r="F30" i="9"/>
  <c r="H30" i="9" s="1"/>
  <c r="F32" i="1"/>
  <c r="F32" i="9"/>
  <c r="H32" i="9" s="1"/>
  <c r="F34" i="1"/>
  <c r="F34" i="9"/>
  <c r="H34" i="9" s="1"/>
  <c r="F36" i="1"/>
  <c r="F36" i="9"/>
  <c r="H36" i="9" s="1"/>
  <c r="F38" i="1"/>
  <c r="F38" i="9"/>
  <c r="H38" i="9" s="1"/>
  <c r="F40" i="1"/>
  <c r="F40" i="9"/>
  <c r="H40" i="9" s="1"/>
  <c r="F42" i="1"/>
  <c r="F42" i="9"/>
  <c r="H42" i="9" s="1"/>
  <c r="F44" i="1"/>
  <c r="F44" i="9"/>
  <c r="H44" i="9" s="1"/>
  <c r="F46" i="1"/>
  <c r="F46" i="9"/>
  <c r="H46" i="9" s="1"/>
  <c r="F48" i="1"/>
  <c r="F48" i="9"/>
  <c r="H48" i="9" s="1"/>
  <c r="F50" i="1"/>
  <c r="F50" i="9"/>
  <c r="H50" i="9" s="1"/>
  <c r="F52" i="1"/>
  <c r="F52" i="9"/>
  <c r="H52" i="9" s="1"/>
  <c r="F54" i="1"/>
  <c r="F54" i="9"/>
  <c r="H54" i="9" s="1"/>
  <c r="F56" i="1"/>
  <c r="F56" i="9"/>
  <c r="H56" i="9" s="1"/>
  <c r="F58" i="1"/>
  <c r="F58" i="9"/>
  <c r="H58" i="9" s="1"/>
  <c r="F60" i="1"/>
  <c r="F60" i="9"/>
  <c r="H60" i="9" s="1"/>
  <c r="F62" i="1"/>
  <c r="F62" i="9"/>
  <c r="H62" i="9" s="1"/>
  <c r="F64" i="1"/>
  <c r="F64" i="9"/>
  <c r="H64" i="9" s="1"/>
  <c r="AV22" i="1"/>
  <c r="AV30" i="1"/>
  <c r="AV38" i="1"/>
  <c r="AV46" i="1"/>
  <c r="J64" i="8"/>
  <c r="V64" i="8" s="1"/>
  <c r="W64" i="8" s="1"/>
  <c r="J16" i="8"/>
  <c r="L16" i="8" s="1"/>
  <c r="J32" i="8"/>
  <c r="V32" i="8" s="1"/>
  <c r="W32" i="8" s="1"/>
  <c r="J48" i="8"/>
  <c r="V48" i="8" s="1"/>
  <c r="W48" i="8" s="1"/>
  <c r="N40" i="1"/>
  <c r="J14" i="8"/>
  <c r="L14" i="8" s="1"/>
  <c r="J30" i="8"/>
  <c r="V30" i="8" s="1"/>
  <c r="W30" i="8" s="1"/>
  <c r="J46" i="8"/>
  <c r="V46" i="8" s="1"/>
  <c r="W46" i="8" s="1"/>
  <c r="J62" i="8"/>
  <c r="V62" i="8" s="1"/>
  <c r="W62" i="8" s="1"/>
  <c r="N39" i="1"/>
  <c r="J17" i="8"/>
  <c r="V17" i="8" s="1"/>
  <c r="W17" i="8" s="1"/>
  <c r="N17" i="1"/>
  <c r="J25" i="8"/>
  <c r="L25" i="8" s="1"/>
  <c r="N25" i="1"/>
  <c r="J33" i="8"/>
  <c r="L33" i="8" s="1"/>
  <c r="N33" i="1"/>
  <c r="J41" i="8"/>
  <c r="V41" i="8" s="1"/>
  <c r="W41" i="8" s="1"/>
  <c r="N41" i="1"/>
  <c r="J49" i="8"/>
  <c r="V49" i="8" s="1"/>
  <c r="W49" i="8" s="1"/>
  <c r="N49" i="1"/>
  <c r="J57" i="8"/>
  <c r="V57" i="8" s="1"/>
  <c r="W57" i="8" s="1"/>
  <c r="N57" i="1"/>
  <c r="N15" i="1"/>
  <c r="N47" i="1"/>
  <c r="J12" i="8"/>
  <c r="L12" i="8" s="1"/>
  <c r="J28" i="8"/>
  <c r="V28" i="8" s="1"/>
  <c r="W28" i="8" s="1"/>
  <c r="J44" i="8"/>
  <c r="V44" i="8" s="1"/>
  <c r="W44" i="8" s="1"/>
  <c r="J60" i="8"/>
  <c r="V60" i="8" s="1"/>
  <c r="W60" i="8" s="1"/>
  <c r="CB23" i="1"/>
  <c r="J26" i="8"/>
  <c r="V26" i="8" s="1"/>
  <c r="W26" i="8" s="1"/>
  <c r="J42" i="8"/>
  <c r="V42" i="8" s="1"/>
  <c r="W42" i="8" s="1"/>
  <c r="J58" i="8"/>
  <c r="V58" i="8" s="1"/>
  <c r="W58" i="8" s="1"/>
  <c r="J19" i="8"/>
  <c r="V19" i="8" s="1"/>
  <c r="W19" i="8" s="1"/>
  <c r="N19" i="1"/>
  <c r="J27" i="8"/>
  <c r="V27" i="8" s="1"/>
  <c r="W27" i="8" s="1"/>
  <c r="N27" i="1"/>
  <c r="J35" i="8"/>
  <c r="V35" i="8" s="1"/>
  <c r="W35" i="8" s="1"/>
  <c r="N35" i="1"/>
  <c r="J43" i="8"/>
  <c r="V43" i="8" s="1"/>
  <c r="W43" i="8" s="1"/>
  <c r="N43" i="1"/>
  <c r="J51" i="8"/>
  <c r="V51" i="8" s="1"/>
  <c r="W51" i="8" s="1"/>
  <c r="N51" i="1"/>
  <c r="J59" i="8"/>
  <c r="V59" i="8" s="1"/>
  <c r="W59" i="8" s="1"/>
  <c r="N59" i="1"/>
  <c r="N23" i="1"/>
  <c r="N55" i="1"/>
  <c r="J24" i="8"/>
  <c r="V24" i="8" s="1"/>
  <c r="W24" i="8" s="1"/>
  <c r="J56" i="8"/>
  <c r="L56" i="8" s="1"/>
  <c r="J22" i="8"/>
  <c r="L22" i="8" s="1"/>
  <c r="J38" i="8"/>
  <c r="V38" i="8" s="1"/>
  <c r="W38" i="8" s="1"/>
  <c r="J54" i="8"/>
  <c r="V54" i="8" s="1"/>
  <c r="W54" i="8" s="1"/>
  <c r="N13" i="1"/>
  <c r="J13" i="8"/>
  <c r="L13" i="8" s="1"/>
  <c r="N21" i="1"/>
  <c r="J21" i="8"/>
  <c r="V21" i="8" s="1"/>
  <c r="W21" i="8" s="1"/>
  <c r="N29" i="1"/>
  <c r="J29" i="8"/>
  <c r="V29" i="8" s="1"/>
  <c r="W29" i="8" s="1"/>
  <c r="N37" i="1"/>
  <c r="J37" i="8"/>
  <c r="V37" i="8" s="1"/>
  <c r="N45" i="1"/>
  <c r="J45" i="8"/>
  <c r="V45" i="8" s="1"/>
  <c r="W45" i="8" s="1"/>
  <c r="N53" i="1"/>
  <c r="DL53" i="1" s="1"/>
  <c r="J53" i="8"/>
  <c r="V53" i="8" s="1"/>
  <c r="W53" i="8" s="1"/>
  <c r="N61" i="1"/>
  <c r="J61" i="8"/>
  <c r="V61" i="8" s="1"/>
  <c r="W61" i="8" s="1"/>
  <c r="N31" i="1"/>
  <c r="N63" i="1"/>
  <c r="J20" i="8"/>
  <c r="V20" i="8" s="1"/>
  <c r="W20" i="8" s="1"/>
  <c r="J36" i="8"/>
  <c r="V36" i="8" s="1"/>
  <c r="W36" i="8" s="1"/>
  <c r="J52" i="8"/>
  <c r="V52" i="8" s="1"/>
  <c r="W52" i="8" s="1"/>
  <c r="CB63" i="1"/>
  <c r="AV13" i="1"/>
  <c r="J18" i="8"/>
  <c r="L18" i="8" s="1"/>
  <c r="J34" i="8"/>
  <c r="V34" i="8" s="1"/>
  <c r="W34" i="8" s="1"/>
  <c r="J50" i="8"/>
  <c r="V50" i="8" s="1"/>
  <c r="W50" i="8" s="1"/>
  <c r="AV16" i="1"/>
  <c r="AV24" i="1"/>
  <c r="AV32" i="1"/>
  <c r="AV40" i="1"/>
  <c r="AV48" i="1"/>
  <c r="AV56" i="1"/>
  <c r="AV64" i="1"/>
  <c r="AV14" i="1"/>
  <c r="AV17" i="1"/>
  <c r="AV25" i="1"/>
  <c r="AV57" i="1"/>
  <c r="CB22" i="1"/>
  <c r="CB36" i="1"/>
  <c r="CB44" i="1"/>
  <c r="CB52" i="1"/>
  <c r="CB60" i="1"/>
  <c r="AV50" i="1"/>
  <c r="T30" i="8"/>
  <c r="S30" i="8"/>
  <c r="S65" i="8" s="1"/>
  <c r="H17" i="8"/>
  <c r="I65" i="8"/>
  <c r="H59" i="8"/>
  <c r="W37" i="8"/>
  <c r="H62" i="8"/>
  <c r="W31" i="8"/>
  <c r="L15" i="8"/>
  <c r="W39" i="8"/>
  <c r="W40" i="8"/>
  <c r="W47" i="8"/>
  <c r="W55" i="8"/>
  <c r="W23" i="8"/>
  <c r="W63" i="8"/>
  <c r="L23" i="8"/>
  <c r="L31" i="8"/>
  <c r="L39" i="8"/>
  <c r="L47" i="8"/>
  <c r="F65" i="8"/>
  <c r="L55" i="8"/>
  <c r="G65" i="8"/>
  <c r="G66" i="8" s="1"/>
  <c r="L17" i="8"/>
  <c r="D65" i="8"/>
  <c r="L27" i="8"/>
  <c r="E65" i="8"/>
  <c r="Q65" i="8"/>
  <c r="Q66" i="8" s="1"/>
  <c r="L40" i="8"/>
  <c r="L63" i="8"/>
  <c r="AV33" i="1"/>
  <c r="AV41" i="1"/>
  <c r="AV49" i="1"/>
  <c r="CM65" i="1"/>
  <c r="CB38" i="1"/>
  <c r="CB46" i="1"/>
  <c r="CB62" i="1"/>
  <c r="CB20" i="1"/>
  <c r="AV18" i="1"/>
  <c r="AV20" i="1"/>
  <c r="AV26" i="1"/>
  <c r="AV28" i="1"/>
  <c r="AV34" i="1"/>
  <c r="AV36" i="1"/>
  <c r="AV42" i="1"/>
  <c r="AV44" i="1"/>
  <c r="AV52" i="1"/>
  <c r="AV58" i="1"/>
  <c r="AV60" i="1"/>
  <c r="CB16" i="1"/>
  <c r="CB18" i="1"/>
  <c r="CB32" i="1"/>
  <c r="CB56" i="1"/>
  <c r="CB58" i="1"/>
  <c r="CB21" i="1"/>
  <c r="CB45" i="1"/>
  <c r="CB61" i="1"/>
  <c r="AY65" i="1"/>
  <c r="AI65" i="1"/>
  <c r="AV19" i="1"/>
  <c r="AV27" i="1"/>
  <c r="AV35" i="1"/>
  <c r="AV43" i="1"/>
  <c r="AV51" i="1"/>
  <c r="AV59" i="1"/>
  <c r="AS65" i="1"/>
  <c r="AS66" i="1" s="1"/>
  <c r="AT65" i="1"/>
  <c r="AT66" i="1" s="1"/>
  <c r="AV12" i="1"/>
  <c r="AR65" i="1"/>
  <c r="AR66" i="1" s="1"/>
  <c r="CB25" i="1"/>
  <c r="CB27" i="1"/>
  <c r="CB12" i="1"/>
  <c r="BZ65" i="1"/>
  <c r="BZ66" i="1" s="1"/>
  <c r="CB29" i="1"/>
  <c r="CB31" i="1"/>
  <c r="CB33" i="1"/>
  <c r="CB35" i="1"/>
  <c r="CB64" i="1"/>
  <c r="BX65" i="1"/>
  <c r="BX66" i="1" s="1"/>
  <c r="CB37" i="1"/>
  <c r="CB39" i="1"/>
  <c r="CB41" i="1"/>
  <c r="CB43" i="1"/>
  <c r="CB54" i="1"/>
  <c r="BY65" i="1"/>
  <c r="BY66" i="1" s="1"/>
  <c r="CB47" i="1"/>
  <c r="CB49" i="1"/>
  <c r="CB51" i="1"/>
  <c r="CB24" i="1"/>
  <c r="CB26" i="1"/>
  <c r="CB53" i="1"/>
  <c r="CB55" i="1"/>
  <c r="CB57" i="1"/>
  <c r="CB59" i="1"/>
  <c r="CB14" i="1"/>
  <c r="CB34" i="1"/>
  <c r="CE65" i="1"/>
  <c r="CB40" i="1"/>
  <c r="CB42" i="1"/>
  <c r="CB13" i="1"/>
  <c r="CB15" i="1"/>
  <c r="CB17" i="1"/>
  <c r="CB19" i="1"/>
  <c r="CB30" i="1"/>
  <c r="CB48" i="1"/>
  <c r="CB50" i="1"/>
  <c r="CG64" i="1"/>
  <c r="CG63" i="1"/>
  <c r="CG62" i="1"/>
  <c r="CG61" i="1"/>
  <c r="CG60" i="1"/>
  <c r="CG59" i="1"/>
  <c r="CG58" i="1"/>
  <c r="CG57" i="1"/>
  <c r="CG56" i="1"/>
  <c r="CG55" i="1"/>
  <c r="CG54" i="1"/>
  <c r="CG53" i="1"/>
  <c r="CG52" i="1"/>
  <c r="CG51" i="1"/>
  <c r="CG50" i="1"/>
  <c r="CG49" i="1"/>
  <c r="CG48" i="1"/>
  <c r="CG47" i="1"/>
  <c r="CG46" i="1"/>
  <c r="CG45" i="1"/>
  <c r="CG44" i="1"/>
  <c r="CG43" i="1"/>
  <c r="CG42" i="1"/>
  <c r="CG41" i="1"/>
  <c r="CG40" i="1"/>
  <c r="CG39" i="1"/>
  <c r="CG38" i="1"/>
  <c r="CG37" i="1"/>
  <c r="CG36" i="1"/>
  <c r="CG35" i="1"/>
  <c r="CG34" i="1"/>
  <c r="CG33" i="1"/>
  <c r="CG32" i="1"/>
  <c r="CG31" i="1"/>
  <c r="CG30" i="1"/>
  <c r="CG29" i="1"/>
  <c r="CG28" i="1"/>
  <c r="CG27" i="1"/>
  <c r="CG26" i="1"/>
  <c r="CG25" i="1"/>
  <c r="CG24" i="1"/>
  <c r="CG23" i="1"/>
  <c r="CG22" i="1"/>
  <c r="CG21" i="1"/>
  <c r="CG20" i="1"/>
  <c r="CG19" i="1"/>
  <c r="CG18" i="1"/>
  <c r="CG17" i="1"/>
  <c r="CG16" i="1"/>
  <c r="CG15" i="1"/>
  <c r="CG14" i="1"/>
  <c r="CG13" i="1"/>
  <c r="CG12" i="1"/>
  <c r="CF64" i="1"/>
  <c r="CF63" i="1"/>
  <c r="CF62" i="1"/>
  <c r="CF61" i="1"/>
  <c r="CF60" i="1"/>
  <c r="CF59" i="1"/>
  <c r="CF58" i="1"/>
  <c r="CF57" i="1"/>
  <c r="CF56" i="1"/>
  <c r="CF55" i="1"/>
  <c r="CF54" i="1"/>
  <c r="CF53" i="1"/>
  <c r="CF52" i="1"/>
  <c r="CF51" i="1"/>
  <c r="CF50" i="1"/>
  <c r="CF49" i="1"/>
  <c r="CF48" i="1"/>
  <c r="CF47" i="1"/>
  <c r="CF46" i="1"/>
  <c r="CF45" i="1"/>
  <c r="CF44" i="1"/>
  <c r="CF43" i="1"/>
  <c r="CF42" i="1"/>
  <c r="CF41" i="1"/>
  <c r="CF40" i="1"/>
  <c r="CF39" i="1"/>
  <c r="CF38" i="1"/>
  <c r="CF37" i="1"/>
  <c r="CF36" i="1"/>
  <c r="CF35" i="1"/>
  <c r="CF34" i="1"/>
  <c r="CF33" i="1"/>
  <c r="CF32" i="1"/>
  <c r="CF31" i="1"/>
  <c r="CF30" i="1"/>
  <c r="CF29" i="1"/>
  <c r="CF28" i="1"/>
  <c r="CF27" i="1"/>
  <c r="CF26" i="1"/>
  <c r="CF25" i="1"/>
  <c r="CF24" i="1"/>
  <c r="CF23" i="1"/>
  <c r="CF22" i="1"/>
  <c r="CF21" i="1"/>
  <c r="CF20" i="1"/>
  <c r="CF19" i="1"/>
  <c r="CF18" i="1"/>
  <c r="CF17" i="1"/>
  <c r="CF16" i="1"/>
  <c r="CF15" i="1"/>
  <c r="CF14" i="1"/>
  <c r="CF13" i="1"/>
  <c r="CF12" i="1"/>
  <c r="L67" i="7"/>
  <c r="I67" i="7"/>
  <c r="G67" i="7"/>
  <c r="F67" i="7"/>
  <c r="E67" i="7"/>
  <c r="D67" i="7"/>
  <c r="J67" i="7"/>
  <c r="M66" i="7"/>
  <c r="M67" i="7" s="1"/>
  <c r="K66" i="7"/>
  <c r="K67" i="7" s="1"/>
  <c r="H66" i="7"/>
  <c r="H67" i="7" s="1"/>
  <c r="J65" i="7"/>
  <c r="J68" i="7" s="1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L65" i="7"/>
  <c r="L68" i="7" s="1"/>
  <c r="I65" i="7"/>
  <c r="I68" i="7" s="1"/>
  <c r="G65" i="7"/>
  <c r="G68" i="7" s="1"/>
  <c r="F65" i="7"/>
  <c r="F68" i="7" s="1"/>
  <c r="E65" i="7"/>
  <c r="E68" i="7" s="1"/>
  <c r="D65" i="7"/>
  <c r="D68" i="7" s="1"/>
  <c r="M64" i="7"/>
  <c r="H64" i="7"/>
  <c r="M63" i="7"/>
  <c r="H63" i="7"/>
  <c r="M62" i="7"/>
  <c r="H62" i="7"/>
  <c r="M61" i="7"/>
  <c r="H61" i="7"/>
  <c r="M60" i="7"/>
  <c r="H60" i="7"/>
  <c r="M59" i="7"/>
  <c r="H59" i="7"/>
  <c r="M58" i="7"/>
  <c r="H58" i="7"/>
  <c r="M57" i="7"/>
  <c r="H57" i="7"/>
  <c r="M56" i="7"/>
  <c r="H56" i="7"/>
  <c r="M55" i="7"/>
  <c r="H55" i="7"/>
  <c r="M54" i="7"/>
  <c r="H54" i="7"/>
  <c r="M53" i="7"/>
  <c r="H53" i="7"/>
  <c r="M52" i="7"/>
  <c r="H52" i="7"/>
  <c r="M51" i="7"/>
  <c r="H51" i="7"/>
  <c r="M50" i="7"/>
  <c r="H50" i="7"/>
  <c r="M49" i="7"/>
  <c r="H49" i="7"/>
  <c r="M48" i="7"/>
  <c r="H48" i="7"/>
  <c r="M47" i="7"/>
  <c r="H47" i="7"/>
  <c r="M46" i="7"/>
  <c r="H46" i="7"/>
  <c r="M45" i="7"/>
  <c r="H45" i="7"/>
  <c r="M44" i="7"/>
  <c r="H44" i="7"/>
  <c r="M43" i="7"/>
  <c r="H43" i="7"/>
  <c r="M42" i="7"/>
  <c r="H42" i="7"/>
  <c r="M41" i="7"/>
  <c r="H41" i="7"/>
  <c r="M40" i="7"/>
  <c r="H40" i="7"/>
  <c r="M39" i="7"/>
  <c r="H39" i="7"/>
  <c r="M38" i="7"/>
  <c r="H38" i="7"/>
  <c r="M37" i="7"/>
  <c r="H37" i="7"/>
  <c r="M36" i="7"/>
  <c r="H36" i="7"/>
  <c r="M35" i="7"/>
  <c r="H35" i="7"/>
  <c r="M34" i="7"/>
  <c r="H34" i="7"/>
  <c r="M33" i="7"/>
  <c r="H33" i="7"/>
  <c r="M32" i="7"/>
  <c r="H32" i="7"/>
  <c r="M31" i="7"/>
  <c r="H31" i="7"/>
  <c r="M30" i="7"/>
  <c r="H30" i="7"/>
  <c r="M29" i="7"/>
  <c r="H29" i="7"/>
  <c r="M28" i="7"/>
  <c r="H28" i="7"/>
  <c r="M27" i="7"/>
  <c r="H27" i="7"/>
  <c r="M26" i="7"/>
  <c r="H26" i="7"/>
  <c r="M25" i="7"/>
  <c r="H25" i="7"/>
  <c r="M24" i="7"/>
  <c r="H24" i="7"/>
  <c r="M23" i="7"/>
  <c r="H23" i="7"/>
  <c r="M22" i="7"/>
  <c r="H22" i="7"/>
  <c r="M21" i="7"/>
  <c r="H21" i="7"/>
  <c r="M20" i="7"/>
  <c r="H20" i="7"/>
  <c r="M19" i="7"/>
  <c r="H19" i="7"/>
  <c r="M18" i="7"/>
  <c r="H18" i="7"/>
  <c r="M17" i="7"/>
  <c r="H17" i="7"/>
  <c r="M16" i="7"/>
  <c r="H16" i="7"/>
  <c r="M15" i="7"/>
  <c r="H15" i="7"/>
  <c r="M14" i="7"/>
  <c r="H14" i="7"/>
  <c r="M13" i="7"/>
  <c r="H13" i="7"/>
  <c r="M12" i="7"/>
  <c r="H12" i="7"/>
  <c r="E11" i="7"/>
  <c r="D11" i="7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AJ20" i="1"/>
  <c r="AJ19" i="1"/>
  <c r="AJ18" i="1"/>
  <c r="AJ17" i="1"/>
  <c r="AJ16" i="1"/>
  <c r="AJ15" i="1"/>
  <c r="AJ14" i="1"/>
  <c r="AJ13" i="1"/>
  <c r="AJ12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BV65" i="1"/>
  <c r="BU65" i="1"/>
  <c r="BS65" i="1"/>
  <c r="BR65" i="1"/>
  <c r="BR66" i="1" s="1"/>
  <c r="BW64" i="1"/>
  <c r="BT64" i="1"/>
  <c r="BW63" i="1"/>
  <c r="BT63" i="1"/>
  <c r="BW62" i="1"/>
  <c r="BT62" i="1"/>
  <c r="BW61" i="1"/>
  <c r="BT61" i="1"/>
  <c r="BW60" i="1"/>
  <c r="BT60" i="1"/>
  <c r="BW59" i="1"/>
  <c r="BT59" i="1"/>
  <c r="BW58" i="1"/>
  <c r="BT58" i="1"/>
  <c r="BW57" i="1"/>
  <c r="BT57" i="1"/>
  <c r="BW56" i="1"/>
  <c r="BT56" i="1"/>
  <c r="BW55" i="1"/>
  <c r="BT55" i="1"/>
  <c r="BW54" i="1"/>
  <c r="BT54" i="1"/>
  <c r="BW53" i="1"/>
  <c r="BT53" i="1"/>
  <c r="BW52" i="1"/>
  <c r="BT52" i="1"/>
  <c r="BW51" i="1"/>
  <c r="BT51" i="1"/>
  <c r="BW50" i="1"/>
  <c r="BT50" i="1"/>
  <c r="BW49" i="1"/>
  <c r="BT49" i="1"/>
  <c r="BW48" i="1"/>
  <c r="BT48" i="1"/>
  <c r="BW47" i="1"/>
  <c r="BT47" i="1"/>
  <c r="BW46" i="1"/>
  <c r="BT46" i="1"/>
  <c r="BW45" i="1"/>
  <c r="BT45" i="1"/>
  <c r="BW44" i="1"/>
  <c r="BT44" i="1"/>
  <c r="BW43" i="1"/>
  <c r="BT43" i="1"/>
  <c r="BW42" i="1"/>
  <c r="BT42" i="1"/>
  <c r="BW41" i="1"/>
  <c r="BT41" i="1"/>
  <c r="BW40" i="1"/>
  <c r="BT40" i="1"/>
  <c r="BW39" i="1"/>
  <c r="BT39" i="1"/>
  <c r="BW38" i="1"/>
  <c r="BT38" i="1"/>
  <c r="BW37" i="1"/>
  <c r="BT37" i="1"/>
  <c r="BW36" i="1"/>
  <c r="BT36" i="1"/>
  <c r="BW35" i="1"/>
  <c r="BT35" i="1"/>
  <c r="BW34" i="1"/>
  <c r="BT34" i="1"/>
  <c r="BW33" i="1"/>
  <c r="BT33" i="1"/>
  <c r="BW32" i="1"/>
  <c r="BT32" i="1"/>
  <c r="BW31" i="1"/>
  <c r="BT31" i="1"/>
  <c r="BW30" i="1"/>
  <c r="BT30" i="1"/>
  <c r="BW29" i="1"/>
  <c r="BT29" i="1"/>
  <c r="BW28" i="1"/>
  <c r="BT28" i="1"/>
  <c r="BW27" i="1"/>
  <c r="BT27" i="1"/>
  <c r="BW26" i="1"/>
  <c r="BT26" i="1"/>
  <c r="BW25" i="1"/>
  <c r="BT25" i="1"/>
  <c r="BW24" i="1"/>
  <c r="BT24" i="1"/>
  <c r="BW23" i="1"/>
  <c r="BT23" i="1"/>
  <c r="BW22" i="1"/>
  <c r="BT22" i="1"/>
  <c r="BW21" i="1"/>
  <c r="BT21" i="1"/>
  <c r="BW20" i="1"/>
  <c r="BT20" i="1"/>
  <c r="BW19" i="1"/>
  <c r="BT19" i="1"/>
  <c r="BW18" i="1"/>
  <c r="BT18" i="1"/>
  <c r="BW17" i="1"/>
  <c r="BT17" i="1"/>
  <c r="BW16" i="1"/>
  <c r="BT16" i="1"/>
  <c r="BW15" i="1"/>
  <c r="BT15" i="1"/>
  <c r="BW14" i="1"/>
  <c r="BT14" i="1"/>
  <c r="BW13" i="1"/>
  <c r="BT13" i="1"/>
  <c r="BW12" i="1"/>
  <c r="BQ65" i="1"/>
  <c r="BQ66" i="1" s="1"/>
  <c r="BT12" i="1"/>
  <c r="BQ11" i="1"/>
  <c r="BP11" i="1"/>
  <c r="CF11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L59" i="8" l="1"/>
  <c r="L57" i="8"/>
  <c r="L36" i="8"/>
  <c r="L28" i="8"/>
  <c r="L38" i="8"/>
  <c r="L64" i="8"/>
  <c r="F65" i="10"/>
  <c r="F66" i="10" s="1"/>
  <c r="H12" i="10"/>
  <c r="H65" i="10" s="1"/>
  <c r="F65" i="12"/>
  <c r="F66" i="12" s="1"/>
  <c r="H12" i="12"/>
  <c r="H65" i="12" s="1"/>
  <c r="K65" i="7"/>
  <c r="K68" i="7" s="1"/>
  <c r="H12" i="9"/>
  <c r="H65" i="9" s="1"/>
  <c r="F65" i="9"/>
  <c r="F66" i="9" s="1"/>
  <c r="DM53" i="1"/>
  <c r="T29" i="8"/>
  <c r="H65" i="8"/>
  <c r="L26" i="8"/>
  <c r="L52" i="8"/>
  <c r="L35" i="8"/>
  <c r="V25" i="8"/>
  <c r="W25" i="8" s="1"/>
  <c r="L58" i="8"/>
  <c r="L45" i="8"/>
  <c r="L54" i="8"/>
  <c r="L49" i="8"/>
  <c r="L48" i="8"/>
  <c r="L44" i="8"/>
  <c r="L37" i="8"/>
  <c r="L32" i="8"/>
  <c r="V56" i="8"/>
  <c r="W56" i="8" s="1"/>
  <c r="L46" i="8"/>
  <c r="L34" i="8"/>
  <c r="L30" i="8"/>
  <c r="V33" i="8"/>
  <c r="W33" i="8" s="1"/>
  <c r="L24" i="8"/>
  <c r="L42" i="8"/>
  <c r="L53" i="8"/>
  <c r="L21" i="8"/>
  <c r="L43" i="8"/>
  <c r="L29" i="8"/>
  <c r="L41" i="8"/>
  <c r="V18" i="8"/>
  <c r="W18" i="8" s="1"/>
  <c r="L51" i="8"/>
  <c r="L61" i="8"/>
  <c r="V22" i="8"/>
  <c r="W22" i="8" s="1"/>
  <c r="L62" i="8"/>
  <c r="L19" i="8"/>
  <c r="L60" i="8"/>
  <c r="J65" i="8"/>
  <c r="V65" i="8" s="1"/>
  <c r="W65" i="8" s="1"/>
  <c r="L20" i="8"/>
  <c r="L50" i="8"/>
  <c r="F66" i="8"/>
  <c r="AV65" i="1"/>
  <c r="CB65" i="1"/>
  <c r="CF65" i="1"/>
  <c r="CF66" i="1" s="1"/>
  <c r="BW65" i="1"/>
  <c r="H65" i="7"/>
  <c r="H68" i="7" s="1"/>
  <c r="M65" i="7"/>
  <c r="M68" i="7" s="1"/>
  <c r="BT65" i="1"/>
  <c r="BP65" i="1"/>
  <c r="BP66" i="1" s="1"/>
  <c r="L65" i="8" l="1"/>
  <c r="S33" i="1" l="1"/>
  <c r="T33" i="8" l="1"/>
  <c r="DR29" i="1"/>
  <c r="DK48" i="1"/>
  <c r="DK49" i="1"/>
  <c r="DK50" i="1"/>
  <c r="DK51" i="1"/>
  <c r="DK52" i="1"/>
  <c r="DK53" i="1"/>
  <c r="DK54" i="1"/>
  <c r="DK55" i="1"/>
  <c r="DK58" i="1"/>
  <c r="DK59" i="1"/>
  <c r="DK61" i="1"/>
  <c r="DK36" i="1"/>
  <c r="DK37" i="1"/>
  <c r="DK38" i="1"/>
  <c r="DK39" i="1"/>
  <c r="DK40" i="1"/>
  <c r="DK41" i="1"/>
  <c r="DK42" i="1"/>
  <c r="DK43" i="1"/>
  <c r="DK44" i="1"/>
  <c r="DK45" i="1"/>
  <c r="DK46" i="1"/>
  <c r="DK47" i="1"/>
  <c r="DR20" i="1"/>
  <c r="DK30" i="1"/>
  <c r="DK21" i="1"/>
  <c r="DK22" i="1"/>
  <c r="DK23" i="1"/>
  <c r="DK24" i="1"/>
  <c r="DK25" i="1"/>
  <c r="DK26" i="1"/>
  <c r="DK27" i="1"/>
  <c r="DK28" i="1"/>
  <c r="DK29" i="1"/>
  <c r="DK31" i="1"/>
  <c r="DK32" i="1"/>
  <c r="DK33" i="1"/>
  <c r="DK34" i="1"/>
  <c r="DK35" i="1"/>
  <c r="DK19" i="1"/>
  <c r="DK18" i="1"/>
  <c r="DL13" i="1"/>
  <c r="DM13" i="1" s="1"/>
  <c r="DL14" i="1"/>
  <c r="DM14" i="1" s="1"/>
  <c r="DL15" i="1"/>
  <c r="DM15" i="1" s="1"/>
  <c r="DL16" i="1"/>
  <c r="DM16" i="1" s="1"/>
  <c r="DL17" i="1"/>
  <c r="DM17" i="1" s="1"/>
  <c r="DL18" i="1"/>
  <c r="DM18" i="1" s="1"/>
  <c r="DL19" i="1"/>
  <c r="DM19" i="1" s="1"/>
  <c r="DL20" i="1"/>
  <c r="DM20" i="1" s="1"/>
  <c r="DL21" i="1"/>
  <c r="DM21" i="1" s="1"/>
  <c r="DL22" i="1"/>
  <c r="DM22" i="1" s="1"/>
  <c r="DL23" i="1"/>
  <c r="DM23" i="1" s="1"/>
  <c r="DL24" i="1"/>
  <c r="DM24" i="1" s="1"/>
  <c r="DL25" i="1"/>
  <c r="DM25" i="1" s="1"/>
  <c r="DL26" i="1"/>
  <c r="DM26" i="1" s="1"/>
  <c r="DL27" i="1"/>
  <c r="DM27" i="1" s="1"/>
  <c r="DL28" i="1"/>
  <c r="DM28" i="1" s="1"/>
  <c r="DL29" i="1"/>
  <c r="DM29" i="1" s="1"/>
  <c r="DL30" i="1"/>
  <c r="DM30" i="1" s="1"/>
  <c r="DL31" i="1"/>
  <c r="DM31" i="1" s="1"/>
  <c r="DL32" i="1"/>
  <c r="DM32" i="1" s="1"/>
  <c r="DL33" i="1"/>
  <c r="DM33" i="1" s="1"/>
  <c r="DL34" i="1"/>
  <c r="DM34" i="1" s="1"/>
  <c r="DL35" i="1"/>
  <c r="DM35" i="1" s="1"/>
  <c r="DL36" i="1"/>
  <c r="DM36" i="1" s="1"/>
  <c r="DL37" i="1"/>
  <c r="DM37" i="1" s="1"/>
  <c r="DL38" i="1"/>
  <c r="DM38" i="1" s="1"/>
  <c r="DL39" i="1"/>
  <c r="DM39" i="1" s="1"/>
  <c r="DL40" i="1"/>
  <c r="DM40" i="1" s="1"/>
  <c r="DL41" i="1"/>
  <c r="DM41" i="1" s="1"/>
  <c r="DL42" i="1"/>
  <c r="DM42" i="1" s="1"/>
  <c r="DL43" i="1"/>
  <c r="DM43" i="1" s="1"/>
  <c r="DL44" i="1"/>
  <c r="DM44" i="1" s="1"/>
  <c r="DL45" i="1"/>
  <c r="DM45" i="1" s="1"/>
  <c r="DL46" i="1"/>
  <c r="DM46" i="1" s="1"/>
  <c r="DL47" i="1"/>
  <c r="DM47" i="1" s="1"/>
  <c r="DL48" i="1"/>
  <c r="DM48" i="1" s="1"/>
  <c r="DL49" i="1"/>
  <c r="DM49" i="1" s="1"/>
  <c r="DL50" i="1"/>
  <c r="DM50" i="1" s="1"/>
  <c r="DL51" i="1"/>
  <c r="DM51" i="1" s="1"/>
  <c r="DL52" i="1"/>
  <c r="DM52" i="1" s="1"/>
  <c r="DL54" i="1"/>
  <c r="DM54" i="1" s="1"/>
  <c r="DL55" i="1"/>
  <c r="DM55" i="1" s="1"/>
  <c r="DL56" i="1"/>
  <c r="DM56" i="1" s="1"/>
  <c r="DL57" i="1"/>
  <c r="DM57" i="1" s="1"/>
  <c r="DL58" i="1"/>
  <c r="DM58" i="1" s="1"/>
  <c r="DL59" i="1"/>
  <c r="DM59" i="1" s="1"/>
  <c r="DL60" i="1"/>
  <c r="DM60" i="1" s="1"/>
  <c r="DL61" i="1"/>
  <c r="DM61" i="1" s="1"/>
  <c r="DL62" i="1"/>
  <c r="DM62" i="1" s="1"/>
  <c r="DL63" i="1"/>
  <c r="DM63" i="1" s="1"/>
  <c r="DL64" i="1"/>
  <c r="DM64" i="1" s="1"/>
  <c r="DL12" i="1"/>
  <c r="DM12" i="1" s="1"/>
  <c r="AQ17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P65" i="1"/>
  <c r="AQ16" i="1"/>
  <c r="AQ15" i="1"/>
  <c r="AQ14" i="1"/>
  <c r="AQ13" i="1"/>
  <c r="AQ12" i="1"/>
  <c r="AM65" i="1"/>
  <c r="AL65" i="1"/>
  <c r="AL66" i="1" s="1"/>
  <c r="AK65" i="1"/>
  <c r="AK66" i="1" s="1"/>
  <c r="AJ65" i="1"/>
  <c r="AJ66" i="1" s="1"/>
  <c r="AN64" i="1"/>
  <c r="AN63" i="1"/>
  <c r="AN62" i="1"/>
  <c r="AN61" i="1"/>
  <c r="AN60" i="1"/>
  <c r="AN59" i="1"/>
  <c r="AN58" i="1"/>
  <c r="AN57" i="1"/>
  <c r="AN56" i="1"/>
  <c r="AN55" i="1"/>
  <c r="AN54" i="1"/>
  <c r="AN53" i="1"/>
  <c r="AN52" i="1"/>
  <c r="AN51" i="1"/>
  <c r="AN50" i="1"/>
  <c r="AN49" i="1"/>
  <c r="AN48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N28" i="1"/>
  <c r="AN27" i="1"/>
  <c r="AN26" i="1"/>
  <c r="AN2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K11" i="1"/>
  <c r="AJ11" i="1"/>
  <c r="AQ65" i="1" l="1"/>
  <c r="AN65" i="1"/>
  <c r="AO65" i="1"/>
  <c r="DE64" i="1" l="1"/>
  <c r="DE63" i="1"/>
  <c r="DE62" i="1"/>
  <c r="DE61" i="1"/>
  <c r="DE60" i="1"/>
  <c r="DE59" i="1"/>
  <c r="DE58" i="1"/>
  <c r="DE57" i="1"/>
  <c r="DE56" i="1"/>
  <c r="DE55" i="1"/>
  <c r="DE54" i="1"/>
  <c r="DE53" i="1"/>
  <c r="DE52" i="1"/>
  <c r="DE51" i="1"/>
  <c r="DE50" i="1"/>
  <c r="DE49" i="1"/>
  <c r="DE48" i="1"/>
  <c r="DE47" i="1"/>
  <c r="DE46" i="1"/>
  <c r="DE45" i="1"/>
  <c r="DE44" i="1"/>
  <c r="DE43" i="1"/>
  <c r="DE42" i="1"/>
  <c r="DE41" i="1"/>
  <c r="DE40" i="1"/>
  <c r="DE39" i="1"/>
  <c r="DE38" i="1"/>
  <c r="DE37" i="1"/>
  <c r="DE36" i="1"/>
  <c r="DE35" i="1"/>
  <c r="DE34" i="1"/>
  <c r="DE33" i="1"/>
  <c r="DE32" i="1"/>
  <c r="DE31" i="1"/>
  <c r="DE30" i="1"/>
  <c r="DE29" i="1"/>
  <c r="DE28" i="1"/>
  <c r="DE27" i="1"/>
  <c r="DE26" i="1"/>
  <c r="DE25" i="1"/>
  <c r="DE24" i="1"/>
  <c r="DE23" i="1"/>
  <c r="DE22" i="1"/>
  <c r="DE21" i="1"/>
  <c r="DE20" i="1"/>
  <c r="DE19" i="1"/>
  <c r="DE18" i="1"/>
  <c r="DE17" i="1"/>
  <c r="DE16" i="1"/>
  <c r="DE15" i="1"/>
  <c r="DE14" i="1"/>
  <c r="DE13" i="1"/>
  <c r="DE12" i="1"/>
  <c r="Z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R65" i="1"/>
  <c r="S64" i="1"/>
  <c r="T64" i="8" s="1"/>
  <c r="S63" i="1"/>
  <c r="T63" i="8" s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5" i="1"/>
  <c r="S44" i="1"/>
  <c r="S43" i="1"/>
  <c r="S42" i="1"/>
  <c r="S41" i="1"/>
  <c r="S40" i="1"/>
  <c r="S39" i="1"/>
  <c r="S38" i="1"/>
  <c r="S37" i="1"/>
  <c r="S36" i="1"/>
  <c r="S35" i="1"/>
  <c r="S34" i="1"/>
  <c r="S32" i="1"/>
  <c r="S31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T16" i="8" s="1"/>
  <c r="S15" i="1"/>
  <c r="T15" i="8" s="1"/>
  <c r="S14" i="1"/>
  <c r="T14" i="8" s="1"/>
  <c r="S13" i="1"/>
  <c r="T13" i="8" s="1"/>
  <c r="S12" i="1"/>
  <c r="T12" i="8" s="1"/>
  <c r="J65" i="1"/>
  <c r="K13" i="1"/>
  <c r="DJ13" i="1" s="1"/>
  <c r="K14" i="1"/>
  <c r="K15" i="1"/>
  <c r="K16" i="1"/>
  <c r="DJ16" i="1" s="1"/>
  <c r="K17" i="1"/>
  <c r="K18" i="1"/>
  <c r="K19" i="1"/>
  <c r="K20" i="1"/>
  <c r="DJ20" i="1" s="1"/>
  <c r="K21" i="1"/>
  <c r="K22" i="1"/>
  <c r="K23" i="1"/>
  <c r="K24" i="1"/>
  <c r="DJ24" i="1" s="1"/>
  <c r="K25" i="1"/>
  <c r="K26" i="1"/>
  <c r="K27" i="1"/>
  <c r="K28" i="1"/>
  <c r="DJ28" i="1" s="1"/>
  <c r="K29" i="1"/>
  <c r="K30" i="1"/>
  <c r="K31" i="1"/>
  <c r="K32" i="1"/>
  <c r="K33" i="1"/>
  <c r="K34" i="1"/>
  <c r="K35" i="1"/>
  <c r="DJ35" i="1" s="1"/>
  <c r="K36" i="1"/>
  <c r="DJ36" i="1" s="1"/>
  <c r="K37" i="1"/>
  <c r="DJ37" i="1" s="1"/>
  <c r="K38" i="1"/>
  <c r="DJ38" i="1" s="1"/>
  <c r="K39" i="1"/>
  <c r="K40" i="1"/>
  <c r="DJ40" i="1" s="1"/>
  <c r="K41" i="1"/>
  <c r="K42" i="1"/>
  <c r="DJ42" i="1" s="1"/>
  <c r="K43" i="1"/>
  <c r="DJ43" i="1" s="1"/>
  <c r="K44" i="1"/>
  <c r="DJ44" i="1" s="1"/>
  <c r="K45" i="1"/>
  <c r="DJ45" i="1" s="1"/>
  <c r="K46" i="1"/>
  <c r="DJ46" i="1" s="1"/>
  <c r="K47" i="1"/>
  <c r="K48" i="1"/>
  <c r="DJ48" i="1" s="1"/>
  <c r="K49" i="1"/>
  <c r="K50" i="1"/>
  <c r="DJ50" i="1" s="1"/>
  <c r="K51" i="1"/>
  <c r="DJ51" i="1" s="1"/>
  <c r="K52" i="1"/>
  <c r="DJ52" i="1" s="1"/>
  <c r="K53" i="1"/>
  <c r="DJ53" i="1" s="1"/>
  <c r="K54" i="1"/>
  <c r="DJ54" i="1" s="1"/>
  <c r="K55" i="1"/>
  <c r="K56" i="1"/>
  <c r="DJ56" i="1" s="1"/>
  <c r="K57" i="1"/>
  <c r="K58" i="1"/>
  <c r="DJ58" i="1" s="1"/>
  <c r="K59" i="1"/>
  <c r="DJ59" i="1" s="1"/>
  <c r="K60" i="1"/>
  <c r="DJ60" i="1" s="1"/>
  <c r="K61" i="1"/>
  <c r="DJ61" i="1" s="1"/>
  <c r="K62" i="1"/>
  <c r="DJ62" i="1" s="1"/>
  <c r="K63" i="1"/>
  <c r="K64" i="1"/>
  <c r="DJ64" i="1" s="1"/>
  <c r="K12" i="1"/>
  <c r="DJ12" i="1" s="1"/>
  <c r="DJ34" i="1" l="1"/>
  <c r="DJ32" i="1"/>
  <c r="DJ30" i="1"/>
  <c r="DJ29" i="1"/>
  <c r="DJ27" i="1"/>
  <c r="DJ21" i="1"/>
  <c r="DJ19" i="1"/>
  <c r="DJ26" i="1"/>
  <c r="DJ18" i="1"/>
  <c r="DJ57" i="1"/>
  <c r="DJ49" i="1"/>
  <c r="DJ41" i="1"/>
  <c r="DJ33" i="1"/>
  <c r="DJ25" i="1"/>
  <c r="DJ17" i="1"/>
  <c r="DJ63" i="1"/>
  <c r="DJ55" i="1"/>
  <c r="DJ47" i="1"/>
  <c r="DJ39" i="1"/>
  <c r="DJ31" i="1"/>
  <c r="DJ23" i="1"/>
  <c r="DJ15" i="1"/>
  <c r="DJ22" i="1"/>
  <c r="DJ14" i="1"/>
  <c r="T17" i="8"/>
  <c r="T19" i="8"/>
  <c r="T27" i="8"/>
  <c r="T38" i="8"/>
  <c r="T46" i="8"/>
  <c r="T54" i="8"/>
  <c r="T62" i="8"/>
  <c r="T28" i="8"/>
  <c r="T39" i="8"/>
  <c r="T47" i="8"/>
  <c r="T61" i="8"/>
  <c r="T31" i="8"/>
  <c r="T48" i="8"/>
  <c r="T56" i="8"/>
  <c r="T53" i="8"/>
  <c r="T57" i="8"/>
  <c r="T37" i="8"/>
  <c r="T23" i="8"/>
  <c r="T34" i="8"/>
  <c r="T42" i="8"/>
  <c r="T50" i="8"/>
  <c r="T58" i="8"/>
  <c r="T45" i="8"/>
  <c r="T32" i="8"/>
  <c r="T35" i="8"/>
  <c r="T43" i="8"/>
  <c r="T51" i="8"/>
  <c r="T49" i="8"/>
  <c r="T25" i="8"/>
  <c r="T44" i="8"/>
  <c r="T52" i="8"/>
  <c r="T60" i="8"/>
  <c r="T59" i="8"/>
  <c r="T55" i="8"/>
  <c r="T26" i="8"/>
  <c r="T18" i="8"/>
  <c r="T36" i="8"/>
  <c r="T40" i="8"/>
  <c r="T41" i="8"/>
  <c r="T21" i="8"/>
  <c r="T22" i="8"/>
  <c r="T20" i="8"/>
  <c r="T24" i="8"/>
  <c r="DD65" i="1"/>
  <c r="DI65" i="1"/>
  <c r="R69" i="1" s="1"/>
  <c r="DE65" i="1"/>
  <c r="S65" i="1"/>
  <c r="S66" i="1" s="1"/>
  <c r="AA65" i="1"/>
  <c r="AA66" i="1" s="1"/>
  <c r="K65" i="1"/>
  <c r="CJ12" i="1"/>
  <c r="DB12" i="1"/>
  <c r="DA65" i="1"/>
  <c r="CZ65" i="1"/>
  <c r="CZ66" i="1" s="1"/>
  <c r="CY65" i="1"/>
  <c r="CY66" i="1" s="1"/>
  <c r="CX65" i="1"/>
  <c r="CX66" i="1" s="1"/>
  <c r="DB64" i="1"/>
  <c r="DB63" i="1"/>
  <c r="DB62" i="1"/>
  <c r="DB61" i="1"/>
  <c r="DB60" i="1"/>
  <c r="DB59" i="1"/>
  <c r="DB58" i="1"/>
  <c r="DB57" i="1"/>
  <c r="DB56" i="1"/>
  <c r="DB55" i="1"/>
  <c r="DB54" i="1"/>
  <c r="DB53" i="1"/>
  <c r="DB52" i="1"/>
  <c r="DB51" i="1"/>
  <c r="DB50" i="1"/>
  <c r="DB49" i="1"/>
  <c r="DB48" i="1"/>
  <c r="DB47" i="1"/>
  <c r="DB46" i="1"/>
  <c r="DB45" i="1"/>
  <c r="DB44" i="1"/>
  <c r="DB43" i="1"/>
  <c r="DB42" i="1"/>
  <c r="DB41" i="1"/>
  <c r="DB40" i="1"/>
  <c r="DB39" i="1"/>
  <c r="DB38" i="1"/>
  <c r="DB37" i="1"/>
  <c r="DB36" i="1"/>
  <c r="DB35" i="1"/>
  <c r="DB34" i="1"/>
  <c r="DB33" i="1"/>
  <c r="DB32" i="1"/>
  <c r="DB31" i="1"/>
  <c r="DB30" i="1"/>
  <c r="DB29" i="1"/>
  <c r="DB28" i="1"/>
  <c r="DB27" i="1"/>
  <c r="DB26" i="1"/>
  <c r="DB25" i="1"/>
  <c r="DB24" i="1"/>
  <c r="DB23" i="1"/>
  <c r="DB22" i="1"/>
  <c r="DB21" i="1"/>
  <c r="DB20" i="1"/>
  <c r="DB19" i="1"/>
  <c r="DB18" i="1"/>
  <c r="DB17" i="1"/>
  <c r="DB16" i="1"/>
  <c r="DB15" i="1"/>
  <c r="DB14" i="1"/>
  <c r="DC65" i="1"/>
  <c r="DB13" i="1"/>
  <c r="CY11" i="1"/>
  <c r="CX11" i="1"/>
  <c r="CI65" i="1"/>
  <c r="CH65" i="1"/>
  <c r="CH66" i="1" s="1"/>
  <c r="CG65" i="1"/>
  <c r="CG66" i="1" s="1"/>
  <c r="CJ64" i="1"/>
  <c r="CJ63" i="1"/>
  <c r="CJ62" i="1"/>
  <c r="CJ61" i="1"/>
  <c r="CJ60" i="1"/>
  <c r="CJ59" i="1"/>
  <c r="CJ58" i="1"/>
  <c r="CJ57" i="1"/>
  <c r="CJ56" i="1"/>
  <c r="CJ55" i="1"/>
  <c r="CJ54" i="1"/>
  <c r="CJ53" i="1"/>
  <c r="CJ52" i="1"/>
  <c r="CJ51" i="1"/>
  <c r="CJ50" i="1"/>
  <c r="CJ49" i="1"/>
  <c r="CJ48" i="1"/>
  <c r="CJ47" i="1"/>
  <c r="CJ46" i="1"/>
  <c r="CJ45" i="1"/>
  <c r="CJ44" i="1"/>
  <c r="CJ43" i="1"/>
  <c r="CJ42" i="1"/>
  <c r="CJ41" i="1"/>
  <c r="CJ40" i="1"/>
  <c r="CJ39" i="1"/>
  <c r="CJ38" i="1"/>
  <c r="CJ37" i="1"/>
  <c r="CJ36" i="1"/>
  <c r="CJ35" i="1"/>
  <c r="CJ34" i="1"/>
  <c r="CJ33" i="1"/>
  <c r="CJ32" i="1"/>
  <c r="CJ31" i="1"/>
  <c r="CJ30" i="1"/>
  <c r="CJ29" i="1"/>
  <c r="CJ28" i="1"/>
  <c r="CJ27" i="1"/>
  <c r="CJ26" i="1"/>
  <c r="CK65" i="1"/>
  <c r="CJ25" i="1"/>
  <c r="CJ24" i="1"/>
  <c r="CJ23" i="1"/>
  <c r="CJ22" i="1"/>
  <c r="CJ21" i="1"/>
  <c r="CJ20" i="1"/>
  <c r="CJ19" i="1"/>
  <c r="CJ18" i="1"/>
  <c r="CJ17" i="1"/>
  <c r="CJ16" i="1"/>
  <c r="CJ15" i="1"/>
  <c r="CJ14" i="1"/>
  <c r="CJ13" i="1"/>
  <c r="CG11" i="1"/>
  <c r="AE65" i="1"/>
  <c r="AD65" i="1"/>
  <c r="AD66" i="1" s="1"/>
  <c r="AC65" i="1"/>
  <c r="AC66" i="1" s="1"/>
  <c r="AB65" i="1"/>
  <c r="AB66" i="1" s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C11" i="1"/>
  <c r="AB11" i="1"/>
  <c r="W65" i="1"/>
  <c r="V65" i="1"/>
  <c r="V66" i="1" s="1"/>
  <c r="U65" i="1"/>
  <c r="U66" i="1" s="1"/>
  <c r="T65" i="1"/>
  <c r="T66" i="1" s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U11" i="1"/>
  <c r="T11" i="1"/>
  <c r="DJ65" i="1" l="1"/>
  <c r="S69" i="1" s="1"/>
  <c r="DE66" i="1"/>
  <c r="T65" i="8"/>
  <c r="T66" i="8" s="1"/>
  <c r="DB65" i="1"/>
  <c r="CJ65" i="1"/>
  <c r="AG65" i="1"/>
  <c r="AF65" i="1"/>
  <c r="Y65" i="1"/>
  <c r="X65" i="1"/>
  <c r="O65" i="1"/>
  <c r="N65" i="1"/>
  <c r="N66" i="1" s="1"/>
  <c r="M65" i="1"/>
  <c r="M66" i="1" s="1"/>
  <c r="L65" i="1"/>
  <c r="L66" i="1" s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M11" i="1"/>
  <c r="L11" i="1"/>
  <c r="G65" i="1"/>
  <c r="F65" i="1"/>
  <c r="F66" i="1" s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I65" i="1"/>
  <c r="H12" i="1"/>
  <c r="D65" i="1"/>
  <c r="D66" i="1" s="1"/>
  <c r="E65" i="1"/>
  <c r="E66" i="1" s="1"/>
  <c r="E11" i="1"/>
  <c r="D11" i="1"/>
  <c r="DK65" i="1" l="1"/>
  <c r="DJ66" i="1"/>
  <c r="S70" i="1" s="1"/>
  <c r="H65" i="1"/>
  <c r="Q65" i="1"/>
  <c r="P65" i="1"/>
  <c r="CW68" i="12" l="1"/>
  <c r="DG68" i="12"/>
  <c r="CU68" i="12"/>
  <c r="CW68" i="10"/>
  <c r="DG68" i="10"/>
  <c r="CU68" i="10"/>
  <c r="CW68" i="1"/>
  <c r="DG68" i="1"/>
  <c r="CU68" i="1"/>
</calcChain>
</file>

<file path=xl/sharedStrings.xml><?xml version="1.0" encoding="utf-8"?>
<sst xmlns="http://schemas.openxmlformats.org/spreadsheetml/2006/main" count="2450" uniqueCount="211">
  <si>
    <t>Код КСГ</t>
  </si>
  <si>
    <t>Тариф, в руб.</t>
  </si>
  <si>
    <t>объем ФО, в руб.</t>
  </si>
  <si>
    <t>случаев лечения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</si>
  <si>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</si>
  <si>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</si>
  <si>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</si>
  <si>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</si>
  <si>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</si>
  <si>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</si>
  <si>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</si>
  <si>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</si>
  <si>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</si>
  <si>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</si>
  <si>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</si>
  <si>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</si>
  <si>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</si>
  <si>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</si>
  <si>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</si>
  <si>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</si>
  <si>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</si>
  <si>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</si>
  <si>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</si>
  <si>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</si>
  <si>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</si>
  <si>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</si>
  <si>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</si>
  <si>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</si>
  <si>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</si>
  <si>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</si>
  <si>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</si>
  <si>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</si>
  <si>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</si>
  <si>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</si>
  <si>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</si>
  <si>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</si>
  <si>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</si>
  <si>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</si>
  <si>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</si>
  <si>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</si>
  <si>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</si>
  <si>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</si>
  <si>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</si>
  <si>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</si>
  <si>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</si>
  <si>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</si>
  <si>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</si>
  <si>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</si>
  <si>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</si>
  <si>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</si>
  <si>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</si>
  <si>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</si>
  <si>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</si>
  <si>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</si>
  <si>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</si>
  <si>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</si>
  <si>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</si>
  <si>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</si>
  <si>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</si>
  <si>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</si>
  <si>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</si>
  <si>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</si>
  <si>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</si>
  <si>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</si>
  <si>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</si>
  <si>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</si>
  <si>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</si>
  <si>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</si>
  <si>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</si>
  <si>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</si>
  <si>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</si>
  <si>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</si>
  <si>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</si>
  <si>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</si>
  <si>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</si>
  <si>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</si>
  <si>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</si>
  <si>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</si>
  <si>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</si>
  <si>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</si>
  <si>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</si>
  <si>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</si>
  <si>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</si>
  <si>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</si>
  <si>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</si>
  <si>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</si>
  <si>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</si>
  <si>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</si>
  <si>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</si>
  <si>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</si>
  <si>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</si>
  <si>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</si>
  <si>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</si>
  <si>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</si>
  <si>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</si>
  <si>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</si>
  <si>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</si>
  <si>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</si>
  <si>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</si>
  <si>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</si>
  <si>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</si>
  <si>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</si>
  <si>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</si>
  <si>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</si>
  <si>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</si>
  <si>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</si>
  <si>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</si>
  <si>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</si>
  <si>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</si>
  <si>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</si>
  <si>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</si>
  <si>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</si>
  <si>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</si>
  <si>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</si>
  <si>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ГБУЗ «Пензенская областная клиническая больница имени Н.Н. Бурденко»</t>
  </si>
  <si>
    <t>ds36.006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</si>
  <si>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
 ("+" неисполнены,
 "-" превышение над распределенными)</t>
    </r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</si>
  <si>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</si>
  <si>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</si>
  <si>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</si>
  <si>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 «Пензенская РБ»</t>
  </si>
  <si>
    <t>ООО «Клиника диагностики и лечения на Измайлова»</t>
  </si>
  <si>
    <t>Предложения Комиссии</t>
  </si>
  <si>
    <t>ГБУЗ «Бессоновская РБ»</t>
  </si>
  <si>
    <t>Злокачественное новообразование без специального противоопухолевого лечения*)</t>
  </si>
  <si>
    <t>ИТОГО</t>
  </si>
  <si>
    <t>ГБУЗ «Городищенская РБ»</t>
  </si>
  <si>
    <t>ГБУЗ «Каменская ЦРБ»</t>
  </si>
  <si>
    <t>ГБУЗ «Никольская РБ»</t>
  </si>
  <si>
    <t>ООО "Здоровье проф"</t>
  </si>
  <si>
    <t>ВСЕГО</t>
  </si>
  <si>
    <r>
      <rPr>
        <sz val="11"/>
        <rFont val="Times New Roman"/>
        <family val="1"/>
        <charset val="204"/>
      </rPr>
  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</t>
    </r>
    <r>
      <rPr>
        <b/>
        <sz val="12"/>
        <rFont val="Times New Roman"/>
        <family val="1"/>
        <charset val="204"/>
      </rPr>
      <t xml:space="preserve">
(Протокол №9 от 17.05.2024)</t>
    </r>
  </si>
  <si>
    <t>ФАКТ за январь-май 2024г.  + 62 код</t>
  </si>
  <si>
    <t>Предложения медицинской организации 
(исх. от 31.05.2024 №636)</t>
  </si>
  <si>
    <t>ИТОГО по профилю "Прочее"</t>
  </si>
  <si>
    <t>ГБУЗ «Сердобская ЦРБ им. А.И. Настина»</t>
  </si>
  <si>
    <r>
      <rPr>
        <i/>
        <u/>
        <sz val="12"/>
        <rFont val="Times New Roman"/>
        <family val="1"/>
        <charset val="204"/>
      </rPr>
      <t xml:space="preserve">Справочно:
</t>
    </r>
    <r>
      <rPr>
        <b/>
        <sz val="12"/>
        <rFont val="Times New Roman"/>
        <family val="1"/>
        <charset val="204"/>
      </rPr>
      <t xml:space="preserve">
Изменения 
по Протоколу №9 от 17.05.2024г.</t>
    </r>
  </si>
  <si>
    <r>
      <rPr>
        <b/>
        <sz val="11"/>
        <rFont val="Times New Roman"/>
        <family val="1"/>
        <charset val="204"/>
      </rPr>
      <t>ОТКЛОНЕНИЕ</t>
    </r>
    <r>
      <rPr>
        <sz val="11"/>
        <rFont val="Times New Roman"/>
        <family val="1"/>
        <charset val="204"/>
      </rPr>
      <t xml:space="preserve">
 ("+" неисполнены,
 "-" превышение над распределенными)</t>
    </r>
  </si>
  <si>
    <t>Обращение МО 
(исх. от 06.05.2024 №970)</t>
  </si>
  <si>
    <r>
      <rPr>
        <sz val="11"/>
        <rFont val="Times New Roman"/>
        <family val="1"/>
        <charset val="204"/>
      </rPr>
  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</t>
    </r>
    <r>
      <rPr>
        <b/>
        <sz val="12"/>
        <rFont val="Times New Roman"/>
        <family val="1"/>
        <charset val="204"/>
      </rPr>
      <t xml:space="preserve">
(Протокол №7 от 10.04.2024)</t>
    </r>
  </si>
  <si>
    <r>
      <rPr>
        <b/>
        <sz val="12"/>
        <color theme="1"/>
        <rFont val="Times New Roman"/>
        <family val="1"/>
        <charset val="204"/>
      </rPr>
      <t xml:space="preserve">Факт </t>
    </r>
    <r>
      <rPr>
        <sz val="12"/>
        <color theme="1"/>
        <rFont val="Times New Roman"/>
        <family val="1"/>
        <charset val="204"/>
      </rPr>
      <t xml:space="preserve">за январь-май 2024г., </t>
    </r>
    <r>
      <rPr>
        <b/>
        <sz val="12"/>
        <color theme="1"/>
        <rFont val="Times New Roman"/>
        <family val="1"/>
        <charset val="204"/>
      </rPr>
      <t>досчитанный до ГОДА</t>
    </r>
  </si>
  <si>
    <t>Отклонение
Протокол №9 - факт до ГОДА
("+" - неисполнение, 
"-" - перевыполнение)</t>
  </si>
  <si>
    <t>Предложения Комиссии 
по ПРОЕКТУ Протокола №11</t>
  </si>
  <si>
    <t>ФАКТ за январь-июнь 2024г.  + 62 код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</si>
  <si>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№11 от 17.06.2024)</t>
  </si>
  <si>
    <t>ГБУЗ «Нижнеломовская РБ»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</si>
  <si>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№12 от 11.07.2024)</t>
  </si>
  <si>
    <t>ФАКТ за январь-июль 2024г.  + 62 код</t>
  </si>
  <si>
    <t>Предложения МО</t>
  </si>
  <si>
    <t>образец</t>
  </si>
  <si>
    <t>ООД факт до года</t>
  </si>
  <si>
    <t>факт минус план год</t>
  </si>
  <si>
    <t>корректировка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</si>
  <si>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№15 от 13.09.2024)</t>
  </si>
  <si>
    <t>ФАКТ за январь-август 2024г.  + 62 код</t>
  </si>
  <si>
    <t>Предложения МО (исх. от 18.09.2024 №82)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</si>
  <si>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№18 от 11.10.2024)</t>
  </si>
  <si>
    <t>случаев 
лечения</t>
  </si>
  <si>
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
(Протокол №19 от 14.11.2024)</t>
  </si>
  <si>
    <t>ФАКТ за январь-ноябрь 2024г.  + 62 код</t>
  </si>
  <si>
    <t>ООО «Здоровье проф»</t>
  </si>
  <si>
    <t>ИТОГО по профилю «Онкология»</t>
  </si>
  <si>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</si>
  <si>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</si>
  <si>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</si>
  <si>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</si>
  <si>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</si>
  <si>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</si>
  <si>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</si>
  <si>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</si>
  <si>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</si>
  <si>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</si>
  <si>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</si>
  <si>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</si>
  <si>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</si>
  <si>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</si>
  <si>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</si>
  <si>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</si>
  <si>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</si>
  <si>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</si>
  <si>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</si>
  <si>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</si>
  <si>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</si>
  <si>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</si>
  <si>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</si>
  <si>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</si>
  <si>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</si>
  <si>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</si>
  <si>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х</t>
  </si>
  <si>
    <t>Итого</t>
  </si>
  <si>
    <t>Фактические расходы, рассчитанные по тарифам гр.3, руб.</t>
  </si>
  <si>
    <t>Справочно (корректировочные значения)</t>
  </si>
  <si>
    <t>Решение Комиссии по разработке ТПОМС о распределении объемов МП, предоставляемой в условиях ДС, установленных ТП ОМС на 2025 год по профилям медицинской помощи и КСГ (Протокол №5 от 14.03.2025)</t>
  </si>
  <si>
    <t>Отклонение («+» неисполнены,
 «-» превышение над распределенными)</t>
  </si>
  <si>
    <t>№ и дата письма МО</t>
  </si>
  <si>
    <t>№01-02/115 от 23.01.25</t>
  </si>
  <si>
    <t>№01-02/547 от 12.03.25</t>
  </si>
  <si>
    <t>№524 от 14.03.25</t>
  </si>
  <si>
    <t>№17 от 20.03.25</t>
  </si>
  <si>
    <t>Факт за январь-март 2025г.  + 62 код</t>
  </si>
  <si>
    <t>Отклонение = расходы, рассчитанные по тарифам гр.3 - расходы по факту за январь-март 2025г., руб.</t>
  </si>
  <si>
    <t>ГБУЗ «Каменская центральная районная больница им. Г.М Савельевой»</t>
  </si>
  <si>
    <t>№788 от 10.03.25</t>
  </si>
  <si>
    <t>№788 от 10.03.26</t>
  </si>
  <si>
    <t>№788 от 10.03.27</t>
  </si>
  <si>
    <t>№788 от 10.03.28</t>
  </si>
  <si>
    <t>№354 от 19.03.25</t>
  </si>
  <si>
    <t>№822 от 21.03.25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</si>
  <si>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</t>
    </r>
    <r>
      <rPr>
        <b/>
        <sz val="18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</si>
  <si>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8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</si>
  <si>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Приложение №1.3.6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</si>
</sst>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_-* #,##0\ _₽_-;\-* #,##0\ _₽_-;_-* &quot;-&quot;??\ _₽_-;_-@_-"/>
    <numFmt numFmtId="168" formatCode="#,##0.00_ ;\-#,##0.00\ "/>
    <numFmt numFmtId="169" formatCode="#,##0_ ;\-#,##0\ 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BFFFF"/>
        <bgColor indexed="64"/>
      </patternFill>
    </fill>
    <fill>
      <patternFill patternType="solid">
        <fgColor rgb="FFCDFFE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3FFA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4" fillId="0" borderId="0"/>
    <xf numFmtId="0" fontId="24" fillId="0" borderId="0"/>
    <xf numFmtId="0" fontId="31" fillId="0" borderId="0"/>
    <xf numFmtId="0" fontId="32" fillId="0" borderId="0"/>
    <xf numFmtId="0" fontId="1" fillId="0" borderId="0"/>
    <xf numFmtId="164" fontId="1" fillId="0" borderId="0" applyFont="0" applyFill="0" applyBorder="0" applyAlignment="0" applyProtection="0"/>
    <xf numFmtId="0" fontId="31" fillId="0" borderId="0"/>
    <xf numFmtId="164" fontId="2" fillId="0" borderId="0" applyFont="0" applyFill="0" applyBorder="0" applyAlignment="0" applyProtection="0"/>
  </cellStyleXfs>
  <cellXfs count="393">
    <xf numFmtId="0" fontId="0" fillId="0" borderId="0" xfId="0"/>
    <xf numFmtId="0" fontId="4" fillId="2" borderId="0" xfId="0" applyFont="1" applyFill="1"/>
    <xf numFmtId="0" fontId="5" fillId="2" borderId="1" xfId="0" applyFont="1" applyFill="1" applyBorder="1"/>
    <xf numFmtId="0" fontId="5" fillId="2" borderId="0" xfId="0" applyFont="1" applyFill="1"/>
    <xf numFmtId="43" fontId="3" fillId="0" borderId="0" xfId="1" applyFont="1"/>
    <xf numFmtId="0" fontId="4" fillId="0" borderId="0" xfId="0" applyFont="1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3" fontId="3" fillId="0" borderId="3" xfId="1" applyFont="1" applyBorder="1" applyAlignment="1">
      <alignment horizontal="center" vertical="center"/>
    </xf>
    <xf numFmtId="164" fontId="6" fillId="2" borderId="3" xfId="3" applyNumberFormat="1" applyFont="1" applyFill="1" applyBorder="1" applyAlignment="1">
      <alignment horizontal="left" vertical="center"/>
    </xf>
    <xf numFmtId="43" fontId="4" fillId="0" borderId="3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/>
    </xf>
    <xf numFmtId="164" fontId="6" fillId="2" borderId="4" xfId="3" applyNumberFormat="1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165" fontId="6" fillId="3" borderId="9" xfId="3" applyNumberFormat="1" applyFont="1" applyFill="1" applyBorder="1" applyAlignment="1">
      <alignment horizontal="center" vertical="center"/>
    </xf>
    <xf numFmtId="164" fontId="6" fillId="3" borderId="9" xfId="3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3" fontId="4" fillId="4" borderId="7" xfId="1" applyFont="1" applyFill="1" applyBorder="1" applyAlignment="1">
      <alignment horizontal="center" vertical="center"/>
    </xf>
    <xf numFmtId="165" fontId="3" fillId="2" borderId="7" xfId="3" applyNumberFormat="1" applyFont="1" applyFill="1" applyBorder="1" applyAlignment="1">
      <alignment horizontal="left" vertical="center"/>
    </xf>
    <xf numFmtId="164" fontId="6" fillId="2" borderId="7" xfId="3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2" fillId="2" borderId="3" xfId="0" applyFont="1" applyFill="1" applyBorder="1" applyAlignment="1">
      <alignment horizontal="center" vertical="center" wrapText="1"/>
    </xf>
    <xf numFmtId="43" fontId="4" fillId="4" borderId="3" xfId="1" applyFont="1" applyFill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 wrapText="1"/>
    </xf>
    <xf numFmtId="43" fontId="4" fillId="5" borderId="3" xfId="1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43" fontId="17" fillId="5" borderId="3" xfId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0" fillId="3" borderId="8" xfId="5" applyFont="1" applyFill="1" applyBorder="1" applyAlignment="1">
      <alignment horizontal="center" vertical="center" wrapText="1"/>
    </xf>
    <xf numFmtId="0" fontId="6" fillId="3" borderId="9" xfId="5" applyFont="1" applyFill="1" applyBorder="1" applyAlignment="1">
      <alignment horizontal="center" vertical="center" wrapText="1"/>
    </xf>
    <xf numFmtId="43" fontId="7" fillId="3" borderId="9" xfId="1" applyFont="1" applyFill="1" applyBorder="1" applyAlignment="1">
      <alignment horizontal="center" vertical="center"/>
    </xf>
    <xf numFmtId="164" fontId="6" fillId="3" borderId="9" xfId="3" applyNumberFormat="1" applyFont="1" applyFill="1" applyBorder="1" applyAlignment="1">
      <alignment horizontal="left" vertical="center"/>
    </xf>
    <xf numFmtId="165" fontId="6" fillId="3" borderId="9" xfId="3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3" fillId="6" borderId="3" xfId="0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164" fontId="3" fillId="2" borderId="7" xfId="3" applyNumberFormat="1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165" fontId="3" fillId="7" borderId="7" xfId="3" applyNumberFormat="1" applyFont="1" applyFill="1" applyBorder="1" applyAlignment="1">
      <alignment horizontal="left" vertical="center"/>
    </xf>
    <xf numFmtId="166" fontId="3" fillId="7" borderId="7" xfId="3" applyNumberFormat="1" applyFont="1" applyFill="1" applyBorder="1" applyAlignment="1">
      <alignment horizontal="left" vertical="center"/>
    </xf>
    <xf numFmtId="0" fontId="3" fillId="8" borderId="3" xfId="0" applyFont="1" applyFill="1" applyBorder="1" applyAlignment="1">
      <alignment horizontal="center" vertical="center" wrapText="1"/>
    </xf>
    <xf numFmtId="164" fontId="3" fillId="8" borderId="7" xfId="3" applyNumberFormat="1" applyFont="1" applyFill="1" applyBorder="1" applyAlignment="1">
      <alignment horizontal="left" vertical="center"/>
    </xf>
    <xf numFmtId="165" fontId="3" fillId="8" borderId="7" xfId="3" applyNumberFormat="1" applyFont="1" applyFill="1" applyBorder="1" applyAlignment="1">
      <alignment horizontal="left" vertical="center"/>
    </xf>
    <xf numFmtId="0" fontId="3" fillId="9" borderId="3" xfId="0" applyFont="1" applyFill="1" applyBorder="1" applyAlignment="1">
      <alignment horizontal="center" vertical="center" wrapText="1"/>
    </xf>
    <xf numFmtId="165" fontId="3" fillId="9" borderId="7" xfId="3" applyNumberFormat="1" applyFont="1" applyFill="1" applyBorder="1" applyAlignment="1">
      <alignment horizontal="left" vertical="center"/>
    </xf>
    <xf numFmtId="164" fontId="3" fillId="9" borderId="7" xfId="3" applyNumberFormat="1" applyFont="1" applyFill="1" applyBorder="1" applyAlignment="1">
      <alignment horizontal="left" vertical="center"/>
    </xf>
    <xf numFmtId="165" fontId="5" fillId="2" borderId="0" xfId="0" applyNumberFormat="1" applyFont="1" applyFill="1"/>
    <xf numFmtId="164" fontId="5" fillId="2" borderId="0" xfId="0" applyNumberFormat="1" applyFont="1" applyFill="1"/>
    <xf numFmtId="43" fontId="5" fillId="2" borderId="0" xfId="1" applyFont="1" applyFill="1"/>
    <xf numFmtId="165" fontId="4" fillId="0" borderId="0" xfId="0" applyNumberFormat="1" applyFont="1" applyAlignment="1">
      <alignment horizontal="left"/>
    </xf>
    <xf numFmtId="43" fontId="4" fillId="0" borderId="0" xfId="0" applyNumberFormat="1" applyFont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left" vertical="center" wrapText="1"/>
    </xf>
    <xf numFmtId="165" fontId="5" fillId="0" borderId="7" xfId="3" applyNumberFormat="1" applyFont="1" applyFill="1" applyBorder="1" applyAlignment="1">
      <alignment horizontal="left" vertical="center"/>
    </xf>
    <xf numFmtId="3" fontId="3" fillId="2" borderId="7" xfId="3" applyNumberFormat="1" applyFont="1" applyFill="1" applyBorder="1" applyAlignment="1">
      <alignment horizontal="right" vertical="center"/>
    </xf>
    <xf numFmtId="4" fontId="3" fillId="2" borderId="7" xfId="3" applyNumberFormat="1" applyFont="1" applyFill="1" applyBorder="1" applyAlignment="1">
      <alignment horizontal="right" vertical="center"/>
    </xf>
    <xf numFmtId="3" fontId="6" fillId="3" borderId="9" xfId="3" applyNumberFormat="1" applyFont="1" applyFill="1" applyBorder="1" applyAlignment="1">
      <alignment horizontal="right" vertical="center"/>
    </xf>
    <xf numFmtId="4" fontId="6" fillId="3" borderId="9" xfId="3" applyNumberFormat="1" applyFont="1" applyFill="1" applyBorder="1" applyAlignment="1">
      <alignment horizontal="right" vertical="center"/>
    </xf>
    <xf numFmtId="0" fontId="3" fillId="15" borderId="3" xfId="0" applyFont="1" applyFill="1" applyBorder="1" applyAlignment="1">
      <alignment horizontal="center" vertical="center" wrapText="1"/>
    </xf>
    <xf numFmtId="165" fontId="3" fillId="15" borderId="7" xfId="3" applyNumberFormat="1" applyFont="1" applyFill="1" applyBorder="1" applyAlignment="1">
      <alignment horizontal="left" vertical="center"/>
    </xf>
    <xf numFmtId="164" fontId="3" fillId="15" borderId="7" xfId="3" applyNumberFormat="1" applyFont="1" applyFill="1" applyBorder="1" applyAlignment="1">
      <alignment horizontal="left" vertical="center"/>
    </xf>
    <xf numFmtId="0" fontId="10" fillId="14" borderId="8" xfId="5" applyFont="1" applyFill="1" applyBorder="1" applyAlignment="1">
      <alignment horizontal="center" vertical="center" wrapText="1"/>
    </xf>
    <xf numFmtId="0" fontId="6" fillId="14" borderId="9" xfId="5" applyFont="1" applyFill="1" applyBorder="1" applyAlignment="1">
      <alignment horizontal="center" vertical="center" wrapText="1"/>
    </xf>
    <xf numFmtId="43" fontId="7" fillId="14" borderId="9" xfId="1" applyFont="1" applyFill="1" applyBorder="1" applyAlignment="1">
      <alignment horizontal="center" vertical="center"/>
    </xf>
    <xf numFmtId="3" fontId="6" fillId="14" borderId="9" xfId="3" applyNumberFormat="1" applyFont="1" applyFill="1" applyBorder="1" applyAlignment="1">
      <alignment horizontal="right" vertical="center"/>
    </xf>
    <xf numFmtId="4" fontId="6" fillId="14" borderId="9" xfId="3" applyNumberFormat="1" applyFont="1" applyFill="1" applyBorder="1" applyAlignment="1">
      <alignment horizontal="right" vertical="center"/>
    </xf>
    <xf numFmtId="165" fontId="6" fillId="14" borderId="9" xfId="3" applyNumberFormat="1" applyFont="1" applyFill="1" applyBorder="1" applyAlignment="1">
      <alignment horizontal="left" vertical="center"/>
    </xf>
    <xf numFmtId="164" fontId="6" fillId="14" borderId="9" xfId="3" applyNumberFormat="1" applyFont="1" applyFill="1" applyBorder="1" applyAlignment="1">
      <alignment horizontal="left" vertical="center"/>
    </xf>
    <xf numFmtId="0" fontId="22" fillId="0" borderId="1" xfId="2" applyFont="1" applyFill="1" applyBorder="1" applyAlignment="1">
      <alignment horizontal="left" vertical="center"/>
    </xf>
    <xf numFmtId="43" fontId="5" fillId="2" borderId="0" xfId="0" applyNumberFormat="1" applyFont="1" applyFill="1"/>
    <xf numFmtId="0" fontId="3" fillId="2" borderId="0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/>
    <xf numFmtId="0" fontId="22" fillId="6" borderId="12" xfId="0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left" vertical="center"/>
    </xf>
    <xf numFmtId="165" fontId="3" fillId="16" borderId="7" xfId="3" applyNumberFormat="1" applyFont="1" applyFill="1" applyBorder="1" applyAlignment="1">
      <alignment horizontal="left" vertical="center"/>
    </xf>
    <xf numFmtId="164" fontId="3" fillId="16" borderId="7" xfId="3" applyNumberFormat="1" applyFont="1" applyFill="1" applyBorder="1" applyAlignment="1">
      <alignment horizontal="left" vertical="center"/>
    </xf>
    <xf numFmtId="43" fontId="3" fillId="17" borderId="0" xfId="1" applyFont="1" applyFill="1"/>
    <xf numFmtId="165" fontId="6" fillId="9" borderId="7" xfId="3" applyNumberFormat="1" applyFont="1" applyFill="1" applyBorder="1" applyAlignment="1">
      <alignment horizontal="left" vertical="center"/>
    </xf>
    <xf numFmtId="0" fontId="4" fillId="0" borderId="15" xfId="0" applyFont="1" applyBorder="1"/>
    <xf numFmtId="0" fontId="3" fillId="13" borderId="3" xfId="0" applyFont="1" applyFill="1" applyBorder="1" applyAlignment="1">
      <alignment horizontal="center" vertical="center" wrapText="1"/>
    </xf>
    <xf numFmtId="165" fontId="3" fillId="13" borderId="7" xfId="3" applyNumberFormat="1" applyFont="1" applyFill="1" applyBorder="1" applyAlignment="1">
      <alignment horizontal="left" vertical="center"/>
    </xf>
    <xf numFmtId="164" fontId="3" fillId="13" borderId="7" xfId="3" applyNumberFormat="1" applyFont="1" applyFill="1" applyBorder="1" applyAlignment="1">
      <alignment horizontal="left" vertical="center"/>
    </xf>
    <xf numFmtId="168" fontId="4" fillId="4" borderId="7" xfId="1" applyNumberFormat="1" applyFont="1" applyFill="1" applyBorder="1" applyAlignment="1">
      <alignment horizontal="right" vertical="center"/>
    </xf>
    <xf numFmtId="168" fontId="4" fillId="4" borderId="3" xfId="1" applyNumberFormat="1" applyFont="1" applyFill="1" applyBorder="1" applyAlignment="1">
      <alignment horizontal="right" vertical="center"/>
    </xf>
    <xf numFmtId="168" fontId="4" fillId="5" borderId="3" xfId="1" applyNumberFormat="1" applyFont="1" applyFill="1" applyBorder="1" applyAlignment="1">
      <alignment horizontal="right" vertical="center"/>
    </xf>
    <xf numFmtId="168" fontId="17" fillId="5" borderId="3" xfId="1" applyNumberFormat="1" applyFont="1" applyFill="1" applyBorder="1" applyAlignment="1">
      <alignment horizontal="right" vertical="center"/>
    </xf>
    <xf numFmtId="168" fontId="4" fillId="0" borderId="3" xfId="1" applyNumberFormat="1" applyFont="1" applyBorder="1" applyAlignment="1">
      <alignment horizontal="right" vertical="center"/>
    </xf>
    <xf numFmtId="168" fontId="7" fillId="3" borderId="9" xfId="1" applyNumberFormat="1" applyFont="1" applyFill="1" applyBorder="1" applyAlignment="1">
      <alignment horizontal="right" vertical="center"/>
    </xf>
    <xf numFmtId="0" fontId="4" fillId="0" borderId="3" xfId="0" applyFont="1" applyBorder="1"/>
    <xf numFmtId="0" fontId="4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5" fontId="3" fillId="9" borderId="5" xfId="3" applyNumberFormat="1" applyFont="1" applyFill="1" applyBorder="1" applyAlignment="1">
      <alignment horizontal="left" vertical="center"/>
    </xf>
    <xf numFmtId="165" fontId="3" fillId="2" borderId="6" xfId="3" applyNumberFormat="1" applyFont="1" applyFill="1" applyBorder="1" applyAlignment="1">
      <alignment horizontal="left" vertical="center"/>
    </xf>
    <xf numFmtId="0" fontId="4" fillId="0" borderId="0" xfId="0" applyFont="1" applyBorder="1"/>
    <xf numFmtId="43" fontId="5" fillId="2" borderId="0" xfId="0" applyNumberFormat="1" applyFont="1" applyFill="1" applyBorder="1"/>
    <xf numFmtId="165" fontId="3" fillId="2" borderId="0" xfId="0" applyNumberFormat="1" applyFont="1" applyFill="1"/>
    <xf numFmtId="164" fontId="3" fillId="9" borderId="3" xfId="3" applyNumberFormat="1" applyFont="1" applyFill="1" applyBorder="1" applyAlignment="1">
      <alignment horizontal="left" vertical="center"/>
    </xf>
    <xf numFmtId="165" fontId="3" fillId="18" borderId="7" xfId="3" applyNumberFormat="1" applyFont="1" applyFill="1" applyBorder="1" applyAlignment="1">
      <alignment horizontal="left" vertical="center"/>
    </xf>
    <xf numFmtId="165" fontId="6" fillId="10" borderId="9" xfId="3" applyNumberFormat="1" applyFont="1" applyFill="1" applyBorder="1" applyAlignment="1">
      <alignment horizontal="left" vertical="center"/>
    </xf>
    <xf numFmtId="164" fontId="6" fillId="10" borderId="9" xfId="3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3" fillId="7" borderId="7" xfId="3" applyNumberFormat="1" applyFont="1" applyFill="1" applyBorder="1" applyAlignment="1">
      <alignment horizontal="left" vertical="center"/>
    </xf>
    <xf numFmtId="167" fontId="5" fillId="2" borderId="0" xfId="1" applyNumberFormat="1" applyFont="1" applyFill="1"/>
    <xf numFmtId="169" fontId="6" fillId="10" borderId="9" xfId="3" applyNumberFormat="1" applyFont="1" applyFill="1" applyBorder="1" applyAlignment="1">
      <alignment horizontal="center" vertical="center"/>
    </xf>
    <xf numFmtId="168" fontId="6" fillId="10" borderId="9" xfId="1" applyNumberFormat="1" applyFont="1" applyFill="1" applyBorder="1" applyAlignment="1">
      <alignment horizontal="center" vertical="center"/>
    </xf>
    <xf numFmtId="164" fontId="4" fillId="0" borderId="0" xfId="0" applyNumberFormat="1" applyFont="1"/>
    <xf numFmtId="0" fontId="28" fillId="0" borderId="1" xfId="2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3" fillId="19" borderId="3" xfId="0" applyFont="1" applyFill="1" applyBorder="1" applyAlignment="1">
      <alignment horizontal="center" vertical="center" wrapText="1"/>
    </xf>
    <xf numFmtId="165" fontId="3" fillId="19" borderId="7" xfId="3" applyNumberFormat="1" applyFont="1" applyFill="1" applyBorder="1" applyAlignment="1">
      <alignment horizontal="left" vertical="center"/>
    </xf>
    <xf numFmtId="164" fontId="3" fillId="19" borderId="7" xfId="3" applyNumberFormat="1" applyFont="1" applyFill="1" applyBorder="1" applyAlignment="1">
      <alignment horizontal="left" vertical="center"/>
    </xf>
    <xf numFmtId="0" fontId="4" fillId="13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9" fillId="2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7" fontId="3" fillId="9" borderId="7" xfId="1" applyNumberFormat="1" applyFont="1" applyFill="1" applyBorder="1" applyAlignment="1">
      <alignment horizontal="left" vertical="center"/>
    </xf>
    <xf numFmtId="0" fontId="3" fillId="9" borderId="0" xfId="0" applyFont="1" applyFill="1" applyBorder="1" applyAlignment="1">
      <alignment horizontal="center" vertical="center" wrapText="1"/>
    </xf>
    <xf numFmtId="167" fontId="3" fillId="18" borderId="7" xfId="1" applyNumberFormat="1" applyFont="1" applyFill="1" applyBorder="1" applyAlignment="1">
      <alignment horizontal="left" vertical="center"/>
    </xf>
    <xf numFmtId="167" fontId="3" fillId="20" borderId="7" xfId="1" applyNumberFormat="1" applyFont="1" applyFill="1" applyBorder="1" applyAlignment="1">
      <alignment horizontal="left" vertical="center"/>
    </xf>
    <xf numFmtId="169" fontId="6" fillId="21" borderId="9" xfId="3" applyNumberFormat="1" applyFont="1" applyFill="1" applyBorder="1" applyAlignment="1">
      <alignment horizontal="center" vertical="center"/>
    </xf>
    <xf numFmtId="168" fontId="6" fillId="21" borderId="9" xfId="1" applyNumberFormat="1" applyFont="1" applyFill="1" applyBorder="1" applyAlignment="1">
      <alignment horizontal="center" vertical="center"/>
    </xf>
    <xf numFmtId="164" fontId="25" fillId="9" borderId="7" xfId="3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3" fillId="7" borderId="5" xfId="3" applyNumberFormat="1" applyFont="1" applyFill="1" applyBorder="1" applyAlignment="1">
      <alignment horizontal="left" vertical="center"/>
    </xf>
    <xf numFmtId="164" fontId="5" fillId="9" borderId="7" xfId="3" applyNumberFormat="1" applyFont="1" applyFill="1" applyBorder="1" applyAlignment="1">
      <alignment horizontal="left" vertical="center"/>
    </xf>
    <xf numFmtId="165" fontId="6" fillId="13" borderId="7" xfId="3" applyNumberFormat="1" applyFont="1" applyFill="1" applyBorder="1" applyAlignment="1">
      <alignment horizontal="left" vertical="center"/>
    </xf>
    <xf numFmtId="164" fontId="6" fillId="13" borderId="7" xfId="3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5" fontId="3" fillId="7" borderId="5" xfId="3" applyNumberFormat="1" applyFont="1" applyFill="1" applyBorder="1" applyAlignment="1">
      <alignment horizontal="left" vertical="center"/>
    </xf>
    <xf numFmtId="0" fontId="3" fillId="18" borderId="3" xfId="0" applyFont="1" applyFill="1" applyBorder="1" applyAlignment="1">
      <alignment horizontal="center" vertical="center" wrapText="1"/>
    </xf>
    <xf numFmtId="43" fontId="4" fillId="0" borderId="0" xfId="1" applyFont="1"/>
    <xf numFmtId="0" fontId="3" fillId="22" borderId="3" xfId="0" applyFont="1" applyFill="1" applyBorder="1" applyAlignment="1">
      <alignment horizontal="center" vertical="center" wrapText="1"/>
    </xf>
    <xf numFmtId="165" fontId="3" fillId="22" borderId="7" xfId="3" applyNumberFormat="1" applyFont="1" applyFill="1" applyBorder="1" applyAlignment="1">
      <alignment horizontal="left" vertical="center"/>
    </xf>
    <xf numFmtId="164" fontId="3" fillId="22" borderId="7" xfId="3" applyNumberFormat="1" applyFont="1" applyFill="1" applyBorder="1" applyAlignment="1">
      <alignment horizontal="left" vertical="center"/>
    </xf>
    <xf numFmtId="164" fontId="3" fillId="22" borderId="6" xfId="3" applyNumberFormat="1" applyFont="1" applyFill="1" applyBorder="1" applyAlignment="1">
      <alignment horizontal="left" vertical="center"/>
    </xf>
    <xf numFmtId="165" fontId="3" fillId="22" borderId="2" xfId="3" applyNumberFormat="1" applyFont="1" applyFill="1" applyBorder="1" applyAlignment="1">
      <alignment horizontal="left" vertical="center"/>
    </xf>
    <xf numFmtId="165" fontId="3" fillId="22" borderId="18" xfId="3" applyNumberFormat="1" applyFont="1" applyFill="1" applyBorder="1" applyAlignment="1">
      <alignment horizontal="left" vertical="center"/>
    </xf>
    <xf numFmtId="43" fontId="5" fillId="2" borderId="0" xfId="1" applyNumberFormat="1" applyFont="1" applyFill="1"/>
    <xf numFmtId="166" fontId="3" fillId="7" borderId="5" xfId="3" applyNumberFormat="1" applyFont="1" applyFill="1" applyBorder="1" applyAlignment="1">
      <alignment horizontal="left" vertical="center"/>
    </xf>
    <xf numFmtId="165" fontId="3" fillId="7" borderId="18" xfId="3" applyNumberFormat="1" applyFont="1" applyFill="1" applyBorder="1" applyAlignment="1">
      <alignment horizontal="left" vertical="center"/>
    </xf>
    <xf numFmtId="165" fontId="3" fillId="22" borderId="3" xfId="3" applyNumberFormat="1" applyFont="1" applyFill="1" applyBorder="1" applyAlignment="1">
      <alignment horizontal="left" vertical="center"/>
    </xf>
    <xf numFmtId="164" fontId="25" fillId="22" borderId="7" xfId="3" applyNumberFormat="1" applyFont="1" applyFill="1" applyBorder="1" applyAlignment="1">
      <alignment horizontal="left" vertical="center"/>
    </xf>
    <xf numFmtId="169" fontId="4" fillId="0" borderId="0" xfId="0" applyNumberFormat="1" applyFont="1"/>
    <xf numFmtId="165" fontId="3" fillId="22" borderId="5" xfId="3" applyNumberFormat="1" applyFont="1" applyFill="1" applyBorder="1" applyAlignment="1">
      <alignment horizontal="left" vertical="center"/>
    </xf>
    <xf numFmtId="164" fontId="3" fillId="22" borderId="2" xfId="3" applyNumberFormat="1" applyFont="1" applyFill="1" applyBorder="1" applyAlignment="1">
      <alignment horizontal="left" vertical="center"/>
    </xf>
    <xf numFmtId="164" fontId="3" fillId="22" borderId="18" xfId="3" applyNumberFormat="1" applyFont="1" applyFill="1" applyBorder="1" applyAlignment="1">
      <alignment horizontal="left" vertical="center"/>
    </xf>
    <xf numFmtId="41" fontId="30" fillId="0" borderId="0" xfId="0" applyNumberFormat="1" applyFont="1" applyFill="1" applyAlignment="1">
      <alignment vertical="center" wrapText="1"/>
    </xf>
    <xf numFmtId="43" fontId="30" fillId="0" borderId="0" xfId="0" applyNumberFormat="1" applyFont="1" applyFill="1" applyAlignment="1">
      <alignment vertical="center" wrapText="1"/>
    </xf>
    <xf numFmtId="0" fontId="21" fillId="0" borderId="1" xfId="2" applyFont="1" applyFill="1" applyBorder="1" applyAlignment="1">
      <alignment horizontal="left" vertical="center" wrapText="1"/>
    </xf>
    <xf numFmtId="41" fontId="30" fillId="0" borderId="0" xfId="0" applyNumberFormat="1" applyFont="1" applyFill="1" applyBorder="1" applyAlignment="1">
      <alignment vertical="center" wrapText="1"/>
    </xf>
    <xf numFmtId="41" fontId="30" fillId="7" borderId="27" xfId="0" applyNumberFormat="1" applyFont="1" applyFill="1" applyBorder="1" applyAlignment="1">
      <alignment horizontal="center" vertical="center" wrapText="1"/>
    </xf>
    <xf numFmtId="43" fontId="30" fillId="7" borderId="4" xfId="0" applyNumberFormat="1" applyFont="1" applyFill="1" applyBorder="1" applyAlignment="1">
      <alignment vertical="center" wrapText="1"/>
    </xf>
    <xf numFmtId="41" fontId="30" fillId="0" borderId="4" xfId="0" applyNumberFormat="1" applyFont="1" applyFill="1" applyBorder="1" applyAlignment="1">
      <alignment horizontal="center" vertical="center" wrapText="1"/>
    </xf>
    <xf numFmtId="43" fontId="30" fillId="0" borderId="4" xfId="0" applyNumberFormat="1" applyFont="1" applyFill="1" applyBorder="1" applyAlignment="1">
      <alignment horizontal="center" vertical="center" wrapText="1"/>
    </xf>
    <xf numFmtId="41" fontId="30" fillId="11" borderId="4" xfId="0" applyNumberFormat="1" applyFont="1" applyFill="1" applyBorder="1" applyAlignment="1">
      <alignment horizontal="center" vertical="center" wrapText="1"/>
    </xf>
    <xf numFmtId="43" fontId="30" fillId="11" borderId="4" xfId="0" applyNumberFormat="1" applyFont="1" applyFill="1" applyBorder="1" applyAlignment="1">
      <alignment vertical="center" wrapText="1"/>
    </xf>
    <xf numFmtId="41" fontId="30" fillId="9" borderId="4" xfId="0" applyNumberFormat="1" applyFont="1" applyFill="1" applyBorder="1" applyAlignment="1">
      <alignment horizontal="center" vertical="center" wrapText="1"/>
    </xf>
    <xf numFmtId="43" fontId="30" fillId="9" borderId="28" xfId="0" applyNumberFormat="1" applyFont="1" applyFill="1" applyBorder="1" applyAlignment="1">
      <alignment vertical="center" wrapText="1"/>
    </xf>
    <xf numFmtId="43" fontId="30" fillId="9" borderId="13" xfId="0" applyNumberFormat="1" applyFont="1" applyFill="1" applyBorder="1" applyAlignment="1">
      <alignment vertical="center" wrapText="1"/>
    </xf>
    <xf numFmtId="41" fontId="30" fillId="0" borderId="27" xfId="0" applyNumberFormat="1" applyFont="1" applyFill="1" applyBorder="1" applyAlignment="1">
      <alignment horizontal="center" vertical="center" wrapText="1"/>
    </xf>
    <xf numFmtId="43" fontId="30" fillId="0" borderId="28" xfId="0" applyNumberFormat="1" applyFont="1" applyFill="1" applyBorder="1" applyAlignment="1">
      <alignment vertical="center" wrapText="1"/>
    </xf>
    <xf numFmtId="3" fontId="30" fillId="0" borderId="20" xfId="0" applyNumberFormat="1" applyFont="1" applyFill="1" applyBorder="1" applyAlignment="1">
      <alignment horizontal="center" vertical="center" wrapText="1"/>
    </xf>
    <xf numFmtId="3" fontId="30" fillId="7" borderId="8" xfId="0" applyNumberFormat="1" applyFont="1" applyFill="1" applyBorder="1" applyAlignment="1">
      <alignment horizontal="center" vertical="center" wrapText="1"/>
    </xf>
    <xf numFmtId="3" fontId="30" fillId="7" borderId="9" xfId="0" applyNumberFormat="1" applyFont="1" applyFill="1" applyBorder="1" applyAlignment="1">
      <alignment horizontal="center" vertical="center" wrapText="1"/>
    </xf>
    <xf numFmtId="3" fontId="30" fillId="0" borderId="9" xfId="0" applyNumberFormat="1" applyFont="1" applyFill="1" applyBorder="1" applyAlignment="1">
      <alignment horizontal="center" vertical="center" wrapText="1"/>
    </xf>
    <xf numFmtId="3" fontId="30" fillId="23" borderId="9" xfId="0" applyNumberFormat="1" applyFont="1" applyFill="1" applyBorder="1" applyAlignment="1">
      <alignment horizontal="center" vertical="center" wrapText="1"/>
    </xf>
    <xf numFmtId="3" fontId="30" fillId="11" borderId="9" xfId="0" applyNumberFormat="1" applyFont="1" applyFill="1" applyBorder="1" applyAlignment="1">
      <alignment horizontal="center" vertical="center" wrapText="1"/>
    </xf>
    <xf numFmtId="3" fontId="30" fillId="9" borderId="9" xfId="0" applyNumberFormat="1" applyFont="1" applyFill="1" applyBorder="1" applyAlignment="1">
      <alignment horizontal="center" vertical="center" wrapText="1"/>
    </xf>
    <xf numFmtId="3" fontId="30" fillId="0" borderId="29" xfId="0" applyNumberFormat="1" applyFont="1" applyFill="1" applyBorder="1" applyAlignment="1">
      <alignment horizontal="center" vertical="center" wrapText="1"/>
    </xf>
    <xf numFmtId="41" fontId="30" fillId="7" borderId="30" xfId="3" applyNumberFormat="1" applyFont="1" applyFill="1" applyBorder="1" applyAlignment="1">
      <alignment horizontal="right" vertical="center" wrapText="1"/>
    </xf>
    <xf numFmtId="43" fontId="30" fillId="7" borderId="7" xfId="3" applyNumberFormat="1" applyFont="1" applyFill="1" applyBorder="1" applyAlignment="1">
      <alignment horizontal="right" vertical="center" wrapText="1"/>
    </xf>
    <xf numFmtId="41" fontId="21" fillId="0" borderId="7" xfId="3" applyNumberFormat="1" applyFont="1" applyFill="1" applyBorder="1" applyAlignment="1">
      <alignment horizontal="right" vertical="center" wrapText="1"/>
    </xf>
    <xf numFmtId="43" fontId="21" fillId="0" borderId="7" xfId="3" applyNumberFormat="1" applyFont="1" applyFill="1" applyBorder="1" applyAlignment="1">
      <alignment horizontal="right" vertical="center" wrapText="1"/>
    </xf>
    <xf numFmtId="43" fontId="21" fillId="23" borderId="7" xfId="3" applyNumberFormat="1" applyFont="1" applyFill="1" applyBorder="1" applyAlignment="1">
      <alignment horizontal="right" vertical="center" wrapText="1"/>
    </xf>
    <xf numFmtId="41" fontId="30" fillId="11" borderId="7" xfId="3" applyNumberFormat="1" applyFont="1" applyFill="1" applyBorder="1" applyAlignment="1">
      <alignment horizontal="right" vertical="center" wrapText="1"/>
    </xf>
    <xf numFmtId="43" fontId="30" fillId="11" borderId="7" xfId="3" applyNumberFormat="1" applyFont="1" applyFill="1" applyBorder="1" applyAlignment="1">
      <alignment horizontal="right" vertical="center" wrapText="1"/>
    </xf>
    <xf numFmtId="43" fontId="30" fillId="0" borderId="7" xfId="3" applyNumberFormat="1" applyFont="1" applyFill="1" applyBorder="1" applyAlignment="1">
      <alignment horizontal="right" vertical="center" wrapText="1"/>
    </xf>
    <xf numFmtId="41" fontId="30" fillId="9" borderId="7" xfId="3" applyNumberFormat="1" applyFont="1" applyFill="1" applyBorder="1" applyAlignment="1">
      <alignment horizontal="right" vertical="center" wrapText="1"/>
    </xf>
    <xf numFmtId="43" fontId="30" fillId="9" borderId="31" xfId="3" applyNumberFormat="1" applyFont="1" applyFill="1" applyBorder="1" applyAlignment="1">
      <alignment horizontal="right" vertical="center" wrapText="1"/>
    </xf>
    <xf numFmtId="169" fontId="30" fillId="0" borderId="7" xfId="3" applyNumberFormat="1" applyFont="1" applyFill="1" applyBorder="1" applyAlignment="1">
      <alignment horizontal="right" vertical="center" wrapText="1"/>
    </xf>
    <xf numFmtId="41" fontId="30" fillId="0" borderId="7" xfId="3" applyNumberFormat="1" applyFont="1" applyFill="1" applyBorder="1" applyAlignment="1">
      <alignment horizontal="right" vertical="center" wrapText="1"/>
    </xf>
    <xf numFmtId="3" fontId="30" fillId="0" borderId="7" xfId="3" applyNumberFormat="1" applyFont="1" applyFill="1" applyBorder="1" applyAlignment="1">
      <alignment horizontal="right" vertical="center" wrapText="1"/>
    </xf>
    <xf numFmtId="43" fontId="30" fillId="0" borderId="7" xfId="3" applyNumberFormat="1" applyFont="1" applyFill="1" applyBorder="1" applyAlignment="1">
      <alignment horizontal="center" vertical="center" wrapText="1"/>
    </xf>
    <xf numFmtId="43" fontId="30" fillId="9" borderId="7" xfId="3" applyNumberFormat="1" applyFont="1" applyFill="1" applyBorder="1" applyAlignment="1">
      <alignment horizontal="right" vertical="center" wrapText="1"/>
    </xf>
    <xf numFmtId="43" fontId="30" fillId="9" borderId="5" xfId="3" applyNumberFormat="1" applyFont="1" applyFill="1" applyBorder="1" applyAlignment="1">
      <alignment horizontal="right" vertical="center" wrapText="1"/>
    </xf>
    <xf numFmtId="41" fontId="21" fillId="0" borderId="30" xfId="3" applyNumberFormat="1" applyFont="1" applyFill="1" applyBorder="1" applyAlignment="1">
      <alignment horizontal="right" vertical="center" wrapText="1"/>
    </xf>
    <xf numFmtId="43" fontId="21" fillId="0" borderId="31" xfId="3" applyNumberFormat="1" applyFont="1" applyFill="1" applyBorder="1" applyAlignment="1">
      <alignment horizontal="right" vertical="center" wrapText="1"/>
    </xf>
    <xf numFmtId="0" fontId="30" fillId="0" borderId="3" xfId="0" applyFont="1" applyFill="1" applyBorder="1" applyAlignment="1">
      <alignment horizontal="left" vertical="center" wrapText="1"/>
    </xf>
    <xf numFmtId="41" fontId="21" fillId="0" borderId="24" xfId="3" applyNumberFormat="1" applyFont="1" applyFill="1" applyBorder="1" applyAlignment="1">
      <alignment horizontal="right" vertical="center" wrapText="1"/>
    </xf>
    <xf numFmtId="43" fontId="21" fillId="0" borderId="3" xfId="3" applyNumberFormat="1" applyFont="1" applyFill="1" applyBorder="1" applyAlignment="1">
      <alignment horizontal="right" vertical="center" wrapText="1"/>
    </xf>
    <xf numFmtId="0" fontId="30" fillId="0" borderId="3" xfId="5" applyFont="1" applyFill="1" applyBorder="1" applyAlignment="1">
      <alignment horizontal="left" vertical="center" wrapText="1"/>
    </xf>
    <xf numFmtId="0" fontId="30" fillId="0" borderId="3" xfId="5" applyFont="1" applyFill="1" applyBorder="1" applyAlignment="1">
      <alignment horizontal="center" vertical="center" wrapText="1"/>
    </xf>
    <xf numFmtId="41" fontId="30" fillId="7" borderId="37" xfId="3" applyNumberFormat="1" applyFont="1" applyFill="1" applyBorder="1" applyAlignment="1">
      <alignment horizontal="right" vertical="center" wrapText="1"/>
    </xf>
    <xf numFmtId="43" fontId="30" fillId="7" borderId="2" xfId="3" applyNumberFormat="1" applyFont="1" applyFill="1" applyBorder="1" applyAlignment="1">
      <alignment horizontal="right" vertical="center" wrapText="1"/>
    </xf>
    <xf numFmtId="41" fontId="21" fillId="0" borderId="2" xfId="3" applyNumberFormat="1" applyFont="1" applyFill="1" applyBorder="1" applyAlignment="1">
      <alignment horizontal="right" vertical="center" wrapText="1"/>
    </xf>
    <xf numFmtId="43" fontId="21" fillId="0" borderId="2" xfId="3" applyNumberFormat="1" applyFont="1" applyFill="1" applyBorder="1" applyAlignment="1">
      <alignment horizontal="right" vertical="center" wrapText="1"/>
    </xf>
    <xf numFmtId="43" fontId="21" fillId="23" borderId="2" xfId="3" applyNumberFormat="1" applyFont="1" applyFill="1" applyBorder="1" applyAlignment="1">
      <alignment horizontal="right" vertical="center" wrapText="1"/>
    </xf>
    <xf numFmtId="41" fontId="30" fillId="11" borderId="2" xfId="3" applyNumberFormat="1" applyFont="1" applyFill="1" applyBorder="1" applyAlignment="1">
      <alignment horizontal="right" vertical="center" wrapText="1"/>
    </xf>
    <xf numFmtId="43" fontId="30" fillId="11" borderId="2" xfId="3" applyNumberFormat="1" applyFont="1" applyFill="1" applyBorder="1" applyAlignment="1">
      <alignment horizontal="right" vertical="center" wrapText="1"/>
    </xf>
    <xf numFmtId="43" fontId="30" fillId="0" borderId="2" xfId="3" applyNumberFormat="1" applyFont="1" applyFill="1" applyBorder="1" applyAlignment="1">
      <alignment horizontal="right" vertical="center" wrapText="1"/>
    </xf>
    <xf numFmtId="41" fontId="30" fillId="9" borderId="2" xfId="3" applyNumberFormat="1" applyFont="1" applyFill="1" applyBorder="1" applyAlignment="1">
      <alignment horizontal="right" vertical="center" wrapText="1"/>
    </xf>
    <xf numFmtId="43" fontId="30" fillId="9" borderId="38" xfId="3" applyNumberFormat="1" applyFont="1" applyFill="1" applyBorder="1" applyAlignment="1">
      <alignment horizontal="right" vertical="center" wrapText="1"/>
    </xf>
    <xf numFmtId="169" fontId="30" fillId="0" borderId="2" xfId="3" applyNumberFormat="1" applyFont="1" applyFill="1" applyBorder="1" applyAlignment="1">
      <alignment horizontal="right" vertical="center" wrapText="1"/>
    </xf>
    <xf numFmtId="41" fontId="30" fillId="0" borderId="2" xfId="3" applyNumberFormat="1" applyFont="1" applyFill="1" applyBorder="1" applyAlignment="1">
      <alignment horizontal="right" vertical="center" wrapText="1"/>
    </xf>
    <xf numFmtId="3" fontId="30" fillId="0" borderId="2" xfId="3" applyNumberFormat="1" applyFont="1" applyFill="1" applyBorder="1" applyAlignment="1">
      <alignment horizontal="right" vertical="center" wrapText="1"/>
    </xf>
    <xf numFmtId="43" fontId="30" fillId="0" borderId="2" xfId="3" applyNumberFormat="1" applyFont="1" applyFill="1" applyBorder="1" applyAlignment="1">
      <alignment horizontal="center" vertical="center" wrapText="1"/>
    </xf>
    <xf numFmtId="43" fontId="30" fillId="9" borderId="2" xfId="3" applyNumberFormat="1" applyFont="1" applyFill="1" applyBorder="1" applyAlignment="1">
      <alignment horizontal="right" vertical="center" wrapText="1"/>
    </xf>
    <xf numFmtId="43" fontId="30" fillId="9" borderId="15" xfId="3" applyNumberFormat="1" applyFont="1" applyFill="1" applyBorder="1" applyAlignment="1">
      <alignment horizontal="right" vertical="center" wrapText="1"/>
    </xf>
    <xf numFmtId="41" fontId="21" fillId="0" borderId="27" xfId="3" applyNumberFormat="1" applyFont="1" applyFill="1" applyBorder="1" applyAlignment="1">
      <alignment horizontal="right" vertical="center" wrapText="1"/>
    </xf>
    <xf numFmtId="43" fontId="21" fillId="0" borderId="4" xfId="3" applyNumberFormat="1" applyFont="1" applyFill="1" applyBorder="1" applyAlignment="1">
      <alignment horizontal="right" vertical="center" wrapText="1"/>
    </xf>
    <xf numFmtId="43" fontId="21" fillId="0" borderId="38" xfId="3" applyNumberFormat="1" applyFont="1" applyFill="1" applyBorder="1" applyAlignment="1">
      <alignment horizontal="right" vertical="center" wrapText="1"/>
    </xf>
    <xf numFmtId="0" fontId="21" fillId="0" borderId="9" xfId="5" applyFont="1" applyFill="1" applyBorder="1" applyAlignment="1">
      <alignment horizontal="center" vertical="center" wrapText="1"/>
    </xf>
    <xf numFmtId="41" fontId="21" fillId="7" borderId="8" xfId="3" applyNumberFormat="1" applyFont="1" applyFill="1" applyBorder="1" applyAlignment="1">
      <alignment horizontal="right" vertical="center" wrapText="1"/>
    </xf>
    <xf numFmtId="43" fontId="21" fillId="7" borderId="9" xfId="3" applyNumberFormat="1" applyFont="1" applyFill="1" applyBorder="1" applyAlignment="1">
      <alignment horizontal="right" vertical="center" wrapText="1"/>
    </xf>
    <xf numFmtId="41" fontId="21" fillId="0" borderId="9" xfId="3" applyNumberFormat="1" applyFont="1" applyFill="1" applyBorder="1" applyAlignment="1">
      <alignment horizontal="right" vertical="center" wrapText="1"/>
    </xf>
    <xf numFmtId="43" fontId="21" fillId="0" borderId="9" xfId="3" applyNumberFormat="1" applyFont="1" applyFill="1" applyBorder="1" applyAlignment="1">
      <alignment horizontal="right" vertical="center" wrapText="1"/>
    </xf>
    <xf numFmtId="43" fontId="21" fillId="23" borderId="9" xfId="3" applyNumberFormat="1" applyFont="1" applyFill="1" applyBorder="1" applyAlignment="1">
      <alignment horizontal="right" vertical="center" wrapText="1"/>
    </xf>
    <xf numFmtId="41" fontId="21" fillId="11" borderId="9" xfId="3" applyNumberFormat="1" applyFont="1" applyFill="1" applyBorder="1" applyAlignment="1">
      <alignment horizontal="right" vertical="center" wrapText="1"/>
    </xf>
    <xf numFmtId="43" fontId="21" fillId="11" borderId="9" xfId="3" applyNumberFormat="1" applyFont="1" applyFill="1" applyBorder="1" applyAlignment="1">
      <alignment horizontal="right" vertical="center" wrapText="1"/>
    </xf>
    <xf numFmtId="41" fontId="21" fillId="9" borderId="9" xfId="3" applyNumberFormat="1" applyFont="1" applyFill="1" applyBorder="1" applyAlignment="1">
      <alignment horizontal="right" vertical="center" wrapText="1"/>
    </xf>
    <xf numFmtId="43" fontId="21" fillId="9" borderId="29" xfId="1" applyNumberFormat="1" applyFont="1" applyFill="1" applyBorder="1" applyAlignment="1">
      <alignment horizontal="right" vertical="center" wrapText="1"/>
    </xf>
    <xf numFmtId="3" fontId="21" fillId="0" borderId="9" xfId="3" applyNumberFormat="1" applyFont="1" applyFill="1" applyBorder="1" applyAlignment="1">
      <alignment horizontal="right" vertical="center" wrapText="1"/>
    </xf>
    <xf numFmtId="169" fontId="21" fillId="0" borderId="9" xfId="3" applyNumberFormat="1" applyFont="1" applyFill="1" applyBorder="1" applyAlignment="1">
      <alignment horizontal="right" vertical="center" wrapText="1"/>
    </xf>
    <xf numFmtId="43" fontId="21" fillId="9" borderId="9" xfId="1" applyNumberFormat="1" applyFont="1" applyFill="1" applyBorder="1" applyAlignment="1">
      <alignment horizontal="right" vertical="center" wrapText="1"/>
    </xf>
    <xf numFmtId="43" fontId="21" fillId="9" borderId="20" xfId="1" applyNumberFormat="1" applyFont="1" applyFill="1" applyBorder="1" applyAlignment="1">
      <alignment horizontal="right" vertical="center" wrapText="1"/>
    </xf>
    <xf numFmtId="41" fontId="21" fillId="0" borderId="8" xfId="1" applyNumberFormat="1" applyFont="1" applyFill="1" applyBorder="1" applyAlignment="1">
      <alignment horizontal="right" vertical="center" wrapText="1"/>
    </xf>
    <xf numFmtId="43" fontId="21" fillId="0" borderId="29" xfId="1" applyNumberFormat="1" applyFont="1" applyFill="1" applyBorder="1" applyAlignment="1">
      <alignment horizontal="right" vertical="center" wrapText="1"/>
    </xf>
    <xf numFmtId="0" fontId="21" fillId="0" borderId="0" xfId="5" applyFont="1" applyFill="1" applyBorder="1" applyAlignment="1">
      <alignment horizontal="center" vertical="center" wrapText="1"/>
    </xf>
    <xf numFmtId="41" fontId="21" fillId="0" borderId="0" xfId="3" applyNumberFormat="1" applyFont="1" applyFill="1" applyBorder="1" applyAlignment="1">
      <alignment horizontal="right" vertical="center" wrapText="1"/>
    </xf>
    <xf numFmtId="43" fontId="21" fillId="0" borderId="0" xfId="3" applyNumberFormat="1" applyFont="1" applyFill="1" applyBorder="1" applyAlignment="1">
      <alignment horizontal="right" vertical="center" wrapText="1"/>
    </xf>
    <xf numFmtId="43" fontId="21" fillId="0" borderId="0" xfId="1" applyNumberFormat="1" applyFont="1" applyFill="1" applyBorder="1" applyAlignment="1">
      <alignment horizontal="right" vertical="center" wrapText="1"/>
    </xf>
    <xf numFmtId="4" fontId="30" fillId="0" borderId="0" xfId="0" applyNumberFormat="1" applyFont="1" applyFill="1" applyAlignment="1">
      <alignment vertical="center" wrapText="1"/>
    </xf>
    <xf numFmtId="43" fontId="30" fillId="23" borderId="7" xfId="3" applyNumberFormat="1" applyFont="1" applyFill="1" applyBorder="1" applyAlignment="1">
      <alignment horizontal="right" vertical="center" wrapText="1"/>
    </xf>
    <xf numFmtId="4" fontId="21" fillId="24" borderId="0" xfId="0" applyNumberFormat="1" applyFont="1" applyFill="1" applyAlignment="1">
      <alignment horizontal="right" vertical="center" wrapText="1"/>
    </xf>
    <xf numFmtId="43" fontId="30" fillId="24" borderId="31" xfId="3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43" fontId="30" fillId="0" borderId="0" xfId="0" applyNumberFormat="1" applyFont="1" applyFill="1" applyBorder="1" applyAlignment="1">
      <alignment vertical="center" wrapText="1"/>
    </xf>
    <xf numFmtId="3" fontId="30" fillId="0" borderId="8" xfId="0" applyNumberFormat="1" applyFont="1" applyFill="1" applyBorder="1" applyAlignment="1">
      <alignment horizontal="center" vertical="center" wrapText="1"/>
    </xf>
    <xf numFmtId="3" fontId="30" fillId="9" borderId="29" xfId="0" applyNumberFormat="1" applyFont="1" applyFill="1" applyBorder="1" applyAlignment="1">
      <alignment horizontal="center" vertical="center" wrapText="1"/>
    </xf>
    <xf numFmtId="3" fontId="30" fillId="9" borderId="20" xfId="0" applyNumberFormat="1" applyFont="1" applyFill="1" applyBorder="1" applyAlignment="1">
      <alignment horizontal="center" vertical="center" wrapText="1"/>
    </xf>
    <xf numFmtId="3" fontId="30" fillId="0" borderId="0" xfId="0" applyNumberFormat="1" applyFont="1" applyFill="1" applyAlignment="1">
      <alignment horizontal="center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30" fillId="0" borderId="7" xfId="0" applyFont="1" applyFill="1" applyBorder="1" applyAlignment="1">
      <alignment horizontal="center" vertical="center" wrapText="1"/>
    </xf>
    <xf numFmtId="43" fontId="30" fillId="0" borderId="5" xfId="1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horizontal="left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center" vertical="center" wrapText="1"/>
    </xf>
    <xf numFmtId="43" fontId="30" fillId="0" borderId="15" xfId="1" applyNumberFormat="1" applyFont="1" applyFill="1" applyBorder="1" applyAlignment="1">
      <alignment horizontal="right" vertical="center" wrapText="1"/>
    </xf>
    <xf numFmtId="0" fontId="21" fillId="0" borderId="8" xfId="5" applyFont="1" applyFill="1" applyBorder="1" applyAlignment="1">
      <alignment horizontal="left" vertical="center" wrapText="1"/>
    </xf>
    <xf numFmtId="43" fontId="21" fillId="0" borderId="20" xfId="1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1" fillId="0" borderId="0" xfId="5" applyFont="1" applyFill="1" applyBorder="1" applyAlignment="1">
      <alignment horizontal="left" vertical="center" wrapText="1"/>
    </xf>
    <xf numFmtId="43" fontId="21" fillId="0" borderId="0" xfId="1" applyNumberFormat="1" applyFont="1" applyFill="1" applyBorder="1" applyAlignment="1">
      <alignment horizontal="center" vertical="center" wrapText="1"/>
    </xf>
    <xf numFmtId="4" fontId="30" fillId="24" borderId="0" xfId="0" applyNumberFormat="1" applyFont="1" applyFill="1" applyAlignment="1">
      <alignment vertical="center" wrapText="1"/>
    </xf>
    <xf numFmtId="4" fontId="21" fillId="0" borderId="0" xfId="0" applyNumberFormat="1" applyFont="1" applyFill="1" applyAlignment="1">
      <alignment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23" fillId="9" borderId="13" xfId="0" applyFont="1" applyFill="1" applyBorder="1" applyAlignment="1">
      <alignment horizontal="center" vertical="center" wrapText="1"/>
    </xf>
    <xf numFmtId="0" fontId="23" fillId="9" borderId="14" xfId="0" applyFont="1" applyFill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>
      <alignment horizontal="center" vertical="center" wrapText="1"/>
    </xf>
    <xf numFmtId="0" fontId="22" fillId="6" borderId="12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14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23" fillId="19" borderId="13" xfId="0" applyFont="1" applyFill="1" applyBorder="1" applyAlignment="1">
      <alignment horizontal="center" vertical="center" wrapText="1"/>
    </xf>
    <xf numFmtId="0" fontId="23" fillId="19" borderId="14" xfId="0" applyFont="1" applyFill="1" applyBorder="1" applyAlignment="1">
      <alignment horizontal="center" vertical="center" wrapText="1"/>
    </xf>
    <xf numFmtId="0" fontId="23" fillId="19" borderId="5" xfId="0" applyFont="1" applyFill="1" applyBorder="1" applyAlignment="1">
      <alignment horizontal="center" vertical="center" wrapText="1"/>
    </xf>
    <xf numFmtId="0" fontId="23" fillId="19" borderId="6" xfId="0" applyFont="1" applyFill="1" applyBorder="1" applyAlignment="1">
      <alignment horizontal="center" vertical="center" wrapText="1"/>
    </xf>
    <xf numFmtId="0" fontId="20" fillId="8" borderId="15" xfId="0" applyFont="1" applyFill="1" applyBorder="1" applyAlignment="1">
      <alignment horizontal="center" vertical="center" wrapText="1"/>
    </xf>
    <xf numFmtId="0" fontId="20" fillId="8" borderId="17" xfId="0" applyFont="1" applyFill="1" applyBorder="1" applyAlignment="1">
      <alignment horizontal="center" vertical="center" wrapText="1"/>
    </xf>
    <xf numFmtId="0" fontId="20" fillId="8" borderId="5" xfId="0" applyFont="1" applyFill="1" applyBorder="1" applyAlignment="1">
      <alignment horizontal="center" vertical="center" wrapText="1"/>
    </xf>
    <xf numFmtId="0" fontId="20" fillId="8" borderId="6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2" fillId="12" borderId="10" xfId="0" applyFont="1" applyFill="1" applyBorder="1" applyAlignment="1">
      <alignment horizontal="center" vertical="center" wrapText="1"/>
    </xf>
    <xf numFmtId="0" fontId="22" fillId="12" borderId="12" xfId="0" applyFont="1" applyFill="1" applyBorder="1" applyAlignment="1">
      <alignment horizontal="center" vertical="center" wrapText="1"/>
    </xf>
    <xf numFmtId="0" fontId="22" fillId="12" borderId="11" xfId="0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23" fillId="18" borderId="13" xfId="0" applyFont="1" applyFill="1" applyBorder="1" applyAlignment="1">
      <alignment horizontal="center" vertical="center" wrapText="1"/>
    </xf>
    <xf numFmtId="0" fontId="23" fillId="18" borderId="14" xfId="0" applyFont="1" applyFill="1" applyBorder="1" applyAlignment="1">
      <alignment horizontal="center" vertical="center" wrapText="1"/>
    </xf>
    <xf numFmtId="0" fontId="23" fillId="18" borderId="5" xfId="0" applyFont="1" applyFill="1" applyBorder="1" applyAlignment="1">
      <alignment horizontal="center" vertical="center" wrapText="1"/>
    </xf>
    <xf numFmtId="0" fontId="23" fillId="18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3" fillId="22" borderId="13" xfId="0" applyFont="1" applyFill="1" applyBorder="1" applyAlignment="1">
      <alignment horizontal="center" vertical="center" wrapText="1"/>
    </xf>
    <xf numFmtId="0" fontId="23" fillId="22" borderId="14" xfId="0" applyFont="1" applyFill="1" applyBorder="1" applyAlignment="1">
      <alignment horizontal="center" vertical="center" wrapText="1"/>
    </xf>
    <xf numFmtId="0" fontId="23" fillId="22" borderId="5" xfId="0" applyFont="1" applyFill="1" applyBorder="1" applyAlignment="1">
      <alignment horizontal="center" vertical="center" wrapText="1"/>
    </xf>
    <xf numFmtId="0" fontId="23" fillId="22" borderId="6" xfId="0" applyFont="1" applyFill="1" applyBorder="1" applyAlignment="1">
      <alignment horizontal="center" vertical="center" wrapText="1"/>
    </xf>
    <xf numFmtId="41" fontId="21" fillId="0" borderId="0" xfId="0" applyNumberFormat="1" applyFont="1" applyFill="1" applyAlignment="1">
      <alignment horizontal="right" vertical="center" wrapText="1"/>
    </xf>
    <xf numFmtId="41" fontId="21" fillId="0" borderId="15" xfId="0" applyNumberFormat="1" applyFont="1" applyFill="1" applyBorder="1" applyAlignment="1">
      <alignment horizontal="center" vertical="center" wrapText="1"/>
    </xf>
    <xf numFmtId="0" fontId="21" fillId="0" borderId="40" xfId="0" applyFont="1" applyFill="1" applyBorder="1" applyAlignment="1">
      <alignment horizontal="center" vertical="center" wrapText="1"/>
    </xf>
    <xf numFmtId="41" fontId="21" fillId="0" borderId="5" xfId="0" applyNumberFormat="1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43" fontId="30" fillId="11" borderId="4" xfId="0" applyNumberFormat="1" applyFont="1" applyFill="1" applyBorder="1" applyAlignment="1">
      <alignment horizontal="center" vertical="center" wrapText="1"/>
    </xf>
    <xf numFmtId="43" fontId="30" fillId="11" borderId="2" xfId="0" applyNumberFormat="1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30" fillId="11" borderId="3" xfId="0" applyFont="1" applyFill="1" applyBorder="1" applyAlignment="1">
      <alignment horizontal="center" vertical="center" wrapText="1"/>
    </xf>
    <xf numFmtId="0" fontId="30" fillId="9" borderId="13" xfId="0" applyFont="1" applyFill="1" applyBorder="1" applyAlignment="1">
      <alignment horizontal="center" vertical="center" wrapText="1"/>
    </xf>
    <xf numFmtId="0" fontId="30" fillId="9" borderId="25" xfId="0" applyFont="1" applyFill="1" applyBorder="1" applyAlignment="1">
      <alignment horizontal="center" vertical="center" wrapText="1"/>
    </xf>
    <xf numFmtId="0" fontId="30" fillId="9" borderId="5" xfId="0" applyFont="1" applyFill="1" applyBorder="1" applyAlignment="1">
      <alignment horizontal="center" vertical="center" wrapText="1"/>
    </xf>
    <xf numFmtId="0" fontId="30" fillId="9" borderId="26" xfId="0" applyFont="1" applyFill="1" applyBorder="1" applyAlignment="1">
      <alignment horizontal="center" vertical="center" wrapText="1"/>
    </xf>
    <xf numFmtId="0" fontId="30" fillId="7" borderId="24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 vertical="center" wrapText="1"/>
    </xf>
    <xf numFmtId="43" fontId="30" fillId="0" borderId="3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43" fontId="30" fillId="23" borderId="4" xfId="0" applyNumberFormat="1" applyFont="1" applyFill="1" applyBorder="1" applyAlignment="1">
      <alignment horizontal="center" vertical="center" wrapText="1"/>
    </xf>
    <xf numFmtId="43" fontId="30" fillId="23" borderId="2" xfId="0" applyNumberFormat="1" applyFont="1" applyFill="1" applyBorder="1" applyAlignment="1">
      <alignment horizontal="center" vertical="center" wrapText="1"/>
    </xf>
    <xf numFmtId="0" fontId="30" fillId="9" borderId="16" xfId="0" applyFont="1" applyFill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41" fontId="21" fillId="0" borderId="21" xfId="0" applyNumberFormat="1" applyFont="1" applyFill="1" applyBorder="1" applyAlignment="1">
      <alignment horizontal="center" vertical="center" wrapText="1"/>
    </xf>
    <xf numFmtId="43" fontId="21" fillId="0" borderId="22" xfId="0" applyNumberFormat="1" applyFont="1" applyFill="1" applyBorder="1" applyAlignment="1">
      <alignment horizontal="center" vertical="center" wrapText="1"/>
    </xf>
    <xf numFmtId="41" fontId="21" fillId="0" borderId="22" xfId="0" applyNumberFormat="1" applyFont="1" applyFill="1" applyBorder="1" applyAlignment="1">
      <alignment horizontal="center" vertical="center" wrapText="1"/>
    </xf>
    <xf numFmtId="43" fontId="21" fillId="0" borderId="23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43" fontId="30" fillId="0" borderId="10" xfId="0" applyNumberFormat="1" applyFont="1" applyFill="1" applyBorder="1" applyAlignment="1">
      <alignment horizontal="center" vertical="center" wrapText="1"/>
    </xf>
    <xf numFmtId="43" fontId="30" fillId="0" borderId="13" xfId="0" applyNumberFormat="1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41" fontId="21" fillId="0" borderId="35" xfId="0" applyNumberFormat="1" applyFont="1" applyFill="1" applyBorder="1" applyAlignment="1">
      <alignment horizontal="center" vertical="center" wrapText="1"/>
    </xf>
    <xf numFmtId="41" fontId="21" fillId="0" borderId="14" xfId="0" applyNumberFormat="1" applyFont="1" applyFill="1" applyBorder="1" applyAlignment="1">
      <alignment horizontal="center" vertical="center" wrapText="1"/>
    </xf>
    <xf numFmtId="41" fontId="21" fillId="0" borderId="36" xfId="0" applyNumberFormat="1" applyFont="1" applyFill="1" applyBorder="1" applyAlignment="1">
      <alignment horizontal="center" vertical="center" wrapText="1"/>
    </xf>
    <xf numFmtId="41" fontId="21" fillId="0" borderId="6" xfId="0" applyNumberFormat="1" applyFont="1" applyFill="1" applyBorder="1" applyAlignment="1">
      <alignment horizontal="center" vertical="center" wrapText="1"/>
    </xf>
    <xf numFmtId="41" fontId="21" fillId="0" borderId="32" xfId="0" applyNumberFormat="1" applyFont="1" applyFill="1" applyBorder="1" applyAlignment="1">
      <alignment horizontal="center" vertical="center" wrapText="1"/>
    </xf>
    <xf numFmtId="41" fontId="21" fillId="0" borderId="19" xfId="0" applyNumberFormat="1" applyFont="1" applyFill="1" applyBorder="1" applyAlignment="1">
      <alignment horizontal="center" vertical="center" wrapText="1"/>
    </xf>
    <xf numFmtId="41" fontId="21" fillId="0" borderId="33" xfId="0" applyNumberFormat="1" applyFont="1" applyFill="1" applyBorder="1" applyAlignment="1">
      <alignment horizontal="center" vertical="center" wrapText="1"/>
    </xf>
    <xf numFmtId="43" fontId="21" fillId="0" borderId="19" xfId="0" applyNumberFormat="1" applyFont="1" applyFill="1" applyBorder="1" applyAlignment="1">
      <alignment horizontal="center" vertical="center" wrapText="1"/>
    </xf>
    <xf numFmtId="43" fontId="21" fillId="0" borderId="39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3" fillId="15" borderId="13" xfId="0" applyFont="1" applyFill="1" applyBorder="1" applyAlignment="1">
      <alignment horizontal="center" vertical="center" wrapText="1"/>
    </xf>
    <xf numFmtId="0" fontId="3" fillId="15" borderId="14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 wrapText="1"/>
    </xf>
  </cellXfs>
  <cellStyles count="15">
    <cellStyle name="Normal" xfId="4"/>
    <cellStyle name="Обычный" xfId="0" builtinId="0"/>
    <cellStyle name="Обычный 10 2" xfId="7"/>
    <cellStyle name="Обычный 15" xfId="8"/>
    <cellStyle name="Обычный 2" xfId="5"/>
    <cellStyle name="Обычный 2 2 2" xfId="11"/>
    <cellStyle name="Обычный 2 244" xfId="9"/>
    <cellStyle name="Обычный 2 3 3" xfId="13"/>
    <cellStyle name="Обычный 3" xfId="6"/>
    <cellStyle name="Обычный 5 3" xfId="10"/>
    <cellStyle name="Обычный_Список  ЛПУ" xfId="2"/>
    <cellStyle name="Финансовый" xfId="1" builtinId="3"/>
    <cellStyle name="Финансовый 11 2" xfId="14"/>
    <cellStyle name="Финансовый 2 3" xfId="3"/>
    <cellStyle name="Финансовый 2 3 2" xfId="12"/>
  </cellStyles>
  <dxfs count="162"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theme="5" tint="0.79998168889431442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BAB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1C1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</dxfs>
  <tableStyles count="0" defaultTableStyle="TableStyleMedium2" defaultPivotStyle="PivotStyleLight16"/>
  <colors>
    <mruColors>
      <color rgb="FFFF6600"/>
      <color rgb="FFFF00FF"/>
      <color rgb="FF3333FF"/>
      <color rgb="FFCC99FF"/>
      <color rgb="FFFF7C80"/>
      <color rgb="FFFF9999"/>
      <color rgb="FFFFCCCC"/>
      <color rgb="FFFFABAB"/>
      <color rgb="FFFFA7A7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6;&#1072;&#1073;&#1086;&#1095;&#1080;&#1081;%20&#1084;&#1072;&#1090;&#1077;&#1088;&#1080;&#1072;&#1083;/&#1044;&#1057;%20&#1050;&#1057;&#1043;%20&#1080;&#1079;&#1084;&#1077;&#1085;&#1077;&#1085;&#1080;&#1077;%20V%20&#1080;%20$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"/>
      <sheetName val="ДС_КСГ"/>
      <sheetName val="изменение V"/>
      <sheetName val="новый V"/>
      <sheetName val="новый V (2)"/>
      <sheetName val="$ ПР12 от11.07.2024"/>
      <sheetName val="изменение $"/>
      <sheetName val="$ ПР новый"/>
      <sheetName val="СВМП_08.2024"/>
      <sheetName val="Клиника Фомина"/>
      <sheetName val="СВМП_гепатитС и НСЗ"/>
      <sheetName val="Раздел I_2024"/>
      <sheetName val="Раздел II_2024"/>
      <sheetName val="$_по полному тарифу"/>
      <sheetName val="$_по полному тарифу_откл"/>
      <sheetName val="ФАКТ_за янв-май 2024"/>
      <sheetName val="ФАКТ_янв-МАЙ 2024_до ГОДА"/>
    </sheetNames>
    <sheetDataSet>
      <sheetData sheetId="0"/>
      <sheetData sheetId="1"/>
      <sheetData sheetId="2"/>
      <sheetData sheetId="3">
        <row r="83">
          <cell r="CB83">
            <v>-26</v>
          </cell>
          <cell r="CC83">
            <v>18</v>
          </cell>
          <cell r="CF83">
            <v>19</v>
          </cell>
          <cell r="CH83">
            <v>12</v>
          </cell>
          <cell r="CM83">
            <v>1</v>
          </cell>
        </row>
      </sheetData>
      <sheetData sheetId="4"/>
      <sheetData sheetId="5"/>
      <sheetData sheetId="6"/>
      <sheetData sheetId="7">
        <row r="83">
          <cell r="IQ83">
            <v>-2671861.7199999997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7B9"/>
    <pageSetUpPr fitToPage="1"/>
  </sheetPr>
  <dimension ref="A1:DS70"/>
  <sheetViews>
    <sheetView zoomScale="60" zoomScaleNormal="60" zoomScaleSheetLayoutView="50" workbookViewId="0">
      <pane xSplit="13" ySplit="18" topLeftCell="DB19" activePane="bottomRight" state="frozen"/>
      <selection pane="topRight" activeCell="N1" sqref="N1"/>
      <selection pane="bottomLeft" activeCell="A19" sqref="A19"/>
      <selection pane="bottomRight" activeCell="H26" sqref="H26"/>
    </sheetView>
  </sheetViews>
  <sheetFormatPr defaultRowHeight="15.75" x14ac:dyDescent="0.25"/>
  <cols>
    <col min="1" max="1" width="70.5703125" style="5" customWidth="1"/>
    <col min="2" max="2" width="11.7109375" style="1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87" customWidth="1"/>
    <col min="7" max="7" width="13" style="3" hidden="1" customWidth="1"/>
    <col min="8" max="8" width="20.140625" style="3" customWidth="1"/>
    <col min="9" max="9" width="20.5703125" style="3" hidden="1" customWidth="1"/>
    <col min="10" max="10" width="10.28515625" style="3" customWidth="1"/>
    <col min="11" max="11" width="20.85546875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22.42578125" style="3" hidden="1" customWidth="1"/>
    <col min="18" max="18" width="12.8554687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9.710937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9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9" style="3" customWidth="1"/>
    <col min="41" max="41" width="22.42578125" style="3" hidden="1" customWidth="1"/>
    <col min="42" max="42" width="10.42578125" style="3" customWidth="1"/>
    <col min="43" max="43" width="19.71093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5.85546875" style="3" customWidth="1"/>
    <col min="60" max="60" width="11.5703125" style="3" customWidth="1"/>
    <col min="61" max="61" width="17.5703125" style="3" customWidth="1"/>
    <col min="62" max="62" width="12.28515625" style="3" customWidth="1"/>
    <col min="63" max="63" width="16.140625" style="3" hidden="1" customWidth="1"/>
    <col min="64" max="64" width="20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12.2851562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8.2851562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9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1.42578125" style="3" customWidth="1"/>
    <col min="85" max="85" width="19.28515625" style="3" customWidth="1"/>
    <col min="86" max="86" width="12.28515625" style="3" customWidth="1"/>
    <col min="87" max="87" width="16.140625" style="3" hidden="1" customWidth="1"/>
    <col min="88" max="88" width="20.7109375" style="3" customWidth="1"/>
    <col min="89" max="89" width="1.85546875" style="3" hidden="1" customWidth="1"/>
    <col min="90" max="90" width="9.28515625" style="3" customWidth="1"/>
    <col min="91" max="91" width="17.140625" style="3" customWidth="1"/>
    <col min="92" max="92" width="10.42578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9.85546875" style="3" customWidth="1"/>
    <col min="97" max="97" width="22.42578125" style="3" hidden="1" customWidth="1"/>
    <col min="98" max="98" width="9.85546875" style="5" customWidth="1"/>
    <col min="99" max="99" width="19.42578125" style="5" customWidth="1"/>
    <col min="100" max="100" width="9.85546875" style="5" customWidth="1"/>
    <col min="101" max="101" width="19.42578125" style="5" customWidth="1"/>
    <col min="102" max="102" width="10.140625" style="3" customWidth="1"/>
    <col min="103" max="103" width="19.7109375" style="3" customWidth="1"/>
    <col min="104" max="104" width="12.28515625" style="3" customWidth="1"/>
    <col min="105" max="105" width="16.140625" style="3" hidden="1" customWidth="1"/>
    <col min="106" max="106" width="19.85546875" style="3" customWidth="1"/>
    <col min="107" max="107" width="22.42578125" style="3" hidden="1" customWidth="1"/>
    <col min="108" max="108" width="11.5703125" style="5" customWidth="1"/>
    <col min="109" max="109" width="19.42578125" style="5" customWidth="1"/>
    <col min="110" max="110" width="9.85546875" style="5" hidden="1" customWidth="1"/>
    <col min="111" max="111" width="19.42578125" style="5" hidden="1" customWidth="1"/>
    <col min="112" max="112" width="5.5703125" style="5" hidden="1" customWidth="1"/>
    <col min="113" max="113" width="16.85546875" style="5" customWidth="1"/>
    <col min="114" max="114" width="19.7109375" style="5" customWidth="1"/>
    <col min="115" max="115" width="16.85546875" style="5" customWidth="1"/>
    <col min="116" max="116" width="12.42578125" style="5" customWidth="1"/>
    <col min="117" max="117" width="20.5703125" style="5" customWidth="1"/>
    <col min="118" max="118" width="9.140625" style="5"/>
    <col min="119" max="119" width="9.85546875" style="5" customWidth="1"/>
    <col min="120" max="120" width="19.42578125" style="5" customWidth="1"/>
    <col min="121" max="121" width="9.140625" style="5"/>
    <col min="122" max="122" width="19" style="5" customWidth="1"/>
    <col min="123" max="16384" width="9.140625" style="5"/>
  </cols>
  <sheetData>
    <row r="1" spans="1:120" ht="3.75" customHeight="1" x14ac:dyDescent="0.25"/>
    <row r="2" spans="1:120" ht="27" customHeight="1" x14ac:dyDescent="0.25">
      <c r="A2" s="127" t="s">
        <v>112</v>
      </c>
      <c r="C2" s="2"/>
      <c r="D2" s="45"/>
      <c r="E2" s="45"/>
      <c r="F2" s="85"/>
      <c r="G2" s="45"/>
      <c r="H2" s="45"/>
      <c r="I2" s="45"/>
      <c r="J2" s="45"/>
      <c r="K2" s="45"/>
      <c r="L2" s="45"/>
      <c r="M2" s="45"/>
      <c r="N2" s="45"/>
      <c r="O2" s="45"/>
      <c r="P2" s="45"/>
      <c r="Q2" s="113"/>
      <c r="R2" s="84"/>
      <c r="S2" s="113"/>
      <c r="T2" s="45"/>
      <c r="U2" s="113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X2" s="45"/>
      <c r="CY2" s="45"/>
      <c r="CZ2" s="45"/>
      <c r="DA2" s="45"/>
      <c r="DB2" s="45"/>
      <c r="DC2" s="45"/>
    </row>
    <row r="3" spans="1:120" ht="44.25" customHeight="1" x14ac:dyDescent="0.25">
      <c r="A3" s="312" t="s">
        <v>113</v>
      </c>
      <c r="B3" s="314" t="s">
        <v>0</v>
      </c>
      <c r="C3" s="315" t="s">
        <v>1</v>
      </c>
      <c r="D3" s="309" t="s">
        <v>114</v>
      </c>
      <c r="E3" s="310"/>
      <c r="F3" s="310"/>
      <c r="G3" s="310"/>
      <c r="H3" s="310"/>
      <c r="I3" s="310"/>
      <c r="J3" s="310"/>
      <c r="K3" s="311"/>
      <c r="L3" s="294" t="s">
        <v>117</v>
      </c>
      <c r="M3" s="295"/>
      <c r="N3" s="295"/>
      <c r="O3" s="295"/>
      <c r="P3" s="295"/>
      <c r="Q3" s="295"/>
      <c r="R3" s="295"/>
      <c r="S3" s="296"/>
      <c r="T3" s="309" t="s">
        <v>118</v>
      </c>
      <c r="U3" s="310"/>
      <c r="V3" s="310"/>
      <c r="W3" s="310"/>
      <c r="X3" s="310"/>
      <c r="Y3" s="310"/>
      <c r="Z3" s="310"/>
      <c r="AA3" s="311"/>
      <c r="AB3" s="294" t="s">
        <v>119</v>
      </c>
      <c r="AC3" s="295"/>
      <c r="AD3" s="295"/>
      <c r="AE3" s="295"/>
      <c r="AF3" s="295"/>
      <c r="AG3" s="295"/>
      <c r="AH3" s="295"/>
      <c r="AI3" s="296"/>
      <c r="AJ3" s="309" t="s">
        <v>123</v>
      </c>
      <c r="AK3" s="310"/>
      <c r="AL3" s="310"/>
      <c r="AM3" s="310"/>
      <c r="AN3" s="310"/>
      <c r="AO3" s="310"/>
      <c r="AP3" s="310"/>
      <c r="AQ3" s="311"/>
      <c r="AR3" s="294" t="s">
        <v>126</v>
      </c>
      <c r="AS3" s="295"/>
      <c r="AT3" s="295"/>
      <c r="AU3" s="295"/>
      <c r="AV3" s="295"/>
      <c r="AW3" s="295"/>
      <c r="AX3" s="295"/>
      <c r="AY3" s="296"/>
      <c r="AZ3" s="309" t="s">
        <v>127</v>
      </c>
      <c r="BA3" s="310"/>
      <c r="BB3" s="310"/>
      <c r="BC3" s="310"/>
      <c r="BD3" s="310"/>
      <c r="BE3" s="310"/>
      <c r="BF3" s="310"/>
      <c r="BG3" s="311"/>
      <c r="BH3" s="294" t="s">
        <v>145</v>
      </c>
      <c r="BI3" s="295"/>
      <c r="BJ3" s="295"/>
      <c r="BK3" s="295"/>
      <c r="BL3" s="295"/>
      <c r="BM3" s="295"/>
      <c r="BN3" s="295"/>
      <c r="BO3" s="296"/>
      <c r="BP3" s="317" t="s">
        <v>128</v>
      </c>
      <c r="BQ3" s="318"/>
      <c r="BR3" s="318"/>
      <c r="BS3" s="318"/>
      <c r="BT3" s="318"/>
      <c r="BU3" s="318"/>
      <c r="BV3" s="318"/>
      <c r="BW3" s="319"/>
      <c r="BX3" s="294" t="s">
        <v>135</v>
      </c>
      <c r="BY3" s="295"/>
      <c r="BZ3" s="295"/>
      <c r="CA3" s="295"/>
      <c r="CB3" s="295"/>
      <c r="CC3" s="295"/>
      <c r="CD3" s="295"/>
      <c r="CE3" s="296"/>
      <c r="CF3" s="309" t="s">
        <v>120</v>
      </c>
      <c r="CG3" s="310"/>
      <c r="CH3" s="310"/>
      <c r="CI3" s="310"/>
      <c r="CJ3" s="310"/>
      <c r="CK3" s="310"/>
      <c r="CL3" s="310"/>
      <c r="CM3" s="311"/>
      <c r="CN3" s="294" t="s">
        <v>121</v>
      </c>
      <c r="CO3" s="295"/>
      <c r="CP3" s="295"/>
      <c r="CQ3" s="295"/>
      <c r="CR3" s="295"/>
      <c r="CS3" s="295"/>
      <c r="CT3" s="295"/>
      <c r="CU3" s="295"/>
      <c r="CV3" s="295"/>
      <c r="CW3" s="296"/>
      <c r="CX3" s="286" t="s">
        <v>129</v>
      </c>
      <c r="CY3" s="286"/>
      <c r="CZ3" s="286"/>
      <c r="DA3" s="286"/>
      <c r="DB3" s="286"/>
      <c r="DC3" s="286"/>
      <c r="DD3" s="286"/>
      <c r="DE3" s="286"/>
      <c r="DF3" s="320" t="s">
        <v>125</v>
      </c>
      <c r="DG3" s="320"/>
      <c r="DH3" s="320"/>
      <c r="DI3" s="320"/>
      <c r="DJ3" s="320"/>
    </row>
    <row r="4" spans="1:120" ht="78" customHeight="1" x14ac:dyDescent="0.25">
      <c r="A4" s="312"/>
      <c r="B4" s="314"/>
      <c r="C4" s="315"/>
      <c r="D4" s="287" t="s">
        <v>153</v>
      </c>
      <c r="E4" s="287"/>
      <c r="F4" s="288" t="s">
        <v>154</v>
      </c>
      <c r="G4" s="288"/>
      <c r="H4" s="289" t="s">
        <v>116</v>
      </c>
      <c r="I4" s="289"/>
      <c r="J4" s="290" t="s">
        <v>122</v>
      </c>
      <c r="K4" s="291"/>
      <c r="L4" s="287" t="s">
        <v>153</v>
      </c>
      <c r="M4" s="287"/>
      <c r="N4" s="288" t="s">
        <v>154</v>
      </c>
      <c r="O4" s="288"/>
      <c r="P4" s="289" t="s">
        <v>116</v>
      </c>
      <c r="Q4" s="289"/>
      <c r="R4" s="290" t="s">
        <v>122</v>
      </c>
      <c r="S4" s="291"/>
      <c r="T4" s="287" t="s">
        <v>153</v>
      </c>
      <c r="U4" s="287"/>
      <c r="V4" s="288" t="s">
        <v>154</v>
      </c>
      <c r="W4" s="288"/>
      <c r="X4" s="289" t="s">
        <v>116</v>
      </c>
      <c r="Y4" s="289"/>
      <c r="Z4" s="290" t="s">
        <v>122</v>
      </c>
      <c r="AA4" s="291"/>
      <c r="AB4" s="287" t="s">
        <v>153</v>
      </c>
      <c r="AC4" s="287"/>
      <c r="AD4" s="288" t="s">
        <v>154</v>
      </c>
      <c r="AE4" s="288"/>
      <c r="AF4" s="289" t="s">
        <v>116</v>
      </c>
      <c r="AG4" s="289"/>
      <c r="AH4" s="290" t="s">
        <v>122</v>
      </c>
      <c r="AI4" s="291"/>
      <c r="AJ4" s="287" t="s">
        <v>153</v>
      </c>
      <c r="AK4" s="287"/>
      <c r="AL4" s="288" t="s">
        <v>154</v>
      </c>
      <c r="AM4" s="288"/>
      <c r="AN4" s="289" t="s">
        <v>116</v>
      </c>
      <c r="AO4" s="289"/>
      <c r="AP4" s="290" t="s">
        <v>122</v>
      </c>
      <c r="AQ4" s="291"/>
      <c r="AR4" s="287" t="s">
        <v>153</v>
      </c>
      <c r="AS4" s="287"/>
      <c r="AT4" s="288" t="s">
        <v>154</v>
      </c>
      <c r="AU4" s="288"/>
      <c r="AV4" s="289" t="s">
        <v>116</v>
      </c>
      <c r="AW4" s="289"/>
      <c r="AX4" s="290" t="s">
        <v>122</v>
      </c>
      <c r="AY4" s="291"/>
      <c r="AZ4" s="287" t="s">
        <v>153</v>
      </c>
      <c r="BA4" s="287"/>
      <c r="BB4" s="288" t="s">
        <v>154</v>
      </c>
      <c r="BC4" s="288"/>
      <c r="BD4" s="289" t="s">
        <v>116</v>
      </c>
      <c r="BE4" s="289"/>
      <c r="BF4" s="290" t="s">
        <v>122</v>
      </c>
      <c r="BG4" s="291"/>
      <c r="BH4" s="287" t="s">
        <v>153</v>
      </c>
      <c r="BI4" s="287"/>
      <c r="BJ4" s="288" t="s">
        <v>154</v>
      </c>
      <c r="BK4" s="288"/>
      <c r="BL4" s="289" t="s">
        <v>116</v>
      </c>
      <c r="BM4" s="289"/>
      <c r="BN4" s="290" t="s">
        <v>122</v>
      </c>
      <c r="BO4" s="291"/>
      <c r="BP4" s="287" t="s">
        <v>153</v>
      </c>
      <c r="BQ4" s="287"/>
      <c r="BR4" s="288" t="s">
        <v>154</v>
      </c>
      <c r="BS4" s="288"/>
      <c r="BT4" s="289" t="s">
        <v>116</v>
      </c>
      <c r="BU4" s="289"/>
      <c r="BV4" s="290" t="s">
        <v>122</v>
      </c>
      <c r="BW4" s="291"/>
      <c r="BX4" s="287" t="s">
        <v>153</v>
      </c>
      <c r="BY4" s="287"/>
      <c r="BZ4" s="288" t="s">
        <v>154</v>
      </c>
      <c r="CA4" s="288"/>
      <c r="CB4" s="289" t="s">
        <v>116</v>
      </c>
      <c r="CC4" s="289"/>
      <c r="CD4" s="290" t="s">
        <v>122</v>
      </c>
      <c r="CE4" s="291"/>
      <c r="CF4" s="287" t="s">
        <v>153</v>
      </c>
      <c r="CG4" s="287"/>
      <c r="CH4" s="288" t="s">
        <v>154</v>
      </c>
      <c r="CI4" s="288"/>
      <c r="CJ4" s="289" t="s">
        <v>116</v>
      </c>
      <c r="CK4" s="289"/>
      <c r="CL4" s="290" t="s">
        <v>122</v>
      </c>
      <c r="CM4" s="291"/>
      <c r="CN4" s="287" t="s">
        <v>153</v>
      </c>
      <c r="CO4" s="287"/>
      <c r="CP4" s="288" t="s">
        <v>154</v>
      </c>
      <c r="CQ4" s="288"/>
      <c r="CR4" s="289" t="s">
        <v>116</v>
      </c>
      <c r="CS4" s="289"/>
      <c r="CT4" s="301" t="s">
        <v>155</v>
      </c>
      <c r="CU4" s="302"/>
      <c r="CV4" s="290" t="s">
        <v>122</v>
      </c>
      <c r="CW4" s="291"/>
      <c r="CX4" s="287" t="s">
        <v>153</v>
      </c>
      <c r="CY4" s="287"/>
      <c r="CZ4" s="288" t="s">
        <v>154</v>
      </c>
      <c r="DA4" s="288"/>
      <c r="DB4" s="289" t="s">
        <v>116</v>
      </c>
      <c r="DC4" s="289"/>
      <c r="DD4" s="290" t="s">
        <v>122</v>
      </c>
      <c r="DE4" s="291"/>
      <c r="DF4" s="305" t="s">
        <v>148</v>
      </c>
      <c r="DG4" s="306"/>
      <c r="DI4" s="305" t="s">
        <v>122</v>
      </c>
      <c r="DJ4" s="306"/>
      <c r="DO4" s="297" t="s">
        <v>122</v>
      </c>
      <c r="DP4" s="298"/>
    </row>
    <row r="5" spans="1:120" ht="85.5" customHeight="1" x14ac:dyDescent="0.25">
      <c r="A5" s="312"/>
      <c r="B5" s="314"/>
      <c r="C5" s="315"/>
      <c r="D5" s="287"/>
      <c r="E5" s="287"/>
      <c r="F5" s="288"/>
      <c r="G5" s="288"/>
      <c r="H5" s="289"/>
      <c r="I5" s="289"/>
      <c r="J5" s="292"/>
      <c r="K5" s="293"/>
      <c r="L5" s="287"/>
      <c r="M5" s="287"/>
      <c r="N5" s="288"/>
      <c r="O5" s="288"/>
      <c r="P5" s="289"/>
      <c r="Q5" s="289"/>
      <c r="R5" s="292"/>
      <c r="S5" s="293"/>
      <c r="T5" s="287"/>
      <c r="U5" s="287"/>
      <c r="V5" s="288"/>
      <c r="W5" s="288"/>
      <c r="X5" s="289"/>
      <c r="Y5" s="289"/>
      <c r="Z5" s="292"/>
      <c r="AA5" s="293"/>
      <c r="AB5" s="287"/>
      <c r="AC5" s="287"/>
      <c r="AD5" s="288"/>
      <c r="AE5" s="288"/>
      <c r="AF5" s="289"/>
      <c r="AG5" s="289"/>
      <c r="AH5" s="292"/>
      <c r="AI5" s="293"/>
      <c r="AJ5" s="287"/>
      <c r="AK5" s="287"/>
      <c r="AL5" s="288"/>
      <c r="AM5" s="288"/>
      <c r="AN5" s="289"/>
      <c r="AO5" s="289"/>
      <c r="AP5" s="292"/>
      <c r="AQ5" s="293"/>
      <c r="AR5" s="287"/>
      <c r="AS5" s="287"/>
      <c r="AT5" s="288"/>
      <c r="AU5" s="288"/>
      <c r="AV5" s="289"/>
      <c r="AW5" s="289"/>
      <c r="AX5" s="292"/>
      <c r="AY5" s="293"/>
      <c r="AZ5" s="287"/>
      <c r="BA5" s="287"/>
      <c r="BB5" s="288"/>
      <c r="BC5" s="288"/>
      <c r="BD5" s="289"/>
      <c r="BE5" s="289"/>
      <c r="BF5" s="292"/>
      <c r="BG5" s="293"/>
      <c r="BH5" s="287"/>
      <c r="BI5" s="287"/>
      <c r="BJ5" s="288"/>
      <c r="BK5" s="288"/>
      <c r="BL5" s="289"/>
      <c r="BM5" s="289"/>
      <c r="BN5" s="292"/>
      <c r="BO5" s="293"/>
      <c r="BP5" s="287"/>
      <c r="BQ5" s="287"/>
      <c r="BR5" s="288"/>
      <c r="BS5" s="288"/>
      <c r="BT5" s="289"/>
      <c r="BU5" s="289"/>
      <c r="BV5" s="292"/>
      <c r="BW5" s="293"/>
      <c r="BX5" s="287"/>
      <c r="BY5" s="287"/>
      <c r="BZ5" s="288"/>
      <c r="CA5" s="288"/>
      <c r="CB5" s="289"/>
      <c r="CC5" s="289"/>
      <c r="CD5" s="292"/>
      <c r="CE5" s="293"/>
      <c r="CF5" s="287"/>
      <c r="CG5" s="287"/>
      <c r="CH5" s="288"/>
      <c r="CI5" s="288"/>
      <c r="CJ5" s="289"/>
      <c r="CK5" s="289"/>
      <c r="CL5" s="292"/>
      <c r="CM5" s="293"/>
      <c r="CN5" s="287"/>
      <c r="CO5" s="287"/>
      <c r="CP5" s="288"/>
      <c r="CQ5" s="288"/>
      <c r="CR5" s="289"/>
      <c r="CS5" s="289"/>
      <c r="CT5" s="303"/>
      <c r="CU5" s="304"/>
      <c r="CV5" s="292"/>
      <c r="CW5" s="293"/>
      <c r="CX5" s="287"/>
      <c r="CY5" s="287"/>
      <c r="CZ5" s="288"/>
      <c r="DA5" s="288"/>
      <c r="DB5" s="289"/>
      <c r="DC5" s="289"/>
      <c r="DD5" s="292"/>
      <c r="DE5" s="293"/>
      <c r="DF5" s="307"/>
      <c r="DG5" s="308"/>
      <c r="DI5" s="307"/>
      <c r="DJ5" s="308"/>
      <c r="DO5" s="299"/>
      <c r="DP5" s="300"/>
    </row>
    <row r="6" spans="1:120" ht="57.75" customHeight="1" x14ac:dyDescent="0.25">
      <c r="A6" s="313"/>
      <c r="B6" s="314"/>
      <c r="C6" s="316"/>
      <c r="D6" s="46" t="s">
        <v>3</v>
      </c>
      <c r="E6" s="46" t="s">
        <v>2</v>
      </c>
      <c r="F6" s="46" t="s">
        <v>3</v>
      </c>
      <c r="G6" s="46" t="s">
        <v>2</v>
      </c>
      <c r="H6" s="42" t="s">
        <v>3</v>
      </c>
      <c r="I6" s="42" t="s">
        <v>2</v>
      </c>
      <c r="J6" s="54" t="s">
        <v>3</v>
      </c>
      <c r="K6" s="54" t="s">
        <v>2</v>
      </c>
      <c r="L6" s="46" t="s">
        <v>3</v>
      </c>
      <c r="M6" s="46" t="s">
        <v>2</v>
      </c>
      <c r="N6" s="46" t="s">
        <v>3</v>
      </c>
      <c r="O6" s="46" t="s">
        <v>2</v>
      </c>
      <c r="P6" s="42" t="s">
        <v>3</v>
      </c>
      <c r="Q6" s="42" t="s">
        <v>2</v>
      </c>
      <c r="R6" s="54" t="s">
        <v>3</v>
      </c>
      <c r="S6" s="54" t="s">
        <v>2</v>
      </c>
      <c r="T6" s="46" t="s">
        <v>3</v>
      </c>
      <c r="U6" s="46" t="s">
        <v>2</v>
      </c>
      <c r="V6" s="46" t="s">
        <v>3</v>
      </c>
      <c r="W6" s="46" t="s">
        <v>2</v>
      </c>
      <c r="X6" s="42" t="s">
        <v>3</v>
      </c>
      <c r="Y6" s="42" t="s">
        <v>2</v>
      </c>
      <c r="Z6" s="54" t="s">
        <v>3</v>
      </c>
      <c r="AA6" s="54" t="s">
        <v>2</v>
      </c>
      <c r="AB6" s="46" t="s">
        <v>3</v>
      </c>
      <c r="AC6" s="46" t="s">
        <v>2</v>
      </c>
      <c r="AD6" s="46" t="s">
        <v>3</v>
      </c>
      <c r="AE6" s="46" t="s">
        <v>2</v>
      </c>
      <c r="AF6" s="42" t="s">
        <v>3</v>
      </c>
      <c r="AG6" s="42" t="s">
        <v>2</v>
      </c>
      <c r="AH6" s="54" t="s">
        <v>3</v>
      </c>
      <c r="AI6" s="54" t="s">
        <v>2</v>
      </c>
      <c r="AJ6" s="46" t="s">
        <v>3</v>
      </c>
      <c r="AK6" s="46" t="s">
        <v>2</v>
      </c>
      <c r="AL6" s="46" t="s">
        <v>3</v>
      </c>
      <c r="AM6" s="46" t="s">
        <v>2</v>
      </c>
      <c r="AN6" s="48" t="s">
        <v>3</v>
      </c>
      <c r="AO6" s="48" t="s">
        <v>2</v>
      </c>
      <c r="AP6" s="54" t="s">
        <v>3</v>
      </c>
      <c r="AQ6" s="54" t="s">
        <v>2</v>
      </c>
      <c r="AR6" s="46" t="s">
        <v>3</v>
      </c>
      <c r="AS6" s="46" t="s">
        <v>2</v>
      </c>
      <c r="AT6" s="46" t="s">
        <v>3</v>
      </c>
      <c r="AU6" s="46" t="s">
        <v>2</v>
      </c>
      <c r="AV6" s="64" t="s">
        <v>3</v>
      </c>
      <c r="AW6" s="64" t="s">
        <v>2</v>
      </c>
      <c r="AX6" s="54" t="s">
        <v>3</v>
      </c>
      <c r="AY6" s="54" t="s">
        <v>2</v>
      </c>
      <c r="AZ6" s="46" t="s">
        <v>3</v>
      </c>
      <c r="BA6" s="46" t="s">
        <v>2</v>
      </c>
      <c r="BB6" s="46" t="s">
        <v>3</v>
      </c>
      <c r="BC6" s="46" t="s">
        <v>2</v>
      </c>
      <c r="BD6" s="108" t="s">
        <v>3</v>
      </c>
      <c r="BE6" s="108" t="s">
        <v>2</v>
      </c>
      <c r="BF6" s="54" t="s">
        <v>3</v>
      </c>
      <c r="BG6" s="54" t="s">
        <v>2</v>
      </c>
      <c r="BH6" s="46" t="s">
        <v>3</v>
      </c>
      <c r="BI6" s="46" t="s">
        <v>2</v>
      </c>
      <c r="BJ6" s="46" t="s">
        <v>3</v>
      </c>
      <c r="BK6" s="46" t="s">
        <v>2</v>
      </c>
      <c r="BL6" s="108" t="s">
        <v>3</v>
      </c>
      <c r="BM6" s="108" t="s">
        <v>2</v>
      </c>
      <c r="BN6" s="54" t="s">
        <v>3</v>
      </c>
      <c r="BO6" s="54" t="s">
        <v>2</v>
      </c>
      <c r="BP6" s="46" t="s">
        <v>3</v>
      </c>
      <c r="BQ6" s="46" t="s">
        <v>2</v>
      </c>
      <c r="BR6" s="46" t="s">
        <v>3</v>
      </c>
      <c r="BS6" s="46" t="s">
        <v>2</v>
      </c>
      <c r="BT6" s="63" t="s">
        <v>3</v>
      </c>
      <c r="BU6" s="63" t="s">
        <v>2</v>
      </c>
      <c r="BV6" s="54" t="s">
        <v>3</v>
      </c>
      <c r="BW6" s="54" t="s">
        <v>2</v>
      </c>
      <c r="BX6" s="46" t="s">
        <v>3</v>
      </c>
      <c r="BY6" s="46" t="s">
        <v>2</v>
      </c>
      <c r="BZ6" s="46" t="s">
        <v>3</v>
      </c>
      <c r="CA6" s="46" t="s">
        <v>2</v>
      </c>
      <c r="CB6" s="64" t="s">
        <v>3</v>
      </c>
      <c r="CC6" s="64" t="s">
        <v>2</v>
      </c>
      <c r="CD6" s="54" t="s">
        <v>3</v>
      </c>
      <c r="CE6" s="54" t="s">
        <v>2</v>
      </c>
      <c r="CF6" s="46" t="s">
        <v>3</v>
      </c>
      <c r="CG6" s="46" t="s">
        <v>2</v>
      </c>
      <c r="CH6" s="46" t="s">
        <v>3</v>
      </c>
      <c r="CI6" s="46" t="s">
        <v>2</v>
      </c>
      <c r="CJ6" s="42" t="s">
        <v>3</v>
      </c>
      <c r="CK6" s="42" t="s">
        <v>2</v>
      </c>
      <c r="CL6" s="54" t="s">
        <v>3</v>
      </c>
      <c r="CM6" s="54" t="s">
        <v>2</v>
      </c>
      <c r="CN6" s="46" t="s">
        <v>3</v>
      </c>
      <c r="CO6" s="46" t="s">
        <v>2</v>
      </c>
      <c r="CP6" s="46" t="s">
        <v>3</v>
      </c>
      <c r="CQ6" s="46" t="s">
        <v>2</v>
      </c>
      <c r="CR6" s="108" t="s">
        <v>3</v>
      </c>
      <c r="CS6" s="108" t="s">
        <v>2</v>
      </c>
      <c r="CT6" s="129" t="s">
        <v>3</v>
      </c>
      <c r="CU6" s="129" t="s">
        <v>2</v>
      </c>
      <c r="CV6" s="54" t="s">
        <v>3</v>
      </c>
      <c r="CW6" s="54" t="s">
        <v>2</v>
      </c>
      <c r="CX6" s="46" t="s">
        <v>3</v>
      </c>
      <c r="CY6" s="46" t="s">
        <v>2</v>
      </c>
      <c r="CZ6" s="46" t="s">
        <v>3</v>
      </c>
      <c r="DA6" s="46" t="s">
        <v>2</v>
      </c>
      <c r="DB6" s="42" t="s">
        <v>3</v>
      </c>
      <c r="DC6" s="42" t="s">
        <v>2</v>
      </c>
      <c r="DD6" s="54" t="s">
        <v>3</v>
      </c>
      <c r="DE6" s="54" t="s">
        <v>2</v>
      </c>
      <c r="DF6" s="51" t="s">
        <v>3</v>
      </c>
      <c r="DG6" s="51" t="s">
        <v>2</v>
      </c>
      <c r="DI6" s="51" t="s">
        <v>3</v>
      </c>
      <c r="DJ6" s="51" t="s">
        <v>2</v>
      </c>
      <c r="DO6" s="54" t="s">
        <v>3</v>
      </c>
      <c r="DP6" s="54" t="s">
        <v>2</v>
      </c>
    </row>
    <row r="7" spans="1:120" x14ac:dyDescent="0.25">
      <c r="A7" s="7">
        <v>1</v>
      </c>
      <c r="B7" s="8">
        <v>2</v>
      </c>
      <c r="C7" s="9">
        <f>B7+1</f>
        <v>3</v>
      </c>
      <c r="D7" s="9">
        <f t="shared" ref="D7:F7" si="0">C7+1</f>
        <v>4</v>
      </c>
      <c r="E7" s="9">
        <f t="shared" si="0"/>
        <v>5</v>
      </c>
      <c r="F7" s="9">
        <f t="shared" si="0"/>
        <v>6</v>
      </c>
      <c r="G7" s="9">
        <v>7</v>
      </c>
      <c r="H7" s="44">
        <f>F7+1</f>
        <v>7</v>
      </c>
      <c r="I7" s="9">
        <v>9</v>
      </c>
      <c r="J7" s="44">
        <f>H7+1</f>
        <v>8</v>
      </c>
      <c r="K7" s="128">
        <f>J7+1</f>
        <v>9</v>
      </c>
      <c r="L7" s="9">
        <f t="shared" ref="L7:N7" si="1">K7+1</f>
        <v>10</v>
      </c>
      <c r="M7" s="9">
        <f t="shared" si="1"/>
        <v>11</v>
      </c>
      <c r="N7" s="9">
        <f t="shared" si="1"/>
        <v>12</v>
      </c>
      <c r="O7" s="9">
        <v>7</v>
      </c>
      <c r="P7" s="128">
        <f>N7+1</f>
        <v>13</v>
      </c>
      <c r="Q7" s="9">
        <v>9</v>
      </c>
      <c r="R7" s="128">
        <f>P7+1</f>
        <v>14</v>
      </c>
      <c r="S7" s="128">
        <f>R7+1</f>
        <v>15</v>
      </c>
      <c r="T7" s="9">
        <f t="shared" ref="T7:V7" si="2">S7+1</f>
        <v>16</v>
      </c>
      <c r="U7" s="9">
        <f t="shared" si="2"/>
        <v>17</v>
      </c>
      <c r="V7" s="9">
        <f t="shared" si="2"/>
        <v>18</v>
      </c>
      <c r="W7" s="9">
        <v>7</v>
      </c>
      <c r="X7" s="128">
        <f>V7+1</f>
        <v>19</v>
      </c>
      <c r="Y7" s="9">
        <v>9</v>
      </c>
      <c r="Z7" s="128">
        <f>X7+1</f>
        <v>20</v>
      </c>
      <c r="AA7" s="128">
        <f>Z7+1</f>
        <v>21</v>
      </c>
      <c r="AB7" s="9">
        <f t="shared" ref="AB7:AD7" si="3">AA7+1</f>
        <v>22</v>
      </c>
      <c r="AC7" s="9">
        <f t="shared" si="3"/>
        <v>23</v>
      </c>
      <c r="AD7" s="9">
        <f t="shared" si="3"/>
        <v>24</v>
      </c>
      <c r="AE7" s="9">
        <v>7</v>
      </c>
      <c r="AF7" s="128">
        <f>AD7+1</f>
        <v>25</v>
      </c>
      <c r="AG7" s="9">
        <v>9</v>
      </c>
      <c r="AH7" s="128">
        <f>AF7+1</f>
        <v>26</v>
      </c>
      <c r="AI7" s="128">
        <f>AH7+1</f>
        <v>27</v>
      </c>
      <c r="AJ7" s="9">
        <f t="shared" ref="AJ7:AL7" si="4">AI7+1</f>
        <v>28</v>
      </c>
      <c r="AK7" s="9">
        <f t="shared" si="4"/>
        <v>29</v>
      </c>
      <c r="AL7" s="9">
        <f t="shared" si="4"/>
        <v>30</v>
      </c>
      <c r="AM7" s="9">
        <v>7</v>
      </c>
      <c r="AN7" s="128">
        <f>AL7+1</f>
        <v>31</v>
      </c>
      <c r="AO7" s="9">
        <v>9</v>
      </c>
      <c r="AP7" s="128">
        <f>AN7+1</f>
        <v>32</v>
      </c>
      <c r="AQ7" s="128">
        <f>AP7+1</f>
        <v>33</v>
      </c>
      <c r="AR7" s="9">
        <f t="shared" ref="AR7:AT7" si="5">AQ7+1</f>
        <v>34</v>
      </c>
      <c r="AS7" s="9">
        <f t="shared" si="5"/>
        <v>35</v>
      </c>
      <c r="AT7" s="9">
        <f t="shared" si="5"/>
        <v>36</v>
      </c>
      <c r="AU7" s="9">
        <v>7</v>
      </c>
      <c r="AV7" s="128">
        <f>AT7+1</f>
        <v>37</v>
      </c>
      <c r="AW7" s="9">
        <v>9</v>
      </c>
      <c r="AX7" s="128">
        <f>AV7+1</f>
        <v>38</v>
      </c>
      <c r="AY7" s="128">
        <f>AX7+1</f>
        <v>39</v>
      </c>
      <c r="AZ7" s="9">
        <f t="shared" ref="AZ7:BB7" si="6">AY7+1</f>
        <v>40</v>
      </c>
      <c r="BA7" s="9">
        <f t="shared" si="6"/>
        <v>41</v>
      </c>
      <c r="BB7" s="9">
        <f t="shared" si="6"/>
        <v>42</v>
      </c>
      <c r="BC7" s="9">
        <v>7</v>
      </c>
      <c r="BD7" s="128">
        <f>BB7+1</f>
        <v>43</v>
      </c>
      <c r="BE7" s="9">
        <v>9</v>
      </c>
      <c r="BF7" s="128">
        <f>BD7+1</f>
        <v>44</v>
      </c>
      <c r="BG7" s="128">
        <f>BF7+1</f>
        <v>45</v>
      </c>
      <c r="BH7" s="9">
        <f t="shared" ref="BH7:BJ7" si="7">BG7+1</f>
        <v>46</v>
      </c>
      <c r="BI7" s="9">
        <f t="shared" si="7"/>
        <v>47</v>
      </c>
      <c r="BJ7" s="9">
        <f t="shared" si="7"/>
        <v>48</v>
      </c>
      <c r="BK7" s="9">
        <v>7</v>
      </c>
      <c r="BL7" s="128">
        <f>BJ7+1</f>
        <v>49</v>
      </c>
      <c r="BM7" s="9">
        <v>9</v>
      </c>
      <c r="BN7" s="128">
        <f>BL7+1</f>
        <v>50</v>
      </c>
      <c r="BO7" s="128">
        <f>BN7+1</f>
        <v>51</v>
      </c>
      <c r="BP7" s="9">
        <f t="shared" ref="BP7:BR7" si="8">BO7+1</f>
        <v>52</v>
      </c>
      <c r="BQ7" s="9">
        <f t="shared" si="8"/>
        <v>53</v>
      </c>
      <c r="BR7" s="9">
        <f t="shared" si="8"/>
        <v>54</v>
      </c>
      <c r="BS7" s="9">
        <v>7</v>
      </c>
      <c r="BT7" s="128">
        <f>BR7+1</f>
        <v>55</v>
      </c>
      <c r="BU7" s="9">
        <v>9</v>
      </c>
      <c r="BV7" s="128">
        <f>BT7+1</f>
        <v>56</v>
      </c>
      <c r="BW7" s="128">
        <f>BV7+1</f>
        <v>57</v>
      </c>
      <c r="BX7" s="9">
        <f t="shared" ref="BX7:BZ7" si="9">BW7+1</f>
        <v>58</v>
      </c>
      <c r="BY7" s="9">
        <f t="shared" si="9"/>
        <v>59</v>
      </c>
      <c r="BZ7" s="9">
        <f t="shared" si="9"/>
        <v>60</v>
      </c>
      <c r="CA7" s="9">
        <v>7</v>
      </c>
      <c r="CB7" s="128">
        <f>BZ7+1</f>
        <v>61</v>
      </c>
      <c r="CC7" s="9">
        <v>9</v>
      </c>
      <c r="CD7" s="128">
        <f>CB7+1</f>
        <v>62</v>
      </c>
      <c r="CE7" s="128">
        <f>CD7+1</f>
        <v>63</v>
      </c>
      <c r="CF7" s="9">
        <f t="shared" ref="CF7:CH7" si="10">CE7+1</f>
        <v>64</v>
      </c>
      <c r="CG7" s="9">
        <f t="shared" si="10"/>
        <v>65</v>
      </c>
      <c r="CH7" s="9">
        <f t="shared" si="10"/>
        <v>66</v>
      </c>
      <c r="CI7" s="9">
        <v>7</v>
      </c>
      <c r="CJ7" s="128">
        <f>CH7+1</f>
        <v>67</v>
      </c>
      <c r="CK7" s="9">
        <v>9</v>
      </c>
      <c r="CL7" s="128">
        <f>CJ7+1</f>
        <v>68</v>
      </c>
      <c r="CM7" s="128">
        <f>CL7+1</f>
        <v>69</v>
      </c>
      <c r="CN7" s="9">
        <f t="shared" ref="CN7:CP7" si="11">CM7+1</f>
        <v>70</v>
      </c>
      <c r="CO7" s="9">
        <f t="shared" si="11"/>
        <v>71</v>
      </c>
      <c r="CP7" s="9">
        <f t="shared" si="11"/>
        <v>72</v>
      </c>
      <c r="CQ7" s="9">
        <v>7</v>
      </c>
      <c r="CR7" s="128">
        <f>CP7+1</f>
        <v>73</v>
      </c>
      <c r="CS7" s="9">
        <v>9</v>
      </c>
      <c r="CT7" s="128">
        <f>CR7+1</f>
        <v>74</v>
      </c>
      <c r="CU7" s="128">
        <f>CT7+1</f>
        <v>75</v>
      </c>
      <c r="CV7" s="9">
        <f t="shared" ref="CV7:CX7" si="12">CU7+1</f>
        <v>76</v>
      </c>
      <c r="CW7" s="9">
        <f t="shared" si="12"/>
        <v>77</v>
      </c>
      <c r="CX7" s="9">
        <f t="shared" si="12"/>
        <v>78</v>
      </c>
      <c r="CY7" s="9">
        <v>79</v>
      </c>
      <c r="CZ7" s="128">
        <v>80</v>
      </c>
      <c r="DA7" s="9">
        <v>9</v>
      </c>
      <c r="DB7" s="128">
        <f>CZ7+1</f>
        <v>81</v>
      </c>
      <c r="DC7" s="9">
        <v>67</v>
      </c>
      <c r="DD7" s="128">
        <v>82</v>
      </c>
      <c r="DE7" s="9">
        <f t="shared" ref="DE7:DG7" si="13">DD7+1</f>
        <v>83</v>
      </c>
      <c r="DF7" s="9">
        <f t="shared" si="13"/>
        <v>84</v>
      </c>
      <c r="DG7" s="9">
        <f t="shared" si="13"/>
        <v>85</v>
      </c>
      <c r="DH7" s="9">
        <v>7</v>
      </c>
      <c r="DI7" s="128">
        <f>DG7+1</f>
        <v>86</v>
      </c>
      <c r="DJ7" s="9">
        <v>87</v>
      </c>
      <c r="DO7" s="109">
        <v>60</v>
      </c>
      <c r="DP7" s="9">
        <v>61</v>
      </c>
    </row>
    <row r="8" spans="1:120" ht="15.75" hidden="1" customHeight="1" x14ac:dyDescent="0.25">
      <c r="A8" s="6"/>
      <c r="B8" s="6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8">
        <f t="shared" ref="Z8:Z11" si="14">X8+1</f>
        <v>1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I8" s="11"/>
      <c r="DJ8" s="11"/>
      <c r="DO8" s="11"/>
      <c r="DP8" s="11"/>
    </row>
    <row r="9" spans="1:120" ht="15.75" hidden="1" customHeight="1" x14ac:dyDescent="0.25">
      <c r="A9" s="6"/>
      <c r="B9" s="6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8">
        <f t="shared" si="14"/>
        <v>1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I9" s="11"/>
      <c r="DJ9" s="11"/>
      <c r="DO9" s="11"/>
      <c r="DP9" s="11"/>
    </row>
    <row r="10" spans="1:120" ht="15.75" hidden="1" customHeight="1" x14ac:dyDescent="0.25">
      <c r="A10" s="13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28">
        <f t="shared" si="14"/>
        <v>1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I10" s="15"/>
      <c r="DJ10" s="15"/>
      <c r="DO10" s="15"/>
      <c r="DP10" s="15"/>
    </row>
    <row r="11" spans="1:120" ht="16.5" hidden="1" customHeight="1" thickBot="1" x14ac:dyDescent="0.3">
      <c r="A11" s="16" t="s">
        <v>4</v>
      </c>
      <c r="B11" s="17"/>
      <c r="C11" s="17"/>
      <c r="D11" s="18">
        <f t="shared" ref="D11:E11" si="15">SUM(D8:D10)</f>
        <v>0</v>
      </c>
      <c r="E11" s="19">
        <f t="shared" si="15"/>
        <v>0</v>
      </c>
      <c r="F11" s="19"/>
      <c r="G11" s="19"/>
      <c r="H11" s="19"/>
      <c r="I11" s="19"/>
      <c r="J11" s="19"/>
      <c r="K11" s="19"/>
      <c r="L11" s="18">
        <f t="shared" ref="L11:M11" si="16">SUM(L8:L10)</f>
        <v>0</v>
      </c>
      <c r="M11" s="19">
        <f t="shared" si="16"/>
        <v>0</v>
      </c>
      <c r="N11" s="19"/>
      <c r="O11" s="19"/>
      <c r="P11" s="19"/>
      <c r="Q11" s="19"/>
      <c r="R11" s="19"/>
      <c r="S11" s="19"/>
      <c r="T11" s="18">
        <f t="shared" ref="T11:U11" si="17">SUM(T8:T10)</f>
        <v>0</v>
      </c>
      <c r="U11" s="19">
        <f t="shared" si="17"/>
        <v>0</v>
      </c>
      <c r="V11" s="19"/>
      <c r="W11" s="19"/>
      <c r="X11" s="19"/>
      <c r="Y11" s="19"/>
      <c r="Z11" s="128">
        <f t="shared" si="14"/>
        <v>1</v>
      </c>
      <c r="AA11" s="19"/>
      <c r="AB11" s="18">
        <f t="shared" ref="AB11:AC11" si="18">SUM(AB8:AB10)</f>
        <v>0</v>
      </c>
      <c r="AC11" s="19">
        <f t="shared" si="18"/>
        <v>0</v>
      </c>
      <c r="AD11" s="19"/>
      <c r="AE11" s="19"/>
      <c r="AF11" s="19"/>
      <c r="AG11" s="19"/>
      <c r="AH11" s="19"/>
      <c r="AI11" s="19"/>
      <c r="AJ11" s="18">
        <f t="shared" ref="AJ11:AK11" si="19">SUM(AJ8:AJ10)</f>
        <v>0</v>
      </c>
      <c r="AK11" s="19">
        <f t="shared" si="19"/>
        <v>0</v>
      </c>
      <c r="AL11" s="19"/>
      <c r="AM11" s="19"/>
      <c r="AN11" s="19"/>
      <c r="AO11" s="19"/>
      <c r="AP11" s="19"/>
      <c r="AQ11" s="19"/>
      <c r="AR11" s="18">
        <f t="shared" ref="AR11:AS11" si="20">SUM(AR8:AR10)</f>
        <v>0</v>
      </c>
      <c r="AS11" s="19">
        <f t="shared" si="20"/>
        <v>0</v>
      </c>
      <c r="AT11" s="19"/>
      <c r="AU11" s="19"/>
      <c r="AV11" s="19"/>
      <c r="AW11" s="19"/>
      <c r="AX11" s="19"/>
      <c r="AY11" s="19"/>
      <c r="AZ11" s="18">
        <f t="shared" ref="AZ11:BA11" si="21">SUM(AZ8:AZ10)</f>
        <v>0</v>
      </c>
      <c r="BA11" s="19">
        <f t="shared" si="21"/>
        <v>0</v>
      </c>
      <c r="BB11" s="19"/>
      <c r="BC11" s="19"/>
      <c r="BD11" s="19"/>
      <c r="BE11" s="19"/>
      <c r="BF11" s="19"/>
      <c r="BG11" s="19"/>
      <c r="BH11" s="18">
        <f t="shared" ref="BH11:BI11" si="22">SUM(BH8:BH10)</f>
        <v>0</v>
      </c>
      <c r="BI11" s="19">
        <f t="shared" si="22"/>
        <v>0</v>
      </c>
      <c r="BJ11" s="19"/>
      <c r="BK11" s="19"/>
      <c r="BL11" s="19"/>
      <c r="BM11" s="19"/>
      <c r="BN11" s="19"/>
      <c r="BO11" s="19"/>
      <c r="BP11" s="18">
        <f t="shared" ref="BP11:BQ11" si="23">SUM(BP8:BP10)</f>
        <v>0</v>
      </c>
      <c r="BQ11" s="19">
        <f t="shared" si="23"/>
        <v>0</v>
      </c>
      <c r="BR11" s="19"/>
      <c r="BS11" s="19"/>
      <c r="BT11" s="19"/>
      <c r="BU11" s="19"/>
      <c r="BV11" s="19"/>
      <c r="BW11" s="19"/>
      <c r="BX11" s="18">
        <f t="shared" ref="BX11:BY11" si="24">SUM(BX8:BX10)</f>
        <v>0</v>
      </c>
      <c r="BY11" s="19">
        <f t="shared" si="24"/>
        <v>0</v>
      </c>
      <c r="BZ11" s="19"/>
      <c r="CA11" s="19"/>
      <c r="CB11" s="19"/>
      <c r="CC11" s="19"/>
      <c r="CD11" s="19"/>
      <c r="CE11" s="19"/>
      <c r="CF11" s="18">
        <f t="shared" ref="CF11:CG11" si="25">SUM(CF8:CF10)</f>
        <v>0</v>
      </c>
      <c r="CG11" s="19">
        <f t="shared" si="25"/>
        <v>0</v>
      </c>
      <c r="CH11" s="19"/>
      <c r="CI11" s="19"/>
      <c r="CJ11" s="19"/>
      <c r="CK11" s="19"/>
      <c r="CL11" s="19"/>
      <c r="CM11" s="19"/>
      <c r="CN11" s="18">
        <f t="shared" ref="CN11:CO11" si="26">SUM(CN8:CN10)</f>
        <v>0</v>
      </c>
      <c r="CO11" s="19">
        <f t="shared" si="26"/>
        <v>0</v>
      </c>
      <c r="CP11" s="19"/>
      <c r="CQ11" s="19"/>
      <c r="CR11" s="19"/>
      <c r="CS11" s="19"/>
      <c r="CT11" s="19"/>
      <c r="CU11" s="19"/>
      <c r="CV11" s="19"/>
      <c r="CW11" s="19"/>
      <c r="CX11" s="18">
        <f t="shared" ref="CX11:CY11" si="27">SUM(CX8:CX10)</f>
        <v>0</v>
      </c>
      <c r="CY11" s="19">
        <f t="shared" si="27"/>
        <v>0</v>
      </c>
      <c r="CZ11" s="19"/>
      <c r="DA11" s="19"/>
      <c r="DB11" s="19"/>
      <c r="DC11" s="19"/>
      <c r="DD11" s="19"/>
      <c r="DE11" s="19"/>
      <c r="DF11" s="19"/>
      <c r="DG11" s="19"/>
      <c r="DI11" s="19"/>
      <c r="DJ11" s="19"/>
      <c r="DO11" s="19"/>
      <c r="DP11" s="19"/>
    </row>
    <row r="12" spans="1:120" s="25" customFormat="1" ht="30.75" customHeight="1" x14ac:dyDescent="0.25">
      <c r="A12" s="20" t="s">
        <v>5</v>
      </c>
      <c r="B12" s="21" t="s">
        <v>6</v>
      </c>
      <c r="C12" s="22">
        <v>38290.199999999997</v>
      </c>
      <c r="D12" s="23" t="e">
        <f>SUMIF(#REF!,$B12,#REF!)</f>
        <v>#REF!</v>
      </c>
      <c r="E12" s="47" t="e">
        <f>SUMIF(#REF!,$B12,#REF!)</f>
        <v>#REF!</v>
      </c>
      <c r="F12" s="24" t="e">
        <f>SUMIF(#REF!,$B12,#REF!)</f>
        <v>#REF!</v>
      </c>
      <c r="G12" s="24"/>
      <c r="H12" s="49" t="e">
        <f>D12-F12</f>
        <v>#REF!</v>
      </c>
      <c r="I12" s="50"/>
      <c r="J12" s="55"/>
      <c r="K12" s="56">
        <f>ROUND(J12*$C12,2)</f>
        <v>0</v>
      </c>
      <c r="L12" s="23" t="e">
        <f>SUMIF(#REF!,$B12,#REF!)</f>
        <v>#REF!</v>
      </c>
      <c r="M12" s="47" t="e">
        <f>SUMIF(#REF!,$B12,#REF!)</f>
        <v>#REF!</v>
      </c>
      <c r="N12" s="23" t="e">
        <f>SUMIF(#REF!,$B12,#REF!)</f>
        <v>#REF!</v>
      </c>
      <c r="O12" s="24"/>
      <c r="P12" s="49" t="e">
        <f>L12-N12</f>
        <v>#REF!</v>
      </c>
      <c r="Q12" s="50"/>
      <c r="R12" s="55"/>
      <c r="S12" s="56">
        <f>ROUND(R12*$C12,2)</f>
        <v>0</v>
      </c>
      <c r="T12" s="23" t="e">
        <f>SUMIF(#REF!,$B12,#REF!)</f>
        <v>#REF!</v>
      </c>
      <c r="U12" s="47" t="e">
        <f>SUMIF(#REF!,$B12,#REF!)</f>
        <v>#REF!</v>
      </c>
      <c r="V12" s="23" t="e">
        <f>SUMIF(#REF!,$B12,#REF!)</f>
        <v>#REF!</v>
      </c>
      <c r="W12" s="24"/>
      <c r="X12" s="49" t="e">
        <f>T12-V12</f>
        <v>#REF!</v>
      </c>
      <c r="Y12" s="50"/>
      <c r="Z12" s="55"/>
      <c r="AA12" s="56">
        <f>ROUND(Z12*$C12,2)</f>
        <v>0</v>
      </c>
      <c r="AB12" s="23" t="e">
        <f>SUMIF(#REF!,$B12,#REF!)</f>
        <v>#REF!</v>
      </c>
      <c r="AC12" s="47" t="e">
        <f>SUMIF(#REF!,$B12,#REF!)</f>
        <v>#REF!</v>
      </c>
      <c r="AD12" s="23" t="e">
        <f>SUMIF(#REF!,$B12,#REF!)</f>
        <v>#REF!</v>
      </c>
      <c r="AE12" s="24"/>
      <c r="AF12" s="49" t="e">
        <f>AB12-AD12</f>
        <v>#REF!</v>
      </c>
      <c r="AG12" s="50"/>
      <c r="AH12" s="55"/>
      <c r="AI12" s="56">
        <f>ROUND(AH12*$C12,2)</f>
        <v>0</v>
      </c>
      <c r="AJ12" s="23" t="e">
        <f>SUMIF(#REF!,$B12,#REF!)</f>
        <v>#REF!</v>
      </c>
      <c r="AK12" s="47" t="e">
        <f>SUMIF(#REF!,$B12,#REF!)</f>
        <v>#REF!</v>
      </c>
      <c r="AL12" s="23" t="e">
        <f>SUMIF(#REF!,$B12,#REF!)</f>
        <v>#REF!</v>
      </c>
      <c r="AM12" s="24"/>
      <c r="AN12" s="49" t="e">
        <f>AJ12-AL12</f>
        <v>#REF!</v>
      </c>
      <c r="AO12" s="50"/>
      <c r="AP12" s="55"/>
      <c r="AQ12" s="56">
        <f>ROUND(AP12*$C12,2)</f>
        <v>0</v>
      </c>
      <c r="AR12" s="23" t="e">
        <f>SUMIF(#REF!,$B12,#REF!)</f>
        <v>#REF!</v>
      </c>
      <c r="AS12" s="47" t="e">
        <f>SUMIF(#REF!,$B12,#REF!)</f>
        <v>#REF!</v>
      </c>
      <c r="AT12" s="23" t="e">
        <f>SUMIF(#REF!,$B12,#REF!)</f>
        <v>#REF!</v>
      </c>
      <c r="AU12" s="24"/>
      <c r="AV12" s="49" t="e">
        <f>AR12-AT12</f>
        <v>#REF!</v>
      </c>
      <c r="AW12" s="50"/>
      <c r="AX12" s="55"/>
      <c r="AY12" s="56">
        <f>ROUND(AX12*$C12,2)</f>
        <v>0</v>
      </c>
      <c r="AZ12" s="23" t="e">
        <f>SUMIF(#REF!,$B12,#REF!)</f>
        <v>#REF!</v>
      </c>
      <c r="BA12" s="47" t="e">
        <f>SUMIF(#REF!,$B12,#REF!)</f>
        <v>#REF!</v>
      </c>
      <c r="BB12" s="23" t="e">
        <f>SUMIF(#REF!,$B12,#REF!)</f>
        <v>#REF!</v>
      </c>
      <c r="BC12" s="24"/>
      <c r="BD12" s="49" t="e">
        <f>AZ12-BB12</f>
        <v>#REF!</v>
      </c>
      <c r="BE12" s="50"/>
      <c r="BF12" s="55"/>
      <c r="BG12" s="56">
        <f>ROUND(BF12*$C12,2)</f>
        <v>0</v>
      </c>
      <c r="BH12" s="23" t="e">
        <f>SUMIF(#REF!,$B12,#REF!)</f>
        <v>#REF!</v>
      </c>
      <c r="BI12" s="47" t="e">
        <f>SUMIF(#REF!,$B12,#REF!)</f>
        <v>#REF!</v>
      </c>
      <c r="BJ12" s="23" t="e">
        <f>SUMIF(#REF!,$B12,#REF!)</f>
        <v>#REF!</v>
      </c>
      <c r="BK12" s="24"/>
      <c r="BL12" s="49" t="e">
        <f>BH12-BJ12</f>
        <v>#REF!</v>
      </c>
      <c r="BM12" s="50"/>
      <c r="BN12" s="55"/>
      <c r="BO12" s="56">
        <f>ROUND(BN12*$C12,2)</f>
        <v>0</v>
      </c>
      <c r="BP12" s="23" t="e">
        <f>SUMIF(#REF!,$B12,#REF!)</f>
        <v>#REF!</v>
      </c>
      <c r="BQ12" s="47" t="e">
        <f>SUMIF(#REF!,$B12,#REF!)</f>
        <v>#REF!</v>
      </c>
      <c r="BR12" s="23" t="e">
        <f>SUMIF(#REF!,$B12,#REF!)</f>
        <v>#REF!</v>
      </c>
      <c r="BS12" s="24"/>
      <c r="BT12" s="49" t="e">
        <f>BP12-BR12</f>
        <v>#REF!</v>
      </c>
      <c r="BU12" s="50"/>
      <c r="BV12" s="55"/>
      <c r="BW12" s="56">
        <f>ROUND(BV12*$C12,2)</f>
        <v>0</v>
      </c>
      <c r="BX12" s="23" t="e">
        <f>SUMIF(#REF!,$B12,#REF!)</f>
        <v>#REF!</v>
      </c>
      <c r="BY12" s="47" t="e">
        <f>SUMIF(#REF!,$B12,#REF!)</f>
        <v>#REF!</v>
      </c>
      <c r="BZ12" s="23" t="e">
        <f>SUMIF(#REF!,$B12,#REF!)</f>
        <v>#REF!</v>
      </c>
      <c r="CA12" s="24"/>
      <c r="CB12" s="49" t="e">
        <f>BX12-BZ12</f>
        <v>#REF!</v>
      </c>
      <c r="CC12" s="50"/>
      <c r="CD12" s="55"/>
      <c r="CE12" s="56">
        <f>ROUND(CD12*$C12,2)</f>
        <v>0</v>
      </c>
      <c r="CF12" s="23" t="e">
        <f>SUMIF(#REF!,$B12,#REF!)</f>
        <v>#REF!</v>
      </c>
      <c r="CG12" s="47" t="e">
        <f>SUMIF(#REF!,$B12,#REF!)</f>
        <v>#REF!</v>
      </c>
      <c r="CH12" s="23" t="e">
        <f>SUMIF(#REF!,$B12,#REF!)</f>
        <v>#REF!</v>
      </c>
      <c r="CI12" s="24"/>
      <c r="CJ12" s="49" t="e">
        <f>CF12-CH12</f>
        <v>#REF!</v>
      </c>
      <c r="CK12" s="50"/>
      <c r="CL12" s="55"/>
      <c r="CM12" s="56">
        <f>ROUND(CL12*$C12,2)</f>
        <v>0</v>
      </c>
      <c r="CN12" s="23" t="e">
        <f>SUMIF(#REF!,$B12,#REF!)</f>
        <v>#REF!</v>
      </c>
      <c r="CO12" s="47" t="e">
        <f>SUMIF(#REF!,$B12,#REF!)</f>
        <v>#REF!</v>
      </c>
      <c r="CP12" s="23" t="e">
        <f>SUMIF(#REF!,$B12,#REF!)</f>
        <v>#REF!</v>
      </c>
      <c r="CQ12" s="24"/>
      <c r="CR12" s="49" t="e">
        <f>CN12-CP12</f>
        <v>#REF!</v>
      </c>
      <c r="CS12" s="50"/>
      <c r="CT12" s="130"/>
      <c r="CU12" s="131">
        <f>ROUND(CT12*$C12,2)</f>
        <v>0</v>
      </c>
      <c r="CV12" s="55"/>
      <c r="CW12" s="56">
        <f>ROUND(CV12*$C12,2)</f>
        <v>0</v>
      </c>
      <c r="CX12" s="23" t="e">
        <f>SUMIF(#REF!,$B12,#REF!)</f>
        <v>#REF!</v>
      </c>
      <c r="CY12" s="47" t="e">
        <f>SUMIF(#REF!,$B12,#REF!)</f>
        <v>#REF!</v>
      </c>
      <c r="CZ12" s="23" t="e">
        <f>SUMIF(#REF!,$B12,#REF!)</f>
        <v>#REF!</v>
      </c>
      <c r="DA12" s="24"/>
      <c r="DB12" s="49" t="e">
        <f>CX12-CZ12</f>
        <v>#REF!</v>
      </c>
      <c r="DC12" s="50"/>
      <c r="DD12" s="55"/>
      <c r="DE12" s="56">
        <f>ROUND(DD12*$C12,2)</f>
        <v>0</v>
      </c>
      <c r="DF12" s="96">
        <f>CT12</f>
        <v>0</v>
      </c>
      <c r="DG12" s="97">
        <f>CU12</f>
        <v>0</v>
      </c>
      <c r="DH12" s="132"/>
      <c r="DI12" s="96">
        <f>J12+R12+Z12+AH12+AP12+AX12+BF12+BN12+BV12+CD12+CL12+CV12+DD12</f>
        <v>0</v>
      </c>
      <c r="DJ12" s="97">
        <f>ROUND(K12+S12+AA12+AI12+AQ12+AY12+BG12+BO12+BW12+CE12+CM12+CW12+DE12,2)</f>
        <v>0</v>
      </c>
      <c r="DL12" s="60" t="e">
        <f t="shared" ref="DL12:DL43" si="28">ROUND(N12/4*12,0)</f>
        <v>#REF!</v>
      </c>
      <c r="DM12" s="60" t="e">
        <f t="shared" ref="DM12:DM43" si="29">L12-DL12</f>
        <v>#REF!</v>
      </c>
      <c r="DO12" s="55"/>
      <c r="DP12" s="56">
        <f>ROUND(DO12*$C12,2)</f>
        <v>0</v>
      </c>
    </row>
    <row r="13" spans="1:120" s="25" customFormat="1" ht="19.5" customHeight="1" x14ac:dyDescent="0.25">
      <c r="A13" s="26" t="s">
        <v>7</v>
      </c>
      <c r="B13" s="21" t="s">
        <v>8</v>
      </c>
      <c r="C13" s="27">
        <v>40408.379999999997</v>
      </c>
      <c r="D13" s="23" t="e">
        <f>SUMIF(#REF!,$B13,#REF!)</f>
        <v>#REF!</v>
      </c>
      <c r="E13" s="47" t="e">
        <f>SUMIF(#REF!,$B13,#REF!)</f>
        <v>#REF!</v>
      </c>
      <c r="F13" s="24" t="e">
        <f>SUMIF(#REF!,$B13,#REF!)</f>
        <v>#REF!</v>
      </c>
      <c r="G13" s="24"/>
      <c r="H13" s="49" t="e">
        <f t="shared" ref="H13:H64" si="30">D13-F13</f>
        <v>#REF!</v>
      </c>
      <c r="I13" s="50"/>
      <c r="J13" s="55"/>
      <c r="K13" s="56">
        <f t="shared" ref="K13:K64" si="31">ROUND(J13*$C13,2)</f>
        <v>0</v>
      </c>
      <c r="L13" s="23" t="e">
        <f>SUMIF(#REF!,$B13,#REF!)</f>
        <v>#REF!</v>
      </c>
      <c r="M13" s="47" t="e">
        <f>SUMIF(#REF!,$B13,#REF!)</f>
        <v>#REF!</v>
      </c>
      <c r="N13" s="23" t="e">
        <f>SUMIF(#REF!,$B13,#REF!)</f>
        <v>#REF!</v>
      </c>
      <c r="O13" s="24"/>
      <c r="P13" s="49" t="e">
        <f t="shared" ref="P13:P64" si="32">L13-N13</f>
        <v>#REF!</v>
      </c>
      <c r="Q13" s="50"/>
      <c r="R13" s="55"/>
      <c r="S13" s="56">
        <f t="shared" ref="S13:S64" si="33">ROUND(R13*$C13,2)</f>
        <v>0</v>
      </c>
      <c r="T13" s="23" t="e">
        <f>SUMIF(#REF!,$B13,#REF!)</f>
        <v>#REF!</v>
      </c>
      <c r="U13" s="47" t="e">
        <f>SUMIF(#REF!,$B13,#REF!)</f>
        <v>#REF!</v>
      </c>
      <c r="V13" s="23" t="e">
        <f>SUMIF(#REF!,$B13,#REF!)</f>
        <v>#REF!</v>
      </c>
      <c r="W13" s="24"/>
      <c r="X13" s="49" t="e">
        <f t="shared" ref="X13:X64" si="34">T13-V13</f>
        <v>#REF!</v>
      </c>
      <c r="Y13" s="50"/>
      <c r="Z13" s="55"/>
      <c r="AA13" s="56">
        <f t="shared" ref="AA13:AA64" si="35">ROUND(Z13*$C13,2)</f>
        <v>0</v>
      </c>
      <c r="AB13" s="23" t="e">
        <f>SUMIF(#REF!,$B13,#REF!)</f>
        <v>#REF!</v>
      </c>
      <c r="AC13" s="47" t="e">
        <f>SUMIF(#REF!,$B13,#REF!)</f>
        <v>#REF!</v>
      </c>
      <c r="AD13" s="23" t="e">
        <f>SUMIF(#REF!,$B13,#REF!)</f>
        <v>#REF!</v>
      </c>
      <c r="AE13" s="24"/>
      <c r="AF13" s="49" t="e">
        <f t="shared" ref="AF13:AF64" si="36">AB13-AD13</f>
        <v>#REF!</v>
      </c>
      <c r="AG13" s="50"/>
      <c r="AH13" s="55"/>
      <c r="AI13" s="56">
        <f t="shared" ref="AI13:AI64" si="37">ROUND(AH13*$C13,2)</f>
        <v>0</v>
      </c>
      <c r="AJ13" s="23" t="e">
        <f>SUMIF(#REF!,$B13,#REF!)</f>
        <v>#REF!</v>
      </c>
      <c r="AK13" s="47" t="e">
        <f>SUMIF(#REF!,$B13,#REF!)</f>
        <v>#REF!</v>
      </c>
      <c r="AL13" s="23" t="e">
        <f>SUMIF(#REF!,$B13,#REF!)</f>
        <v>#REF!</v>
      </c>
      <c r="AM13" s="24"/>
      <c r="AN13" s="49" t="e">
        <f t="shared" ref="AN13:AN64" si="38">AJ13-AL13</f>
        <v>#REF!</v>
      </c>
      <c r="AO13" s="50"/>
      <c r="AP13" s="55"/>
      <c r="AQ13" s="56">
        <f t="shared" ref="AQ13:AQ64" si="39">ROUND(AP13*$C13,2)</f>
        <v>0</v>
      </c>
      <c r="AR13" s="23" t="e">
        <f>SUMIF(#REF!,$B13,#REF!)</f>
        <v>#REF!</v>
      </c>
      <c r="AS13" s="47" t="e">
        <f>SUMIF(#REF!,$B13,#REF!)</f>
        <v>#REF!</v>
      </c>
      <c r="AT13" s="23" t="e">
        <f>SUMIF(#REF!,$B13,#REF!)</f>
        <v>#REF!</v>
      </c>
      <c r="AU13" s="24"/>
      <c r="AV13" s="49" t="e">
        <f t="shared" ref="AV13:AV64" si="40">AR13-AT13</f>
        <v>#REF!</v>
      </c>
      <c r="AW13" s="50"/>
      <c r="AX13" s="55"/>
      <c r="AY13" s="56">
        <f t="shared" ref="AY13:AY16" si="41">ROUND(AX13*$C13,2)</f>
        <v>0</v>
      </c>
      <c r="AZ13" s="23" t="e">
        <f>SUMIF(#REF!,$B13,#REF!)</f>
        <v>#REF!</v>
      </c>
      <c r="BA13" s="47" t="e">
        <f>SUMIF(#REF!,$B13,#REF!)</f>
        <v>#REF!</v>
      </c>
      <c r="BB13" s="23" t="e">
        <f>SUMIF(#REF!,$B13,#REF!)</f>
        <v>#REF!</v>
      </c>
      <c r="BC13" s="24"/>
      <c r="BD13" s="49" t="e">
        <f t="shared" ref="BD13:BD64" si="42">AZ13-BB13</f>
        <v>#REF!</v>
      </c>
      <c r="BE13" s="50"/>
      <c r="BF13" s="55"/>
      <c r="BG13" s="56">
        <f t="shared" ref="BG13:BG16" si="43">ROUND(BF13*$C13,2)</f>
        <v>0</v>
      </c>
      <c r="BH13" s="23" t="e">
        <f>SUMIF(#REF!,$B13,#REF!)</f>
        <v>#REF!</v>
      </c>
      <c r="BI13" s="47" t="e">
        <f>SUMIF(#REF!,$B13,#REF!)</f>
        <v>#REF!</v>
      </c>
      <c r="BJ13" s="23" t="e">
        <f>SUMIF(#REF!,$B13,#REF!)</f>
        <v>#REF!</v>
      </c>
      <c r="BK13" s="24"/>
      <c r="BL13" s="49" t="e">
        <f t="shared" ref="BL13:BL64" si="44">BH13-BJ13</f>
        <v>#REF!</v>
      </c>
      <c r="BM13" s="50"/>
      <c r="BN13" s="55"/>
      <c r="BO13" s="56">
        <f t="shared" ref="BO13:BO16" si="45">ROUND(BN13*$C13,2)</f>
        <v>0</v>
      </c>
      <c r="BP13" s="23" t="e">
        <f>SUMIF(#REF!,$B13,#REF!)</f>
        <v>#REF!</v>
      </c>
      <c r="BQ13" s="47" t="e">
        <f>SUMIF(#REF!,$B13,#REF!)</f>
        <v>#REF!</v>
      </c>
      <c r="BR13" s="23" t="e">
        <f>SUMIF(#REF!,$B13,#REF!)</f>
        <v>#REF!</v>
      </c>
      <c r="BS13" s="24"/>
      <c r="BT13" s="49" t="e">
        <f t="shared" ref="BT13:BT64" si="46">BP13-BR13</f>
        <v>#REF!</v>
      </c>
      <c r="BU13" s="50"/>
      <c r="BV13" s="55"/>
      <c r="BW13" s="56">
        <f t="shared" ref="BW13:BW16" si="47">ROUND(BV13*$C13,2)</f>
        <v>0</v>
      </c>
      <c r="BX13" s="23" t="e">
        <f>SUMIF(#REF!,$B13,#REF!)</f>
        <v>#REF!</v>
      </c>
      <c r="BY13" s="47" t="e">
        <f>SUMIF(#REF!,$B13,#REF!)</f>
        <v>#REF!</v>
      </c>
      <c r="BZ13" s="23" t="e">
        <f>SUMIF(#REF!,$B13,#REF!)</f>
        <v>#REF!</v>
      </c>
      <c r="CA13" s="24"/>
      <c r="CB13" s="49" t="e">
        <f t="shared" ref="CB13:CB64" si="48">BX13-BZ13</f>
        <v>#REF!</v>
      </c>
      <c r="CC13" s="50"/>
      <c r="CD13" s="55"/>
      <c r="CE13" s="56">
        <f t="shared" ref="CE13:CE16" si="49">ROUND(CD13*$C13,2)</f>
        <v>0</v>
      </c>
      <c r="CF13" s="23" t="e">
        <f>SUMIF(#REF!,$B13,#REF!)</f>
        <v>#REF!</v>
      </c>
      <c r="CG13" s="47" t="e">
        <f>SUMIF(#REF!,$B13,#REF!)</f>
        <v>#REF!</v>
      </c>
      <c r="CH13" s="23" t="e">
        <f>SUMIF(#REF!,$B13,#REF!)</f>
        <v>#REF!</v>
      </c>
      <c r="CI13" s="24"/>
      <c r="CJ13" s="49" t="e">
        <f t="shared" ref="CJ13:CJ64" si="50">CF13-CH13</f>
        <v>#REF!</v>
      </c>
      <c r="CK13" s="50"/>
      <c r="CL13" s="55"/>
      <c r="CM13" s="56">
        <f t="shared" ref="CM13:CM64" si="51">ROUND(CL13*$C13,2)</f>
        <v>0</v>
      </c>
      <c r="CN13" s="23" t="e">
        <f>SUMIF(#REF!,$B13,#REF!)</f>
        <v>#REF!</v>
      </c>
      <c r="CO13" s="47" t="e">
        <f>SUMIF(#REF!,$B13,#REF!)</f>
        <v>#REF!</v>
      </c>
      <c r="CP13" s="23" t="e">
        <f>SUMIF(#REF!,$B13,#REF!)</f>
        <v>#REF!</v>
      </c>
      <c r="CQ13" s="24"/>
      <c r="CR13" s="49" t="e">
        <f t="shared" ref="CR13:CR64" si="52">CN13-CP13</f>
        <v>#REF!</v>
      </c>
      <c r="CS13" s="50"/>
      <c r="CT13" s="130"/>
      <c r="CU13" s="131">
        <f t="shared" ref="CU13:CU64" si="53">ROUND(CT13*$C13,2)</f>
        <v>0</v>
      </c>
      <c r="CV13" s="55"/>
      <c r="CW13" s="56">
        <f t="shared" ref="CW13:CW64" si="54">ROUND(CV13*$C13,2)</f>
        <v>0</v>
      </c>
      <c r="CX13" s="23" t="e">
        <f>SUMIF(#REF!,$B13,#REF!)</f>
        <v>#REF!</v>
      </c>
      <c r="CY13" s="47" t="e">
        <f>SUMIF(#REF!,$B13,#REF!)</f>
        <v>#REF!</v>
      </c>
      <c r="CZ13" s="23" t="e">
        <f>SUMIF(#REF!,$B13,#REF!)</f>
        <v>#REF!</v>
      </c>
      <c r="DA13" s="24"/>
      <c r="DB13" s="49" t="e">
        <f t="shared" ref="DB13:DB64" si="55">CX13-CZ13</f>
        <v>#REF!</v>
      </c>
      <c r="DC13" s="50"/>
      <c r="DD13" s="55"/>
      <c r="DE13" s="56">
        <f t="shared" ref="DE13:DE64" si="56">ROUND(DD13*$C13,2)</f>
        <v>0</v>
      </c>
      <c r="DF13" s="96">
        <f t="shared" ref="DF13:DF64" si="57">CT13</f>
        <v>0</v>
      </c>
      <c r="DG13" s="97">
        <f t="shared" ref="DG13:DG64" si="58">CU13</f>
        <v>0</v>
      </c>
      <c r="DH13" s="132"/>
      <c r="DI13" s="96">
        <f t="shared" ref="DI13:DI64" si="59">J13+R13+Z13+AH13+AP13+AX13+BF13+BN13+BV13+CD13+CL13+CV13+DD13</f>
        <v>0</v>
      </c>
      <c r="DJ13" s="97">
        <f t="shared" ref="DJ13:DJ64" si="60">ROUND(K13+S13+AA13+AI13+AQ13+AY13+BG13+BO13+BW13+CE13+CM13+CW13+DE13,2)</f>
        <v>0</v>
      </c>
      <c r="DL13" s="60" t="e">
        <f t="shared" si="28"/>
        <v>#REF!</v>
      </c>
      <c r="DM13" s="60" t="e">
        <f t="shared" si="29"/>
        <v>#REF!</v>
      </c>
      <c r="DO13" s="55"/>
      <c r="DP13" s="56">
        <f t="shared" ref="DP13:DP64" si="61">ROUND(DO13*$C13,2)</f>
        <v>0</v>
      </c>
    </row>
    <row r="14" spans="1:120" s="25" customFormat="1" ht="30" x14ac:dyDescent="0.25">
      <c r="A14" s="26" t="s">
        <v>9</v>
      </c>
      <c r="B14" s="21" t="s">
        <v>10</v>
      </c>
      <c r="C14" s="27">
        <v>35357.339999999997</v>
      </c>
      <c r="D14" s="23" t="e">
        <f>SUMIF(#REF!,$B14,#REF!)</f>
        <v>#REF!</v>
      </c>
      <c r="E14" s="47" t="e">
        <f>SUMIF(#REF!,$B14,#REF!)</f>
        <v>#REF!</v>
      </c>
      <c r="F14" s="24" t="e">
        <f>SUMIF(#REF!,$B14,#REF!)</f>
        <v>#REF!</v>
      </c>
      <c r="G14" s="24"/>
      <c r="H14" s="49" t="e">
        <f t="shared" si="30"/>
        <v>#REF!</v>
      </c>
      <c r="I14" s="50"/>
      <c r="J14" s="55"/>
      <c r="K14" s="56">
        <f t="shared" si="31"/>
        <v>0</v>
      </c>
      <c r="L14" s="23" t="e">
        <f>SUMIF(#REF!,$B14,#REF!)</f>
        <v>#REF!</v>
      </c>
      <c r="M14" s="47" t="e">
        <f>SUMIF(#REF!,$B14,#REF!)</f>
        <v>#REF!</v>
      </c>
      <c r="N14" s="23" t="e">
        <f>SUMIF(#REF!,$B14,#REF!)</f>
        <v>#REF!</v>
      </c>
      <c r="O14" s="24"/>
      <c r="P14" s="49" t="e">
        <f t="shared" si="32"/>
        <v>#REF!</v>
      </c>
      <c r="Q14" s="50"/>
      <c r="R14" s="55"/>
      <c r="S14" s="56">
        <f t="shared" si="33"/>
        <v>0</v>
      </c>
      <c r="T14" s="23" t="e">
        <f>SUMIF(#REF!,$B14,#REF!)</f>
        <v>#REF!</v>
      </c>
      <c r="U14" s="47" t="e">
        <f>SUMIF(#REF!,$B14,#REF!)</f>
        <v>#REF!</v>
      </c>
      <c r="V14" s="23" t="e">
        <f>SUMIF(#REF!,$B14,#REF!)</f>
        <v>#REF!</v>
      </c>
      <c r="W14" s="24"/>
      <c r="X14" s="49" t="e">
        <f t="shared" si="34"/>
        <v>#REF!</v>
      </c>
      <c r="Y14" s="50"/>
      <c r="Z14" s="55"/>
      <c r="AA14" s="56">
        <f t="shared" si="35"/>
        <v>0</v>
      </c>
      <c r="AB14" s="23" t="e">
        <f>SUMIF(#REF!,$B14,#REF!)</f>
        <v>#REF!</v>
      </c>
      <c r="AC14" s="47" t="e">
        <f>SUMIF(#REF!,$B14,#REF!)</f>
        <v>#REF!</v>
      </c>
      <c r="AD14" s="23" t="e">
        <f>SUMIF(#REF!,$B14,#REF!)</f>
        <v>#REF!</v>
      </c>
      <c r="AE14" s="24"/>
      <c r="AF14" s="49" t="e">
        <f t="shared" si="36"/>
        <v>#REF!</v>
      </c>
      <c r="AG14" s="50"/>
      <c r="AH14" s="55"/>
      <c r="AI14" s="56">
        <f t="shared" si="37"/>
        <v>0</v>
      </c>
      <c r="AJ14" s="23" t="e">
        <f>SUMIF(#REF!,$B14,#REF!)</f>
        <v>#REF!</v>
      </c>
      <c r="AK14" s="47" t="e">
        <f>SUMIF(#REF!,$B14,#REF!)</f>
        <v>#REF!</v>
      </c>
      <c r="AL14" s="23" t="e">
        <f>SUMIF(#REF!,$B14,#REF!)</f>
        <v>#REF!</v>
      </c>
      <c r="AM14" s="24"/>
      <c r="AN14" s="49" t="e">
        <f t="shared" si="38"/>
        <v>#REF!</v>
      </c>
      <c r="AO14" s="50"/>
      <c r="AP14" s="55"/>
      <c r="AQ14" s="56">
        <f t="shared" si="39"/>
        <v>0</v>
      </c>
      <c r="AR14" s="23" t="e">
        <f>SUMIF(#REF!,$B14,#REF!)</f>
        <v>#REF!</v>
      </c>
      <c r="AS14" s="47" t="e">
        <f>SUMIF(#REF!,$B14,#REF!)</f>
        <v>#REF!</v>
      </c>
      <c r="AT14" s="23" t="e">
        <f>SUMIF(#REF!,$B14,#REF!)</f>
        <v>#REF!</v>
      </c>
      <c r="AU14" s="24"/>
      <c r="AV14" s="49" t="e">
        <f t="shared" si="40"/>
        <v>#REF!</v>
      </c>
      <c r="AW14" s="50"/>
      <c r="AX14" s="55"/>
      <c r="AY14" s="56">
        <f t="shared" si="41"/>
        <v>0</v>
      </c>
      <c r="AZ14" s="23" t="e">
        <f>SUMIF(#REF!,$B14,#REF!)</f>
        <v>#REF!</v>
      </c>
      <c r="BA14" s="47" t="e">
        <f>SUMIF(#REF!,$B14,#REF!)</f>
        <v>#REF!</v>
      </c>
      <c r="BB14" s="23" t="e">
        <f>SUMIF(#REF!,$B14,#REF!)</f>
        <v>#REF!</v>
      </c>
      <c r="BC14" s="24"/>
      <c r="BD14" s="49" t="e">
        <f t="shared" si="42"/>
        <v>#REF!</v>
      </c>
      <c r="BE14" s="50"/>
      <c r="BF14" s="55"/>
      <c r="BG14" s="56">
        <f t="shared" si="43"/>
        <v>0</v>
      </c>
      <c r="BH14" s="23" t="e">
        <f>SUMIF(#REF!,$B14,#REF!)</f>
        <v>#REF!</v>
      </c>
      <c r="BI14" s="47" t="e">
        <f>SUMIF(#REF!,$B14,#REF!)</f>
        <v>#REF!</v>
      </c>
      <c r="BJ14" s="23" t="e">
        <f>SUMIF(#REF!,$B14,#REF!)</f>
        <v>#REF!</v>
      </c>
      <c r="BK14" s="24"/>
      <c r="BL14" s="49" t="e">
        <f t="shared" si="44"/>
        <v>#REF!</v>
      </c>
      <c r="BM14" s="50"/>
      <c r="BN14" s="55"/>
      <c r="BO14" s="56">
        <f t="shared" si="45"/>
        <v>0</v>
      </c>
      <c r="BP14" s="23" t="e">
        <f>SUMIF(#REF!,$B14,#REF!)</f>
        <v>#REF!</v>
      </c>
      <c r="BQ14" s="47" t="e">
        <f>SUMIF(#REF!,$B14,#REF!)</f>
        <v>#REF!</v>
      </c>
      <c r="BR14" s="23" t="e">
        <f>SUMIF(#REF!,$B14,#REF!)</f>
        <v>#REF!</v>
      </c>
      <c r="BS14" s="24"/>
      <c r="BT14" s="49" t="e">
        <f t="shared" si="46"/>
        <v>#REF!</v>
      </c>
      <c r="BU14" s="50"/>
      <c r="BV14" s="55"/>
      <c r="BW14" s="56">
        <f t="shared" si="47"/>
        <v>0</v>
      </c>
      <c r="BX14" s="23" t="e">
        <f>SUMIF(#REF!,$B14,#REF!)</f>
        <v>#REF!</v>
      </c>
      <c r="BY14" s="47" t="e">
        <f>SUMIF(#REF!,$B14,#REF!)</f>
        <v>#REF!</v>
      </c>
      <c r="BZ14" s="23" t="e">
        <f>SUMIF(#REF!,$B14,#REF!)</f>
        <v>#REF!</v>
      </c>
      <c r="CA14" s="24"/>
      <c r="CB14" s="49" t="e">
        <f t="shared" si="48"/>
        <v>#REF!</v>
      </c>
      <c r="CC14" s="50"/>
      <c r="CD14" s="55"/>
      <c r="CE14" s="56">
        <f t="shared" si="49"/>
        <v>0</v>
      </c>
      <c r="CF14" s="23" t="e">
        <f>SUMIF(#REF!,$B14,#REF!)</f>
        <v>#REF!</v>
      </c>
      <c r="CG14" s="47" t="e">
        <f>SUMIF(#REF!,$B14,#REF!)</f>
        <v>#REF!</v>
      </c>
      <c r="CH14" s="23" t="e">
        <f>SUMIF(#REF!,$B14,#REF!)</f>
        <v>#REF!</v>
      </c>
      <c r="CI14" s="24"/>
      <c r="CJ14" s="49" t="e">
        <f t="shared" si="50"/>
        <v>#REF!</v>
      </c>
      <c r="CK14" s="50"/>
      <c r="CL14" s="55"/>
      <c r="CM14" s="56">
        <f t="shared" si="51"/>
        <v>0</v>
      </c>
      <c r="CN14" s="23" t="e">
        <f>SUMIF(#REF!,$B14,#REF!)</f>
        <v>#REF!</v>
      </c>
      <c r="CO14" s="47" t="e">
        <f>SUMIF(#REF!,$B14,#REF!)</f>
        <v>#REF!</v>
      </c>
      <c r="CP14" s="23" t="e">
        <f>SUMIF(#REF!,$B14,#REF!)</f>
        <v>#REF!</v>
      </c>
      <c r="CQ14" s="24"/>
      <c r="CR14" s="49" t="e">
        <f t="shared" si="52"/>
        <v>#REF!</v>
      </c>
      <c r="CS14" s="50"/>
      <c r="CT14" s="130"/>
      <c r="CU14" s="131">
        <f t="shared" si="53"/>
        <v>0</v>
      </c>
      <c r="CV14" s="55"/>
      <c r="CW14" s="56">
        <f t="shared" si="54"/>
        <v>0</v>
      </c>
      <c r="CX14" s="23" t="e">
        <f>SUMIF(#REF!,$B14,#REF!)</f>
        <v>#REF!</v>
      </c>
      <c r="CY14" s="47" t="e">
        <f>SUMIF(#REF!,$B14,#REF!)</f>
        <v>#REF!</v>
      </c>
      <c r="CZ14" s="23" t="e">
        <f>SUMIF(#REF!,$B14,#REF!)</f>
        <v>#REF!</v>
      </c>
      <c r="DA14" s="24"/>
      <c r="DB14" s="49" t="e">
        <f t="shared" si="55"/>
        <v>#REF!</v>
      </c>
      <c r="DC14" s="50"/>
      <c r="DD14" s="55"/>
      <c r="DE14" s="56">
        <f t="shared" si="56"/>
        <v>0</v>
      </c>
      <c r="DF14" s="96">
        <f t="shared" si="57"/>
        <v>0</v>
      </c>
      <c r="DG14" s="97">
        <f t="shared" si="58"/>
        <v>0</v>
      </c>
      <c r="DH14" s="132"/>
      <c r="DI14" s="96">
        <f t="shared" si="59"/>
        <v>0</v>
      </c>
      <c r="DJ14" s="97">
        <f t="shared" si="60"/>
        <v>0</v>
      </c>
      <c r="DL14" s="60" t="e">
        <f t="shared" si="28"/>
        <v>#REF!</v>
      </c>
      <c r="DM14" s="60" t="e">
        <f t="shared" si="29"/>
        <v>#REF!</v>
      </c>
      <c r="DO14" s="55"/>
      <c r="DP14" s="56">
        <f t="shared" si="61"/>
        <v>0</v>
      </c>
    </row>
    <row r="15" spans="1:120" s="25" customFormat="1" ht="38.25" hidden="1" customHeight="1" x14ac:dyDescent="0.25">
      <c r="A15" s="28" t="s">
        <v>11</v>
      </c>
      <c r="B15" s="21" t="s">
        <v>12</v>
      </c>
      <c r="C15" s="29"/>
      <c r="D15" s="23" t="e">
        <f>SUMIF(#REF!,$B15,#REF!)</f>
        <v>#REF!</v>
      </c>
      <c r="E15" s="47" t="e">
        <f>SUMIF(#REF!,$B15,#REF!)</f>
        <v>#REF!</v>
      </c>
      <c r="F15" s="24" t="e">
        <f>SUMIF(#REF!,$B15,#REF!)</f>
        <v>#REF!</v>
      </c>
      <c r="G15" s="24"/>
      <c r="H15" s="49" t="e">
        <f t="shared" si="30"/>
        <v>#REF!</v>
      </c>
      <c r="I15" s="50"/>
      <c r="J15" s="55"/>
      <c r="K15" s="56">
        <f t="shared" si="31"/>
        <v>0</v>
      </c>
      <c r="L15" s="23" t="e">
        <f>SUMIF(#REF!,$B15,#REF!)</f>
        <v>#REF!</v>
      </c>
      <c r="M15" s="47" t="e">
        <f>SUMIF(#REF!,$B15,#REF!)</f>
        <v>#REF!</v>
      </c>
      <c r="N15" s="23" t="e">
        <f>SUMIF(#REF!,$B15,#REF!)</f>
        <v>#REF!</v>
      </c>
      <c r="O15" s="24"/>
      <c r="P15" s="49" t="e">
        <f t="shared" si="32"/>
        <v>#REF!</v>
      </c>
      <c r="Q15" s="50"/>
      <c r="R15" s="55"/>
      <c r="S15" s="56">
        <f t="shared" si="33"/>
        <v>0</v>
      </c>
      <c r="T15" s="23" t="e">
        <f>SUMIF(#REF!,$B15,#REF!)</f>
        <v>#REF!</v>
      </c>
      <c r="U15" s="47" t="e">
        <f>SUMIF(#REF!,$B15,#REF!)</f>
        <v>#REF!</v>
      </c>
      <c r="V15" s="23" t="e">
        <f>SUMIF(#REF!,$B15,#REF!)</f>
        <v>#REF!</v>
      </c>
      <c r="W15" s="24"/>
      <c r="X15" s="49" t="e">
        <f t="shared" si="34"/>
        <v>#REF!</v>
      </c>
      <c r="Y15" s="50"/>
      <c r="Z15" s="55"/>
      <c r="AA15" s="56">
        <f t="shared" si="35"/>
        <v>0</v>
      </c>
      <c r="AB15" s="23" t="e">
        <f>SUMIF(#REF!,$B15,#REF!)</f>
        <v>#REF!</v>
      </c>
      <c r="AC15" s="47" t="e">
        <f>SUMIF(#REF!,$B15,#REF!)</f>
        <v>#REF!</v>
      </c>
      <c r="AD15" s="23" t="e">
        <f>SUMIF(#REF!,$B15,#REF!)</f>
        <v>#REF!</v>
      </c>
      <c r="AE15" s="24"/>
      <c r="AF15" s="49" t="e">
        <f t="shared" si="36"/>
        <v>#REF!</v>
      </c>
      <c r="AG15" s="50"/>
      <c r="AH15" s="55"/>
      <c r="AI15" s="56">
        <f t="shared" si="37"/>
        <v>0</v>
      </c>
      <c r="AJ15" s="23" t="e">
        <f>SUMIF(#REF!,$B15,#REF!)</f>
        <v>#REF!</v>
      </c>
      <c r="AK15" s="47" t="e">
        <f>SUMIF(#REF!,$B15,#REF!)</f>
        <v>#REF!</v>
      </c>
      <c r="AL15" s="23" t="e">
        <f>SUMIF(#REF!,$B15,#REF!)</f>
        <v>#REF!</v>
      </c>
      <c r="AM15" s="24"/>
      <c r="AN15" s="49" t="e">
        <f t="shared" si="38"/>
        <v>#REF!</v>
      </c>
      <c r="AO15" s="50"/>
      <c r="AP15" s="55"/>
      <c r="AQ15" s="56">
        <f t="shared" si="39"/>
        <v>0</v>
      </c>
      <c r="AR15" s="23" t="e">
        <f>SUMIF(#REF!,$B15,#REF!)</f>
        <v>#REF!</v>
      </c>
      <c r="AS15" s="47" t="e">
        <f>SUMIF(#REF!,$B15,#REF!)</f>
        <v>#REF!</v>
      </c>
      <c r="AT15" s="23" t="e">
        <f>SUMIF(#REF!,$B15,#REF!)</f>
        <v>#REF!</v>
      </c>
      <c r="AU15" s="24"/>
      <c r="AV15" s="49" t="e">
        <f t="shared" si="40"/>
        <v>#REF!</v>
      </c>
      <c r="AW15" s="50"/>
      <c r="AX15" s="55"/>
      <c r="AY15" s="56">
        <f t="shared" si="41"/>
        <v>0</v>
      </c>
      <c r="AZ15" s="23" t="e">
        <f>SUMIF(#REF!,$B15,#REF!)</f>
        <v>#REF!</v>
      </c>
      <c r="BA15" s="47" t="e">
        <f>SUMIF(#REF!,$B15,#REF!)</f>
        <v>#REF!</v>
      </c>
      <c r="BB15" s="23" t="e">
        <f>SUMIF(#REF!,$B15,#REF!)</f>
        <v>#REF!</v>
      </c>
      <c r="BC15" s="24"/>
      <c r="BD15" s="49" t="e">
        <f t="shared" si="42"/>
        <v>#REF!</v>
      </c>
      <c r="BE15" s="50"/>
      <c r="BF15" s="55"/>
      <c r="BG15" s="56">
        <f t="shared" si="43"/>
        <v>0</v>
      </c>
      <c r="BH15" s="23" t="e">
        <f>SUMIF(#REF!,$B15,#REF!)</f>
        <v>#REF!</v>
      </c>
      <c r="BI15" s="47" t="e">
        <f>SUMIF(#REF!,$B15,#REF!)</f>
        <v>#REF!</v>
      </c>
      <c r="BJ15" s="23" t="e">
        <f>SUMIF(#REF!,$B15,#REF!)</f>
        <v>#REF!</v>
      </c>
      <c r="BK15" s="24"/>
      <c r="BL15" s="49" t="e">
        <f t="shared" si="44"/>
        <v>#REF!</v>
      </c>
      <c r="BM15" s="50"/>
      <c r="BN15" s="55"/>
      <c r="BO15" s="56">
        <f t="shared" si="45"/>
        <v>0</v>
      </c>
      <c r="BP15" s="23" t="e">
        <f>SUMIF(#REF!,$B15,#REF!)</f>
        <v>#REF!</v>
      </c>
      <c r="BQ15" s="47" t="e">
        <f>SUMIF(#REF!,$B15,#REF!)</f>
        <v>#REF!</v>
      </c>
      <c r="BR15" s="23" t="e">
        <f>SUMIF(#REF!,$B15,#REF!)</f>
        <v>#REF!</v>
      </c>
      <c r="BS15" s="24"/>
      <c r="BT15" s="49" t="e">
        <f t="shared" si="46"/>
        <v>#REF!</v>
      </c>
      <c r="BU15" s="50"/>
      <c r="BV15" s="55"/>
      <c r="BW15" s="56">
        <f t="shared" si="47"/>
        <v>0</v>
      </c>
      <c r="BX15" s="23" t="e">
        <f>SUMIF(#REF!,$B15,#REF!)</f>
        <v>#REF!</v>
      </c>
      <c r="BY15" s="47" t="e">
        <f>SUMIF(#REF!,$B15,#REF!)</f>
        <v>#REF!</v>
      </c>
      <c r="BZ15" s="23" t="e">
        <f>SUMIF(#REF!,$B15,#REF!)</f>
        <v>#REF!</v>
      </c>
      <c r="CA15" s="24"/>
      <c r="CB15" s="49" t="e">
        <f t="shared" si="48"/>
        <v>#REF!</v>
      </c>
      <c r="CC15" s="50"/>
      <c r="CD15" s="55"/>
      <c r="CE15" s="56">
        <f t="shared" si="49"/>
        <v>0</v>
      </c>
      <c r="CF15" s="23" t="e">
        <f>SUMIF(#REF!,$B15,#REF!)</f>
        <v>#REF!</v>
      </c>
      <c r="CG15" s="47" t="e">
        <f>SUMIF(#REF!,$B15,#REF!)</f>
        <v>#REF!</v>
      </c>
      <c r="CH15" s="23" t="e">
        <f>SUMIF(#REF!,$B15,#REF!)</f>
        <v>#REF!</v>
      </c>
      <c r="CI15" s="24"/>
      <c r="CJ15" s="49" t="e">
        <f t="shared" si="50"/>
        <v>#REF!</v>
      </c>
      <c r="CK15" s="50"/>
      <c r="CL15" s="55"/>
      <c r="CM15" s="56">
        <f t="shared" si="51"/>
        <v>0</v>
      </c>
      <c r="CN15" s="23" t="e">
        <f>SUMIF(#REF!,$B15,#REF!)</f>
        <v>#REF!</v>
      </c>
      <c r="CO15" s="47" t="e">
        <f>SUMIF(#REF!,$B15,#REF!)</f>
        <v>#REF!</v>
      </c>
      <c r="CP15" s="23" t="e">
        <f>SUMIF(#REF!,$B15,#REF!)</f>
        <v>#REF!</v>
      </c>
      <c r="CQ15" s="24"/>
      <c r="CR15" s="49" t="e">
        <f t="shared" si="52"/>
        <v>#REF!</v>
      </c>
      <c r="CS15" s="50"/>
      <c r="CT15" s="130"/>
      <c r="CU15" s="131">
        <f t="shared" si="53"/>
        <v>0</v>
      </c>
      <c r="CV15" s="55"/>
      <c r="CW15" s="56">
        <f t="shared" si="54"/>
        <v>0</v>
      </c>
      <c r="CX15" s="23" t="e">
        <f>SUMIF(#REF!,$B15,#REF!)</f>
        <v>#REF!</v>
      </c>
      <c r="CY15" s="47" t="e">
        <f>SUMIF(#REF!,$B15,#REF!)</f>
        <v>#REF!</v>
      </c>
      <c r="CZ15" s="23" t="e">
        <f>SUMIF(#REF!,$B15,#REF!)</f>
        <v>#REF!</v>
      </c>
      <c r="DA15" s="24"/>
      <c r="DB15" s="49" t="e">
        <f t="shared" si="55"/>
        <v>#REF!</v>
      </c>
      <c r="DC15" s="50"/>
      <c r="DD15" s="55"/>
      <c r="DE15" s="56">
        <f t="shared" si="56"/>
        <v>0</v>
      </c>
      <c r="DF15" s="96">
        <f t="shared" si="57"/>
        <v>0</v>
      </c>
      <c r="DG15" s="97">
        <f t="shared" si="58"/>
        <v>0</v>
      </c>
      <c r="DH15" s="132"/>
      <c r="DI15" s="96">
        <f t="shared" si="59"/>
        <v>0</v>
      </c>
      <c r="DJ15" s="97">
        <f t="shared" si="60"/>
        <v>0</v>
      </c>
      <c r="DL15" s="60" t="e">
        <f t="shared" si="28"/>
        <v>#REF!</v>
      </c>
      <c r="DM15" s="60" t="e">
        <f t="shared" si="29"/>
        <v>#REF!</v>
      </c>
      <c r="DO15" s="55"/>
      <c r="DP15" s="56">
        <f t="shared" si="61"/>
        <v>0</v>
      </c>
    </row>
    <row r="16" spans="1:120" s="25" customFormat="1" ht="43.5" x14ac:dyDescent="0.25">
      <c r="A16" s="30" t="s">
        <v>13</v>
      </c>
      <c r="B16" s="21" t="s">
        <v>14</v>
      </c>
      <c r="C16" s="27">
        <v>39756.639999999999</v>
      </c>
      <c r="D16" s="23" t="e">
        <f>SUMIF(#REF!,$B16,#REF!)</f>
        <v>#REF!</v>
      </c>
      <c r="E16" s="47" t="e">
        <f>SUMIF(#REF!,$B16,#REF!)</f>
        <v>#REF!</v>
      </c>
      <c r="F16" s="24" t="e">
        <f>SUMIF(#REF!,$B16,#REF!)</f>
        <v>#REF!</v>
      </c>
      <c r="G16" s="24"/>
      <c r="H16" s="49" t="e">
        <f t="shared" si="30"/>
        <v>#REF!</v>
      </c>
      <c r="I16" s="50"/>
      <c r="J16" s="55"/>
      <c r="K16" s="56">
        <f t="shared" si="31"/>
        <v>0</v>
      </c>
      <c r="L16" s="23" t="e">
        <f>SUMIF(#REF!,$B16,#REF!)</f>
        <v>#REF!</v>
      </c>
      <c r="M16" s="47" t="e">
        <f>SUMIF(#REF!,$B16,#REF!)</f>
        <v>#REF!</v>
      </c>
      <c r="N16" s="23" t="e">
        <f>SUMIF(#REF!,$B16,#REF!)</f>
        <v>#REF!</v>
      </c>
      <c r="O16" s="24"/>
      <c r="P16" s="49" t="e">
        <f t="shared" si="32"/>
        <v>#REF!</v>
      </c>
      <c r="Q16" s="50"/>
      <c r="R16" s="55"/>
      <c r="S16" s="56">
        <f t="shared" si="33"/>
        <v>0</v>
      </c>
      <c r="T16" s="23" t="e">
        <f>SUMIF(#REF!,$B16,#REF!)</f>
        <v>#REF!</v>
      </c>
      <c r="U16" s="47" t="e">
        <f>SUMIF(#REF!,$B16,#REF!)</f>
        <v>#REF!</v>
      </c>
      <c r="V16" s="23" t="e">
        <f>SUMIF(#REF!,$B16,#REF!)</f>
        <v>#REF!</v>
      </c>
      <c r="W16" s="24"/>
      <c r="X16" s="49" t="e">
        <f t="shared" si="34"/>
        <v>#REF!</v>
      </c>
      <c r="Y16" s="50"/>
      <c r="Z16" s="55"/>
      <c r="AA16" s="56">
        <f t="shared" si="35"/>
        <v>0</v>
      </c>
      <c r="AB16" s="23" t="e">
        <f>SUMIF(#REF!,$B16,#REF!)</f>
        <v>#REF!</v>
      </c>
      <c r="AC16" s="47" t="e">
        <f>SUMIF(#REF!,$B16,#REF!)</f>
        <v>#REF!</v>
      </c>
      <c r="AD16" s="23" t="e">
        <f>SUMIF(#REF!,$B16,#REF!)</f>
        <v>#REF!</v>
      </c>
      <c r="AE16" s="24"/>
      <c r="AF16" s="49" t="e">
        <f t="shared" si="36"/>
        <v>#REF!</v>
      </c>
      <c r="AG16" s="50"/>
      <c r="AH16" s="55"/>
      <c r="AI16" s="56">
        <f t="shared" si="37"/>
        <v>0</v>
      </c>
      <c r="AJ16" s="23" t="e">
        <f>SUMIF(#REF!,$B16,#REF!)</f>
        <v>#REF!</v>
      </c>
      <c r="AK16" s="47" t="e">
        <f>SUMIF(#REF!,$B16,#REF!)</f>
        <v>#REF!</v>
      </c>
      <c r="AL16" s="23" t="e">
        <f>SUMIF(#REF!,$B16,#REF!)</f>
        <v>#REF!</v>
      </c>
      <c r="AM16" s="24"/>
      <c r="AN16" s="49" t="e">
        <f t="shared" si="38"/>
        <v>#REF!</v>
      </c>
      <c r="AO16" s="50"/>
      <c r="AP16" s="55"/>
      <c r="AQ16" s="56">
        <f t="shared" si="39"/>
        <v>0</v>
      </c>
      <c r="AR16" s="23" t="e">
        <f>SUMIF(#REF!,$B16,#REF!)</f>
        <v>#REF!</v>
      </c>
      <c r="AS16" s="47" t="e">
        <f>SUMIF(#REF!,$B16,#REF!)</f>
        <v>#REF!</v>
      </c>
      <c r="AT16" s="23" t="e">
        <f>SUMIF(#REF!,$B16,#REF!)</f>
        <v>#REF!</v>
      </c>
      <c r="AU16" s="24"/>
      <c r="AV16" s="49" t="e">
        <f t="shared" si="40"/>
        <v>#REF!</v>
      </c>
      <c r="AW16" s="50"/>
      <c r="AX16" s="55"/>
      <c r="AY16" s="56">
        <f t="shared" si="41"/>
        <v>0</v>
      </c>
      <c r="AZ16" s="23" t="e">
        <f>SUMIF(#REF!,$B16,#REF!)</f>
        <v>#REF!</v>
      </c>
      <c r="BA16" s="47" t="e">
        <f>SUMIF(#REF!,$B16,#REF!)</f>
        <v>#REF!</v>
      </c>
      <c r="BB16" s="23" t="e">
        <f>SUMIF(#REF!,$B16,#REF!)</f>
        <v>#REF!</v>
      </c>
      <c r="BC16" s="24"/>
      <c r="BD16" s="49" t="e">
        <f t="shared" si="42"/>
        <v>#REF!</v>
      </c>
      <c r="BE16" s="50"/>
      <c r="BF16" s="55"/>
      <c r="BG16" s="56">
        <f t="shared" si="43"/>
        <v>0</v>
      </c>
      <c r="BH16" s="23" t="e">
        <f>SUMIF(#REF!,$B16,#REF!)</f>
        <v>#REF!</v>
      </c>
      <c r="BI16" s="47" t="e">
        <f>SUMIF(#REF!,$B16,#REF!)</f>
        <v>#REF!</v>
      </c>
      <c r="BJ16" s="23" t="e">
        <f>SUMIF(#REF!,$B16,#REF!)</f>
        <v>#REF!</v>
      </c>
      <c r="BK16" s="24"/>
      <c r="BL16" s="49" t="e">
        <f t="shared" si="44"/>
        <v>#REF!</v>
      </c>
      <c r="BM16" s="50"/>
      <c r="BN16" s="55"/>
      <c r="BO16" s="56">
        <f t="shared" si="45"/>
        <v>0</v>
      </c>
      <c r="BP16" s="23" t="e">
        <f>SUMIF(#REF!,$B16,#REF!)</f>
        <v>#REF!</v>
      </c>
      <c r="BQ16" s="47" t="e">
        <f>SUMIF(#REF!,$B16,#REF!)</f>
        <v>#REF!</v>
      </c>
      <c r="BR16" s="23" t="e">
        <f>SUMIF(#REF!,$B16,#REF!)</f>
        <v>#REF!</v>
      </c>
      <c r="BS16" s="24"/>
      <c r="BT16" s="49" t="e">
        <f t="shared" si="46"/>
        <v>#REF!</v>
      </c>
      <c r="BU16" s="50"/>
      <c r="BV16" s="55"/>
      <c r="BW16" s="56">
        <f t="shared" si="47"/>
        <v>0</v>
      </c>
      <c r="BX16" s="23" t="e">
        <f>SUMIF(#REF!,$B16,#REF!)</f>
        <v>#REF!</v>
      </c>
      <c r="BY16" s="47" t="e">
        <f>SUMIF(#REF!,$B16,#REF!)</f>
        <v>#REF!</v>
      </c>
      <c r="BZ16" s="23" t="e">
        <f>SUMIF(#REF!,$B16,#REF!)</f>
        <v>#REF!</v>
      </c>
      <c r="CA16" s="24"/>
      <c r="CB16" s="49" t="e">
        <f t="shared" si="48"/>
        <v>#REF!</v>
      </c>
      <c r="CC16" s="50"/>
      <c r="CD16" s="55"/>
      <c r="CE16" s="56">
        <f t="shared" si="49"/>
        <v>0</v>
      </c>
      <c r="CF16" s="23" t="e">
        <f>SUMIF(#REF!,$B16,#REF!)</f>
        <v>#REF!</v>
      </c>
      <c r="CG16" s="47" t="e">
        <f>SUMIF(#REF!,$B16,#REF!)</f>
        <v>#REF!</v>
      </c>
      <c r="CH16" s="23" t="e">
        <f>SUMIF(#REF!,$B16,#REF!)</f>
        <v>#REF!</v>
      </c>
      <c r="CI16" s="24"/>
      <c r="CJ16" s="49" t="e">
        <f t="shared" si="50"/>
        <v>#REF!</v>
      </c>
      <c r="CK16" s="50"/>
      <c r="CL16" s="55"/>
      <c r="CM16" s="56">
        <f t="shared" si="51"/>
        <v>0</v>
      </c>
      <c r="CN16" s="23" t="e">
        <f>SUMIF(#REF!,$B16,#REF!)</f>
        <v>#REF!</v>
      </c>
      <c r="CO16" s="47" t="e">
        <f>SUMIF(#REF!,$B16,#REF!)</f>
        <v>#REF!</v>
      </c>
      <c r="CP16" s="23" t="e">
        <f>SUMIF(#REF!,$B16,#REF!)</f>
        <v>#REF!</v>
      </c>
      <c r="CQ16" s="24"/>
      <c r="CR16" s="49" t="e">
        <f t="shared" si="52"/>
        <v>#REF!</v>
      </c>
      <c r="CS16" s="50"/>
      <c r="CT16" s="130">
        <v>26</v>
      </c>
      <c r="CU16" s="131">
        <f t="shared" si="53"/>
        <v>1033672.64</v>
      </c>
      <c r="CV16" s="55">
        <f t="shared" ref="CV16:CV34" si="62">CT16</f>
        <v>26</v>
      </c>
      <c r="CW16" s="56">
        <f t="shared" si="54"/>
        <v>1033672.64</v>
      </c>
      <c r="CX16" s="23" t="e">
        <f>SUMIF(#REF!,$B16,#REF!)</f>
        <v>#REF!</v>
      </c>
      <c r="CY16" s="47" t="e">
        <f>SUMIF(#REF!,$B16,#REF!)</f>
        <v>#REF!</v>
      </c>
      <c r="CZ16" s="23" t="e">
        <f>SUMIF(#REF!,$B16,#REF!)</f>
        <v>#REF!</v>
      </c>
      <c r="DA16" s="24"/>
      <c r="DB16" s="49" t="e">
        <f t="shared" si="55"/>
        <v>#REF!</v>
      </c>
      <c r="DC16" s="50"/>
      <c r="DD16" s="55"/>
      <c r="DE16" s="56">
        <f t="shared" si="56"/>
        <v>0</v>
      </c>
      <c r="DF16" s="96">
        <f t="shared" si="57"/>
        <v>26</v>
      </c>
      <c r="DG16" s="97">
        <f t="shared" si="58"/>
        <v>1033672.64</v>
      </c>
      <c r="DH16" s="132"/>
      <c r="DI16" s="96">
        <f t="shared" si="59"/>
        <v>26</v>
      </c>
      <c r="DJ16" s="97">
        <f t="shared" si="60"/>
        <v>1033672.64</v>
      </c>
      <c r="DL16" s="60" t="e">
        <f t="shared" si="28"/>
        <v>#REF!</v>
      </c>
      <c r="DM16" s="60" t="e">
        <f t="shared" si="29"/>
        <v>#REF!</v>
      </c>
      <c r="DO16" s="55">
        <v>-46</v>
      </c>
      <c r="DP16" s="56">
        <f t="shared" si="61"/>
        <v>-1828805.44</v>
      </c>
    </row>
    <row r="17" spans="1:123" s="25" customFormat="1" ht="30" x14ac:dyDescent="0.25">
      <c r="A17" s="26" t="s">
        <v>15</v>
      </c>
      <c r="B17" s="31" t="s">
        <v>16</v>
      </c>
      <c r="C17" s="29">
        <v>5512.91</v>
      </c>
      <c r="D17" s="23" t="e">
        <f>SUMIF(#REF!,$B17,#REF!)</f>
        <v>#REF!</v>
      </c>
      <c r="E17" s="47" t="e">
        <f>SUMIF(#REF!,$B17,#REF!)</f>
        <v>#REF!</v>
      </c>
      <c r="F17" s="23" t="e">
        <f>SUMIF(#REF!,$B17,#REF!)</f>
        <v>#REF!</v>
      </c>
      <c r="G17" s="24"/>
      <c r="H17" s="49" t="e">
        <f t="shared" si="30"/>
        <v>#REF!</v>
      </c>
      <c r="I17" s="50"/>
      <c r="J17" s="55"/>
      <c r="K17" s="56">
        <f t="shared" si="31"/>
        <v>0</v>
      </c>
      <c r="L17" s="23" t="e">
        <f>SUMIF(#REF!,$B17,#REF!)</f>
        <v>#REF!</v>
      </c>
      <c r="M17" s="47" t="e">
        <f>SUMIF(#REF!,$B17,#REF!)</f>
        <v>#REF!</v>
      </c>
      <c r="N17" s="23" t="e">
        <f>SUMIF(#REF!,$B17,#REF!)</f>
        <v>#REF!</v>
      </c>
      <c r="O17" s="24"/>
      <c r="P17" s="49" t="e">
        <f t="shared" si="32"/>
        <v>#REF!</v>
      </c>
      <c r="Q17" s="122"/>
      <c r="R17" s="55"/>
      <c r="S17" s="56">
        <f t="shared" si="33"/>
        <v>0</v>
      </c>
      <c r="T17" s="23" t="e">
        <f>SUMIF(#REF!,$B17,#REF!)</f>
        <v>#REF!</v>
      </c>
      <c r="U17" s="47" t="e">
        <f>SUMIF(#REF!,$B17,#REF!)</f>
        <v>#REF!</v>
      </c>
      <c r="V17" s="23" t="e">
        <f>SUMIF(#REF!,$B17,#REF!)</f>
        <v>#REF!</v>
      </c>
      <c r="W17" s="24"/>
      <c r="X17" s="49" t="e">
        <f t="shared" si="34"/>
        <v>#REF!</v>
      </c>
      <c r="Y17" s="50"/>
      <c r="Z17" s="55"/>
      <c r="AA17" s="56">
        <f t="shared" si="35"/>
        <v>0</v>
      </c>
      <c r="AB17" s="23" t="e">
        <f>SUMIF(#REF!,$B17,#REF!)</f>
        <v>#REF!</v>
      </c>
      <c r="AC17" s="47" t="e">
        <f>SUMIF(#REF!,$B17,#REF!)</f>
        <v>#REF!</v>
      </c>
      <c r="AD17" s="23" t="e">
        <f>SUMIF(#REF!,$B17,#REF!)</f>
        <v>#REF!</v>
      </c>
      <c r="AE17" s="24"/>
      <c r="AF17" s="49" t="e">
        <f t="shared" si="36"/>
        <v>#REF!</v>
      </c>
      <c r="AG17" s="50"/>
      <c r="AH17" s="55"/>
      <c r="AI17" s="56">
        <f t="shared" si="37"/>
        <v>0</v>
      </c>
      <c r="AJ17" s="23" t="e">
        <f>SUMIF(#REF!,$B17,#REF!)</f>
        <v>#REF!</v>
      </c>
      <c r="AK17" s="47" t="e">
        <f>SUMIF(#REF!,$B17,#REF!)</f>
        <v>#REF!</v>
      </c>
      <c r="AL17" s="23" t="e">
        <f>SUMIF(#REF!,$B17,#REF!)</f>
        <v>#REF!</v>
      </c>
      <c r="AM17" s="24"/>
      <c r="AN17" s="49" t="e">
        <f t="shared" si="38"/>
        <v>#REF!</v>
      </c>
      <c r="AO17" s="50"/>
      <c r="AP17" s="55"/>
      <c r="AQ17" s="56">
        <f>ROUND(AP17*$C17,2)</f>
        <v>0</v>
      </c>
      <c r="AR17" s="23" t="e">
        <f>SUMIF(#REF!,$B17,#REF!)</f>
        <v>#REF!</v>
      </c>
      <c r="AS17" s="47" t="e">
        <f>SUMIF(#REF!,$B17,#REF!)</f>
        <v>#REF!</v>
      </c>
      <c r="AT17" s="23" t="e">
        <f>SUMIF(#REF!,$B17,#REF!)</f>
        <v>#REF!</v>
      </c>
      <c r="AU17" s="24"/>
      <c r="AV17" s="49" t="e">
        <f t="shared" si="40"/>
        <v>#REF!</v>
      </c>
      <c r="AW17" s="50"/>
      <c r="AX17" s="55"/>
      <c r="AY17" s="56">
        <f>ROUND(AX17*$C17,2)</f>
        <v>0</v>
      </c>
      <c r="AZ17" s="23" t="e">
        <f>SUMIF(#REF!,$B17,#REF!)</f>
        <v>#REF!</v>
      </c>
      <c r="BA17" s="47" t="e">
        <f>SUMIF(#REF!,$B17,#REF!)</f>
        <v>#REF!</v>
      </c>
      <c r="BB17" s="23" t="e">
        <f>SUMIF(#REF!,$B17,#REF!)</f>
        <v>#REF!</v>
      </c>
      <c r="BC17" s="24"/>
      <c r="BD17" s="49" t="e">
        <f t="shared" si="42"/>
        <v>#REF!</v>
      </c>
      <c r="BE17" s="50"/>
      <c r="BF17" s="55">
        <v>8</v>
      </c>
      <c r="BG17" s="56">
        <f t="shared" ref="BG17:BG23" si="63">ROUND(BF17*$C17,2)</f>
        <v>44103.28</v>
      </c>
      <c r="BH17" s="23" t="e">
        <f>SUMIF(#REF!,$B17,#REF!)</f>
        <v>#REF!</v>
      </c>
      <c r="BI17" s="47" t="e">
        <f>SUMIF(#REF!,$B17,#REF!)</f>
        <v>#REF!</v>
      </c>
      <c r="BJ17" s="23" t="e">
        <f>SUMIF(#REF!,$B17,#REF!)</f>
        <v>#REF!</v>
      </c>
      <c r="BK17" s="24"/>
      <c r="BL17" s="49" t="e">
        <f t="shared" si="44"/>
        <v>#REF!</v>
      </c>
      <c r="BM17" s="50"/>
      <c r="BN17" s="55"/>
      <c r="BO17" s="56">
        <f t="shared" ref="BO17:BO21" si="64">ROUND(BN17*$C17,2)</f>
        <v>0</v>
      </c>
      <c r="BP17" s="23" t="e">
        <f>SUMIF(#REF!,$B17,#REF!)</f>
        <v>#REF!</v>
      </c>
      <c r="BQ17" s="47" t="e">
        <f>SUMIF(#REF!,$B17,#REF!)</f>
        <v>#REF!</v>
      </c>
      <c r="BR17" s="23" t="e">
        <f>SUMIF(#REF!,$B17,#REF!)</f>
        <v>#REF!</v>
      </c>
      <c r="BS17" s="24"/>
      <c r="BT17" s="49" t="e">
        <f t="shared" si="46"/>
        <v>#REF!</v>
      </c>
      <c r="BU17" s="50"/>
      <c r="BV17" s="55">
        <v>-40</v>
      </c>
      <c r="BW17" s="56">
        <f>ROUND(BV17*$C17,2)</f>
        <v>-220516.4</v>
      </c>
      <c r="BX17" s="23" t="e">
        <f>SUMIF(#REF!,$B17,#REF!)</f>
        <v>#REF!</v>
      </c>
      <c r="BY17" s="47" t="e">
        <f>SUMIF(#REF!,$B17,#REF!)</f>
        <v>#REF!</v>
      </c>
      <c r="BZ17" s="23" t="e">
        <f>SUMIF(#REF!,$B17,#REF!)</f>
        <v>#REF!</v>
      </c>
      <c r="CA17" s="24"/>
      <c r="CB17" s="49" t="e">
        <f t="shared" si="48"/>
        <v>#REF!</v>
      </c>
      <c r="CC17" s="50"/>
      <c r="CD17" s="55">
        <v>39</v>
      </c>
      <c r="CE17" s="56">
        <f>ROUND(CD17*$C17,2)</f>
        <v>215003.49</v>
      </c>
      <c r="CF17" s="23" t="e">
        <f>SUMIF(#REF!,$B17,#REF!)</f>
        <v>#REF!</v>
      </c>
      <c r="CG17" s="47" t="e">
        <f>SUMIF(#REF!,$B17,#REF!)</f>
        <v>#REF!</v>
      </c>
      <c r="CH17" s="23" t="e">
        <f>SUMIF(#REF!,$B17,#REF!)</f>
        <v>#REF!</v>
      </c>
      <c r="CI17" s="24"/>
      <c r="CJ17" s="49" t="e">
        <f t="shared" si="50"/>
        <v>#REF!</v>
      </c>
      <c r="CK17" s="50"/>
      <c r="CL17" s="55">
        <v>12</v>
      </c>
      <c r="CM17" s="56">
        <f t="shared" si="51"/>
        <v>66154.92</v>
      </c>
      <c r="CN17" s="23" t="e">
        <f>SUMIF(#REF!,$B17,#REF!)</f>
        <v>#REF!</v>
      </c>
      <c r="CO17" s="47" t="e">
        <f>SUMIF(#REF!,$B17,#REF!)</f>
        <v>#REF!</v>
      </c>
      <c r="CP17" s="23" t="e">
        <f>SUMIF(#REF!,$B17,#REF!)</f>
        <v>#REF!</v>
      </c>
      <c r="CQ17" s="24"/>
      <c r="CR17" s="49" t="e">
        <f t="shared" si="52"/>
        <v>#REF!</v>
      </c>
      <c r="CS17" s="50"/>
      <c r="CT17" s="130">
        <v>-48</v>
      </c>
      <c r="CU17" s="131">
        <f t="shared" si="53"/>
        <v>-264619.68</v>
      </c>
      <c r="CV17" s="55">
        <f>CT17</f>
        <v>-48</v>
      </c>
      <c r="CW17" s="56">
        <f t="shared" si="54"/>
        <v>-264619.68</v>
      </c>
      <c r="CX17" s="23" t="e">
        <f>SUMIF(#REF!,$B17,#REF!)</f>
        <v>#REF!</v>
      </c>
      <c r="CY17" s="47" t="e">
        <f>SUMIF(#REF!,$B17,#REF!)</f>
        <v>#REF!</v>
      </c>
      <c r="CZ17" s="23" t="e">
        <f>SUMIF(#REF!,$B17,#REF!)</f>
        <v>#REF!</v>
      </c>
      <c r="DA17" s="24"/>
      <c r="DB17" s="49" t="e">
        <f t="shared" si="55"/>
        <v>#REF!</v>
      </c>
      <c r="DC17" s="50"/>
      <c r="DD17" s="55">
        <v>-1</v>
      </c>
      <c r="DE17" s="56">
        <f t="shared" si="56"/>
        <v>-5512.91</v>
      </c>
      <c r="DF17" s="96">
        <f t="shared" si="57"/>
        <v>-48</v>
      </c>
      <c r="DG17" s="97">
        <f t="shared" si="58"/>
        <v>-264619.68</v>
      </c>
      <c r="DH17" s="132"/>
      <c r="DI17" s="96">
        <f t="shared" si="59"/>
        <v>-30</v>
      </c>
      <c r="DJ17" s="97">
        <f t="shared" si="60"/>
        <v>-165387.29999999999</v>
      </c>
      <c r="DK17" s="61"/>
      <c r="DL17" s="60" t="e">
        <f t="shared" si="28"/>
        <v>#REF!</v>
      </c>
      <c r="DM17" s="60" t="e">
        <f t="shared" si="29"/>
        <v>#REF!</v>
      </c>
      <c r="DO17" s="55">
        <v>22</v>
      </c>
      <c r="DP17" s="56">
        <f t="shared" si="61"/>
        <v>121284.02</v>
      </c>
      <c r="DS17" s="25">
        <v>-2</v>
      </c>
    </row>
    <row r="18" spans="1:123" s="25" customFormat="1" ht="30" x14ac:dyDescent="0.25">
      <c r="A18" s="20" t="s">
        <v>17</v>
      </c>
      <c r="B18" s="31" t="s">
        <v>18</v>
      </c>
      <c r="C18" s="29">
        <v>12474.65</v>
      </c>
      <c r="D18" s="23" t="e">
        <f>SUMIF(#REF!,$B18,#REF!)</f>
        <v>#REF!</v>
      </c>
      <c r="E18" s="47" t="e">
        <f>SUMIF(#REF!,$B18,#REF!)</f>
        <v>#REF!</v>
      </c>
      <c r="F18" s="23" t="e">
        <f>SUMIF(#REF!,$B18,#REF!)</f>
        <v>#REF!</v>
      </c>
      <c r="G18" s="24"/>
      <c r="H18" s="49" t="e">
        <f t="shared" si="30"/>
        <v>#REF!</v>
      </c>
      <c r="I18" s="50"/>
      <c r="J18" s="55"/>
      <c r="K18" s="56">
        <f t="shared" si="31"/>
        <v>0</v>
      </c>
      <c r="L18" s="23" t="e">
        <f>SUMIF(#REF!,$B18,#REF!)</f>
        <v>#REF!</v>
      </c>
      <c r="M18" s="47" t="e">
        <f>SUMIF(#REF!,$B18,#REF!)</f>
        <v>#REF!</v>
      </c>
      <c r="N18" s="23" t="e">
        <f>SUMIF(#REF!,$B18,#REF!)</f>
        <v>#REF!</v>
      </c>
      <c r="O18" s="24"/>
      <c r="P18" s="49" t="e">
        <f t="shared" si="32"/>
        <v>#REF!</v>
      </c>
      <c r="Q18" s="122"/>
      <c r="R18" s="55"/>
      <c r="S18" s="56">
        <f t="shared" si="33"/>
        <v>0</v>
      </c>
      <c r="T18" s="23" t="e">
        <f>SUMIF(#REF!,$B18,#REF!)</f>
        <v>#REF!</v>
      </c>
      <c r="U18" s="47" t="e">
        <f>SUMIF(#REF!,$B18,#REF!)</f>
        <v>#REF!</v>
      </c>
      <c r="V18" s="23" t="e">
        <f>SUMIF(#REF!,$B18,#REF!)</f>
        <v>#REF!</v>
      </c>
      <c r="W18" s="24"/>
      <c r="X18" s="49" t="e">
        <f t="shared" si="34"/>
        <v>#REF!</v>
      </c>
      <c r="Y18" s="50"/>
      <c r="Z18" s="55"/>
      <c r="AA18" s="56">
        <f t="shared" si="35"/>
        <v>0</v>
      </c>
      <c r="AB18" s="23" t="e">
        <f>SUMIF(#REF!,$B18,#REF!)</f>
        <v>#REF!</v>
      </c>
      <c r="AC18" s="47" t="e">
        <f>SUMIF(#REF!,$B18,#REF!)</f>
        <v>#REF!</v>
      </c>
      <c r="AD18" s="23" t="e">
        <f>SUMIF(#REF!,$B18,#REF!)</f>
        <v>#REF!</v>
      </c>
      <c r="AE18" s="24"/>
      <c r="AF18" s="49" t="e">
        <f t="shared" si="36"/>
        <v>#REF!</v>
      </c>
      <c r="AG18" s="50"/>
      <c r="AH18" s="55"/>
      <c r="AI18" s="56">
        <f t="shared" si="37"/>
        <v>0</v>
      </c>
      <c r="AJ18" s="23" t="e">
        <f>SUMIF(#REF!,$B18,#REF!)</f>
        <v>#REF!</v>
      </c>
      <c r="AK18" s="47" t="e">
        <f>SUMIF(#REF!,$B18,#REF!)</f>
        <v>#REF!</v>
      </c>
      <c r="AL18" s="23" t="e">
        <f>SUMIF(#REF!,$B18,#REF!)</f>
        <v>#REF!</v>
      </c>
      <c r="AM18" s="24"/>
      <c r="AN18" s="49" t="e">
        <f t="shared" si="38"/>
        <v>#REF!</v>
      </c>
      <c r="AO18" s="50"/>
      <c r="AP18" s="55"/>
      <c r="AQ18" s="56">
        <f t="shared" si="39"/>
        <v>0</v>
      </c>
      <c r="AR18" s="23" t="e">
        <f>SUMIF(#REF!,$B18,#REF!)</f>
        <v>#REF!</v>
      </c>
      <c r="AS18" s="47" t="e">
        <f>SUMIF(#REF!,$B18,#REF!)</f>
        <v>#REF!</v>
      </c>
      <c r="AT18" s="23" t="e">
        <f>SUMIF(#REF!,$B18,#REF!)</f>
        <v>#REF!</v>
      </c>
      <c r="AU18" s="24"/>
      <c r="AV18" s="49" t="e">
        <f t="shared" si="40"/>
        <v>#REF!</v>
      </c>
      <c r="AW18" s="50"/>
      <c r="AX18" s="55">
        <v>8</v>
      </c>
      <c r="AY18" s="56">
        <f t="shared" ref="AY18:AY64" si="65">ROUND(AX18*$C18,2)</f>
        <v>99797.2</v>
      </c>
      <c r="AZ18" s="23" t="e">
        <f>SUMIF(#REF!,$B18,#REF!)</f>
        <v>#REF!</v>
      </c>
      <c r="BA18" s="47" t="e">
        <f>SUMIF(#REF!,$B18,#REF!)</f>
        <v>#REF!</v>
      </c>
      <c r="BB18" s="23" t="e">
        <f>SUMIF(#REF!,$B18,#REF!)</f>
        <v>#REF!</v>
      </c>
      <c r="BC18" s="24"/>
      <c r="BD18" s="49" t="e">
        <f t="shared" si="42"/>
        <v>#REF!</v>
      </c>
      <c r="BE18" s="50"/>
      <c r="BF18" s="55">
        <v>10</v>
      </c>
      <c r="BG18" s="56">
        <f t="shared" si="63"/>
        <v>124746.5</v>
      </c>
      <c r="BH18" s="23" t="e">
        <f>SUMIF(#REF!,$B18,#REF!)</f>
        <v>#REF!</v>
      </c>
      <c r="BI18" s="47" t="e">
        <f>SUMIF(#REF!,$B18,#REF!)</f>
        <v>#REF!</v>
      </c>
      <c r="BJ18" s="23" t="e">
        <f>SUMIF(#REF!,$B18,#REF!)</f>
        <v>#REF!</v>
      </c>
      <c r="BK18" s="24"/>
      <c r="BL18" s="49" t="e">
        <f t="shared" si="44"/>
        <v>#REF!</v>
      </c>
      <c r="BM18" s="50"/>
      <c r="BN18" s="55"/>
      <c r="BO18" s="56">
        <f t="shared" si="64"/>
        <v>0</v>
      </c>
      <c r="BP18" s="23" t="e">
        <f>SUMIF(#REF!,$B18,#REF!)</f>
        <v>#REF!</v>
      </c>
      <c r="BQ18" s="47" t="e">
        <f>SUMIF(#REF!,$B18,#REF!)</f>
        <v>#REF!</v>
      </c>
      <c r="BR18" s="23" t="e">
        <f>SUMIF(#REF!,$B18,#REF!)</f>
        <v>#REF!</v>
      </c>
      <c r="BS18" s="24"/>
      <c r="BT18" s="49" t="e">
        <f t="shared" si="46"/>
        <v>#REF!</v>
      </c>
      <c r="BU18" s="50"/>
      <c r="BV18" s="55"/>
      <c r="BW18" s="56">
        <f t="shared" ref="BW18:BW64" si="66">ROUND(BV18*$C18,2)</f>
        <v>0</v>
      </c>
      <c r="BX18" s="23" t="e">
        <f>SUMIF(#REF!,$B18,#REF!)</f>
        <v>#REF!</v>
      </c>
      <c r="BY18" s="47" t="e">
        <f>SUMIF(#REF!,$B18,#REF!)</f>
        <v>#REF!</v>
      </c>
      <c r="BZ18" s="23" t="e">
        <f>SUMIF(#REF!,$B18,#REF!)</f>
        <v>#REF!</v>
      </c>
      <c r="CA18" s="24"/>
      <c r="CB18" s="49" t="e">
        <f t="shared" si="48"/>
        <v>#REF!</v>
      </c>
      <c r="CC18" s="50"/>
      <c r="CD18" s="55"/>
      <c r="CE18" s="56">
        <f t="shared" ref="CE18:CE64" si="67">ROUND(CD18*$C18,2)</f>
        <v>0</v>
      </c>
      <c r="CF18" s="23" t="e">
        <f>SUMIF(#REF!,$B18,#REF!)</f>
        <v>#REF!</v>
      </c>
      <c r="CG18" s="47" t="e">
        <f>SUMIF(#REF!,$B18,#REF!)</f>
        <v>#REF!</v>
      </c>
      <c r="CH18" s="23" t="e">
        <f>SUMIF(#REF!,$B18,#REF!)</f>
        <v>#REF!</v>
      </c>
      <c r="CI18" s="24"/>
      <c r="CJ18" s="49" t="e">
        <f t="shared" si="50"/>
        <v>#REF!</v>
      </c>
      <c r="CK18" s="50"/>
      <c r="CL18" s="55">
        <v>12</v>
      </c>
      <c r="CM18" s="56">
        <f t="shared" si="51"/>
        <v>149695.79999999999</v>
      </c>
      <c r="CN18" s="23" t="e">
        <f>SUMIF(#REF!,$B18,#REF!)</f>
        <v>#REF!</v>
      </c>
      <c r="CO18" s="47" t="e">
        <f>SUMIF(#REF!,$B18,#REF!)</f>
        <v>#REF!</v>
      </c>
      <c r="CP18" s="23" t="e">
        <f>SUMIF(#REF!,$B18,#REF!)</f>
        <v>#REF!</v>
      </c>
      <c r="CQ18" s="24"/>
      <c r="CR18" s="49" t="e">
        <f t="shared" si="52"/>
        <v>#REF!</v>
      </c>
      <c r="CS18" s="50"/>
      <c r="CT18" s="130">
        <v>22</v>
      </c>
      <c r="CU18" s="131">
        <f t="shared" si="53"/>
        <v>274442.3</v>
      </c>
      <c r="CV18" s="55">
        <f t="shared" si="62"/>
        <v>22</v>
      </c>
      <c r="CW18" s="56">
        <f t="shared" si="54"/>
        <v>274442.3</v>
      </c>
      <c r="CX18" s="23" t="e">
        <f>SUMIF(#REF!,$B18,#REF!)</f>
        <v>#REF!</v>
      </c>
      <c r="CY18" s="47" t="e">
        <f>SUMIF(#REF!,$B18,#REF!)</f>
        <v>#REF!</v>
      </c>
      <c r="CZ18" s="23" t="e">
        <f>SUMIF(#REF!,$B18,#REF!)</f>
        <v>#REF!</v>
      </c>
      <c r="DA18" s="24"/>
      <c r="DB18" s="49" t="e">
        <f t="shared" si="55"/>
        <v>#REF!</v>
      </c>
      <c r="DC18" s="50"/>
      <c r="DD18" s="55">
        <v>-2</v>
      </c>
      <c r="DE18" s="56">
        <f t="shared" si="56"/>
        <v>-24949.3</v>
      </c>
      <c r="DF18" s="96">
        <f t="shared" si="57"/>
        <v>22</v>
      </c>
      <c r="DG18" s="97">
        <f t="shared" si="58"/>
        <v>274442.3</v>
      </c>
      <c r="DH18" s="132"/>
      <c r="DI18" s="96">
        <f t="shared" si="59"/>
        <v>50</v>
      </c>
      <c r="DJ18" s="97">
        <f t="shared" si="60"/>
        <v>623732.5</v>
      </c>
      <c r="DK18" s="61">
        <f t="shared" ref="DK18:DK55" si="68">C17-C18</f>
        <v>-6961.74</v>
      </c>
      <c r="DL18" s="60" t="e">
        <f t="shared" si="28"/>
        <v>#REF!</v>
      </c>
      <c r="DM18" s="60" t="e">
        <f t="shared" si="29"/>
        <v>#REF!</v>
      </c>
      <c r="DO18" s="55"/>
      <c r="DP18" s="56">
        <f t="shared" si="61"/>
        <v>0</v>
      </c>
      <c r="DS18" s="25">
        <v>17</v>
      </c>
    </row>
    <row r="19" spans="1:123" s="25" customFormat="1" ht="30" x14ac:dyDescent="0.25">
      <c r="A19" s="20" t="s">
        <v>19</v>
      </c>
      <c r="B19" s="31" t="s">
        <v>20</v>
      </c>
      <c r="C19" s="29">
        <v>23015.98</v>
      </c>
      <c r="D19" s="23" t="e">
        <f>SUMIF(#REF!,$B19,#REF!)</f>
        <v>#REF!</v>
      </c>
      <c r="E19" s="47" t="e">
        <f>SUMIF(#REF!,$B19,#REF!)</f>
        <v>#REF!</v>
      </c>
      <c r="F19" s="23" t="e">
        <f>SUMIF(#REF!,$B19,#REF!)</f>
        <v>#REF!</v>
      </c>
      <c r="G19" s="24"/>
      <c r="H19" s="49" t="e">
        <f t="shared" si="30"/>
        <v>#REF!</v>
      </c>
      <c r="I19" s="50"/>
      <c r="J19" s="55"/>
      <c r="K19" s="56">
        <f t="shared" si="31"/>
        <v>0</v>
      </c>
      <c r="L19" s="23" t="e">
        <f>SUMIF(#REF!,$B19,#REF!)</f>
        <v>#REF!</v>
      </c>
      <c r="M19" s="47" t="e">
        <f>SUMIF(#REF!,$B19,#REF!)</f>
        <v>#REF!</v>
      </c>
      <c r="N19" s="23" t="e">
        <f>SUMIF(#REF!,$B19,#REF!)</f>
        <v>#REF!</v>
      </c>
      <c r="O19" s="24"/>
      <c r="P19" s="49" t="e">
        <f t="shared" si="32"/>
        <v>#REF!</v>
      </c>
      <c r="Q19" s="122"/>
      <c r="R19" s="55"/>
      <c r="S19" s="56">
        <f t="shared" si="33"/>
        <v>0</v>
      </c>
      <c r="T19" s="23" t="e">
        <f>SUMIF(#REF!,$B19,#REF!)</f>
        <v>#REF!</v>
      </c>
      <c r="U19" s="47" t="e">
        <f>SUMIF(#REF!,$B19,#REF!)</f>
        <v>#REF!</v>
      </c>
      <c r="V19" s="23" t="e">
        <f>SUMIF(#REF!,$B19,#REF!)</f>
        <v>#REF!</v>
      </c>
      <c r="W19" s="24"/>
      <c r="X19" s="49" t="e">
        <f t="shared" si="34"/>
        <v>#REF!</v>
      </c>
      <c r="Y19" s="50"/>
      <c r="Z19" s="55"/>
      <c r="AA19" s="56">
        <f t="shared" si="35"/>
        <v>0</v>
      </c>
      <c r="AB19" s="23" t="e">
        <f>SUMIF(#REF!,$B19,#REF!)</f>
        <v>#REF!</v>
      </c>
      <c r="AC19" s="47" t="e">
        <f>SUMIF(#REF!,$B19,#REF!)</f>
        <v>#REF!</v>
      </c>
      <c r="AD19" s="23" t="e">
        <f>SUMIF(#REF!,$B19,#REF!)</f>
        <v>#REF!</v>
      </c>
      <c r="AE19" s="24"/>
      <c r="AF19" s="49" t="e">
        <f t="shared" si="36"/>
        <v>#REF!</v>
      </c>
      <c r="AG19" s="50"/>
      <c r="AH19" s="55"/>
      <c r="AI19" s="56">
        <f t="shared" si="37"/>
        <v>0</v>
      </c>
      <c r="AJ19" s="23" t="e">
        <f>SUMIF(#REF!,$B19,#REF!)</f>
        <v>#REF!</v>
      </c>
      <c r="AK19" s="47" t="e">
        <f>SUMIF(#REF!,$B19,#REF!)</f>
        <v>#REF!</v>
      </c>
      <c r="AL19" s="23" t="e">
        <f>SUMIF(#REF!,$B19,#REF!)</f>
        <v>#REF!</v>
      </c>
      <c r="AM19" s="24"/>
      <c r="AN19" s="49" t="e">
        <f t="shared" si="38"/>
        <v>#REF!</v>
      </c>
      <c r="AO19" s="50"/>
      <c r="AP19" s="55"/>
      <c r="AQ19" s="56">
        <f t="shared" si="39"/>
        <v>0</v>
      </c>
      <c r="AR19" s="23" t="e">
        <f>SUMIF(#REF!,$B19,#REF!)</f>
        <v>#REF!</v>
      </c>
      <c r="AS19" s="47" t="e">
        <f>SUMIF(#REF!,$B19,#REF!)</f>
        <v>#REF!</v>
      </c>
      <c r="AT19" s="23" t="e">
        <f>SUMIF(#REF!,$B19,#REF!)</f>
        <v>#REF!</v>
      </c>
      <c r="AU19" s="24"/>
      <c r="AV19" s="49" t="e">
        <f t="shared" si="40"/>
        <v>#REF!</v>
      </c>
      <c r="AW19" s="50"/>
      <c r="AX19" s="55"/>
      <c r="AY19" s="56">
        <f t="shared" si="65"/>
        <v>0</v>
      </c>
      <c r="AZ19" s="23" t="e">
        <f>SUMIF(#REF!,$B19,#REF!)</f>
        <v>#REF!</v>
      </c>
      <c r="BA19" s="47" t="e">
        <f>SUMIF(#REF!,$B19,#REF!)</f>
        <v>#REF!</v>
      </c>
      <c r="BB19" s="23" t="e">
        <f>SUMIF(#REF!,$B19,#REF!)</f>
        <v>#REF!</v>
      </c>
      <c r="BC19" s="24"/>
      <c r="BD19" s="49" t="e">
        <f t="shared" si="42"/>
        <v>#REF!</v>
      </c>
      <c r="BE19" s="50"/>
      <c r="BF19" s="55"/>
      <c r="BG19" s="56">
        <f t="shared" si="63"/>
        <v>0</v>
      </c>
      <c r="BH19" s="23" t="e">
        <f>SUMIF(#REF!,$B19,#REF!)</f>
        <v>#REF!</v>
      </c>
      <c r="BI19" s="47" t="e">
        <f>SUMIF(#REF!,$B19,#REF!)</f>
        <v>#REF!</v>
      </c>
      <c r="BJ19" s="23" t="e">
        <f>SUMIF(#REF!,$B19,#REF!)</f>
        <v>#REF!</v>
      </c>
      <c r="BK19" s="24"/>
      <c r="BL19" s="49" t="e">
        <f t="shared" si="44"/>
        <v>#REF!</v>
      </c>
      <c r="BM19" s="50"/>
      <c r="BN19" s="55"/>
      <c r="BO19" s="56">
        <f t="shared" si="64"/>
        <v>0</v>
      </c>
      <c r="BP19" s="23" t="e">
        <f>SUMIF(#REF!,$B19,#REF!)</f>
        <v>#REF!</v>
      </c>
      <c r="BQ19" s="47" t="e">
        <f>SUMIF(#REF!,$B19,#REF!)</f>
        <v>#REF!</v>
      </c>
      <c r="BR19" s="23" t="e">
        <f>SUMIF(#REF!,$B19,#REF!)</f>
        <v>#REF!</v>
      </c>
      <c r="BS19" s="24"/>
      <c r="BT19" s="49" t="e">
        <f t="shared" si="46"/>
        <v>#REF!</v>
      </c>
      <c r="BU19" s="50"/>
      <c r="BV19" s="55"/>
      <c r="BW19" s="56">
        <f t="shared" si="66"/>
        <v>0</v>
      </c>
      <c r="BX19" s="23" t="e">
        <f>SUMIF(#REF!,$B19,#REF!)</f>
        <v>#REF!</v>
      </c>
      <c r="BY19" s="47" t="e">
        <f>SUMIF(#REF!,$B19,#REF!)</f>
        <v>#REF!</v>
      </c>
      <c r="BZ19" s="23" t="e">
        <f>SUMIF(#REF!,$B19,#REF!)</f>
        <v>#REF!</v>
      </c>
      <c r="CA19" s="24"/>
      <c r="CB19" s="49" t="e">
        <f t="shared" si="48"/>
        <v>#REF!</v>
      </c>
      <c r="CC19" s="50"/>
      <c r="CD19" s="55"/>
      <c r="CE19" s="56">
        <f t="shared" si="67"/>
        <v>0</v>
      </c>
      <c r="CF19" s="23" t="e">
        <f>SUMIF(#REF!,$B19,#REF!)</f>
        <v>#REF!</v>
      </c>
      <c r="CG19" s="47" t="e">
        <f>SUMIF(#REF!,$B19,#REF!)</f>
        <v>#REF!</v>
      </c>
      <c r="CH19" s="23" t="e">
        <f>SUMIF(#REF!,$B19,#REF!)</f>
        <v>#REF!</v>
      </c>
      <c r="CI19" s="24"/>
      <c r="CJ19" s="49" t="e">
        <f t="shared" si="50"/>
        <v>#REF!</v>
      </c>
      <c r="CK19" s="50"/>
      <c r="CL19" s="55">
        <v>6</v>
      </c>
      <c r="CM19" s="56">
        <f t="shared" si="51"/>
        <v>138095.88</v>
      </c>
      <c r="CN19" s="23" t="e">
        <f>SUMIF(#REF!,$B19,#REF!)</f>
        <v>#REF!</v>
      </c>
      <c r="CO19" s="47" t="e">
        <f>SUMIF(#REF!,$B19,#REF!)</f>
        <v>#REF!</v>
      </c>
      <c r="CP19" s="23" t="e">
        <f>SUMIF(#REF!,$B19,#REF!)</f>
        <v>#REF!</v>
      </c>
      <c r="CQ19" s="24"/>
      <c r="CR19" s="49" t="e">
        <f t="shared" si="52"/>
        <v>#REF!</v>
      </c>
      <c r="CS19" s="50"/>
      <c r="CT19" s="130">
        <v>-18</v>
      </c>
      <c r="CU19" s="131">
        <f t="shared" si="53"/>
        <v>-414287.64</v>
      </c>
      <c r="CV19" s="55">
        <f t="shared" si="62"/>
        <v>-18</v>
      </c>
      <c r="CW19" s="56">
        <f t="shared" si="54"/>
        <v>-414287.64</v>
      </c>
      <c r="CX19" s="23" t="e">
        <f>SUMIF(#REF!,$B19,#REF!)</f>
        <v>#REF!</v>
      </c>
      <c r="CY19" s="47" t="e">
        <f>SUMIF(#REF!,$B19,#REF!)</f>
        <v>#REF!</v>
      </c>
      <c r="CZ19" s="23" t="e">
        <f>SUMIF(#REF!,$B19,#REF!)</f>
        <v>#REF!</v>
      </c>
      <c r="DA19" s="24"/>
      <c r="DB19" s="49" t="e">
        <f t="shared" si="55"/>
        <v>#REF!</v>
      </c>
      <c r="DC19" s="50"/>
      <c r="DD19" s="55">
        <v>-2</v>
      </c>
      <c r="DE19" s="56">
        <f t="shared" si="56"/>
        <v>-46031.96</v>
      </c>
      <c r="DF19" s="96">
        <f t="shared" si="57"/>
        <v>-18</v>
      </c>
      <c r="DG19" s="97">
        <f t="shared" si="58"/>
        <v>-414287.64</v>
      </c>
      <c r="DH19" s="132"/>
      <c r="DI19" s="96">
        <f t="shared" si="59"/>
        <v>-14</v>
      </c>
      <c r="DJ19" s="97">
        <f t="shared" si="60"/>
        <v>-322223.71999999997</v>
      </c>
      <c r="DK19" s="61">
        <f t="shared" si="68"/>
        <v>-10541.33</v>
      </c>
      <c r="DL19" s="60" t="e">
        <f t="shared" si="28"/>
        <v>#REF!</v>
      </c>
      <c r="DM19" s="60" t="e">
        <f t="shared" si="29"/>
        <v>#REF!</v>
      </c>
      <c r="DO19" s="55"/>
      <c r="DP19" s="56">
        <f t="shared" si="61"/>
        <v>0</v>
      </c>
    </row>
    <row r="20" spans="1:123" s="25" customFormat="1" ht="30" x14ac:dyDescent="0.25">
      <c r="A20" s="20" t="s">
        <v>21</v>
      </c>
      <c r="B20" s="31" t="s">
        <v>22</v>
      </c>
      <c r="C20" s="29">
        <v>31765.45</v>
      </c>
      <c r="D20" s="23" t="e">
        <f>SUMIF(#REF!,$B20,#REF!)</f>
        <v>#REF!</v>
      </c>
      <c r="E20" s="47" t="e">
        <f>SUMIF(#REF!,$B20,#REF!)</f>
        <v>#REF!</v>
      </c>
      <c r="F20" s="23" t="e">
        <f>SUMIF(#REF!,$B20,#REF!)</f>
        <v>#REF!</v>
      </c>
      <c r="G20" s="24"/>
      <c r="H20" s="49" t="e">
        <f t="shared" si="30"/>
        <v>#REF!</v>
      </c>
      <c r="I20" s="50"/>
      <c r="J20" s="55"/>
      <c r="K20" s="56">
        <f t="shared" si="31"/>
        <v>0</v>
      </c>
      <c r="L20" s="23" t="e">
        <f>SUMIF(#REF!,$B20,#REF!)</f>
        <v>#REF!</v>
      </c>
      <c r="M20" s="47" t="e">
        <f>SUMIF(#REF!,$B20,#REF!)</f>
        <v>#REF!</v>
      </c>
      <c r="N20" s="23" t="e">
        <f>SUMIF(#REF!,$B20,#REF!)</f>
        <v>#REF!</v>
      </c>
      <c r="O20" s="24"/>
      <c r="P20" s="49" t="e">
        <f t="shared" si="32"/>
        <v>#REF!</v>
      </c>
      <c r="Q20" s="122"/>
      <c r="R20" s="55"/>
      <c r="S20" s="56">
        <f t="shared" si="33"/>
        <v>0</v>
      </c>
      <c r="T20" s="23" t="e">
        <f>SUMIF(#REF!,$B20,#REF!)</f>
        <v>#REF!</v>
      </c>
      <c r="U20" s="47" t="e">
        <f>SUMIF(#REF!,$B20,#REF!)</f>
        <v>#REF!</v>
      </c>
      <c r="V20" s="23" t="e">
        <f>SUMIF(#REF!,$B20,#REF!)</f>
        <v>#REF!</v>
      </c>
      <c r="W20" s="24"/>
      <c r="X20" s="49" t="e">
        <f t="shared" si="34"/>
        <v>#REF!</v>
      </c>
      <c r="Y20" s="50"/>
      <c r="Z20" s="55"/>
      <c r="AA20" s="56">
        <f t="shared" si="35"/>
        <v>0</v>
      </c>
      <c r="AB20" s="23" t="e">
        <f>SUMIF(#REF!,$B20,#REF!)</f>
        <v>#REF!</v>
      </c>
      <c r="AC20" s="47" t="e">
        <f>SUMIF(#REF!,$B20,#REF!)</f>
        <v>#REF!</v>
      </c>
      <c r="AD20" s="23" t="e">
        <f>SUMIF(#REF!,$B20,#REF!)</f>
        <v>#REF!</v>
      </c>
      <c r="AE20" s="24"/>
      <c r="AF20" s="49" t="e">
        <f t="shared" si="36"/>
        <v>#REF!</v>
      </c>
      <c r="AG20" s="50"/>
      <c r="AH20" s="55"/>
      <c r="AI20" s="56">
        <f t="shared" si="37"/>
        <v>0</v>
      </c>
      <c r="AJ20" s="23" t="e">
        <f>SUMIF(#REF!,$B20,#REF!)</f>
        <v>#REF!</v>
      </c>
      <c r="AK20" s="47" t="e">
        <f>SUMIF(#REF!,$B20,#REF!)</f>
        <v>#REF!</v>
      </c>
      <c r="AL20" s="23" t="e">
        <f>SUMIF(#REF!,$B20,#REF!)</f>
        <v>#REF!</v>
      </c>
      <c r="AM20" s="24"/>
      <c r="AN20" s="49" t="e">
        <f t="shared" si="38"/>
        <v>#REF!</v>
      </c>
      <c r="AO20" s="50"/>
      <c r="AP20" s="55"/>
      <c r="AQ20" s="56">
        <f t="shared" si="39"/>
        <v>0</v>
      </c>
      <c r="AR20" s="23" t="e">
        <f>SUMIF(#REF!,$B20,#REF!)</f>
        <v>#REF!</v>
      </c>
      <c r="AS20" s="47" t="e">
        <f>SUMIF(#REF!,$B20,#REF!)</f>
        <v>#REF!</v>
      </c>
      <c r="AT20" s="23" t="e">
        <f>SUMIF(#REF!,$B20,#REF!)</f>
        <v>#REF!</v>
      </c>
      <c r="AU20" s="24"/>
      <c r="AV20" s="49" t="e">
        <f t="shared" si="40"/>
        <v>#REF!</v>
      </c>
      <c r="AW20" s="50"/>
      <c r="AX20" s="55">
        <v>3</v>
      </c>
      <c r="AY20" s="56">
        <f t="shared" si="65"/>
        <v>95296.35</v>
      </c>
      <c r="AZ20" s="23" t="e">
        <f>SUMIF(#REF!,$B20,#REF!)</f>
        <v>#REF!</v>
      </c>
      <c r="BA20" s="47" t="e">
        <f>SUMIF(#REF!,$B20,#REF!)</f>
        <v>#REF!</v>
      </c>
      <c r="BB20" s="23" t="e">
        <f>SUMIF(#REF!,$B20,#REF!)</f>
        <v>#REF!</v>
      </c>
      <c r="BC20" s="24"/>
      <c r="BD20" s="49" t="e">
        <f t="shared" si="42"/>
        <v>#REF!</v>
      </c>
      <c r="BE20" s="50"/>
      <c r="BF20" s="55">
        <v>-18</v>
      </c>
      <c r="BG20" s="56">
        <f t="shared" si="63"/>
        <v>-571778.1</v>
      </c>
      <c r="BH20" s="23" t="e">
        <f>SUMIF(#REF!,$B20,#REF!)</f>
        <v>#REF!</v>
      </c>
      <c r="BI20" s="47" t="e">
        <f>SUMIF(#REF!,$B20,#REF!)</f>
        <v>#REF!</v>
      </c>
      <c r="BJ20" s="23" t="e">
        <f>SUMIF(#REF!,$B20,#REF!)</f>
        <v>#REF!</v>
      </c>
      <c r="BK20" s="24"/>
      <c r="BL20" s="49" t="e">
        <f t="shared" si="44"/>
        <v>#REF!</v>
      </c>
      <c r="BM20" s="50"/>
      <c r="BN20" s="55"/>
      <c r="BO20" s="56">
        <f t="shared" si="64"/>
        <v>0</v>
      </c>
      <c r="BP20" s="23" t="e">
        <f>SUMIF(#REF!,$B20,#REF!)</f>
        <v>#REF!</v>
      </c>
      <c r="BQ20" s="47" t="e">
        <f>SUMIF(#REF!,$B20,#REF!)</f>
        <v>#REF!</v>
      </c>
      <c r="BR20" s="23" t="e">
        <f>SUMIF(#REF!,$B20,#REF!)</f>
        <v>#REF!</v>
      </c>
      <c r="BS20" s="24"/>
      <c r="BT20" s="49" t="e">
        <f t="shared" si="46"/>
        <v>#REF!</v>
      </c>
      <c r="BU20" s="50"/>
      <c r="BV20" s="55">
        <v>40</v>
      </c>
      <c r="BW20" s="56">
        <f t="shared" si="66"/>
        <v>1270618</v>
      </c>
      <c r="BX20" s="23" t="e">
        <f>SUMIF(#REF!,$B20,#REF!)</f>
        <v>#REF!</v>
      </c>
      <c r="BY20" s="47" t="e">
        <f>SUMIF(#REF!,$B20,#REF!)</f>
        <v>#REF!</v>
      </c>
      <c r="BZ20" s="23" t="e">
        <f>SUMIF(#REF!,$B20,#REF!)</f>
        <v>#REF!</v>
      </c>
      <c r="CA20" s="24"/>
      <c r="CB20" s="49" t="e">
        <f t="shared" si="48"/>
        <v>#REF!</v>
      </c>
      <c r="CC20" s="50"/>
      <c r="CD20" s="55"/>
      <c r="CE20" s="56">
        <f t="shared" si="67"/>
        <v>0</v>
      </c>
      <c r="CF20" s="23" t="e">
        <f>SUMIF(#REF!,$B20,#REF!)</f>
        <v>#REF!</v>
      </c>
      <c r="CG20" s="47" t="e">
        <f>SUMIF(#REF!,$B20,#REF!)</f>
        <v>#REF!</v>
      </c>
      <c r="CH20" s="23" t="e">
        <f>SUMIF(#REF!,$B20,#REF!)</f>
        <v>#REF!</v>
      </c>
      <c r="CI20" s="24"/>
      <c r="CJ20" s="49" t="e">
        <f t="shared" si="50"/>
        <v>#REF!</v>
      </c>
      <c r="CK20" s="50"/>
      <c r="CL20" s="55"/>
      <c r="CM20" s="56">
        <f t="shared" si="51"/>
        <v>0</v>
      </c>
      <c r="CN20" s="23" t="e">
        <f>SUMIF(#REF!,$B20,#REF!)</f>
        <v>#REF!</v>
      </c>
      <c r="CO20" s="47" t="e">
        <f>SUMIF(#REF!,$B20,#REF!)</f>
        <v>#REF!</v>
      </c>
      <c r="CP20" s="23" t="e">
        <f>SUMIF(#REF!,$B20,#REF!)</f>
        <v>#REF!</v>
      </c>
      <c r="CQ20" s="24"/>
      <c r="CR20" s="49" t="e">
        <f t="shared" si="52"/>
        <v>#REF!</v>
      </c>
      <c r="CS20" s="50"/>
      <c r="CT20" s="130">
        <v>41</v>
      </c>
      <c r="CU20" s="131">
        <f t="shared" si="53"/>
        <v>1302383.45</v>
      </c>
      <c r="CV20" s="55">
        <f t="shared" si="62"/>
        <v>41</v>
      </c>
      <c r="CW20" s="56">
        <f t="shared" si="54"/>
        <v>1302383.45</v>
      </c>
      <c r="CX20" s="23" t="e">
        <f>SUMIF(#REF!,$B20,#REF!)</f>
        <v>#REF!</v>
      </c>
      <c r="CY20" s="47" t="e">
        <f>SUMIF(#REF!,$B20,#REF!)</f>
        <v>#REF!</v>
      </c>
      <c r="CZ20" s="23" t="e">
        <f>SUMIF(#REF!,$B20,#REF!)</f>
        <v>#REF!</v>
      </c>
      <c r="DA20" s="24"/>
      <c r="DB20" s="49" t="e">
        <f t="shared" si="55"/>
        <v>#REF!</v>
      </c>
      <c r="DC20" s="50"/>
      <c r="DD20" s="55">
        <v>-2</v>
      </c>
      <c r="DE20" s="56">
        <f t="shared" si="56"/>
        <v>-63530.9</v>
      </c>
      <c r="DF20" s="96">
        <f t="shared" si="57"/>
        <v>41</v>
      </c>
      <c r="DG20" s="97">
        <f t="shared" si="58"/>
        <v>1302383.45</v>
      </c>
      <c r="DH20" s="132"/>
      <c r="DI20" s="96">
        <f t="shared" si="59"/>
        <v>64</v>
      </c>
      <c r="DJ20" s="97">
        <f t="shared" si="60"/>
        <v>2032988.8</v>
      </c>
      <c r="DK20" s="61">
        <f>C19-C20</f>
        <v>-8749.4700000000012</v>
      </c>
      <c r="DL20" s="60" t="e">
        <f t="shared" si="28"/>
        <v>#REF!</v>
      </c>
      <c r="DM20" s="60" t="e">
        <f t="shared" si="29"/>
        <v>#REF!</v>
      </c>
      <c r="DO20" s="55">
        <v>15</v>
      </c>
      <c r="DP20" s="56">
        <f t="shared" si="61"/>
        <v>476481.75</v>
      </c>
      <c r="DR20" s="61">
        <f>C20-C17</f>
        <v>26252.54</v>
      </c>
    </row>
    <row r="21" spans="1:123" s="25" customFormat="1" ht="30" x14ac:dyDescent="0.25">
      <c r="A21" s="32" t="s">
        <v>23</v>
      </c>
      <c r="B21" s="33" t="s">
        <v>24</v>
      </c>
      <c r="C21" s="34">
        <v>49500.61</v>
      </c>
      <c r="D21" s="23" t="e">
        <f>SUMIF(#REF!,$B21,#REF!)</f>
        <v>#REF!</v>
      </c>
      <c r="E21" s="47" t="e">
        <f>SUMIF(#REF!,$B21,#REF!)</f>
        <v>#REF!</v>
      </c>
      <c r="F21" s="24" t="e">
        <f>SUMIF(#REF!,$B21,#REF!)</f>
        <v>#REF!</v>
      </c>
      <c r="G21" s="24"/>
      <c r="H21" s="49" t="e">
        <f t="shared" si="30"/>
        <v>#REF!</v>
      </c>
      <c r="I21" s="50"/>
      <c r="J21" s="55"/>
      <c r="K21" s="56">
        <f t="shared" si="31"/>
        <v>0</v>
      </c>
      <c r="L21" s="23" t="e">
        <f>SUMIF(#REF!,$B21,#REF!)</f>
        <v>#REF!</v>
      </c>
      <c r="M21" s="47" t="e">
        <f>SUMIF(#REF!,$B21,#REF!)</f>
        <v>#REF!</v>
      </c>
      <c r="N21" s="23" t="e">
        <f>SUMIF(#REF!,$B21,#REF!)</f>
        <v>#REF!</v>
      </c>
      <c r="O21" s="24"/>
      <c r="P21" s="49" t="e">
        <f t="shared" si="32"/>
        <v>#REF!</v>
      </c>
      <c r="Q21" s="122"/>
      <c r="R21" s="55"/>
      <c r="S21" s="56">
        <f t="shared" si="33"/>
        <v>0</v>
      </c>
      <c r="T21" s="23" t="e">
        <f>SUMIF(#REF!,$B21,#REF!)</f>
        <v>#REF!</v>
      </c>
      <c r="U21" s="47" t="e">
        <f>SUMIF(#REF!,$B21,#REF!)</f>
        <v>#REF!</v>
      </c>
      <c r="V21" s="23" t="e">
        <f>SUMIF(#REF!,$B21,#REF!)</f>
        <v>#REF!</v>
      </c>
      <c r="W21" s="24"/>
      <c r="X21" s="49" t="e">
        <f t="shared" si="34"/>
        <v>#REF!</v>
      </c>
      <c r="Y21" s="50"/>
      <c r="Z21" s="55"/>
      <c r="AA21" s="56">
        <f t="shared" si="35"/>
        <v>0</v>
      </c>
      <c r="AB21" s="23" t="e">
        <f>SUMIF(#REF!,$B21,#REF!)</f>
        <v>#REF!</v>
      </c>
      <c r="AC21" s="47" t="e">
        <f>SUMIF(#REF!,$B21,#REF!)</f>
        <v>#REF!</v>
      </c>
      <c r="AD21" s="23" t="e">
        <f>SUMIF(#REF!,$B21,#REF!)</f>
        <v>#REF!</v>
      </c>
      <c r="AE21" s="24"/>
      <c r="AF21" s="49" t="e">
        <f t="shared" si="36"/>
        <v>#REF!</v>
      </c>
      <c r="AG21" s="50"/>
      <c r="AH21" s="55"/>
      <c r="AI21" s="56">
        <f t="shared" si="37"/>
        <v>0</v>
      </c>
      <c r="AJ21" s="23" t="e">
        <f>SUMIF(#REF!,$B21,#REF!)</f>
        <v>#REF!</v>
      </c>
      <c r="AK21" s="47" t="e">
        <f>SUMIF(#REF!,$B21,#REF!)</f>
        <v>#REF!</v>
      </c>
      <c r="AL21" s="23" t="e">
        <f>SUMIF(#REF!,$B21,#REF!)</f>
        <v>#REF!</v>
      </c>
      <c r="AM21" s="24"/>
      <c r="AN21" s="49" t="e">
        <f t="shared" si="38"/>
        <v>#REF!</v>
      </c>
      <c r="AO21" s="50"/>
      <c r="AP21" s="55"/>
      <c r="AQ21" s="56">
        <f t="shared" si="39"/>
        <v>0</v>
      </c>
      <c r="AR21" s="23" t="e">
        <f>SUMIF(#REF!,$B21,#REF!)</f>
        <v>#REF!</v>
      </c>
      <c r="AS21" s="47" t="e">
        <f>SUMIF(#REF!,$B21,#REF!)</f>
        <v>#REF!</v>
      </c>
      <c r="AT21" s="23" t="e">
        <f>SUMIF(#REF!,$B21,#REF!)</f>
        <v>#REF!</v>
      </c>
      <c r="AU21" s="24"/>
      <c r="AV21" s="49" t="e">
        <f t="shared" si="40"/>
        <v>#REF!</v>
      </c>
      <c r="AW21" s="50"/>
      <c r="AX21" s="55"/>
      <c r="AY21" s="56">
        <f t="shared" si="65"/>
        <v>0</v>
      </c>
      <c r="AZ21" s="23" t="e">
        <f>SUMIF(#REF!,$B21,#REF!)</f>
        <v>#REF!</v>
      </c>
      <c r="BA21" s="47" t="e">
        <f>SUMIF(#REF!,$B21,#REF!)</f>
        <v>#REF!</v>
      </c>
      <c r="BB21" s="23" t="e">
        <f>SUMIF(#REF!,$B21,#REF!)</f>
        <v>#REF!</v>
      </c>
      <c r="BC21" s="24"/>
      <c r="BD21" s="49" t="e">
        <f t="shared" si="42"/>
        <v>#REF!</v>
      </c>
      <c r="BE21" s="50"/>
      <c r="BF21" s="55"/>
      <c r="BG21" s="56">
        <f t="shared" si="63"/>
        <v>0</v>
      </c>
      <c r="BH21" s="23" t="e">
        <f>SUMIF(#REF!,$B21,#REF!)</f>
        <v>#REF!</v>
      </c>
      <c r="BI21" s="47" t="e">
        <f>SUMIF(#REF!,$B21,#REF!)</f>
        <v>#REF!</v>
      </c>
      <c r="BJ21" s="23" t="e">
        <f>SUMIF(#REF!,$B21,#REF!)</f>
        <v>#REF!</v>
      </c>
      <c r="BK21" s="24"/>
      <c r="BL21" s="49" t="e">
        <f t="shared" si="44"/>
        <v>#REF!</v>
      </c>
      <c r="BM21" s="50"/>
      <c r="BN21" s="55"/>
      <c r="BO21" s="56">
        <f t="shared" si="64"/>
        <v>0</v>
      </c>
      <c r="BP21" s="23" t="e">
        <f>SUMIF(#REF!,$B21,#REF!)</f>
        <v>#REF!</v>
      </c>
      <c r="BQ21" s="47" t="e">
        <f>SUMIF(#REF!,$B21,#REF!)</f>
        <v>#REF!</v>
      </c>
      <c r="BR21" s="23" t="e">
        <f>SUMIF(#REF!,$B21,#REF!)</f>
        <v>#REF!</v>
      </c>
      <c r="BS21" s="24"/>
      <c r="BT21" s="49" t="e">
        <f t="shared" si="46"/>
        <v>#REF!</v>
      </c>
      <c r="BU21" s="50"/>
      <c r="BV21" s="55"/>
      <c r="BW21" s="56">
        <f t="shared" si="66"/>
        <v>0</v>
      </c>
      <c r="BX21" s="23" t="e">
        <f>SUMIF(#REF!,$B21,#REF!)</f>
        <v>#REF!</v>
      </c>
      <c r="BY21" s="47" t="e">
        <f>SUMIF(#REF!,$B21,#REF!)</f>
        <v>#REF!</v>
      </c>
      <c r="BZ21" s="23" t="e">
        <f>SUMIF(#REF!,$B21,#REF!)</f>
        <v>#REF!</v>
      </c>
      <c r="CA21" s="24"/>
      <c r="CB21" s="49" t="e">
        <f t="shared" si="48"/>
        <v>#REF!</v>
      </c>
      <c r="CC21" s="50"/>
      <c r="CD21" s="55">
        <v>-8</v>
      </c>
      <c r="CE21" s="56">
        <f t="shared" si="67"/>
        <v>-396004.88</v>
      </c>
      <c r="CF21" s="23" t="e">
        <f>SUMIF(#REF!,$B21,#REF!)</f>
        <v>#REF!</v>
      </c>
      <c r="CG21" s="47" t="e">
        <f>SUMIF(#REF!,$B21,#REF!)</f>
        <v>#REF!</v>
      </c>
      <c r="CH21" s="23" t="e">
        <f>SUMIF(#REF!,$B21,#REF!)</f>
        <v>#REF!</v>
      </c>
      <c r="CI21" s="24"/>
      <c r="CJ21" s="49" t="e">
        <f t="shared" si="50"/>
        <v>#REF!</v>
      </c>
      <c r="CK21" s="50"/>
      <c r="CL21" s="55"/>
      <c r="CM21" s="56">
        <f t="shared" si="51"/>
        <v>0</v>
      </c>
      <c r="CN21" s="23" t="e">
        <f>SUMIF(#REF!,$B21,#REF!)</f>
        <v>#REF!</v>
      </c>
      <c r="CO21" s="47" t="e">
        <f>SUMIF(#REF!,$B21,#REF!)</f>
        <v>#REF!</v>
      </c>
      <c r="CP21" s="23" t="e">
        <f>SUMIF(#REF!,$B21,#REF!)</f>
        <v>#REF!</v>
      </c>
      <c r="CQ21" s="24"/>
      <c r="CR21" s="49" t="e">
        <f t="shared" si="52"/>
        <v>#REF!</v>
      </c>
      <c r="CS21" s="50"/>
      <c r="CT21" s="130"/>
      <c r="CU21" s="131">
        <f t="shared" si="53"/>
        <v>0</v>
      </c>
      <c r="CV21" s="55">
        <f t="shared" si="62"/>
        <v>0</v>
      </c>
      <c r="CW21" s="56">
        <f t="shared" si="54"/>
        <v>0</v>
      </c>
      <c r="CX21" s="23" t="e">
        <f>SUMIF(#REF!,$B21,#REF!)</f>
        <v>#REF!</v>
      </c>
      <c r="CY21" s="47" t="e">
        <f>SUMIF(#REF!,$B21,#REF!)</f>
        <v>#REF!</v>
      </c>
      <c r="CZ21" s="23" t="e">
        <f>SUMIF(#REF!,$B21,#REF!)</f>
        <v>#REF!</v>
      </c>
      <c r="DA21" s="24"/>
      <c r="DB21" s="49" t="e">
        <f t="shared" si="55"/>
        <v>#REF!</v>
      </c>
      <c r="DC21" s="50"/>
      <c r="DD21" s="55">
        <v>-1</v>
      </c>
      <c r="DE21" s="56">
        <f t="shared" si="56"/>
        <v>-49500.61</v>
      </c>
      <c r="DF21" s="96">
        <f t="shared" si="57"/>
        <v>0</v>
      </c>
      <c r="DG21" s="97">
        <f t="shared" si="58"/>
        <v>0</v>
      </c>
      <c r="DH21" s="132"/>
      <c r="DI21" s="96">
        <f t="shared" si="59"/>
        <v>-9</v>
      </c>
      <c r="DJ21" s="97">
        <f t="shared" si="60"/>
        <v>-445505.49</v>
      </c>
      <c r="DK21" s="61">
        <f t="shared" si="68"/>
        <v>-17735.16</v>
      </c>
      <c r="DL21" s="60" t="e">
        <f t="shared" si="28"/>
        <v>#REF!</v>
      </c>
      <c r="DM21" s="60" t="e">
        <f t="shared" si="29"/>
        <v>#REF!</v>
      </c>
      <c r="DO21" s="55"/>
      <c r="DP21" s="56">
        <f t="shared" si="61"/>
        <v>0</v>
      </c>
    </row>
    <row r="22" spans="1:123" s="25" customFormat="1" ht="30" x14ac:dyDescent="0.25">
      <c r="A22" s="20" t="s">
        <v>25</v>
      </c>
      <c r="B22" s="31" t="s">
        <v>26</v>
      </c>
      <c r="C22" s="29">
        <v>61854.84</v>
      </c>
      <c r="D22" s="23" t="e">
        <f>SUMIF(#REF!,$B22,#REF!)</f>
        <v>#REF!</v>
      </c>
      <c r="E22" s="47" t="e">
        <f>SUMIF(#REF!,$B22,#REF!)</f>
        <v>#REF!</v>
      </c>
      <c r="F22" s="24" t="e">
        <f>SUMIF(#REF!,$B22,#REF!)</f>
        <v>#REF!</v>
      </c>
      <c r="G22" s="24"/>
      <c r="H22" s="49" t="e">
        <f t="shared" si="30"/>
        <v>#REF!</v>
      </c>
      <c r="I22" s="50"/>
      <c r="J22" s="55"/>
      <c r="K22" s="56">
        <f t="shared" si="31"/>
        <v>0</v>
      </c>
      <c r="L22" s="23" t="e">
        <f>SUMIF(#REF!,$B22,#REF!)</f>
        <v>#REF!</v>
      </c>
      <c r="M22" s="47" t="e">
        <f>SUMIF(#REF!,$B22,#REF!)</f>
        <v>#REF!</v>
      </c>
      <c r="N22" s="23" t="e">
        <f>SUMIF(#REF!,$B22,#REF!)</f>
        <v>#REF!</v>
      </c>
      <c r="O22" s="24"/>
      <c r="P22" s="49" t="e">
        <f t="shared" si="32"/>
        <v>#REF!</v>
      </c>
      <c r="Q22" s="122"/>
      <c r="R22" s="55"/>
      <c r="S22" s="56">
        <f t="shared" si="33"/>
        <v>0</v>
      </c>
      <c r="T22" s="23" t="e">
        <f>SUMIF(#REF!,$B22,#REF!)</f>
        <v>#REF!</v>
      </c>
      <c r="U22" s="47" t="e">
        <f>SUMIF(#REF!,$B22,#REF!)</f>
        <v>#REF!</v>
      </c>
      <c r="V22" s="23" t="e">
        <f>SUMIF(#REF!,$B22,#REF!)</f>
        <v>#REF!</v>
      </c>
      <c r="W22" s="24"/>
      <c r="X22" s="49" t="e">
        <f t="shared" si="34"/>
        <v>#REF!</v>
      </c>
      <c r="Y22" s="50"/>
      <c r="Z22" s="55"/>
      <c r="AA22" s="56">
        <f t="shared" si="35"/>
        <v>0</v>
      </c>
      <c r="AB22" s="23" t="e">
        <f>SUMIF(#REF!,$B22,#REF!)</f>
        <v>#REF!</v>
      </c>
      <c r="AC22" s="47" t="e">
        <f>SUMIF(#REF!,$B22,#REF!)</f>
        <v>#REF!</v>
      </c>
      <c r="AD22" s="23" t="e">
        <f>SUMIF(#REF!,$B22,#REF!)</f>
        <v>#REF!</v>
      </c>
      <c r="AE22" s="24"/>
      <c r="AF22" s="49" t="e">
        <f t="shared" si="36"/>
        <v>#REF!</v>
      </c>
      <c r="AG22" s="50"/>
      <c r="AH22" s="55"/>
      <c r="AI22" s="56">
        <f t="shared" si="37"/>
        <v>0</v>
      </c>
      <c r="AJ22" s="23" t="e">
        <f>SUMIF(#REF!,$B22,#REF!)</f>
        <v>#REF!</v>
      </c>
      <c r="AK22" s="47" t="e">
        <f>SUMIF(#REF!,$B22,#REF!)</f>
        <v>#REF!</v>
      </c>
      <c r="AL22" s="23" t="e">
        <f>SUMIF(#REF!,$B22,#REF!)</f>
        <v>#REF!</v>
      </c>
      <c r="AM22" s="24"/>
      <c r="AN22" s="49" t="e">
        <f t="shared" si="38"/>
        <v>#REF!</v>
      </c>
      <c r="AO22" s="50"/>
      <c r="AP22" s="55"/>
      <c r="AQ22" s="56">
        <f t="shared" si="39"/>
        <v>0</v>
      </c>
      <c r="AR22" s="23" t="e">
        <f>SUMIF(#REF!,$B22,#REF!)</f>
        <v>#REF!</v>
      </c>
      <c r="AS22" s="47" t="e">
        <f>SUMIF(#REF!,$B22,#REF!)</f>
        <v>#REF!</v>
      </c>
      <c r="AT22" s="23" t="e">
        <f>SUMIF(#REF!,$B22,#REF!)</f>
        <v>#REF!</v>
      </c>
      <c r="AU22" s="24"/>
      <c r="AV22" s="49" t="e">
        <f t="shared" si="40"/>
        <v>#REF!</v>
      </c>
      <c r="AW22" s="50"/>
      <c r="AX22" s="55"/>
      <c r="AY22" s="56">
        <f t="shared" si="65"/>
        <v>0</v>
      </c>
      <c r="AZ22" s="23" t="e">
        <f>SUMIF(#REF!,$B22,#REF!)</f>
        <v>#REF!</v>
      </c>
      <c r="BA22" s="47" t="e">
        <f>SUMIF(#REF!,$B22,#REF!)</f>
        <v>#REF!</v>
      </c>
      <c r="BB22" s="23" t="e">
        <f>SUMIF(#REF!,$B22,#REF!)</f>
        <v>#REF!</v>
      </c>
      <c r="BC22" s="24"/>
      <c r="BD22" s="49" t="e">
        <f t="shared" si="42"/>
        <v>#REF!</v>
      </c>
      <c r="BE22" s="50"/>
      <c r="BF22" s="55"/>
      <c r="BG22" s="56">
        <f t="shared" si="63"/>
        <v>0</v>
      </c>
      <c r="BH22" s="23" t="e">
        <f>SUMIF(#REF!,$B22,#REF!)</f>
        <v>#REF!</v>
      </c>
      <c r="BI22" s="47" t="e">
        <f>SUMIF(#REF!,$B22,#REF!)</f>
        <v>#REF!</v>
      </c>
      <c r="BJ22" s="23" t="e">
        <f>SUMIF(#REF!,$B22,#REF!)</f>
        <v>#REF!</v>
      </c>
      <c r="BK22" s="24"/>
      <c r="BL22" s="49" t="e">
        <f t="shared" si="44"/>
        <v>#REF!</v>
      </c>
      <c r="BM22" s="50"/>
      <c r="BN22" s="55"/>
      <c r="BO22" s="56">
        <f t="shared" ref="BO22:BO64" si="69">ROUND(BN22*$C22,2)</f>
        <v>0</v>
      </c>
      <c r="BP22" s="23" t="e">
        <f>SUMIF(#REF!,$B22,#REF!)</f>
        <v>#REF!</v>
      </c>
      <c r="BQ22" s="47" t="e">
        <f>SUMIF(#REF!,$B22,#REF!)</f>
        <v>#REF!</v>
      </c>
      <c r="BR22" s="23" t="e">
        <f>SUMIF(#REF!,$B22,#REF!)</f>
        <v>#REF!</v>
      </c>
      <c r="BS22" s="24"/>
      <c r="BT22" s="49" t="e">
        <f t="shared" si="46"/>
        <v>#REF!</v>
      </c>
      <c r="BU22" s="50"/>
      <c r="BV22" s="55"/>
      <c r="BW22" s="56">
        <f t="shared" si="66"/>
        <v>0</v>
      </c>
      <c r="BX22" s="23" t="e">
        <f>SUMIF(#REF!,$B22,#REF!)</f>
        <v>#REF!</v>
      </c>
      <c r="BY22" s="47" t="e">
        <f>SUMIF(#REF!,$B22,#REF!)</f>
        <v>#REF!</v>
      </c>
      <c r="BZ22" s="23" t="e">
        <f>SUMIF(#REF!,$B22,#REF!)</f>
        <v>#REF!</v>
      </c>
      <c r="CA22" s="24"/>
      <c r="CB22" s="49" t="e">
        <f t="shared" si="48"/>
        <v>#REF!</v>
      </c>
      <c r="CC22" s="50"/>
      <c r="CD22" s="55"/>
      <c r="CE22" s="56">
        <f t="shared" si="67"/>
        <v>0</v>
      </c>
      <c r="CF22" s="23" t="e">
        <f>SUMIF(#REF!,$B22,#REF!)</f>
        <v>#REF!</v>
      </c>
      <c r="CG22" s="47" t="e">
        <f>SUMIF(#REF!,$B22,#REF!)</f>
        <v>#REF!</v>
      </c>
      <c r="CH22" s="23" t="e">
        <f>SUMIF(#REF!,$B22,#REF!)</f>
        <v>#REF!</v>
      </c>
      <c r="CI22" s="24"/>
      <c r="CJ22" s="49" t="e">
        <f t="shared" si="50"/>
        <v>#REF!</v>
      </c>
      <c r="CK22" s="50"/>
      <c r="CL22" s="55"/>
      <c r="CM22" s="56">
        <f t="shared" si="51"/>
        <v>0</v>
      </c>
      <c r="CN22" s="23" t="e">
        <f>SUMIF(#REF!,$B22,#REF!)</f>
        <v>#REF!</v>
      </c>
      <c r="CO22" s="47" t="e">
        <f>SUMIF(#REF!,$B22,#REF!)</f>
        <v>#REF!</v>
      </c>
      <c r="CP22" s="23" t="e">
        <f>SUMIF(#REF!,$B22,#REF!)</f>
        <v>#REF!</v>
      </c>
      <c r="CQ22" s="24"/>
      <c r="CR22" s="49" t="e">
        <f t="shared" si="52"/>
        <v>#REF!</v>
      </c>
      <c r="CS22" s="50"/>
      <c r="CT22" s="130">
        <v>-25</v>
      </c>
      <c r="CU22" s="131">
        <f t="shared" si="53"/>
        <v>-1546371</v>
      </c>
      <c r="CV22" s="55">
        <f t="shared" si="62"/>
        <v>-25</v>
      </c>
      <c r="CW22" s="56">
        <f t="shared" si="54"/>
        <v>-1546371</v>
      </c>
      <c r="CX22" s="23" t="e">
        <f>SUMIF(#REF!,$B22,#REF!)</f>
        <v>#REF!</v>
      </c>
      <c r="CY22" s="47" t="e">
        <f>SUMIF(#REF!,$B22,#REF!)</f>
        <v>#REF!</v>
      </c>
      <c r="CZ22" s="23" t="e">
        <f>SUMIF(#REF!,$B22,#REF!)</f>
        <v>#REF!</v>
      </c>
      <c r="DA22" s="24"/>
      <c r="DB22" s="49" t="e">
        <f t="shared" si="55"/>
        <v>#REF!</v>
      </c>
      <c r="DC22" s="50"/>
      <c r="DD22" s="55">
        <v>-2</v>
      </c>
      <c r="DE22" s="56">
        <f t="shared" si="56"/>
        <v>-123709.68</v>
      </c>
      <c r="DF22" s="96">
        <f>CT22</f>
        <v>-25</v>
      </c>
      <c r="DG22" s="97">
        <f t="shared" si="58"/>
        <v>-1546371</v>
      </c>
      <c r="DH22" s="132"/>
      <c r="DI22" s="96">
        <f>J22+R22+Z22+AH22+AP22+AX22+BF22+BN22+BV22+CD22+CL22+CV22+DD22</f>
        <v>-27</v>
      </c>
      <c r="DJ22" s="97">
        <f t="shared" si="60"/>
        <v>-1670080.68</v>
      </c>
      <c r="DK22" s="61">
        <f t="shared" si="68"/>
        <v>-12354.229999999996</v>
      </c>
      <c r="DL22" s="60" t="e">
        <f t="shared" si="28"/>
        <v>#REF!</v>
      </c>
      <c r="DM22" s="60" t="e">
        <f t="shared" si="29"/>
        <v>#REF!</v>
      </c>
      <c r="DO22" s="55">
        <v>4</v>
      </c>
      <c r="DP22" s="56">
        <f t="shared" si="61"/>
        <v>247419.36</v>
      </c>
      <c r="DS22" s="25">
        <v>-11</v>
      </c>
    </row>
    <row r="23" spans="1:123" s="25" customFormat="1" ht="30" x14ac:dyDescent="0.25">
      <c r="A23" s="20" t="s">
        <v>27</v>
      </c>
      <c r="B23" s="31" t="s">
        <v>28</v>
      </c>
      <c r="C23" s="29">
        <v>86284.73</v>
      </c>
      <c r="D23" s="23" t="e">
        <f>SUMIF(#REF!,$B23,#REF!)</f>
        <v>#REF!</v>
      </c>
      <c r="E23" s="47" t="e">
        <f>SUMIF(#REF!,$B23,#REF!)</f>
        <v>#REF!</v>
      </c>
      <c r="F23" s="24" t="e">
        <f>SUMIF(#REF!,$B23,#REF!)</f>
        <v>#REF!</v>
      </c>
      <c r="G23" s="24"/>
      <c r="H23" s="49" t="e">
        <f t="shared" si="30"/>
        <v>#REF!</v>
      </c>
      <c r="I23" s="50"/>
      <c r="J23" s="55"/>
      <c r="K23" s="56">
        <f t="shared" si="31"/>
        <v>0</v>
      </c>
      <c r="L23" s="23" t="e">
        <f>SUMIF(#REF!,$B23,#REF!)</f>
        <v>#REF!</v>
      </c>
      <c r="M23" s="47" t="e">
        <f>SUMIF(#REF!,$B23,#REF!)</f>
        <v>#REF!</v>
      </c>
      <c r="N23" s="23" t="e">
        <f>SUMIF(#REF!,$B23,#REF!)</f>
        <v>#REF!</v>
      </c>
      <c r="O23" s="24"/>
      <c r="P23" s="49" t="e">
        <f t="shared" si="32"/>
        <v>#REF!</v>
      </c>
      <c r="Q23" s="122"/>
      <c r="R23" s="55">
        <v>44</v>
      </c>
      <c r="S23" s="56">
        <f t="shared" si="33"/>
        <v>3796528.12</v>
      </c>
      <c r="T23" s="23" t="e">
        <f>SUMIF(#REF!,$B23,#REF!)</f>
        <v>#REF!</v>
      </c>
      <c r="U23" s="47" t="e">
        <f>SUMIF(#REF!,$B23,#REF!)</f>
        <v>#REF!</v>
      </c>
      <c r="V23" s="23" t="e">
        <f>SUMIF(#REF!,$B23,#REF!)</f>
        <v>#REF!</v>
      </c>
      <c r="W23" s="24"/>
      <c r="X23" s="49" t="e">
        <f t="shared" si="34"/>
        <v>#REF!</v>
      </c>
      <c r="Y23" s="50"/>
      <c r="Z23" s="55"/>
      <c r="AA23" s="56">
        <f t="shared" si="35"/>
        <v>0</v>
      </c>
      <c r="AB23" s="23" t="e">
        <f>SUMIF(#REF!,$B23,#REF!)</f>
        <v>#REF!</v>
      </c>
      <c r="AC23" s="47" t="e">
        <f>SUMIF(#REF!,$B23,#REF!)</f>
        <v>#REF!</v>
      </c>
      <c r="AD23" s="23" t="e">
        <f>SUMIF(#REF!,$B23,#REF!)</f>
        <v>#REF!</v>
      </c>
      <c r="AE23" s="24"/>
      <c r="AF23" s="49" t="e">
        <f t="shared" si="36"/>
        <v>#REF!</v>
      </c>
      <c r="AG23" s="50"/>
      <c r="AH23" s="55"/>
      <c r="AI23" s="56">
        <f t="shared" si="37"/>
        <v>0</v>
      </c>
      <c r="AJ23" s="23" t="e">
        <f>SUMIF(#REF!,$B23,#REF!)</f>
        <v>#REF!</v>
      </c>
      <c r="AK23" s="47" t="e">
        <f>SUMIF(#REF!,$B23,#REF!)</f>
        <v>#REF!</v>
      </c>
      <c r="AL23" s="23" t="e">
        <f>SUMIF(#REF!,$B23,#REF!)</f>
        <v>#REF!</v>
      </c>
      <c r="AM23" s="24"/>
      <c r="AN23" s="49" t="e">
        <f t="shared" si="38"/>
        <v>#REF!</v>
      </c>
      <c r="AO23" s="50"/>
      <c r="AP23" s="55"/>
      <c r="AQ23" s="56">
        <f t="shared" si="39"/>
        <v>0</v>
      </c>
      <c r="AR23" s="23" t="e">
        <f>SUMIF(#REF!,$B23,#REF!)</f>
        <v>#REF!</v>
      </c>
      <c r="AS23" s="47" t="e">
        <f>SUMIF(#REF!,$B23,#REF!)</f>
        <v>#REF!</v>
      </c>
      <c r="AT23" s="23" t="e">
        <f>SUMIF(#REF!,$B23,#REF!)</f>
        <v>#REF!</v>
      </c>
      <c r="AU23" s="24"/>
      <c r="AV23" s="49" t="e">
        <f t="shared" si="40"/>
        <v>#REF!</v>
      </c>
      <c r="AW23" s="50"/>
      <c r="AX23" s="55"/>
      <c r="AY23" s="56">
        <f t="shared" si="65"/>
        <v>0</v>
      </c>
      <c r="AZ23" s="23" t="e">
        <f>SUMIF(#REF!,$B23,#REF!)</f>
        <v>#REF!</v>
      </c>
      <c r="BA23" s="47" t="e">
        <f>SUMIF(#REF!,$B23,#REF!)</f>
        <v>#REF!</v>
      </c>
      <c r="BB23" s="23" t="e">
        <f>SUMIF(#REF!,$B23,#REF!)</f>
        <v>#REF!</v>
      </c>
      <c r="BC23" s="24"/>
      <c r="BD23" s="49" t="e">
        <f t="shared" si="42"/>
        <v>#REF!</v>
      </c>
      <c r="BE23" s="50"/>
      <c r="BF23" s="55"/>
      <c r="BG23" s="56">
        <f t="shared" si="63"/>
        <v>0</v>
      </c>
      <c r="BH23" s="23" t="e">
        <f>SUMIF(#REF!,$B23,#REF!)</f>
        <v>#REF!</v>
      </c>
      <c r="BI23" s="47" t="e">
        <f>SUMIF(#REF!,$B23,#REF!)</f>
        <v>#REF!</v>
      </c>
      <c r="BJ23" s="23" t="e">
        <f>SUMIF(#REF!,$B23,#REF!)</f>
        <v>#REF!</v>
      </c>
      <c r="BK23" s="24"/>
      <c r="BL23" s="49" t="e">
        <f t="shared" si="44"/>
        <v>#REF!</v>
      </c>
      <c r="BM23" s="50"/>
      <c r="BN23" s="55"/>
      <c r="BO23" s="56">
        <f t="shared" si="69"/>
        <v>0</v>
      </c>
      <c r="BP23" s="23" t="e">
        <f>SUMIF(#REF!,$B23,#REF!)</f>
        <v>#REF!</v>
      </c>
      <c r="BQ23" s="47" t="e">
        <f>SUMIF(#REF!,$B23,#REF!)</f>
        <v>#REF!</v>
      </c>
      <c r="BR23" s="23" t="e">
        <f>SUMIF(#REF!,$B23,#REF!)</f>
        <v>#REF!</v>
      </c>
      <c r="BS23" s="24"/>
      <c r="BT23" s="49" t="e">
        <f t="shared" si="46"/>
        <v>#REF!</v>
      </c>
      <c r="BU23" s="50"/>
      <c r="BV23" s="55"/>
      <c r="BW23" s="56">
        <f t="shared" si="66"/>
        <v>0</v>
      </c>
      <c r="BX23" s="23" t="e">
        <f>SUMIF(#REF!,$B23,#REF!)</f>
        <v>#REF!</v>
      </c>
      <c r="BY23" s="47" t="e">
        <f>SUMIF(#REF!,$B23,#REF!)</f>
        <v>#REF!</v>
      </c>
      <c r="BZ23" s="23" t="e">
        <f>SUMIF(#REF!,$B23,#REF!)</f>
        <v>#REF!</v>
      </c>
      <c r="CA23" s="24"/>
      <c r="CB23" s="49" t="e">
        <f t="shared" si="48"/>
        <v>#REF!</v>
      </c>
      <c r="CC23" s="50"/>
      <c r="CD23" s="55"/>
      <c r="CE23" s="56">
        <f t="shared" si="67"/>
        <v>0</v>
      </c>
      <c r="CF23" s="23" t="e">
        <f>SUMIF(#REF!,$B23,#REF!)</f>
        <v>#REF!</v>
      </c>
      <c r="CG23" s="47" t="e">
        <f>SUMIF(#REF!,$B23,#REF!)</f>
        <v>#REF!</v>
      </c>
      <c r="CH23" s="23" t="e">
        <f>SUMIF(#REF!,$B23,#REF!)</f>
        <v>#REF!</v>
      </c>
      <c r="CI23" s="24"/>
      <c r="CJ23" s="49" t="e">
        <f t="shared" si="50"/>
        <v>#REF!</v>
      </c>
      <c r="CK23" s="50"/>
      <c r="CL23" s="55"/>
      <c r="CM23" s="56">
        <f t="shared" si="51"/>
        <v>0</v>
      </c>
      <c r="CN23" s="23" t="e">
        <f>SUMIF(#REF!,$B23,#REF!)</f>
        <v>#REF!</v>
      </c>
      <c r="CO23" s="47" t="e">
        <f>SUMIF(#REF!,$B23,#REF!)</f>
        <v>#REF!</v>
      </c>
      <c r="CP23" s="23" t="e">
        <f>SUMIF(#REF!,$B23,#REF!)</f>
        <v>#REF!</v>
      </c>
      <c r="CQ23" s="24"/>
      <c r="CR23" s="49" t="e">
        <f t="shared" si="52"/>
        <v>#REF!</v>
      </c>
      <c r="CS23" s="50"/>
      <c r="CT23" s="130"/>
      <c r="CU23" s="131">
        <f t="shared" si="53"/>
        <v>0</v>
      </c>
      <c r="CV23" s="55">
        <f t="shared" si="62"/>
        <v>0</v>
      </c>
      <c r="CW23" s="56">
        <f t="shared" si="54"/>
        <v>0</v>
      </c>
      <c r="CX23" s="23" t="e">
        <f>SUMIF(#REF!,$B23,#REF!)</f>
        <v>#REF!</v>
      </c>
      <c r="CY23" s="47" t="e">
        <f>SUMIF(#REF!,$B23,#REF!)</f>
        <v>#REF!</v>
      </c>
      <c r="CZ23" s="23" t="e">
        <f>SUMIF(#REF!,$B23,#REF!)</f>
        <v>#REF!</v>
      </c>
      <c r="DA23" s="24"/>
      <c r="DB23" s="49" t="e">
        <f t="shared" si="55"/>
        <v>#REF!</v>
      </c>
      <c r="DC23" s="50"/>
      <c r="DD23" s="55">
        <v>-2</v>
      </c>
      <c r="DE23" s="56">
        <f t="shared" si="56"/>
        <v>-172569.46</v>
      </c>
      <c r="DF23" s="96">
        <f t="shared" si="57"/>
        <v>0</v>
      </c>
      <c r="DG23" s="97">
        <f t="shared" si="58"/>
        <v>0</v>
      </c>
      <c r="DH23" s="132"/>
      <c r="DI23" s="96">
        <f t="shared" si="59"/>
        <v>42</v>
      </c>
      <c r="DJ23" s="97">
        <f t="shared" si="60"/>
        <v>3623958.66</v>
      </c>
      <c r="DK23" s="61">
        <f t="shared" si="68"/>
        <v>-24429.89</v>
      </c>
      <c r="DL23" s="60" t="e">
        <f t="shared" si="28"/>
        <v>#REF!</v>
      </c>
      <c r="DM23" s="60" t="e">
        <f t="shared" si="29"/>
        <v>#REF!</v>
      </c>
      <c r="DO23" s="55"/>
      <c r="DP23" s="56">
        <f t="shared" si="61"/>
        <v>0</v>
      </c>
      <c r="DS23" s="25">
        <v>1</v>
      </c>
    </row>
    <row r="24" spans="1:123" s="25" customFormat="1" ht="30" x14ac:dyDescent="0.25">
      <c r="A24" s="20" t="s">
        <v>29</v>
      </c>
      <c r="B24" s="31" t="s">
        <v>30</v>
      </c>
      <c r="C24" s="29">
        <v>117763.13</v>
      </c>
      <c r="D24" s="23" t="e">
        <f>SUMIF(#REF!,$B24,#REF!)</f>
        <v>#REF!</v>
      </c>
      <c r="E24" s="47" t="e">
        <f>SUMIF(#REF!,$B24,#REF!)</f>
        <v>#REF!</v>
      </c>
      <c r="F24" s="24" t="e">
        <f>SUMIF(#REF!,$B24,#REF!)</f>
        <v>#REF!</v>
      </c>
      <c r="G24" s="24"/>
      <c r="H24" s="49" t="e">
        <f t="shared" si="30"/>
        <v>#REF!</v>
      </c>
      <c r="I24" s="50"/>
      <c r="J24" s="55"/>
      <c r="K24" s="56">
        <f t="shared" si="31"/>
        <v>0</v>
      </c>
      <c r="L24" s="23" t="e">
        <f>SUMIF(#REF!,$B24,#REF!)</f>
        <v>#REF!</v>
      </c>
      <c r="M24" s="47" t="e">
        <f>SUMIF(#REF!,$B24,#REF!)</f>
        <v>#REF!</v>
      </c>
      <c r="N24" s="23" t="e">
        <f>SUMIF(#REF!,$B24,#REF!)</f>
        <v>#REF!</v>
      </c>
      <c r="O24" s="24"/>
      <c r="P24" s="49" t="e">
        <f t="shared" si="32"/>
        <v>#REF!</v>
      </c>
      <c r="Q24" s="122"/>
      <c r="R24" s="55">
        <v>1</v>
      </c>
      <c r="S24" s="56">
        <f t="shared" si="33"/>
        <v>117763.13</v>
      </c>
      <c r="T24" s="23" t="e">
        <f>SUMIF(#REF!,$B24,#REF!)</f>
        <v>#REF!</v>
      </c>
      <c r="U24" s="47" t="e">
        <f>SUMIF(#REF!,$B24,#REF!)</f>
        <v>#REF!</v>
      </c>
      <c r="V24" s="23" t="e">
        <f>SUMIF(#REF!,$B24,#REF!)</f>
        <v>#REF!</v>
      </c>
      <c r="W24" s="24"/>
      <c r="X24" s="49" t="e">
        <f t="shared" si="34"/>
        <v>#REF!</v>
      </c>
      <c r="Y24" s="50"/>
      <c r="Z24" s="55"/>
      <c r="AA24" s="56">
        <f t="shared" si="35"/>
        <v>0</v>
      </c>
      <c r="AB24" s="23" t="e">
        <f>SUMIF(#REF!,$B24,#REF!)</f>
        <v>#REF!</v>
      </c>
      <c r="AC24" s="47" t="e">
        <f>SUMIF(#REF!,$B24,#REF!)</f>
        <v>#REF!</v>
      </c>
      <c r="AD24" s="23" t="e">
        <f>SUMIF(#REF!,$B24,#REF!)</f>
        <v>#REF!</v>
      </c>
      <c r="AE24" s="24"/>
      <c r="AF24" s="49" t="e">
        <f t="shared" si="36"/>
        <v>#REF!</v>
      </c>
      <c r="AG24" s="50"/>
      <c r="AH24" s="55"/>
      <c r="AI24" s="56">
        <f t="shared" si="37"/>
        <v>0</v>
      </c>
      <c r="AJ24" s="23" t="e">
        <f>SUMIF(#REF!,$B24,#REF!)</f>
        <v>#REF!</v>
      </c>
      <c r="AK24" s="47" t="e">
        <f>SUMIF(#REF!,$B24,#REF!)</f>
        <v>#REF!</v>
      </c>
      <c r="AL24" s="23" t="e">
        <f>SUMIF(#REF!,$B24,#REF!)</f>
        <v>#REF!</v>
      </c>
      <c r="AM24" s="24"/>
      <c r="AN24" s="49" t="e">
        <f t="shared" si="38"/>
        <v>#REF!</v>
      </c>
      <c r="AO24" s="50"/>
      <c r="AP24" s="55"/>
      <c r="AQ24" s="56">
        <f t="shared" si="39"/>
        <v>0</v>
      </c>
      <c r="AR24" s="23" t="e">
        <f>SUMIF(#REF!,$B24,#REF!)</f>
        <v>#REF!</v>
      </c>
      <c r="AS24" s="47" t="e">
        <f>SUMIF(#REF!,$B24,#REF!)</f>
        <v>#REF!</v>
      </c>
      <c r="AT24" s="23" t="e">
        <f>SUMIF(#REF!,$B24,#REF!)</f>
        <v>#REF!</v>
      </c>
      <c r="AU24" s="24"/>
      <c r="AV24" s="49" t="e">
        <f t="shared" si="40"/>
        <v>#REF!</v>
      </c>
      <c r="AW24" s="50"/>
      <c r="AX24" s="55"/>
      <c r="AY24" s="56">
        <f t="shared" si="65"/>
        <v>0</v>
      </c>
      <c r="AZ24" s="23" t="e">
        <f>SUMIF(#REF!,$B24,#REF!)</f>
        <v>#REF!</v>
      </c>
      <c r="BA24" s="47" t="e">
        <f>SUMIF(#REF!,$B24,#REF!)</f>
        <v>#REF!</v>
      </c>
      <c r="BB24" s="23" t="e">
        <f>SUMIF(#REF!,$B24,#REF!)</f>
        <v>#REF!</v>
      </c>
      <c r="BC24" s="24"/>
      <c r="BD24" s="49" t="e">
        <f t="shared" si="42"/>
        <v>#REF!</v>
      </c>
      <c r="BE24" s="50"/>
      <c r="BF24" s="55"/>
      <c r="BG24" s="56">
        <f t="shared" ref="BG24:BG64" si="70">ROUND(BF24*$C24,2)</f>
        <v>0</v>
      </c>
      <c r="BH24" s="23" t="e">
        <f>SUMIF(#REF!,$B24,#REF!)</f>
        <v>#REF!</v>
      </c>
      <c r="BI24" s="47" t="e">
        <f>SUMIF(#REF!,$B24,#REF!)</f>
        <v>#REF!</v>
      </c>
      <c r="BJ24" s="23" t="e">
        <f>SUMIF(#REF!,$B24,#REF!)</f>
        <v>#REF!</v>
      </c>
      <c r="BK24" s="24"/>
      <c r="BL24" s="49" t="e">
        <f t="shared" si="44"/>
        <v>#REF!</v>
      </c>
      <c r="BM24" s="50"/>
      <c r="BN24" s="55"/>
      <c r="BO24" s="56">
        <f t="shared" si="69"/>
        <v>0</v>
      </c>
      <c r="BP24" s="23" t="e">
        <f>SUMIF(#REF!,$B24,#REF!)</f>
        <v>#REF!</v>
      </c>
      <c r="BQ24" s="47" t="e">
        <f>SUMIF(#REF!,$B24,#REF!)</f>
        <v>#REF!</v>
      </c>
      <c r="BR24" s="23" t="e">
        <f>SUMIF(#REF!,$B24,#REF!)</f>
        <v>#REF!</v>
      </c>
      <c r="BS24" s="24"/>
      <c r="BT24" s="49" t="e">
        <f t="shared" si="46"/>
        <v>#REF!</v>
      </c>
      <c r="BU24" s="50"/>
      <c r="BV24" s="55"/>
      <c r="BW24" s="56">
        <f t="shared" si="66"/>
        <v>0</v>
      </c>
      <c r="BX24" s="23" t="e">
        <f>SUMIF(#REF!,$B24,#REF!)</f>
        <v>#REF!</v>
      </c>
      <c r="BY24" s="47" t="e">
        <f>SUMIF(#REF!,$B24,#REF!)</f>
        <v>#REF!</v>
      </c>
      <c r="BZ24" s="23" t="e">
        <f>SUMIF(#REF!,$B24,#REF!)</f>
        <v>#REF!</v>
      </c>
      <c r="CA24" s="24"/>
      <c r="CB24" s="49" t="e">
        <f t="shared" si="48"/>
        <v>#REF!</v>
      </c>
      <c r="CC24" s="50"/>
      <c r="CD24" s="55"/>
      <c r="CE24" s="56">
        <f t="shared" si="67"/>
        <v>0</v>
      </c>
      <c r="CF24" s="23" t="e">
        <f>SUMIF(#REF!,$B24,#REF!)</f>
        <v>#REF!</v>
      </c>
      <c r="CG24" s="47" t="e">
        <f>SUMIF(#REF!,$B24,#REF!)</f>
        <v>#REF!</v>
      </c>
      <c r="CH24" s="23" t="e">
        <f>SUMIF(#REF!,$B24,#REF!)</f>
        <v>#REF!</v>
      </c>
      <c r="CI24" s="24"/>
      <c r="CJ24" s="49" t="e">
        <f t="shared" si="50"/>
        <v>#REF!</v>
      </c>
      <c r="CK24" s="50"/>
      <c r="CL24" s="55"/>
      <c r="CM24" s="56">
        <f t="shared" si="51"/>
        <v>0</v>
      </c>
      <c r="CN24" s="23" t="e">
        <f>SUMIF(#REF!,$B24,#REF!)</f>
        <v>#REF!</v>
      </c>
      <c r="CO24" s="47" t="e">
        <f>SUMIF(#REF!,$B24,#REF!)</f>
        <v>#REF!</v>
      </c>
      <c r="CP24" s="23" t="e">
        <f>SUMIF(#REF!,$B24,#REF!)</f>
        <v>#REF!</v>
      </c>
      <c r="CQ24" s="24"/>
      <c r="CR24" s="49" t="e">
        <f t="shared" si="52"/>
        <v>#REF!</v>
      </c>
      <c r="CS24" s="50"/>
      <c r="CT24" s="130"/>
      <c r="CU24" s="131">
        <f t="shared" si="53"/>
        <v>0</v>
      </c>
      <c r="CV24" s="55">
        <f t="shared" si="62"/>
        <v>0</v>
      </c>
      <c r="CW24" s="56">
        <f t="shared" si="54"/>
        <v>0</v>
      </c>
      <c r="CX24" s="23" t="e">
        <f>SUMIF(#REF!,$B24,#REF!)</f>
        <v>#REF!</v>
      </c>
      <c r="CY24" s="47" t="e">
        <f>SUMIF(#REF!,$B24,#REF!)</f>
        <v>#REF!</v>
      </c>
      <c r="CZ24" s="23" t="e">
        <f>SUMIF(#REF!,$B24,#REF!)</f>
        <v>#REF!</v>
      </c>
      <c r="DA24" s="24"/>
      <c r="DB24" s="49" t="e">
        <f t="shared" si="55"/>
        <v>#REF!</v>
      </c>
      <c r="DC24" s="50"/>
      <c r="DD24" s="55">
        <v>-2</v>
      </c>
      <c r="DE24" s="56">
        <f t="shared" si="56"/>
        <v>-235526.26</v>
      </c>
      <c r="DF24" s="96">
        <f t="shared" si="57"/>
        <v>0</v>
      </c>
      <c r="DG24" s="97">
        <f t="shared" si="58"/>
        <v>0</v>
      </c>
      <c r="DH24" s="132"/>
      <c r="DI24" s="96">
        <f t="shared" si="59"/>
        <v>-1</v>
      </c>
      <c r="DJ24" s="97">
        <f t="shared" si="60"/>
        <v>-117763.13</v>
      </c>
      <c r="DK24" s="61">
        <f t="shared" si="68"/>
        <v>-31478.400000000009</v>
      </c>
      <c r="DL24" s="60" t="e">
        <f t="shared" si="28"/>
        <v>#REF!</v>
      </c>
      <c r="DM24" s="60" t="e">
        <f t="shared" si="29"/>
        <v>#REF!</v>
      </c>
      <c r="DO24" s="55"/>
      <c r="DP24" s="56">
        <f t="shared" si="61"/>
        <v>0</v>
      </c>
    </row>
    <row r="25" spans="1:123" s="25" customFormat="1" ht="30" x14ac:dyDescent="0.25">
      <c r="A25" s="20" t="s">
        <v>31</v>
      </c>
      <c r="B25" s="31" t="s">
        <v>32</v>
      </c>
      <c r="C25" s="29">
        <v>134862.22</v>
      </c>
      <c r="D25" s="23" t="e">
        <f>SUMIF(#REF!,$B25,#REF!)</f>
        <v>#REF!</v>
      </c>
      <c r="E25" s="47" t="e">
        <f>SUMIF(#REF!,$B25,#REF!)</f>
        <v>#REF!</v>
      </c>
      <c r="F25" s="24" t="e">
        <f>SUMIF(#REF!,$B25,#REF!)</f>
        <v>#REF!</v>
      </c>
      <c r="G25" s="24"/>
      <c r="H25" s="49" t="e">
        <f t="shared" si="30"/>
        <v>#REF!</v>
      </c>
      <c r="I25" s="50"/>
      <c r="J25" s="55"/>
      <c r="K25" s="56">
        <f t="shared" si="31"/>
        <v>0</v>
      </c>
      <c r="L25" s="23" t="e">
        <f>SUMIF(#REF!,$B25,#REF!)</f>
        <v>#REF!</v>
      </c>
      <c r="M25" s="47" t="e">
        <f>SUMIF(#REF!,$B25,#REF!)</f>
        <v>#REF!</v>
      </c>
      <c r="N25" s="23" t="e">
        <f>SUMIF(#REF!,$B25,#REF!)</f>
        <v>#REF!</v>
      </c>
      <c r="O25" s="24"/>
      <c r="P25" s="49" t="e">
        <f t="shared" si="32"/>
        <v>#REF!</v>
      </c>
      <c r="Q25" s="122"/>
      <c r="R25" s="55">
        <v>-1</v>
      </c>
      <c r="S25" s="56">
        <f t="shared" si="33"/>
        <v>-134862.22</v>
      </c>
      <c r="T25" s="23" t="e">
        <f>SUMIF(#REF!,$B25,#REF!)</f>
        <v>#REF!</v>
      </c>
      <c r="U25" s="47" t="e">
        <f>SUMIF(#REF!,$B25,#REF!)</f>
        <v>#REF!</v>
      </c>
      <c r="V25" s="23" t="e">
        <f>SUMIF(#REF!,$B25,#REF!)</f>
        <v>#REF!</v>
      </c>
      <c r="W25" s="24"/>
      <c r="X25" s="49" t="e">
        <f t="shared" si="34"/>
        <v>#REF!</v>
      </c>
      <c r="Y25" s="50"/>
      <c r="Z25" s="55"/>
      <c r="AA25" s="56">
        <f t="shared" si="35"/>
        <v>0</v>
      </c>
      <c r="AB25" s="23" t="e">
        <f>SUMIF(#REF!,$B25,#REF!)</f>
        <v>#REF!</v>
      </c>
      <c r="AC25" s="47" t="e">
        <f>SUMIF(#REF!,$B25,#REF!)</f>
        <v>#REF!</v>
      </c>
      <c r="AD25" s="23" t="e">
        <f>SUMIF(#REF!,$B25,#REF!)</f>
        <v>#REF!</v>
      </c>
      <c r="AE25" s="24"/>
      <c r="AF25" s="49" t="e">
        <f t="shared" si="36"/>
        <v>#REF!</v>
      </c>
      <c r="AG25" s="50"/>
      <c r="AH25" s="55"/>
      <c r="AI25" s="56">
        <f t="shared" si="37"/>
        <v>0</v>
      </c>
      <c r="AJ25" s="23" t="e">
        <f>SUMIF(#REF!,$B25,#REF!)</f>
        <v>#REF!</v>
      </c>
      <c r="AK25" s="47" t="e">
        <f>SUMIF(#REF!,$B25,#REF!)</f>
        <v>#REF!</v>
      </c>
      <c r="AL25" s="23" t="e">
        <f>SUMIF(#REF!,$B25,#REF!)</f>
        <v>#REF!</v>
      </c>
      <c r="AM25" s="24"/>
      <c r="AN25" s="49" t="e">
        <f t="shared" si="38"/>
        <v>#REF!</v>
      </c>
      <c r="AO25" s="50"/>
      <c r="AP25" s="55"/>
      <c r="AQ25" s="56">
        <f t="shared" si="39"/>
        <v>0</v>
      </c>
      <c r="AR25" s="23" t="e">
        <f>SUMIF(#REF!,$B25,#REF!)</f>
        <v>#REF!</v>
      </c>
      <c r="AS25" s="47" t="e">
        <f>SUMIF(#REF!,$B25,#REF!)</f>
        <v>#REF!</v>
      </c>
      <c r="AT25" s="23" t="e">
        <f>SUMIF(#REF!,$B25,#REF!)</f>
        <v>#REF!</v>
      </c>
      <c r="AU25" s="24"/>
      <c r="AV25" s="49" t="e">
        <f t="shared" si="40"/>
        <v>#REF!</v>
      </c>
      <c r="AW25" s="50"/>
      <c r="AX25" s="55"/>
      <c r="AY25" s="56">
        <f t="shared" si="65"/>
        <v>0</v>
      </c>
      <c r="AZ25" s="23" t="e">
        <f>SUMIF(#REF!,$B25,#REF!)</f>
        <v>#REF!</v>
      </c>
      <c r="BA25" s="47" t="e">
        <f>SUMIF(#REF!,$B25,#REF!)</f>
        <v>#REF!</v>
      </c>
      <c r="BB25" s="23" t="e">
        <f>SUMIF(#REF!,$B25,#REF!)</f>
        <v>#REF!</v>
      </c>
      <c r="BC25" s="24"/>
      <c r="BD25" s="49" t="e">
        <f t="shared" si="42"/>
        <v>#REF!</v>
      </c>
      <c r="BE25" s="50"/>
      <c r="BF25" s="55"/>
      <c r="BG25" s="56">
        <f t="shared" si="70"/>
        <v>0</v>
      </c>
      <c r="BH25" s="23" t="e">
        <f>SUMIF(#REF!,$B25,#REF!)</f>
        <v>#REF!</v>
      </c>
      <c r="BI25" s="47" t="e">
        <f>SUMIF(#REF!,$B25,#REF!)</f>
        <v>#REF!</v>
      </c>
      <c r="BJ25" s="23" t="e">
        <f>SUMIF(#REF!,$B25,#REF!)</f>
        <v>#REF!</v>
      </c>
      <c r="BK25" s="24"/>
      <c r="BL25" s="49" t="e">
        <f t="shared" si="44"/>
        <v>#REF!</v>
      </c>
      <c r="BM25" s="50"/>
      <c r="BN25" s="55"/>
      <c r="BO25" s="56">
        <f t="shared" si="69"/>
        <v>0</v>
      </c>
      <c r="BP25" s="23" t="e">
        <f>SUMIF(#REF!,$B25,#REF!)</f>
        <v>#REF!</v>
      </c>
      <c r="BQ25" s="47" t="e">
        <f>SUMIF(#REF!,$B25,#REF!)</f>
        <v>#REF!</v>
      </c>
      <c r="BR25" s="23" t="e">
        <f>SUMIF(#REF!,$B25,#REF!)</f>
        <v>#REF!</v>
      </c>
      <c r="BS25" s="24"/>
      <c r="BT25" s="49" t="e">
        <f t="shared" si="46"/>
        <v>#REF!</v>
      </c>
      <c r="BU25" s="50"/>
      <c r="BV25" s="55"/>
      <c r="BW25" s="56">
        <f t="shared" si="66"/>
        <v>0</v>
      </c>
      <c r="BX25" s="23" t="e">
        <f>SUMIF(#REF!,$B25,#REF!)</f>
        <v>#REF!</v>
      </c>
      <c r="BY25" s="47" t="e">
        <f>SUMIF(#REF!,$B25,#REF!)</f>
        <v>#REF!</v>
      </c>
      <c r="BZ25" s="23" t="e">
        <f>SUMIF(#REF!,$B25,#REF!)</f>
        <v>#REF!</v>
      </c>
      <c r="CA25" s="24"/>
      <c r="CB25" s="49" t="e">
        <f t="shared" si="48"/>
        <v>#REF!</v>
      </c>
      <c r="CC25" s="50"/>
      <c r="CD25" s="55"/>
      <c r="CE25" s="56">
        <f t="shared" si="67"/>
        <v>0</v>
      </c>
      <c r="CF25" s="23" t="e">
        <f>SUMIF(#REF!,$B25,#REF!)</f>
        <v>#REF!</v>
      </c>
      <c r="CG25" s="47" t="e">
        <f>SUMIF(#REF!,$B25,#REF!)</f>
        <v>#REF!</v>
      </c>
      <c r="CH25" s="23" t="e">
        <f>SUMIF(#REF!,$B25,#REF!)</f>
        <v>#REF!</v>
      </c>
      <c r="CI25" s="24"/>
      <c r="CJ25" s="49" t="e">
        <f t="shared" si="50"/>
        <v>#REF!</v>
      </c>
      <c r="CK25" s="50"/>
      <c r="CL25" s="55"/>
      <c r="CM25" s="56">
        <f t="shared" si="51"/>
        <v>0</v>
      </c>
      <c r="CN25" s="23" t="e">
        <f>SUMIF(#REF!,$B25,#REF!)</f>
        <v>#REF!</v>
      </c>
      <c r="CO25" s="47" t="e">
        <f>SUMIF(#REF!,$B25,#REF!)</f>
        <v>#REF!</v>
      </c>
      <c r="CP25" s="23" t="e">
        <f>SUMIF(#REF!,$B25,#REF!)</f>
        <v>#REF!</v>
      </c>
      <c r="CQ25" s="24"/>
      <c r="CR25" s="49" t="e">
        <f t="shared" si="52"/>
        <v>#REF!</v>
      </c>
      <c r="CS25" s="50"/>
      <c r="CT25" s="130">
        <v>4</v>
      </c>
      <c r="CU25" s="131">
        <f t="shared" si="53"/>
        <v>539448.88</v>
      </c>
      <c r="CV25" s="55">
        <f t="shared" si="62"/>
        <v>4</v>
      </c>
      <c r="CW25" s="56">
        <f t="shared" si="54"/>
        <v>539448.88</v>
      </c>
      <c r="CX25" s="23" t="e">
        <f>SUMIF(#REF!,$B25,#REF!)</f>
        <v>#REF!</v>
      </c>
      <c r="CY25" s="47" t="e">
        <f>SUMIF(#REF!,$B25,#REF!)</f>
        <v>#REF!</v>
      </c>
      <c r="CZ25" s="23" t="e">
        <f>SUMIF(#REF!,$B25,#REF!)</f>
        <v>#REF!</v>
      </c>
      <c r="DA25" s="24"/>
      <c r="DB25" s="49" t="e">
        <f t="shared" si="55"/>
        <v>#REF!</v>
      </c>
      <c r="DC25" s="50"/>
      <c r="DD25" s="55">
        <v>-2</v>
      </c>
      <c r="DE25" s="56">
        <f t="shared" si="56"/>
        <v>-269724.44</v>
      </c>
      <c r="DF25" s="96">
        <f t="shared" si="57"/>
        <v>4</v>
      </c>
      <c r="DG25" s="97">
        <f t="shared" si="58"/>
        <v>539448.88</v>
      </c>
      <c r="DH25" s="132"/>
      <c r="DI25" s="96">
        <f t="shared" si="59"/>
        <v>1</v>
      </c>
      <c r="DJ25" s="97">
        <f t="shared" si="60"/>
        <v>134862.22</v>
      </c>
      <c r="DK25" s="61">
        <f t="shared" si="68"/>
        <v>-17099.089999999997</v>
      </c>
      <c r="DL25" s="60" t="e">
        <f t="shared" si="28"/>
        <v>#REF!</v>
      </c>
      <c r="DM25" s="60" t="e">
        <f t="shared" si="29"/>
        <v>#REF!</v>
      </c>
      <c r="DO25" s="55"/>
      <c r="DP25" s="56">
        <f t="shared" si="61"/>
        <v>0</v>
      </c>
      <c r="DS25" s="25">
        <v>5</v>
      </c>
    </row>
    <row r="26" spans="1:123" s="25" customFormat="1" ht="30" x14ac:dyDescent="0.25">
      <c r="A26" s="20" t="s">
        <v>33</v>
      </c>
      <c r="B26" s="31" t="s">
        <v>34</v>
      </c>
      <c r="C26" s="29">
        <v>161750.16</v>
      </c>
      <c r="D26" s="23" t="e">
        <f>SUMIF(#REF!,$B26,#REF!)</f>
        <v>#REF!</v>
      </c>
      <c r="E26" s="47" t="e">
        <f>SUMIF(#REF!,$B26,#REF!)</f>
        <v>#REF!</v>
      </c>
      <c r="F26" s="24" t="e">
        <f>SUMIF(#REF!,$B26,#REF!)</f>
        <v>#REF!</v>
      </c>
      <c r="G26" s="24"/>
      <c r="H26" s="49" t="e">
        <f t="shared" si="30"/>
        <v>#REF!</v>
      </c>
      <c r="I26" s="50"/>
      <c r="J26" s="55"/>
      <c r="K26" s="56">
        <f t="shared" si="31"/>
        <v>0</v>
      </c>
      <c r="L26" s="23" t="e">
        <f>SUMIF(#REF!,$B26,#REF!)</f>
        <v>#REF!</v>
      </c>
      <c r="M26" s="47" t="e">
        <f>SUMIF(#REF!,$B26,#REF!)</f>
        <v>#REF!</v>
      </c>
      <c r="N26" s="23" t="e">
        <f>SUMIF(#REF!,$B26,#REF!)</f>
        <v>#REF!</v>
      </c>
      <c r="O26" s="24"/>
      <c r="P26" s="49" t="e">
        <f t="shared" si="32"/>
        <v>#REF!</v>
      </c>
      <c r="Q26" s="122"/>
      <c r="R26" s="55"/>
      <c r="S26" s="56">
        <f t="shared" si="33"/>
        <v>0</v>
      </c>
      <c r="T26" s="23" t="e">
        <f>SUMIF(#REF!,$B26,#REF!)</f>
        <v>#REF!</v>
      </c>
      <c r="U26" s="47" t="e">
        <f>SUMIF(#REF!,$B26,#REF!)</f>
        <v>#REF!</v>
      </c>
      <c r="V26" s="23" t="e">
        <f>SUMIF(#REF!,$B26,#REF!)</f>
        <v>#REF!</v>
      </c>
      <c r="W26" s="24"/>
      <c r="X26" s="49" t="e">
        <f t="shared" si="34"/>
        <v>#REF!</v>
      </c>
      <c r="Y26" s="50"/>
      <c r="Z26" s="55"/>
      <c r="AA26" s="56">
        <f t="shared" si="35"/>
        <v>0</v>
      </c>
      <c r="AB26" s="23" t="e">
        <f>SUMIF(#REF!,$B26,#REF!)</f>
        <v>#REF!</v>
      </c>
      <c r="AC26" s="47" t="e">
        <f>SUMIF(#REF!,$B26,#REF!)</f>
        <v>#REF!</v>
      </c>
      <c r="AD26" s="23" t="e">
        <f>SUMIF(#REF!,$B26,#REF!)</f>
        <v>#REF!</v>
      </c>
      <c r="AE26" s="24"/>
      <c r="AF26" s="49" t="e">
        <f t="shared" si="36"/>
        <v>#REF!</v>
      </c>
      <c r="AG26" s="50"/>
      <c r="AH26" s="55"/>
      <c r="AI26" s="56">
        <f t="shared" si="37"/>
        <v>0</v>
      </c>
      <c r="AJ26" s="23" t="e">
        <f>SUMIF(#REF!,$B26,#REF!)</f>
        <v>#REF!</v>
      </c>
      <c r="AK26" s="47" t="e">
        <f>SUMIF(#REF!,$B26,#REF!)</f>
        <v>#REF!</v>
      </c>
      <c r="AL26" s="23" t="e">
        <f>SUMIF(#REF!,$B26,#REF!)</f>
        <v>#REF!</v>
      </c>
      <c r="AM26" s="24"/>
      <c r="AN26" s="49" t="e">
        <f t="shared" si="38"/>
        <v>#REF!</v>
      </c>
      <c r="AO26" s="50"/>
      <c r="AP26" s="55"/>
      <c r="AQ26" s="56">
        <f t="shared" si="39"/>
        <v>0</v>
      </c>
      <c r="AR26" s="23" t="e">
        <f>SUMIF(#REF!,$B26,#REF!)</f>
        <v>#REF!</v>
      </c>
      <c r="AS26" s="47" t="e">
        <f>SUMIF(#REF!,$B26,#REF!)</f>
        <v>#REF!</v>
      </c>
      <c r="AT26" s="23" t="e">
        <f>SUMIF(#REF!,$B26,#REF!)</f>
        <v>#REF!</v>
      </c>
      <c r="AU26" s="24"/>
      <c r="AV26" s="49" t="e">
        <f t="shared" si="40"/>
        <v>#REF!</v>
      </c>
      <c r="AW26" s="50"/>
      <c r="AX26" s="55"/>
      <c r="AY26" s="56">
        <f t="shared" si="65"/>
        <v>0</v>
      </c>
      <c r="AZ26" s="23" t="e">
        <f>SUMIF(#REF!,$B26,#REF!)</f>
        <v>#REF!</v>
      </c>
      <c r="BA26" s="47" t="e">
        <f>SUMIF(#REF!,$B26,#REF!)</f>
        <v>#REF!</v>
      </c>
      <c r="BB26" s="23" t="e">
        <f>SUMIF(#REF!,$B26,#REF!)</f>
        <v>#REF!</v>
      </c>
      <c r="BC26" s="24"/>
      <c r="BD26" s="49" t="e">
        <f t="shared" si="42"/>
        <v>#REF!</v>
      </c>
      <c r="BE26" s="50"/>
      <c r="BF26" s="55"/>
      <c r="BG26" s="56">
        <f t="shared" si="70"/>
        <v>0</v>
      </c>
      <c r="BH26" s="23" t="e">
        <f>SUMIF(#REF!,$B26,#REF!)</f>
        <v>#REF!</v>
      </c>
      <c r="BI26" s="47" t="e">
        <f>SUMIF(#REF!,$B26,#REF!)</f>
        <v>#REF!</v>
      </c>
      <c r="BJ26" s="23" t="e">
        <f>SUMIF(#REF!,$B26,#REF!)</f>
        <v>#REF!</v>
      </c>
      <c r="BK26" s="24"/>
      <c r="BL26" s="49" t="e">
        <f t="shared" si="44"/>
        <v>#REF!</v>
      </c>
      <c r="BM26" s="50"/>
      <c r="BN26" s="55"/>
      <c r="BO26" s="56">
        <f t="shared" si="69"/>
        <v>0</v>
      </c>
      <c r="BP26" s="23" t="e">
        <f>SUMIF(#REF!,$B26,#REF!)</f>
        <v>#REF!</v>
      </c>
      <c r="BQ26" s="47" t="e">
        <f>SUMIF(#REF!,$B26,#REF!)</f>
        <v>#REF!</v>
      </c>
      <c r="BR26" s="23" t="e">
        <f>SUMIF(#REF!,$B26,#REF!)</f>
        <v>#REF!</v>
      </c>
      <c r="BS26" s="24"/>
      <c r="BT26" s="49" t="e">
        <f t="shared" si="46"/>
        <v>#REF!</v>
      </c>
      <c r="BU26" s="50"/>
      <c r="BV26" s="55"/>
      <c r="BW26" s="56">
        <f t="shared" si="66"/>
        <v>0</v>
      </c>
      <c r="BX26" s="23" t="e">
        <f>SUMIF(#REF!,$B26,#REF!)</f>
        <v>#REF!</v>
      </c>
      <c r="BY26" s="47" t="e">
        <f>SUMIF(#REF!,$B26,#REF!)</f>
        <v>#REF!</v>
      </c>
      <c r="BZ26" s="23" t="e">
        <f>SUMIF(#REF!,$B26,#REF!)</f>
        <v>#REF!</v>
      </c>
      <c r="CA26" s="24"/>
      <c r="CB26" s="49" t="e">
        <f t="shared" si="48"/>
        <v>#REF!</v>
      </c>
      <c r="CC26" s="50"/>
      <c r="CD26" s="55"/>
      <c r="CE26" s="56">
        <f t="shared" si="67"/>
        <v>0</v>
      </c>
      <c r="CF26" s="23" t="e">
        <f>SUMIF(#REF!,$B26,#REF!)</f>
        <v>#REF!</v>
      </c>
      <c r="CG26" s="47" t="e">
        <f>SUMIF(#REF!,$B26,#REF!)</f>
        <v>#REF!</v>
      </c>
      <c r="CH26" s="23" t="e">
        <f>SUMIF(#REF!,$B26,#REF!)</f>
        <v>#REF!</v>
      </c>
      <c r="CI26" s="24"/>
      <c r="CJ26" s="49" t="e">
        <f t="shared" si="50"/>
        <v>#REF!</v>
      </c>
      <c r="CK26" s="50"/>
      <c r="CL26" s="55"/>
      <c r="CM26" s="56">
        <f t="shared" si="51"/>
        <v>0</v>
      </c>
      <c r="CN26" s="23" t="e">
        <f>SUMIF(#REF!,$B26,#REF!)</f>
        <v>#REF!</v>
      </c>
      <c r="CO26" s="47" t="e">
        <f>SUMIF(#REF!,$B26,#REF!)</f>
        <v>#REF!</v>
      </c>
      <c r="CP26" s="23" t="e">
        <f>SUMIF(#REF!,$B26,#REF!)</f>
        <v>#REF!</v>
      </c>
      <c r="CQ26" s="24"/>
      <c r="CR26" s="49" t="e">
        <f t="shared" si="52"/>
        <v>#REF!</v>
      </c>
      <c r="CS26" s="50"/>
      <c r="CT26" s="130">
        <v>-32</v>
      </c>
      <c r="CU26" s="131">
        <f t="shared" si="53"/>
        <v>-5176005.12</v>
      </c>
      <c r="CV26" s="55">
        <f t="shared" si="62"/>
        <v>-32</v>
      </c>
      <c r="CW26" s="56">
        <f t="shared" si="54"/>
        <v>-5176005.12</v>
      </c>
      <c r="CX26" s="23" t="e">
        <f>SUMIF(#REF!,$B26,#REF!)</f>
        <v>#REF!</v>
      </c>
      <c r="CY26" s="47" t="e">
        <f>SUMIF(#REF!,$B26,#REF!)</f>
        <v>#REF!</v>
      </c>
      <c r="CZ26" s="23" t="e">
        <f>SUMIF(#REF!,$B26,#REF!)</f>
        <v>#REF!</v>
      </c>
      <c r="DA26" s="24"/>
      <c r="DB26" s="49" t="e">
        <f t="shared" si="55"/>
        <v>#REF!</v>
      </c>
      <c r="DC26" s="50"/>
      <c r="DD26" s="55">
        <v>-1</v>
      </c>
      <c r="DE26" s="56">
        <f t="shared" si="56"/>
        <v>-161750.16</v>
      </c>
      <c r="DF26" s="96">
        <f t="shared" si="57"/>
        <v>-32</v>
      </c>
      <c r="DG26" s="97">
        <f t="shared" si="58"/>
        <v>-5176005.12</v>
      </c>
      <c r="DH26" s="132"/>
      <c r="DI26" s="96">
        <f t="shared" si="59"/>
        <v>-33</v>
      </c>
      <c r="DJ26" s="97">
        <f t="shared" si="60"/>
        <v>-5337755.28</v>
      </c>
      <c r="DK26" s="61">
        <f t="shared" si="68"/>
        <v>-26887.940000000002</v>
      </c>
      <c r="DL26" s="60" t="e">
        <f t="shared" si="28"/>
        <v>#REF!</v>
      </c>
      <c r="DM26" s="60" t="e">
        <f t="shared" si="29"/>
        <v>#REF!</v>
      </c>
      <c r="DO26" s="55"/>
      <c r="DP26" s="56">
        <f t="shared" si="61"/>
        <v>0</v>
      </c>
      <c r="DS26" s="25">
        <v>-24</v>
      </c>
    </row>
    <row r="27" spans="1:123" s="25" customFormat="1" ht="30" x14ac:dyDescent="0.25">
      <c r="A27" s="20" t="s">
        <v>35</v>
      </c>
      <c r="B27" s="31" t="s">
        <v>36</v>
      </c>
      <c r="C27" s="29">
        <v>189151.45</v>
      </c>
      <c r="D27" s="23" t="e">
        <f>SUMIF(#REF!,$B27,#REF!)</f>
        <v>#REF!</v>
      </c>
      <c r="E27" s="47" t="e">
        <f>SUMIF(#REF!,$B27,#REF!)</f>
        <v>#REF!</v>
      </c>
      <c r="F27" s="24" t="e">
        <f>SUMIF(#REF!,$B27,#REF!)</f>
        <v>#REF!</v>
      </c>
      <c r="G27" s="24"/>
      <c r="H27" s="49" t="e">
        <f t="shared" si="30"/>
        <v>#REF!</v>
      </c>
      <c r="I27" s="50"/>
      <c r="J27" s="55"/>
      <c r="K27" s="56">
        <f t="shared" si="31"/>
        <v>0</v>
      </c>
      <c r="L27" s="23" t="e">
        <f>SUMIF(#REF!,$B27,#REF!)</f>
        <v>#REF!</v>
      </c>
      <c r="M27" s="47" t="e">
        <f>SUMIF(#REF!,$B27,#REF!)</f>
        <v>#REF!</v>
      </c>
      <c r="N27" s="23" t="e">
        <f>SUMIF(#REF!,$B27,#REF!)</f>
        <v>#REF!</v>
      </c>
      <c r="O27" s="24"/>
      <c r="P27" s="49" t="e">
        <f t="shared" si="32"/>
        <v>#REF!</v>
      </c>
      <c r="Q27" s="122"/>
      <c r="R27" s="55">
        <v>1</v>
      </c>
      <c r="S27" s="56">
        <f t="shared" si="33"/>
        <v>189151.45</v>
      </c>
      <c r="T27" s="23" t="e">
        <f>SUMIF(#REF!,$B27,#REF!)</f>
        <v>#REF!</v>
      </c>
      <c r="U27" s="47" t="e">
        <f>SUMIF(#REF!,$B27,#REF!)</f>
        <v>#REF!</v>
      </c>
      <c r="V27" s="23" t="e">
        <f>SUMIF(#REF!,$B27,#REF!)</f>
        <v>#REF!</v>
      </c>
      <c r="W27" s="24"/>
      <c r="X27" s="49" t="e">
        <f t="shared" si="34"/>
        <v>#REF!</v>
      </c>
      <c r="Y27" s="50"/>
      <c r="Z27" s="55"/>
      <c r="AA27" s="56">
        <f t="shared" si="35"/>
        <v>0</v>
      </c>
      <c r="AB27" s="23" t="e">
        <f>SUMIF(#REF!,$B27,#REF!)</f>
        <v>#REF!</v>
      </c>
      <c r="AC27" s="47" t="e">
        <f>SUMIF(#REF!,$B27,#REF!)</f>
        <v>#REF!</v>
      </c>
      <c r="AD27" s="23" t="e">
        <f>SUMIF(#REF!,$B27,#REF!)</f>
        <v>#REF!</v>
      </c>
      <c r="AE27" s="24"/>
      <c r="AF27" s="49" t="e">
        <f t="shared" si="36"/>
        <v>#REF!</v>
      </c>
      <c r="AG27" s="50"/>
      <c r="AH27" s="55"/>
      <c r="AI27" s="56">
        <f t="shared" si="37"/>
        <v>0</v>
      </c>
      <c r="AJ27" s="23" t="e">
        <f>SUMIF(#REF!,$B27,#REF!)</f>
        <v>#REF!</v>
      </c>
      <c r="AK27" s="47" t="e">
        <f>SUMIF(#REF!,$B27,#REF!)</f>
        <v>#REF!</v>
      </c>
      <c r="AL27" s="23" t="e">
        <f>SUMIF(#REF!,$B27,#REF!)</f>
        <v>#REF!</v>
      </c>
      <c r="AM27" s="24"/>
      <c r="AN27" s="49" t="e">
        <f t="shared" si="38"/>
        <v>#REF!</v>
      </c>
      <c r="AO27" s="50"/>
      <c r="AP27" s="55"/>
      <c r="AQ27" s="56">
        <f t="shared" si="39"/>
        <v>0</v>
      </c>
      <c r="AR27" s="23" t="e">
        <f>SUMIF(#REF!,$B27,#REF!)</f>
        <v>#REF!</v>
      </c>
      <c r="AS27" s="47" t="e">
        <f>SUMIF(#REF!,$B27,#REF!)</f>
        <v>#REF!</v>
      </c>
      <c r="AT27" s="23" t="e">
        <f>SUMIF(#REF!,$B27,#REF!)</f>
        <v>#REF!</v>
      </c>
      <c r="AU27" s="24"/>
      <c r="AV27" s="49" t="e">
        <f t="shared" si="40"/>
        <v>#REF!</v>
      </c>
      <c r="AW27" s="50"/>
      <c r="AX27" s="55"/>
      <c r="AY27" s="56">
        <f t="shared" si="65"/>
        <v>0</v>
      </c>
      <c r="AZ27" s="23" t="e">
        <f>SUMIF(#REF!,$B27,#REF!)</f>
        <v>#REF!</v>
      </c>
      <c r="BA27" s="47" t="e">
        <f>SUMIF(#REF!,$B27,#REF!)</f>
        <v>#REF!</v>
      </c>
      <c r="BB27" s="23" t="e">
        <f>SUMIF(#REF!,$B27,#REF!)</f>
        <v>#REF!</v>
      </c>
      <c r="BC27" s="24"/>
      <c r="BD27" s="49" t="e">
        <f t="shared" si="42"/>
        <v>#REF!</v>
      </c>
      <c r="BE27" s="50"/>
      <c r="BF27" s="55"/>
      <c r="BG27" s="56">
        <f t="shared" si="70"/>
        <v>0</v>
      </c>
      <c r="BH27" s="23" t="e">
        <f>SUMIF(#REF!,$B27,#REF!)</f>
        <v>#REF!</v>
      </c>
      <c r="BI27" s="47" t="e">
        <f>SUMIF(#REF!,$B27,#REF!)</f>
        <v>#REF!</v>
      </c>
      <c r="BJ27" s="23" t="e">
        <f>SUMIF(#REF!,$B27,#REF!)</f>
        <v>#REF!</v>
      </c>
      <c r="BK27" s="24"/>
      <c r="BL27" s="49" t="e">
        <f t="shared" si="44"/>
        <v>#REF!</v>
      </c>
      <c r="BM27" s="50"/>
      <c r="BN27" s="55"/>
      <c r="BO27" s="56">
        <f t="shared" si="69"/>
        <v>0</v>
      </c>
      <c r="BP27" s="23" t="e">
        <f>SUMIF(#REF!,$B27,#REF!)</f>
        <v>#REF!</v>
      </c>
      <c r="BQ27" s="47" t="e">
        <f>SUMIF(#REF!,$B27,#REF!)</f>
        <v>#REF!</v>
      </c>
      <c r="BR27" s="23" t="e">
        <f>SUMIF(#REF!,$B27,#REF!)</f>
        <v>#REF!</v>
      </c>
      <c r="BS27" s="24"/>
      <c r="BT27" s="49" t="e">
        <f t="shared" si="46"/>
        <v>#REF!</v>
      </c>
      <c r="BU27" s="50"/>
      <c r="BV27" s="55"/>
      <c r="BW27" s="56">
        <f t="shared" si="66"/>
        <v>0</v>
      </c>
      <c r="BX27" s="23" t="e">
        <f>SUMIF(#REF!,$B27,#REF!)</f>
        <v>#REF!</v>
      </c>
      <c r="BY27" s="47" t="e">
        <f>SUMIF(#REF!,$B27,#REF!)</f>
        <v>#REF!</v>
      </c>
      <c r="BZ27" s="23" t="e">
        <f>SUMIF(#REF!,$B27,#REF!)</f>
        <v>#REF!</v>
      </c>
      <c r="CA27" s="24"/>
      <c r="CB27" s="49" t="e">
        <f t="shared" si="48"/>
        <v>#REF!</v>
      </c>
      <c r="CC27" s="50"/>
      <c r="CD27" s="55"/>
      <c r="CE27" s="56">
        <f t="shared" si="67"/>
        <v>0</v>
      </c>
      <c r="CF27" s="23" t="e">
        <f>SUMIF(#REF!,$B27,#REF!)</f>
        <v>#REF!</v>
      </c>
      <c r="CG27" s="47" t="e">
        <f>SUMIF(#REF!,$B27,#REF!)</f>
        <v>#REF!</v>
      </c>
      <c r="CH27" s="23" t="e">
        <f>SUMIF(#REF!,$B27,#REF!)</f>
        <v>#REF!</v>
      </c>
      <c r="CI27" s="24"/>
      <c r="CJ27" s="49" t="e">
        <f t="shared" si="50"/>
        <v>#REF!</v>
      </c>
      <c r="CK27" s="50"/>
      <c r="CL27" s="55"/>
      <c r="CM27" s="56">
        <f t="shared" si="51"/>
        <v>0</v>
      </c>
      <c r="CN27" s="23" t="e">
        <f>SUMIF(#REF!,$B27,#REF!)</f>
        <v>#REF!</v>
      </c>
      <c r="CO27" s="47" t="e">
        <f>SUMIF(#REF!,$B27,#REF!)</f>
        <v>#REF!</v>
      </c>
      <c r="CP27" s="23" t="e">
        <f>SUMIF(#REF!,$B27,#REF!)</f>
        <v>#REF!</v>
      </c>
      <c r="CQ27" s="24"/>
      <c r="CR27" s="49" t="e">
        <f t="shared" si="52"/>
        <v>#REF!</v>
      </c>
      <c r="CS27" s="50"/>
      <c r="CT27" s="130">
        <v>10</v>
      </c>
      <c r="CU27" s="131">
        <f t="shared" si="53"/>
        <v>1891514.5</v>
      </c>
      <c r="CV27" s="55">
        <f t="shared" si="62"/>
        <v>10</v>
      </c>
      <c r="CW27" s="56">
        <f t="shared" si="54"/>
        <v>1891514.5</v>
      </c>
      <c r="CX27" s="23" t="e">
        <f>SUMIF(#REF!,$B27,#REF!)</f>
        <v>#REF!</v>
      </c>
      <c r="CY27" s="47" t="e">
        <f>SUMIF(#REF!,$B27,#REF!)</f>
        <v>#REF!</v>
      </c>
      <c r="CZ27" s="23" t="e">
        <f>SUMIF(#REF!,$B27,#REF!)</f>
        <v>#REF!</v>
      </c>
      <c r="DA27" s="24"/>
      <c r="DB27" s="49" t="e">
        <f t="shared" si="55"/>
        <v>#REF!</v>
      </c>
      <c r="DC27" s="50"/>
      <c r="DD27" s="55">
        <v>-1</v>
      </c>
      <c r="DE27" s="56">
        <f t="shared" si="56"/>
        <v>-189151.45</v>
      </c>
      <c r="DF27" s="96">
        <f t="shared" si="57"/>
        <v>10</v>
      </c>
      <c r="DG27" s="97">
        <f t="shared" si="58"/>
        <v>1891514.5</v>
      </c>
      <c r="DH27" s="132"/>
      <c r="DI27" s="96">
        <f t="shared" si="59"/>
        <v>10</v>
      </c>
      <c r="DJ27" s="97">
        <f t="shared" si="60"/>
        <v>1891514.5</v>
      </c>
      <c r="DK27" s="61">
        <f t="shared" si="68"/>
        <v>-27401.290000000008</v>
      </c>
      <c r="DL27" s="60" t="e">
        <f t="shared" si="28"/>
        <v>#REF!</v>
      </c>
      <c r="DM27" s="60" t="e">
        <f t="shared" si="29"/>
        <v>#REF!</v>
      </c>
      <c r="DO27" s="55">
        <v>5</v>
      </c>
      <c r="DP27" s="56">
        <f t="shared" si="61"/>
        <v>945757.25</v>
      </c>
      <c r="DS27" s="25">
        <v>3</v>
      </c>
    </row>
    <row r="28" spans="1:123" s="25" customFormat="1" ht="30" x14ac:dyDescent="0.25">
      <c r="A28" s="20" t="s">
        <v>37</v>
      </c>
      <c r="B28" s="31" t="s">
        <v>38</v>
      </c>
      <c r="C28" s="29">
        <v>212177.39</v>
      </c>
      <c r="D28" s="23" t="e">
        <f>SUMIF(#REF!,$B28,#REF!)</f>
        <v>#REF!</v>
      </c>
      <c r="E28" s="47" t="e">
        <f>SUMIF(#REF!,$B28,#REF!)</f>
        <v>#REF!</v>
      </c>
      <c r="F28" s="24" t="e">
        <f>SUMIF(#REF!,$B28,#REF!)</f>
        <v>#REF!</v>
      </c>
      <c r="G28" s="24"/>
      <c r="H28" s="49" t="e">
        <f t="shared" si="30"/>
        <v>#REF!</v>
      </c>
      <c r="I28" s="50"/>
      <c r="J28" s="55"/>
      <c r="K28" s="56">
        <f t="shared" si="31"/>
        <v>0</v>
      </c>
      <c r="L28" s="23" t="e">
        <f>SUMIF(#REF!,$B28,#REF!)</f>
        <v>#REF!</v>
      </c>
      <c r="M28" s="47" t="e">
        <f>SUMIF(#REF!,$B28,#REF!)</f>
        <v>#REF!</v>
      </c>
      <c r="N28" s="23" t="e">
        <f>SUMIF(#REF!,$B28,#REF!)</f>
        <v>#REF!</v>
      </c>
      <c r="O28" s="24"/>
      <c r="P28" s="49" t="e">
        <f t="shared" si="32"/>
        <v>#REF!</v>
      </c>
      <c r="Q28" s="122"/>
      <c r="R28" s="55"/>
      <c r="S28" s="115">
        <f t="shared" si="33"/>
        <v>0</v>
      </c>
      <c r="T28" s="23" t="e">
        <f>SUMIF(#REF!,$B28,#REF!)</f>
        <v>#REF!</v>
      </c>
      <c r="U28" s="47" t="e">
        <f>SUMIF(#REF!,$B28,#REF!)</f>
        <v>#REF!</v>
      </c>
      <c r="V28" s="23" t="e">
        <f>SUMIF(#REF!,$B28,#REF!)</f>
        <v>#REF!</v>
      </c>
      <c r="W28" s="24"/>
      <c r="X28" s="49" t="e">
        <f t="shared" si="34"/>
        <v>#REF!</v>
      </c>
      <c r="Y28" s="50"/>
      <c r="Z28" s="55"/>
      <c r="AA28" s="56">
        <f t="shared" si="35"/>
        <v>0</v>
      </c>
      <c r="AB28" s="23" t="e">
        <f>SUMIF(#REF!,$B28,#REF!)</f>
        <v>#REF!</v>
      </c>
      <c r="AC28" s="47" t="e">
        <f>SUMIF(#REF!,$B28,#REF!)</f>
        <v>#REF!</v>
      </c>
      <c r="AD28" s="23" t="e">
        <f>SUMIF(#REF!,$B28,#REF!)</f>
        <v>#REF!</v>
      </c>
      <c r="AE28" s="24"/>
      <c r="AF28" s="49" t="e">
        <f t="shared" si="36"/>
        <v>#REF!</v>
      </c>
      <c r="AG28" s="50"/>
      <c r="AH28" s="55"/>
      <c r="AI28" s="56">
        <f t="shared" si="37"/>
        <v>0</v>
      </c>
      <c r="AJ28" s="23" t="e">
        <f>SUMIF(#REF!,$B28,#REF!)</f>
        <v>#REF!</v>
      </c>
      <c r="AK28" s="47" t="e">
        <f>SUMIF(#REF!,$B28,#REF!)</f>
        <v>#REF!</v>
      </c>
      <c r="AL28" s="23" t="e">
        <f>SUMIF(#REF!,$B28,#REF!)</f>
        <v>#REF!</v>
      </c>
      <c r="AM28" s="24"/>
      <c r="AN28" s="49" t="e">
        <f t="shared" si="38"/>
        <v>#REF!</v>
      </c>
      <c r="AO28" s="50"/>
      <c r="AP28" s="55"/>
      <c r="AQ28" s="56">
        <f t="shared" si="39"/>
        <v>0</v>
      </c>
      <c r="AR28" s="23" t="e">
        <f>SUMIF(#REF!,$B28,#REF!)</f>
        <v>#REF!</v>
      </c>
      <c r="AS28" s="47" t="e">
        <f>SUMIF(#REF!,$B28,#REF!)</f>
        <v>#REF!</v>
      </c>
      <c r="AT28" s="23" t="e">
        <f>SUMIF(#REF!,$B28,#REF!)</f>
        <v>#REF!</v>
      </c>
      <c r="AU28" s="24"/>
      <c r="AV28" s="49" t="e">
        <f t="shared" si="40"/>
        <v>#REF!</v>
      </c>
      <c r="AW28" s="50"/>
      <c r="AX28" s="55"/>
      <c r="AY28" s="56">
        <f t="shared" si="65"/>
        <v>0</v>
      </c>
      <c r="AZ28" s="23" t="e">
        <f>SUMIF(#REF!,$B28,#REF!)</f>
        <v>#REF!</v>
      </c>
      <c r="BA28" s="47" t="e">
        <f>SUMIF(#REF!,$B28,#REF!)</f>
        <v>#REF!</v>
      </c>
      <c r="BB28" s="23" t="e">
        <f>SUMIF(#REF!,$B28,#REF!)</f>
        <v>#REF!</v>
      </c>
      <c r="BC28" s="24"/>
      <c r="BD28" s="49" t="e">
        <f t="shared" si="42"/>
        <v>#REF!</v>
      </c>
      <c r="BE28" s="50"/>
      <c r="BF28" s="55"/>
      <c r="BG28" s="56">
        <f t="shared" si="70"/>
        <v>0</v>
      </c>
      <c r="BH28" s="23" t="e">
        <f>SUMIF(#REF!,$B28,#REF!)</f>
        <v>#REF!</v>
      </c>
      <c r="BI28" s="47" t="e">
        <f>SUMIF(#REF!,$B28,#REF!)</f>
        <v>#REF!</v>
      </c>
      <c r="BJ28" s="23" t="e">
        <f>SUMIF(#REF!,$B28,#REF!)</f>
        <v>#REF!</v>
      </c>
      <c r="BK28" s="24"/>
      <c r="BL28" s="49" t="e">
        <f t="shared" si="44"/>
        <v>#REF!</v>
      </c>
      <c r="BM28" s="50"/>
      <c r="BN28" s="55"/>
      <c r="BO28" s="56">
        <f t="shared" si="69"/>
        <v>0</v>
      </c>
      <c r="BP28" s="23" t="e">
        <f>SUMIF(#REF!,$B28,#REF!)</f>
        <v>#REF!</v>
      </c>
      <c r="BQ28" s="47" t="e">
        <f>SUMIF(#REF!,$B28,#REF!)</f>
        <v>#REF!</v>
      </c>
      <c r="BR28" s="23" t="e">
        <f>SUMIF(#REF!,$B28,#REF!)</f>
        <v>#REF!</v>
      </c>
      <c r="BS28" s="24"/>
      <c r="BT28" s="49" t="e">
        <f t="shared" si="46"/>
        <v>#REF!</v>
      </c>
      <c r="BU28" s="50"/>
      <c r="BV28" s="55"/>
      <c r="BW28" s="56">
        <f t="shared" si="66"/>
        <v>0</v>
      </c>
      <c r="BX28" s="23" t="e">
        <f>SUMIF(#REF!,$B28,#REF!)</f>
        <v>#REF!</v>
      </c>
      <c r="BY28" s="47" t="e">
        <f>SUMIF(#REF!,$B28,#REF!)</f>
        <v>#REF!</v>
      </c>
      <c r="BZ28" s="23" t="e">
        <f>SUMIF(#REF!,$B28,#REF!)</f>
        <v>#REF!</v>
      </c>
      <c r="CA28" s="24"/>
      <c r="CB28" s="49" t="e">
        <f t="shared" si="48"/>
        <v>#REF!</v>
      </c>
      <c r="CC28" s="50"/>
      <c r="CD28" s="55"/>
      <c r="CE28" s="56">
        <f t="shared" si="67"/>
        <v>0</v>
      </c>
      <c r="CF28" s="23" t="e">
        <f>SUMIF(#REF!,$B28,#REF!)</f>
        <v>#REF!</v>
      </c>
      <c r="CG28" s="47" t="e">
        <f>SUMIF(#REF!,$B28,#REF!)</f>
        <v>#REF!</v>
      </c>
      <c r="CH28" s="23" t="e">
        <f>SUMIF(#REF!,$B28,#REF!)</f>
        <v>#REF!</v>
      </c>
      <c r="CI28" s="24"/>
      <c r="CJ28" s="49" t="e">
        <f t="shared" si="50"/>
        <v>#REF!</v>
      </c>
      <c r="CK28" s="50"/>
      <c r="CL28" s="55"/>
      <c r="CM28" s="56">
        <f t="shared" si="51"/>
        <v>0</v>
      </c>
      <c r="CN28" s="23" t="e">
        <f>SUMIF(#REF!,$B28,#REF!)</f>
        <v>#REF!</v>
      </c>
      <c r="CO28" s="47" t="e">
        <f>SUMIF(#REF!,$B28,#REF!)</f>
        <v>#REF!</v>
      </c>
      <c r="CP28" s="23" t="e">
        <f>SUMIF(#REF!,$B28,#REF!)</f>
        <v>#REF!</v>
      </c>
      <c r="CQ28" s="24"/>
      <c r="CR28" s="49" t="e">
        <f t="shared" si="52"/>
        <v>#REF!</v>
      </c>
      <c r="CS28" s="50"/>
      <c r="CT28" s="130">
        <v>9</v>
      </c>
      <c r="CU28" s="131">
        <f t="shared" si="53"/>
        <v>1909596.51</v>
      </c>
      <c r="CV28" s="55">
        <f t="shared" si="62"/>
        <v>9</v>
      </c>
      <c r="CW28" s="56">
        <f t="shared" si="54"/>
        <v>1909596.51</v>
      </c>
      <c r="CX28" s="23" t="e">
        <f>SUMIF(#REF!,$B28,#REF!)</f>
        <v>#REF!</v>
      </c>
      <c r="CY28" s="47" t="e">
        <f>SUMIF(#REF!,$B28,#REF!)</f>
        <v>#REF!</v>
      </c>
      <c r="CZ28" s="23" t="e">
        <f>SUMIF(#REF!,$B28,#REF!)</f>
        <v>#REF!</v>
      </c>
      <c r="DA28" s="24"/>
      <c r="DB28" s="49" t="e">
        <f t="shared" si="55"/>
        <v>#REF!</v>
      </c>
      <c r="DC28" s="50"/>
      <c r="DD28" s="55">
        <v>-1</v>
      </c>
      <c r="DE28" s="56">
        <f t="shared" si="56"/>
        <v>-212177.39</v>
      </c>
      <c r="DF28" s="96">
        <f t="shared" si="57"/>
        <v>9</v>
      </c>
      <c r="DG28" s="97">
        <f t="shared" si="58"/>
        <v>1909596.51</v>
      </c>
      <c r="DH28" s="132"/>
      <c r="DI28" s="96">
        <f t="shared" si="59"/>
        <v>8</v>
      </c>
      <c r="DJ28" s="97">
        <f t="shared" si="60"/>
        <v>1697419.12</v>
      </c>
      <c r="DK28" s="61">
        <f t="shared" si="68"/>
        <v>-23025.940000000002</v>
      </c>
      <c r="DL28" s="60" t="e">
        <f t="shared" si="28"/>
        <v>#REF!</v>
      </c>
      <c r="DM28" s="60" t="e">
        <f t="shared" si="29"/>
        <v>#REF!</v>
      </c>
      <c r="DO28" s="55"/>
      <c r="DP28" s="56">
        <f t="shared" si="61"/>
        <v>0</v>
      </c>
      <c r="DS28" s="25">
        <v>4</v>
      </c>
    </row>
    <row r="29" spans="1:123" s="25" customFormat="1" ht="30" x14ac:dyDescent="0.25">
      <c r="A29" s="20" t="s">
        <v>39</v>
      </c>
      <c r="B29" s="31" t="s">
        <v>40</v>
      </c>
      <c r="C29" s="29">
        <v>236475.69</v>
      </c>
      <c r="D29" s="23" t="e">
        <f>SUMIF(#REF!,$B29,#REF!)</f>
        <v>#REF!</v>
      </c>
      <c r="E29" s="47" t="e">
        <f>SUMIF(#REF!,$B29,#REF!)</f>
        <v>#REF!</v>
      </c>
      <c r="F29" s="24" t="e">
        <f>SUMIF(#REF!,$B29,#REF!)</f>
        <v>#REF!</v>
      </c>
      <c r="G29" s="24"/>
      <c r="H29" s="49" t="e">
        <f t="shared" si="30"/>
        <v>#REF!</v>
      </c>
      <c r="I29" s="50"/>
      <c r="J29" s="55"/>
      <c r="K29" s="56">
        <f t="shared" si="31"/>
        <v>0</v>
      </c>
      <c r="L29" s="23" t="e">
        <f>SUMIF(#REF!,$B29,#REF!)</f>
        <v>#REF!</v>
      </c>
      <c r="M29" s="47" t="e">
        <f>SUMIF(#REF!,$B29,#REF!)</f>
        <v>#REF!</v>
      </c>
      <c r="N29" s="23" t="e">
        <f>SUMIF(#REF!,$B29,#REF!)</f>
        <v>#REF!</v>
      </c>
      <c r="O29" s="24"/>
      <c r="P29" s="49" t="e">
        <f t="shared" si="32"/>
        <v>#REF!</v>
      </c>
      <c r="Q29" s="122"/>
      <c r="R29" s="110">
        <v>8</v>
      </c>
      <c r="S29" s="115">
        <f t="shared" si="33"/>
        <v>1891805.52</v>
      </c>
      <c r="T29" s="111" t="e">
        <f>SUMIF(#REF!,$B29,#REF!)</f>
        <v>#REF!</v>
      </c>
      <c r="U29" s="47" t="e">
        <f>SUMIF(#REF!,$B29,#REF!)</f>
        <v>#REF!</v>
      </c>
      <c r="V29" s="23" t="e">
        <f>SUMIF(#REF!,$B29,#REF!)</f>
        <v>#REF!</v>
      </c>
      <c r="W29" s="24"/>
      <c r="X29" s="49" t="e">
        <f t="shared" si="34"/>
        <v>#REF!</v>
      </c>
      <c r="Y29" s="50"/>
      <c r="Z29" s="55"/>
      <c r="AA29" s="56">
        <f t="shared" si="35"/>
        <v>0</v>
      </c>
      <c r="AB29" s="23" t="e">
        <f>SUMIF(#REF!,$B29,#REF!)</f>
        <v>#REF!</v>
      </c>
      <c r="AC29" s="47" t="e">
        <f>SUMIF(#REF!,$B29,#REF!)</f>
        <v>#REF!</v>
      </c>
      <c r="AD29" s="23" t="e">
        <f>SUMIF(#REF!,$B29,#REF!)</f>
        <v>#REF!</v>
      </c>
      <c r="AE29" s="24"/>
      <c r="AF29" s="49" t="e">
        <f t="shared" si="36"/>
        <v>#REF!</v>
      </c>
      <c r="AG29" s="50"/>
      <c r="AH29" s="55"/>
      <c r="AI29" s="56">
        <f t="shared" si="37"/>
        <v>0</v>
      </c>
      <c r="AJ29" s="23" t="e">
        <f>SUMIF(#REF!,$B29,#REF!)</f>
        <v>#REF!</v>
      </c>
      <c r="AK29" s="47" t="e">
        <f>SUMIF(#REF!,$B29,#REF!)</f>
        <v>#REF!</v>
      </c>
      <c r="AL29" s="23" t="e">
        <f>SUMIF(#REF!,$B29,#REF!)</f>
        <v>#REF!</v>
      </c>
      <c r="AM29" s="24"/>
      <c r="AN29" s="49" t="e">
        <f t="shared" si="38"/>
        <v>#REF!</v>
      </c>
      <c r="AO29" s="50"/>
      <c r="AP29" s="55"/>
      <c r="AQ29" s="56">
        <f t="shared" si="39"/>
        <v>0</v>
      </c>
      <c r="AR29" s="23" t="e">
        <f>SUMIF(#REF!,$B29,#REF!)</f>
        <v>#REF!</v>
      </c>
      <c r="AS29" s="47" t="e">
        <f>SUMIF(#REF!,$B29,#REF!)</f>
        <v>#REF!</v>
      </c>
      <c r="AT29" s="23" t="e">
        <f>SUMIF(#REF!,$B29,#REF!)</f>
        <v>#REF!</v>
      </c>
      <c r="AU29" s="24"/>
      <c r="AV29" s="49" t="e">
        <f t="shared" si="40"/>
        <v>#REF!</v>
      </c>
      <c r="AW29" s="50"/>
      <c r="AX29" s="55"/>
      <c r="AY29" s="56">
        <f t="shared" si="65"/>
        <v>0</v>
      </c>
      <c r="AZ29" s="23" t="e">
        <f>SUMIF(#REF!,$B29,#REF!)</f>
        <v>#REF!</v>
      </c>
      <c r="BA29" s="47" t="e">
        <f>SUMIF(#REF!,$B29,#REF!)</f>
        <v>#REF!</v>
      </c>
      <c r="BB29" s="23" t="e">
        <f>SUMIF(#REF!,$B29,#REF!)</f>
        <v>#REF!</v>
      </c>
      <c r="BC29" s="24"/>
      <c r="BD29" s="49" t="e">
        <f t="shared" si="42"/>
        <v>#REF!</v>
      </c>
      <c r="BE29" s="50"/>
      <c r="BF29" s="55"/>
      <c r="BG29" s="56">
        <f t="shared" si="70"/>
        <v>0</v>
      </c>
      <c r="BH29" s="23" t="e">
        <f>SUMIF(#REF!,$B29,#REF!)</f>
        <v>#REF!</v>
      </c>
      <c r="BI29" s="47" t="e">
        <f>SUMIF(#REF!,$B29,#REF!)</f>
        <v>#REF!</v>
      </c>
      <c r="BJ29" s="23" t="e">
        <f>SUMIF(#REF!,$B29,#REF!)</f>
        <v>#REF!</v>
      </c>
      <c r="BK29" s="24"/>
      <c r="BL29" s="49" t="e">
        <f t="shared" si="44"/>
        <v>#REF!</v>
      </c>
      <c r="BM29" s="50"/>
      <c r="BN29" s="55"/>
      <c r="BO29" s="56">
        <f t="shared" si="69"/>
        <v>0</v>
      </c>
      <c r="BP29" s="23" t="e">
        <f>SUMIF(#REF!,$B29,#REF!)</f>
        <v>#REF!</v>
      </c>
      <c r="BQ29" s="47" t="e">
        <f>SUMIF(#REF!,$B29,#REF!)</f>
        <v>#REF!</v>
      </c>
      <c r="BR29" s="23" t="e">
        <f>SUMIF(#REF!,$B29,#REF!)</f>
        <v>#REF!</v>
      </c>
      <c r="BS29" s="24"/>
      <c r="BT29" s="49" t="e">
        <f t="shared" si="46"/>
        <v>#REF!</v>
      </c>
      <c r="BU29" s="50"/>
      <c r="BV29" s="55"/>
      <c r="BW29" s="56">
        <f t="shared" si="66"/>
        <v>0</v>
      </c>
      <c r="BX29" s="23" t="e">
        <f>SUMIF(#REF!,$B29,#REF!)</f>
        <v>#REF!</v>
      </c>
      <c r="BY29" s="47" t="e">
        <f>SUMIF(#REF!,$B29,#REF!)</f>
        <v>#REF!</v>
      </c>
      <c r="BZ29" s="23" t="e">
        <f>SUMIF(#REF!,$B29,#REF!)</f>
        <v>#REF!</v>
      </c>
      <c r="CA29" s="24"/>
      <c r="CB29" s="49" t="e">
        <f t="shared" si="48"/>
        <v>#REF!</v>
      </c>
      <c r="CC29" s="50"/>
      <c r="CD29" s="55"/>
      <c r="CE29" s="56">
        <f t="shared" si="67"/>
        <v>0</v>
      </c>
      <c r="CF29" s="23" t="e">
        <f>SUMIF(#REF!,$B29,#REF!)</f>
        <v>#REF!</v>
      </c>
      <c r="CG29" s="47" t="e">
        <f>SUMIF(#REF!,$B29,#REF!)</f>
        <v>#REF!</v>
      </c>
      <c r="CH29" s="23" t="e">
        <f>SUMIF(#REF!,$B29,#REF!)</f>
        <v>#REF!</v>
      </c>
      <c r="CI29" s="24"/>
      <c r="CJ29" s="49" t="e">
        <f t="shared" si="50"/>
        <v>#REF!</v>
      </c>
      <c r="CK29" s="50"/>
      <c r="CL29" s="55"/>
      <c r="CM29" s="56">
        <f t="shared" si="51"/>
        <v>0</v>
      </c>
      <c r="CN29" s="23" t="e">
        <f>SUMIF(#REF!,$B29,#REF!)</f>
        <v>#REF!</v>
      </c>
      <c r="CO29" s="47" t="e">
        <f>SUMIF(#REF!,$B29,#REF!)</f>
        <v>#REF!</v>
      </c>
      <c r="CP29" s="23" t="e">
        <f>SUMIF(#REF!,$B29,#REF!)</f>
        <v>#REF!</v>
      </c>
      <c r="CQ29" s="24"/>
      <c r="CR29" s="49" t="e">
        <f t="shared" si="52"/>
        <v>#REF!</v>
      </c>
      <c r="CS29" s="50"/>
      <c r="CT29" s="130">
        <v>2</v>
      </c>
      <c r="CU29" s="131">
        <f t="shared" si="53"/>
        <v>472951.38</v>
      </c>
      <c r="CV29" s="55">
        <f t="shared" si="62"/>
        <v>2</v>
      </c>
      <c r="CW29" s="56">
        <f t="shared" si="54"/>
        <v>472951.38</v>
      </c>
      <c r="CX29" s="23" t="e">
        <f>SUMIF(#REF!,$B29,#REF!)</f>
        <v>#REF!</v>
      </c>
      <c r="CY29" s="47" t="e">
        <f>SUMIF(#REF!,$B29,#REF!)</f>
        <v>#REF!</v>
      </c>
      <c r="CZ29" s="23" t="e">
        <f>SUMIF(#REF!,$B29,#REF!)</f>
        <v>#REF!</v>
      </c>
      <c r="DA29" s="24"/>
      <c r="DB29" s="49" t="e">
        <f t="shared" si="55"/>
        <v>#REF!</v>
      </c>
      <c r="DC29" s="50"/>
      <c r="DD29" s="55">
        <v>-1</v>
      </c>
      <c r="DE29" s="56">
        <f t="shared" si="56"/>
        <v>-236475.69</v>
      </c>
      <c r="DF29" s="96">
        <f t="shared" si="57"/>
        <v>2</v>
      </c>
      <c r="DG29" s="97">
        <f t="shared" si="58"/>
        <v>472951.38</v>
      </c>
      <c r="DH29" s="132"/>
      <c r="DI29" s="96">
        <f t="shared" si="59"/>
        <v>9</v>
      </c>
      <c r="DJ29" s="97">
        <f t="shared" si="60"/>
        <v>2128281.21</v>
      </c>
      <c r="DK29" s="61">
        <f t="shared" si="68"/>
        <v>-24298.299999999988</v>
      </c>
      <c r="DL29" s="60" t="e">
        <f t="shared" si="28"/>
        <v>#REF!</v>
      </c>
      <c r="DM29" s="60" t="e">
        <f t="shared" si="29"/>
        <v>#REF!</v>
      </c>
      <c r="DO29" s="55"/>
      <c r="DP29" s="56">
        <f t="shared" si="61"/>
        <v>0</v>
      </c>
      <c r="DR29" s="61">
        <f>C29-C17</f>
        <v>230962.78</v>
      </c>
    </row>
    <row r="30" spans="1:123" s="25" customFormat="1" ht="30" x14ac:dyDescent="0.25">
      <c r="A30" s="20" t="s">
        <v>41</v>
      </c>
      <c r="B30" s="31" t="s">
        <v>42</v>
      </c>
      <c r="C30" s="29">
        <v>278373.12</v>
      </c>
      <c r="D30" s="23" t="e">
        <f>SUMIF(#REF!,$B30,#REF!)</f>
        <v>#REF!</v>
      </c>
      <c r="E30" s="47" t="e">
        <f>SUMIF(#REF!,$B30,#REF!)</f>
        <v>#REF!</v>
      </c>
      <c r="F30" s="24" t="e">
        <f>SUMIF(#REF!,$B30,#REF!)</f>
        <v>#REF!</v>
      </c>
      <c r="G30" s="24"/>
      <c r="H30" s="49" t="e">
        <f t="shared" si="30"/>
        <v>#REF!</v>
      </c>
      <c r="I30" s="50"/>
      <c r="J30" s="55"/>
      <c r="K30" s="56">
        <f t="shared" si="31"/>
        <v>0</v>
      </c>
      <c r="L30" s="23" t="e">
        <f>SUMIF(#REF!,$B30,#REF!)</f>
        <v>#REF!</v>
      </c>
      <c r="M30" s="47" t="e">
        <f>SUMIF(#REF!,$B30,#REF!)</f>
        <v>#REF!</v>
      </c>
      <c r="N30" s="23" t="e">
        <f>SUMIF(#REF!,$B30,#REF!)</f>
        <v>#REF!</v>
      </c>
      <c r="O30" s="24"/>
      <c r="P30" s="49" t="e">
        <f t="shared" si="32"/>
        <v>#REF!</v>
      </c>
      <c r="Q30" s="122"/>
      <c r="R30" s="110">
        <v>-1</v>
      </c>
      <c r="S30" s="115">
        <f t="shared" si="33"/>
        <v>-278373.12</v>
      </c>
      <c r="T30" s="111" t="e">
        <f>SUMIF(#REF!,$B30,#REF!)</f>
        <v>#REF!</v>
      </c>
      <c r="U30" s="47" t="e">
        <f>SUMIF(#REF!,$B30,#REF!)</f>
        <v>#REF!</v>
      </c>
      <c r="V30" s="23" t="e">
        <f>SUMIF(#REF!,$B30,#REF!)</f>
        <v>#REF!</v>
      </c>
      <c r="W30" s="24"/>
      <c r="X30" s="49" t="e">
        <f t="shared" si="34"/>
        <v>#REF!</v>
      </c>
      <c r="Y30" s="50"/>
      <c r="Z30" s="55"/>
      <c r="AA30" s="56">
        <f t="shared" si="35"/>
        <v>0</v>
      </c>
      <c r="AB30" s="23" t="e">
        <f>SUMIF(#REF!,$B30,#REF!)</f>
        <v>#REF!</v>
      </c>
      <c r="AC30" s="47" t="e">
        <f>SUMIF(#REF!,$B30,#REF!)</f>
        <v>#REF!</v>
      </c>
      <c r="AD30" s="23" t="e">
        <f>SUMIF(#REF!,$B30,#REF!)</f>
        <v>#REF!</v>
      </c>
      <c r="AE30" s="24"/>
      <c r="AF30" s="49" t="e">
        <f t="shared" si="36"/>
        <v>#REF!</v>
      </c>
      <c r="AG30" s="50"/>
      <c r="AH30" s="55"/>
      <c r="AI30" s="56">
        <f t="shared" si="37"/>
        <v>0</v>
      </c>
      <c r="AJ30" s="23" t="e">
        <f>SUMIF(#REF!,$B30,#REF!)</f>
        <v>#REF!</v>
      </c>
      <c r="AK30" s="47" t="e">
        <f>SUMIF(#REF!,$B30,#REF!)</f>
        <v>#REF!</v>
      </c>
      <c r="AL30" s="23" t="e">
        <f>SUMIF(#REF!,$B30,#REF!)</f>
        <v>#REF!</v>
      </c>
      <c r="AM30" s="24"/>
      <c r="AN30" s="49" t="e">
        <f t="shared" si="38"/>
        <v>#REF!</v>
      </c>
      <c r="AO30" s="50"/>
      <c r="AP30" s="55"/>
      <c r="AQ30" s="56">
        <f t="shared" si="39"/>
        <v>0</v>
      </c>
      <c r="AR30" s="23" t="e">
        <f>SUMIF(#REF!,$B30,#REF!)</f>
        <v>#REF!</v>
      </c>
      <c r="AS30" s="47" t="e">
        <f>SUMIF(#REF!,$B30,#REF!)</f>
        <v>#REF!</v>
      </c>
      <c r="AT30" s="23" t="e">
        <f>SUMIF(#REF!,$B30,#REF!)</f>
        <v>#REF!</v>
      </c>
      <c r="AU30" s="24"/>
      <c r="AV30" s="49" t="e">
        <f t="shared" si="40"/>
        <v>#REF!</v>
      </c>
      <c r="AW30" s="50"/>
      <c r="AX30" s="55"/>
      <c r="AY30" s="56">
        <f t="shared" si="65"/>
        <v>0</v>
      </c>
      <c r="AZ30" s="23" t="e">
        <f>SUMIF(#REF!,$B30,#REF!)</f>
        <v>#REF!</v>
      </c>
      <c r="BA30" s="47" t="e">
        <f>SUMIF(#REF!,$B30,#REF!)</f>
        <v>#REF!</v>
      </c>
      <c r="BB30" s="23" t="e">
        <f>SUMIF(#REF!,$B30,#REF!)</f>
        <v>#REF!</v>
      </c>
      <c r="BC30" s="24"/>
      <c r="BD30" s="49" t="e">
        <f t="shared" si="42"/>
        <v>#REF!</v>
      </c>
      <c r="BE30" s="50"/>
      <c r="BF30" s="55"/>
      <c r="BG30" s="56">
        <f t="shared" si="70"/>
        <v>0</v>
      </c>
      <c r="BH30" s="23" t="e">
        <f>SUMIF(#REF!,$B30,#REF!)</f>
        <v>#REF!</v>
      </c>
      <c r="BI30" s="47" t="e">
        <f>SUMIF(#REF!,$B30,#REF!)</f>
        <v>#REF!</v>
      </c>
      <c r="BJ30" s="23" t="e">
        <f>SUMIF(#REF!,$B30,#REF!)</f>
        <v>#REF!</v>
      </c>
      <c r="BK30" s="24"/>
      <c r="BL30" s="49" t="e">
        <f t="shared" si="44"/>
        <v>#REF!</v>
      </c>
      <c r="BM30" s="50"/>
      <c r="BN30" s="55"/>
      <c r="BO30" s="56">
        <f t="shared" si="69"/>
        <v>0</v>
      </c>
      <c r="BP30" s="23" t="e">
        <f>SUMIF(#REF!,$B30,#REF!)</f>
        <v>#REF!</v>
      </c>
      <c r="BQ30" s="47" t="e">
        <f>SUMIF(#REF!,$B30,#REF!)</f>
        <v>#REF!</v>
      </c>
      <c r="BR30" s="23" t="e">
        <f>SUMIF(#REF!,$B30,#REF!)</f>
        <v>#REF!</v>
      </c>
      <c r="BS30" s="24"/>
      <c r="BT30" s="49" t="e">
        <f t="shared" si="46"/>
        <v>#REF!</v>
      </c>
      <c r="BU30" s="50"/>
      <c r="BV30" s="55"/>
      <c r="BW30" s="56">
        <f t="shared" si="66"/>
        <v>0</v>
      </c>
      <c r="BX30" s="23" t="e">
        <f>SUMIF(#REF!,$B30,#REF!)</f>
        <v>#REF!</v>
      </c>
      <c r="BY30" s="47" t="e">
        <f>SUMIF(#REF!,$B30,#REF!)</f>
        <v>#REF!</v>
      </c>
      <c r="BZ30" s="23" t="e">
        <f>SUMIF(#REF!,$B30,#REF!)</f>
        <v>#REF!</v>
      </c>
      <c r="CA30" s="24"/>
      <c r="CB30" s="49" t="e">
        <f t="shared" si="48"/>
        <v>#REF!</v>
      </c>
      <c r="CC30" s="50"/>
      <c r="CD30" s="55"/>
      <c r="CE30" s="56">
        <f t="shared" si="67"/>
        <v>0</v>
      </c>
      <c r="CF30" s="23" t="e">
        <f>SUMIF(#REF!,$B30,#REF!)</f>
        <v>#REF!</v>
      </c>
      <c r="CG30" s="47" t="e">
        <f>SUMIF(#REF!,$B30,#REF!)</f>
        <v>#REF!</v>
      </c>
      <c r="CH30" s="23" t="e">
        <f>SUMIF(#REF!,$B30,#REF!)</f>
        <v>#REF!</v>
      </c>
      <c r="CI30" s="24"/>
      <c r="CJ30" s="49" t="e">
        <f t="shared" si="50"/>
        <v>#REF!</v>
      </c>
      <c r="CK30" s="50"/>
      <c r="CL30" s="55"/>
      <c r="CM30" s="56">
        <f t="shared" si="51"/>
        <v>0</v>
      </c>
      <c r="CN30" s="23" t="e">
        <f>SUMIF(#REF!,$B30,#REF!)</f>
        <v>#REF!</v>
      </c>
      <c r="CO30" s="47" t="e">
        <f>SUMIF(#REF!,$B30,#REF!)</f>
        <v>#REF!</v>
      </c>
      <c r="CP30" s="23" t="e">
        <f>SUMIF(#REF!,$B30,#REF!)</f>
        <v>#REF!</v>
      </c>
      <c r="CQ30" s="24"/>
      <c r="CR30" s="49" t="e">
        <f t="shared" si="52"/>
        <v>#REF!</v>
      </c>
      <c r="CS30" s="50"/>
      <c r="CT30" s="130">
        <v>1</v>
      </c>
      <c r="CU30" s="131">
        <f t="shared" si="53"/>
        <v>278373.12</v>
      </c>
      <c r="CV30" s="55">
        <v>2</v>
      </c>
      <c r="CW30" s="56">
        <f t="shared" si="54"/>
        <v>556746.23999999999</v>
      </c>
      <c r="CX30" s="23" t="e">
        <f>SUMIF(#REF!,$B30,#REF!)</f>
        <v>#REF!</v>
      </c>
      <c r="CY30" s="47" t="e">
        <f>SUMIF(#REF!,$B30,#REF!)</f>
        <v>#REF!</v>
      </c>
      <c r="CZ30" s="23" t="e">
        <f>SUMIF(#REF!,$B30,#REF!)</f>
        <v>#REF!</v>
      </c>
      <c r="DA30" s="24"/>
      <c r="DB30" s="49" t="e">
        <f t="shared" si="55"/>
        <v>#REF!</v>
      </c>
      <c r="DC30" s="50"/>
      <c r="DD30" s="55">
        <v>-1</v>
      </c>
      <c r="DE30" s="56">
        <f t="shared" si="56"/>
        <v>-278373.12</v>
      </c>
      <c r="DF30" s="96">
        <f t="shared" si="57"/>
        <v>1</v>
      </c>
      <c r="DG30" s="97">
        <f t="shared" si="58"/>
        <v>278373.12</v>
      </c>
      <c r="DH30" s="132"/>
      <c r="DI30" s="96">
        <f t="shared" si="59"/>
        <v>0</v>
      </c>
      <c r="DJ30" s="97">
        <f t="shared" si="60"/>
        <v>0</v>
      </c>
      <c r="DK30" s="61">
        <f t="shared" si="68"/>
        <v>-41897.429999999993</v>
      </c>
      <c r="DL30" s="60" t="e">
        <f t="shared" si="28"/>
        <v>#REF!</v>
      </c>
      <c r="DM30" s="60" t="e">
        <f t="shared" si="29"/>
        <v>#REF!</v>
      </c>
      <c r="DO30" s="55"/>
      <c r="DP30" s="56">
        <f t="shared" si="61"/>
        <v>0</v>
      </c>
      <c r="DS30" s="25">
        <v>1</v>
      </c>
    </row>
    <row r="31" spans="1:123" s="25" customFormat="1" ht="30" x14ac:dyDescent="0.25">
      <c r="A31" s="20" t="s">
        <v>43</v>
      </c>
      <c r="B31" s="31" t="s">
        <v>44</v>
      </c>
      <c r="C31" s="29">
        <v>317570.45</v>
      </c>
      <c r="D31" s="23" t="e">
        <f>SUMIF(#REF!,$B31,#REF!)</f>
        <v>#REF!</v>
      </c>
      <c r="E31" s="47" t="e">
        <f>SUMIF(#REF!,$B31,#REF!)</f>
        <v>#REF!</v>
      </c>
      <c r="F31" s="24" t="e">
        <f>SUMIF(#REF!,$B31,#REF!)</f>
        <v>#REF!</v>
      </c>
      <c r="G31" s="24"/>
      <c r="H31" s="49" t="e">
        <f t="shared" si="30"/>
        <v>#REF!</v>
      </c>
      <c r="I31" s="50"/>
      <c r="J31" s="55"/>
      <c r="K31" s="56">
        <f t="shared" si="31"/>
        <v>0</v>
      </c>
      <c r="L31" s="23" t="e">
        <f>SUMIF(#REF!,$B31,#REF!)</f>
        <v>#REF!</v>
      </c>
      <c r="M31" s="47" t="e">
        <f>SUMIF(#REF!,$B31,#REF!)</f>
        <v>#REF!</v>
      </c>
      <c r="N31" s="23" t="e">
        <f>SUMIF(#REF!,$B31,#REF!)</f>
        <v>#REF!</v>
      </c>
      <c r="O31" s="24"/>
      <c r="P31" s="49" t="e">
        <f t="shared" si="32"/>
        <v>#REF!</v>
      </c>
      <c r="Q31" s="122"/>
      <c r="R31" s="55">
        <v>13</v>
      </c>
      <c r="S31" s="115">
        <f t="shared" si="33"/>
        <v>4128415.85</v>
      </c>
      <c r="T31" s="23" t="e">
        <f>SUMIF(#REF!,$B31,#REF!)</f>
        <v>#REF!</v>
      </c>
      <c r="U31" s="47" t="e">
        <f>SUMIF(#REF!,$B31,#REF!)</f>
        <v>#REF!</v>
      </c>
      <c r="V31" s="23" t="e">
        <f>SUMIF(#REF!,$B31,#REF!)</f>
        <v>#REF!</v>
      </c>
      <c r="W31" s="24"/>
      <c r="X31" s="49" t="e">
        <f t="shared" si="34"/>
        <v>#REF!</v>
      </c>
      <c r="Y31" s="50"/>
      <c r="Z31" s="55"/>
      <c r="AA31" s="56">
        <f t="shared" si="35"/>
        <v>0</v>
      </c>
      <c r="AB31" s="23" t="e">
        <f>SUMIF(#REF!,$B31,#REF!)</f>
        <v>#REF!</v>
      </c>
      <c r="AC31" s="47" t="e">
        <f>SUMIF(#REF!,$B31,#REF!)</f>
        <v>#REF!</v>
      </c>
      <c r="AD31" s="23" t="e">
        <f>SUMIF(#REF!,$B31,#REF!)</f>
        <v>#REF!</v>
      </c>
      <c r="AE31" s="24"/>
      <c r="AF31" s="49" t="e">
        <f t="shared" si="36"/>
        <v>#REF!</v>
      </c>
      <c r="AG31" s="50"/>
      <c r="AH31" s="55"/>
      <c r="AI31" s="56">
        <f t="shared" si="37"/>
        <v>0</v>
      </c>
      <c r="AJ31" s="23" t="e">
        <f>SUMIF(#REF!,$B31,#REF!)</f>
        <v>#REF!</v>
      </c>
      <c r="AK31" s="47" t="e">
        <f>SUMIF(#REF!,$B31,#REF!)</f>
        <v>#REF!</v>
      </c>
      <c r="AL31" s="23" t="e">
        <f>SUMIF(#REF!,$B31,#REF!)</f>
        <v>#REF!</v>
      </c>
      <c r="AM31" s="24"/>
      <c r="AN31" s="49" t="e">
        <f t="shared" si="38"/>
        <v>#REF!</v>
      </c>
      <c r="AO31" s="50"/>
      <c r="AP31" s="55"/>
      <c r="AQ31" s="56">
        <f t="shared" si="39"/>
        <v>0</v>
      </c>
      <c r="AR31" s="23" t="e">
        <f>SUMIF(#REF!,$B31,#REF!)</f>
        <v>#REF!</v>
      </c>
      <c r="AS31" s="47" t="e">
        <f>SUMIF(#REF!,$B31,#REF!)</f>
        <v>#REF!</v>
      </c>
      <c r="AT31" s="23" t="e">
        <f>SUMIF(#REF!,$B31,#REF!)</f>
        <v>#REF!</v>
      </c>
      <c r="AU31" s="24"/>
      <c r="AV31" s="49" t="e">
        <f t="shared" si="40"/>
        <v>#REF!</v>
      </c>
      <c r="AW31" s="50"/>
      <c r="AX31" s="55"/>
      <c r="AY31" s="56">
        <f t="shared" si="65"/>
        <v>0</v>
      </c>
      <c r="AZ31" s="23" t="e">
        <f>SUMIF(#REF!,$B31,#REF!)</f>
        <v>#REF!</v>
      </c>
      <c r="BA31" s="47" t="e">
        <f>SUMIF(#REF!,$B31,#REF!)</f>
        <v>#REF!</v>
      </c>
      <c r="BB31" s="23" t="e">
        <f>SUMIF(#REF!,$B31,#REF!)</f>
        <v>#REF!</v>
      </c>
      <c r="BC31" s="24"/>
      <c r="BD31" s="49" t="e">
        <f t="shared" si="42"/>
        <v>#REF!</v>
      </c>
      <c r="BE31" s="50"/>
      <c r="BF31" s="55"/>
      <c r="BG31" s="56">
        <f t="shared" si="70"/>
        <v>0</v>
      </c>
      <c r="BH31" s="23" t="e">
        <f>SUMIF(#REF!,$B31,#REF!)</f>
        <v>#REF!</v>
      </c>
      <c r="BI31" s="47" t="e">
        <f>SUMIF(#REF!,$B31,#REF!)</f>
        <v>#REF!</v>
      </c>
      <c r="BJ31" s="23" t="e">
        <f>SUMIF(#REF!,$B31,#REF!)</f>
        <v>#REF!</v>
      </c>
      <c r="BK31" s="24"/>
      <c r="BL31" s="49" t="e">
        <f t="shared" si="44"/>
        <v>#REF!</v>
      </c>
      <c r="BM31" s="50"/>
      <c r="BN31" s="55"/>
      <c r="BO31" s="56">
        <f t="shared" si="69"/>
        <v>0</v>
      </c>
      <c r="BP31" s="23" t="e">
        <f>SUMIF(#REF!,$B31,#REF!)</f>
        <v>#REF!</v>
      </c>
      <c r="BQ31" s="47" t="e">
        <f>SUMIF(#REF!,$B31,#REF!)</f>
        <v>#REF!</v>
      </c>
      <c r="BR31" s="23" t="e">
        <f>SUMIF(#REF!,$B31,#REF!)</f>
        <v>#REF!</v>
      </c>
      <c r="BS31" s="24"/>
      <c r="BT31" s="49" t="e">
        <f t="shared" si="46"/>
        <v>#REF!</v>
      </c>
      <c r="BU31" s="50"/>
      <c r="BV31" s="55"/>
      <c r="BW31" s="56">
        <f t="shared" si="66"/>
        <v>0</v>
      </c>
      <c r="BX31" s="23" t="e">
        <f>SUMIF(#REF!,$B31,#REF!)</f>
        <v>#REF!</v>
      </c>
      <c r="BY31" s="47" t="e">
        <f>SUMIF(#REF!,$B31,#REF!)</f>
        <v>#REF!</v>
      </c>
      <c r="BZ31" s="23" t="e">
        <f>SUMIF(#REF!,$B31,#REF!)</f>
        <v>#REF!</v>
      </c>
      <c r="CA31" s="24"/>
      <c r="CB31" s="49" t="e">
        <f t="shared" si="48"/>
        <v>#REF!</v>
      </c>
      <c r="CC31" s="50"/>
      <c r="CD31" s="55"/>
      <c r="CE31" s="56">
        <f t="shared" si="67"/>
        <v>0</v>
      </c>
      <c r="CF31" s="23" t="e">
        <f>SUMIF(#REF!,$B31,#REF!)</f>
        <v>#REF!</v>
      </c>
      <c r="CG31" s="47" t="e">
        <f>SUMIF(#REF!,$B31,#REF!)</f>
        <v>#REF!</v>
      </c>
      <c r="CH31" s="23" t="e">
        <f>SUMIF(#REF!,$B31,#REF!)</f>
        <v>#REF!</v>
      </c>
      <c r="CI31" s="24"/>
      <c r="CJ31" s="49" t="e">
        <f t="shared" si="50"/>
        <v>#REF!</v>
      </c>
      <c r="CK31" s="50"/>
      <c r="CL31" s="55"/>
      <c r="CM31" s="56">
        <f t="shared" si="51"/>
        <v>0</v>
      </c>
      <c r="CN31" s="23" t="e">
        <f>SUMIF(#REF!,$B31,#REF!)</f>
        <v>#REF!</v>
      </c>
      <c r="CO31" s="47" t="e">
        <f>SUMIF(#REF!,$B31,#REF!)</f>
        <v>#REF!</v>
      </c>
      <c r="CP31" s="23" t="e">
        <f>SUMIF(#REF!,$B31,#REF!)</f>
        <v>#REF!</v>
      </c>
      <c r="CQ31" s="24"/>
      <c r="CR31" s="49" t="e">
        <f t="shared" si="52"/>
        <v>#REF!</v>
      </c>
      <c r="CS31" s="50"/>
      <c r="CT31" s="130">
        <v>10</v>
      </c>
      <c r="CU31" s="131">
        <f t="shared" si="53"/>
        <v>3175704.5</v>
      </c>
      <c r="CV31" s="55">
        <f t="shared" si="62"/>
        <v>10</v>
      </c>
      <c r="CW31" s="56">
        <f t="shared" si="54"/>
        <v>3175704.5</v>
      </c>
      <c r="CX31" s="23" t="e">
        <f>SUMIF(#REF!,$B31,#REF!)</f>
        <v>#REF!</v>
      </c>
      <c r="CY31" s="47" t="e">
        <f>SUMIF(#REF!,$B31,#REF!)</f>
        <v>#REF!</v>
      </c>
      <c r="CZ31" s="23" t="e">
        <f>SUMIF(#REF!,$B31,#REF!)</f>
        <v>#REF!</v>
      </c>
      <c r="DA31" s="24"/>
      <c r="DB31" s="49" t="e">
        <f t="shared" si="55"/>
        <v>#REF!</v>
      </c>
      <c r="DC31" s="50"/>
      <c r="DD31" s="55"/>
      <c r="DE31" s="56">
        <f t="shared" si="56"/>
        <v>0</v>
      </c>
      <c r="DF31" s="96">
        <f t="shared" si="57"/>
        <v>10</v>
      </c>
      <c r="DG31" s="97">
        <f t="shared" si="58"/>
        <v>3175704.5</v>
      </c>
      <c r="DH31" s="132"/>
      <c r="DI31" s="96">
        <f t="shared" si="59"/>
        <v>23</v>
      </c>
      <c r="DJ31" s="97">
        <f t="shared" si="60"/>
        <v>7304120.3499999996</v>
      </c>
      <c r="DK31" s="61">
        <f t="shared" si="68"/>
        <v>-39197.330000000016</v>
      </c>
      <c r="DL31" s="60" t="e">
        <f t="shared" si="28"/>
        <v>#REF!</v>
      </c>
      <c r="DM31" s="60" t="e">
        <f t="shared" si="29"/>
        <v>#REF!</v>
      </c>
      <c r="DO31" s="55"/>
      <c r="DP31" s="56">
        <f t="shared" si="61"/>
        <v>0</v>
      </c>
      <c r="DS31" s="25">
        <v>6</v>
      </c>
    </row>
    <row r="32" spans="1:123" s="25" customFormat="1" ht="30" x14ac:dyDescent="0.25">
      <c r="A32" s="20" t="s">
        <v>45</v>
      </c>
      <c r="B32" s="31" t="s">
        <v>46</v>
      </c>
      <c r="C32" s="29">
        <v>403589.86</v>
      </c>
      <c r="D32" s="23" t="e">
        <f>SUMIF(#REF!,$B32,#REF!)</f>
        <v>#REF!</v>
      </c>
      <c r="E32" s="47" t="e">
        <f>SUMIF(#REF!,$B32,#REF!)</f>
        <v>#REF!</v>
      </c>
      <c r="F32" s="24" t="e">
        <f>SUMIF(#REF!,$B32,#REF!)</f>
        <v>#REF!</v>
      </c>
      <c r="G32" s="24"/>
      <c r="H32" s="49" t="e">
        <f t="shared" si="30"/>
        <v>#REF!</v>
      </c>
      <c r="I32" s="50"/>
      <c r="J32" s="55"/>
      <c r="K32" s="56">
        <f t="shared" si="31"/>
        <v>0</v>
      </c>
      <c r="L32" s="23" t="e">
        <f>SUMIF(#REF!,$B32,#REF!)</f>
        <v>#REF!</v>
      </c>
      <c r="M32" s="47" t="e">
        <f>SUMIF(#REF!,$B32,#REF!)</f>
        <v>#REF!</v>
      </c>
      <c r="N32" s="23" t="e">
        <f>SUMIF(#REF!,$B32,#REF!)</f>
        <v>#REF!</v>
      </c>
      <c r="O32" s="24"/>
      <c r="P32" s="49" t="e">
        <f t="shared" si="32"/>
        <v>#REF!</v>
      </c>
      <c r="Q32" s="122"/>
      <c r="R32" s="55"/>
      <c r="S32" s="115">
        <f t="shared" si="33"/>
        <v>0</v>
      </c>
      <c r="T32" s="23" t="e">
        <f>SUMIF(#REF!,$B32,#REF!)</f>
        <v>#REF!</v>
      </c>
      <c r="U32" s="47" t="e">
        <f>SUMIF(#REF!,$B32,#REF!)</f>
        <v>#REF!</v>
      </c>
      <c r="V32" s="23" t="e">
        <f>SUMIF(#REF!,$B32,#REF!)</f>
        <v>#REF!</v>
      </c>
      <c r="W32" s="24"/>
      <c r="X32" s="49" t="e">
        <f t="shared" si="34"/>
        <v>#REF!</v>
      </c>
      <c r="Y32" s="50"/>
      <c r="Z32" s="55"/>
      <c r="AA32" s="56">
        <f t="shared" si="35"/>
        <v>0</v>
      </c>
      <c r="AB32" s="23" t="e">
        <f>SUMIF(#REF!,$B32,#REF!)</f>
        <v>#REF!</v>
      </c>
      <c r="AC32" s="47" t="e">
        <f>SUMIF(#REF!,$B32,#REF!)</f>
        <v>#REF!</v>
      </c>
      <c r="AD32" s="23" t="e">
        <f>SUMIF(#REF!,$B32,#REF!)</f>
        <v>#REF!</v>
      </c>
      <c r="AE32" s="24"/>
      <c r="AF32" s="49" t="e">
        <f t="shared" si="36"/>
        <v>#REF!</v>
      </c>
      <c r="AG32" s="50"/>
      <c r="AH32" s="55"/>
      <c r="AI32" s="56">
        <f t="shared" si="37"/>
        <v>0</v>
      </c>
      <c r="AJ32" s="23" t="e">
        <f>SUMIF(#REF!,$B32,#REF!)</f>
        <v>#REF!</v>
      </c>
      <c r="AK32" s="47" t="e">
        <f>SUMIF(#REF!,$B32,#REF!)</f>
        <v>#REF!</v>
      </c>
      <c r="AL32" s="23" t="e">
        <f>SUMIF(#REF!,$B32,#REF!)</f>
        <v>#REF!</v>
      </c>
      <c r="AM32" s="24"/>
      <c r="AN32" s="49" t="e">
        <f t="shared" si="38"/>
        <v>#REF!</v>
      </c>
      <c r="AO32" s="50"/>
      <c r="AP32" s="55"/>
      <c r="AQ32" s="56">
        <f t="shared" si="39"/>
        <v>0</v>
      </c>
      <c r="AR32" s="23" t="e">
        <f>SUMIF(#REF!,$B32,#REF!)</f>
        <v>#REF!</v>
      </c>
      <c r="AS32" s="47" t="e">
        <f>SUMIF(#REF!,$B32,#REF!)</f>
        <v>#REF!</v>
      </c>
      <c r="AT32" s="23" t="e">
        <f>SUMIF(#REF!,$B32,#REF!)</f>
        <v>#REF!</v>
      </c>
      <c r="AU32" s="24"/>
      <c r="AV32" s="49" t="e">
        <f t="shared" si="40"/>
        <v>#REF!</v>
      </c>
      <c r="AW32" s="50"/>
      <c r="AX32" s="55"/>
      <c r="AY32" s="56">
        <f t="shared" si="65"/>
        <v>0</v>
      </c>
      <c r="AZ32" s="23" t="e">
        <f>SUMIF(#REF!,$B32,#REF!)</f>
        <v>#REF!</v>
      </c>
      <c r="BA32" s="47" t="e">
        <f>SUMIF(#REF!,$B32,#REF!)</f>
        <v>#REF!</v>
      </c>
      <c r="BB32" s="23" t="e">
        <f>SUMIF(#REF!,$B32,#REF!)</f>
        <v>#REF!</v>
      </c>
      <c r="BC32" s="24"/>
      <c r="BD32" s="49" t="e">
        <f t="shared" si="42"/>
        <v>#REF!</v>
      </c>
      <c r="BE32" s="50"/>
      <c r="BF32" s="55"/>
      <c r="BG32" s="56">
        <f t="shared" si="70"/>
        <v>0</v>
      </c>
      <c r="BH32" s="23" t="e">
        <f>SUMIF(#REF!,$B32,#REF!)</f>
        <v>#REF!</v>
      </c>
      <c r="BI32" s="47" t="e">
        <f>SUMIF(#REF!,$B32,#REF!)</f>
        <v>#REF!</v>
      </c>
      <c r="BJ32" s="23" t="e">
        <f>SUMIF(#REF!,$B32,#REF!)</f>
        <v>#REF!</v>
      </c>
      <c r="BK32" s="24"/>
      <c r="BL32" s="49" t="e">
        <f t="shared" si="44"/>
        <v>#REF!</v>
      </c>
      <c r="BM32" s="50"/>
      <c r="BN32" s="55"/>
      <c r="BO32" s="56">
        <f t="shared" si="69"/>
        <v>0</v>
      </c>
      <c r="BP32" s="23" t="e">
        <f>SUMIF(#REF!,$B32,#REF!)</f>
        <v>#REF!</v>
      </c>
      <c r="BQ32" s="47" t="e">
        <f>SUMIF(#REF!,$B32,#REF!)</f>
        <v>#REF!</v>
      </c>
      <c r="BR32" s="23" t="e">
        <f>SUMIF(#REF!,$B32,#REF!)</f>
        <v>#REF!</v>
      </c>
      <c r="BS32" s="24"/>
      <c r="BT32" s="49" t="e">
        <f t="shared" si="46"/>
        <v>#REF!</v>
      </c>
      <c r="BU32" s="50"/>
      <c r="BV32" s="55"/>
      <c r="BW32" s="56">
        <f t="shared" si="66"/>
        <v>0</v>
      </c>
      <c r="BX32" s="23" t="e">
        <f>SUMIF(#REF!,$B32,#REF!)</f>
        <v>#REF!</v>
      </c>
      <c r="BY32" s="47" t="e">
        <f>SUMIF(#REF!,$B32,#REF!)</f>
        <v>#REF!</v>
      </c>
      <c r="BZ32" s="23" t="e">
        <f>SUMIF(#REF!,$B32,#REF!)</f>
        <v>#REF!</v>
      </c>
      <c r="CA32" s="24"/>
      <c r="CB32" s="49" t="e">
        <f t="shared" si="48"/>
        <v>#REF!</v>
      </c>
      <c r="CC32" s="50"/>
      <c r="CD32" s="55"/>
      <c r="CE32" s="56">
        <f t="shared" si="67"/>
        <v>0</v>
      </c>
      <c r="CF32" s="23" t="e">
        <f>SUMIF(#REF!,$B32,#REF!)</f>
        <v>#REF!</v>
      </c>
      <c r="CG32" s="47" t="e">
        <f>SUMIF(#REF!,$B32,#REF!)</f>
        <v>#REF!</v>
      </c>
      <c r="CH32" s="23" t="e">
        <f>SUMIF(#REF!,$B32,#REF!)</f>
        <v>#REF!</v>
      </c>
      <c r="CI32" s="24"/>
      <c r="CJ32" s="49" t="e">
        <f t="shared" si="50"/>
        <v>#REF!</v>
      </c>
      <c r="CK32" s="50"/>
      <c r="CL32" s="55"/>
      <c r="CM32" s="56">
        <f t="shared" si="51"/>
        <v>0</v>
      </c>
      <c r="CN32" s="23" t="e">
        <f>SUMIF(#REF!,$B32,#REF!)</f>
        <v>#REF!</v>
      </c>
      <c r="CO32" s="47" t="e">
        <f>SUMIF(#REF!,$B32,#REF!)</f>
        <v>#REF!</v>
      </c>
      <c r="CP32" s="23" t="e">
        <f>SUMIF(#REF!,$B32,#REF!)</f>
        <v>#REF!</v>
      </c>
      <c r="CQ32" s="24"/>
      <c r="CR32" s="49" t="e">
        <f t="shared" si="52"/>
        <v>#REF!</v>
      </c>
      <c r="CS32" s="50"/>
      <c r="CT32" s="130">
        <v>-2</v>
      </c>
      <c r="CU32" s="131">
        <f t="shared" si="53"/>
        <v>-807179.72</v>
      </c>
      <c r="CV32" s="55">
        <f t="shared" si="62"/>
        <v>-2</v>
      </c>
      <c r="CW32" s="56">
        <f t="shared" si="54"/>
        <v>-807179.72</v>
      </c>
      <c r="CX32" s="23" t="e">
        <f>SUMIF(#REF!,$B32,#REF!)</f>
        <v>#REF!</v>
      </c>
      <c r="CY32" s="47" t="e">
        <f>SUMIF(#REF!,$B32,#REF!)</f>
        <v>#REF!</v>
      </c>
      <c r="CZ32" s="23" t="e">
        <f>SUMIF(#REF!,$B32,#REF!)</f>
        <v>#REF!</v>
      </c>
      <c r="DA32" s="24"/>
      <c r="DB32" s="49" t="e">
        <f t="shared" si="55"/>
        <v>#REF!</v>
      </c>
      <c r="DC32" s="50"/>
      <c r="DD32" s="55"/>
      <c r="DE32" s="56">
        <f t="shared" si="56"/>
        <v>0</v>
      </c>
      <c r="DF32" s="96">
        <f t="shared" si="57"/>
        <v>-2</v>
      </c>
      <c r="DG32" s="97">
        <f t="shared" si="58"/>
        <v>-807179.72</v>
      </c>
      <c r="DH32" s="132"/>
      <c r="DI32" s="96">
        <f t="shared" si="59"/>
        <v>-2</v>
      </c>
      <c r="DJ32" s="97">
        <f t="shared" si="60"/>
        <v>-807179.72</v>
      </c>
      <c r="DK32" s="61">
        <f t="shared" si="68"/>
        <v>-86019.409999999974</v>
      </c>
      <c r="DL32" s="60" t="e">
        <f t="shared" si="28"/>
        <v>#REF!</v>
      </c>
      <c r="DM32" s="60" t="e">
        <f t="shared" si="29"/>
        <v>#REF!</v>
      </c>
      <c r="DO32" s="55"/>
      <c r="DP32" s="56">
        <f t="shared" si="61"/>
        <v>0</v>
      </c>
    </row>
    <row r="33" spans="1:120" s="25" customFormat="1" ht="30" x14ac:dyDescent="0.25">
      <c r="A33" s="20" t="s">
        <v>47</v>
      </c>
      <c r="B33" s="31" t="s">
        <v>48</v>
      </c>
      <c r="C33" s="29">
        <v>472819.56</v>
      </c>
      <c r="D33" s="23" t="e">
        <f>SUMIF(#REF!,$B33,#REF!)</f>
        <v>#REF!</v>
      </c>
      <c r="E33" s="47" t="e">
        <f>SUMIF(#REF!,$B33,#REF!)</f>
        <v>#REF!</v>
      </c>
      <c r="F33" s="24" t="e">
        <f>SUMIF(#REF!,$B33,#REF!)</f>
        <v>#REF!</v>
      </c>
      <c r="G33" s="24"/>
      <c r="H33" s="49" t="e">
        <f t="shared" si="30"/>
        <v>#REF!</v>
      </c>
      <c r="I33" s="50"/>
      <c r="J33" s="55"/>
      <c r="K33" s="56">
        <f t="shared" si="31"/>
        <v>0</v>
      </c>
      <c r="L33" s="23" t="e">
        <f>SUMIF(#REF!,$B33,#REF!)</f>
        <v>#REF!</v>
      </c>
      <c r="M33" s="47" t="e">
        <f>SUMIF(#REF!,$B33,#REF!)</f>
        <v>#REF!</v>
      </c>
      <c r="N33" s="23" t="e">
        <f>SUMIF(#REF!,$B33,#REF!)</f>
        <v>#REF!</v>
      </c>
      <c r="O33" s="24"/>
      <c r="P33" s="49" t="e">
        <f t="shared" si="32"/>
        <v>#REF!</v>
      </c>
      <c r="Q33" s="122"/>
      <c r="R33" s="55">
        <v>1</v>
      </c>
      <c r="S33" s="56">
        <f t="shared" si="33"/>
        <v>472819.56</v>
      </c>
      <c r="T33" s="23" t="e">
        <f>SUMIF(#REF!,$B33,#REF!)</f>
        <v>#REF!</v>
      </c>
      <c r="U33" s="47" t="e">
        <f>SUMIF(#REF!,$B33,#REF!)</f>
        <v>#REF!</v>
      </c>
      <c r="V33" s="23" t="e">
        <f>SUMIF(#REF!,$B33,#REF!)</f>
        <v>#REF!</v>
      </c>
      <c r="W33" s="24"/>
      <c r="X33" s="49" t="e">
        <f t="shared" si="34"/>
        <v>#REF!</v>
      </c>
      <c r="Y33" s="50"/>
      <c r="Z33" s="55"/>
      <c r="AA33" s="56">
        <f t="shared" si="35"/>
        <v>0</v>
      </c>
      <c r="AB33" s="23" t="e">
        <f>SUMIF(#REF!,$B33,#REF!)</f>
        <v>#REF!</v>
      </c>
      <c r="AC33" s="47" t="e">
        <f>SUMIF(#REF!,$B33,#REF!)</f>
        <v>#REF!</v>
      </c>
      <c r="AD33" s="23" t="e">
        <f>SUMIF(#REF!,$B33,#REF!)</f>
        <v>#REF!</v>
      </c>
      <c r="AE33" s="24"/>
      <c r="AF33" s="49" t="e">
        <f t="shared" si="36"/>
        <v>#REF!</v>
      </c>
      <c r="AG33" s="50"/>
      <c r="AH33" s="55"/>
      <c r="AI33" s="56">
        <f t="shared" si="37"/>
        <v>0</v>
      </c>
      <c r="AJ33" s="23" t="e">
        <f>SUMIF(#REF!,$B33,#REF!)</f>
        <v>#REF!</v>
      </c>
      <c r="AK33" s="47" t="e">
        <f>SUMIF(#REF!,$B33,#REF!)</f>
        <v>#REF!</v>
      </c>
      <c r="AL33" s="23" t="e">
        <f>SUMIF(#REF!,$B33,#REF!)</f>
        <v>#REF!</v>
      </c>
      <c r="AM33" s="24"/>
      <c r="AN33" s="49" t="e">
        <f t="shared" si="38"/>
        <v>#REF!</v>
      </c>
      <c r="AO33" s="50"/>
      <c r="AP33" s="55"/>
      <c r="AQ33" s="56">
        <f t="shared" si="39"/>
        <v>0</v>
      </c>
      <c r="AR33" s="23" t="e">
        <f>SUMIF(#REF!,$B33,#REF!)</f>
        <v>#REF!</v>
      </c>
      <c r="AS33" s="47" t="e">
        <f>SUMIF(#REF!,$B33,#REF!)</f>
        <v>#REF!</v>
      </c>
      <c r="AT33" s="23" t="e">
        <f>SUMIF(#REF!,$B33,#REF!)</f>
        <v>#REF!</v>
      </c>
      <c r="AU33" s="24"/>
      <c r="AV33" s="49" t="e">
        <f t="shared" si="40"/>
        <v>#REF!</v>
      </c>
      <c r="AW33" s="50"/>
      <c r="AX33" s="55"/>
      <c r="AY33" s="56">
        <f t="shared" si="65"/>
        <v>0</v>
      </c>
      <c r="AZ33" s="23" t="e">
        <f>SUMIF(#REF!,$B33,#REF!)</f>
        <v>#REF!</v>
      </c>
      <c r="BA33" s="47" t="e">
        <f>SUMIF(#REF!,$B33,#REF!)</f>
        <v>#REF!</v>
      </c>
      <c r="BB33" s="23" t="e">
        <f>SUMIF(#REF!,$B33,#REF!)</f>
        <v>#REF!</v>
      </c>
      <c r="BC33" s="24"/>
      <c r="BD33" s="49" t="e">
        <f t="shared" si="42"/>
        <v>#REF!</v>
      </c>
      <c r="BE33" s="50"/>
      <c r="BF33" s="55"/>
      <c r="BG33" s="56">
        <f t="shared" si="70"/>
        <v>0</v>
      </c>
      <c r="BH33" s="23" t="e">
        <f>SUMIF(#REF!,$B33,#REF!)</f>
        <v>#REF!</v>
      </c>
      <c r="BI33" s="47" t="e">
        <f>SUMIF(#REF!,$B33,#REF!)</f>
        <v>#REF!</v>
      </c>
      <c r="BJ33" s="23" t="e">
        <f>SUMIF(#REF!,$B33,#REF!)</f>
        <v>#REF!</v>
      </c>
      <c r="BK33" s="24"/>
      <c r="BL33" s="49" t="e">
        <f t="shared" si="44"/>
        <v>#REF!</v>
      </c>
      <c r="BM33" s="50"/>
      <c r="BN33" s="55"/>
      <c r="BO33" s="56">
        <f t="shared" si="69"/>
        <v>0</v>
      </c>
      <c r="BP33" s="23" t="e">
        <f>SUMIF(#REF!,$B33,#REF!)</f>
        <v>#REF!</v>
      </c>
      <c r="BQ33" s="47" t="e">
        <f>SUMIF(#REF!,$B33,#REF!)</f>
        <v>#REF!</v>
      </c>
      <c r="BR33" s="23" t="e">
        <f>SUMIF(#REF!,$B33,#REF!)</f>
        <v>#REF!</v>
      </c>
      <c r="BS33" s="24"/>
      <c r="BT33" s="49" t="e">
        <f t="shared" si="46"/>
        <v>#REF!</v>
      </c>
      <c r="BU33" s="50"/>
      <c r="BV33" s="55"/>
      <c r="BW33" s="56">
        <f t="shared" si="66"/>
        <v>0</v>
      </c>
      <c r="BX33" s="23" t="e">
        <f>SUMIF(#REF!,$B33,#REF!)</f>
        <v>#REF!</v>
      </c>
      <c r="BY33" s="47" t="e">
        <f>SUMIF(#REF!,$B33,#REF!)</f>
        <v>#REF!</v>
      </c>
      <c r="BZ33" s="23" t="e">
        <f>SUMIF(#REF!,$B33,#REF!)</f>
        <v>#REF!</v>
      </c>
      <c r="CA33" s="24"/>
      <c r="CB33" s="49" t="e">
        <f t="shared" si="48"/>
        <v>#REF!</v>
      </c>
      <c r="CC33" s="50"/>
      <c r="CD33" s="55"/>
      <c r="CE33" s="56">
        <f t="shared" si="67"/>
        <v>0</v>
      </c>
      <c r="CF33" s="23" t="e">
        <f>SUMIF(#REF!,$B33,#REF!)</f>
        <v>#REF!</v>
      </c>
      <c r="CG33" s="47" t="e">
        <f>SUMIF(#REF!,$B33,#REF!)</f>
        <v>#REF!</v>
      </c>
      <c r="CH33" s="23" t="e">
        <f>SUMIF(#REF!,$B33,#REF!)</f>
        <v>#REF!</v>
      </c>
      <c r="CI33" s="24"/>
      <c r="CJ33" s="49" t="e">
        <f t="shared" si="50"/>
        <v>#REF!</v>
      </c>
      <c r="CK33" s="50"/>
      <c r="CL33" s="55"/>
      <c r="CM33" s="56">
        <f t="shared" si="51"/>
        <v>0</v>
      </c>
      <c r="CN33" s="23" t="e">
        <f>SUMIF(#REF!,$B33,#REF!)</f>
        <v>#REF!</v>
      </c>
      <c r="CO33" s="47" t="e">
        <f>SUMIF(#REF!,$B33,#REF!)</f>
        <v>#REF!</v>
      </c>
      <c r="CP33" s="23" t="e">
        <f>SUMIF(#REF!,$B33,#REF!)</f>
        <v>#REF!</v>
      </c>
      <c r="CQ33" s="24"/>
      <c r="CR33" s="49" t="e">
        <f t="shared" si="52"/>
        <v>#REF!</v>
      </c>
      <c r="CS33" s="50"/>
      <c r="CT33" s="130"/>
      <c r="CU33" s="131">
        <f t="shared" si="53"/>
        <v>0</v>
      </c>
      <c r="CV33" s="55">
        <f t="shared" si="62"/>
        <v>0</v>
      </c>
      <c r="CW33" s="56">
        <f t="shared" si="54"/>
        <v>0</v>
      </c>
      <c r="CX33" s="23" t="e">
        <f>SUMIF(#REF!,$B33,#REF!)</f>
        <v>#REF!</v>
      </c>
      <c r="CY33" s="47" t="e">
        <f>SUMIF(#REF!,$B33,#REF!)</f>
        <v>#REF!</v>
      </c>
      <c r="CZ33" s="23" t="e">
        <f>SUMIF(#REF!,$B33,#REF!)</f>
        <v>#REF!</v>
      </c>
      <c r="DA33" s="24"/>
      <c r="DB33" s="49" t="e">
        <f t="shared" si="55"/>
        <v>#REF!</v>
      </c>
      <c r="DC33" s="50"/>
      <c r="DD33" s="55"/>
      <c r="DE33" s="56">
        <f t="shared" si="56"/>
        <v>0</v>
      </c>
      <c r="DF33" s="96">
        <f t="shared" si="57"/>
        <v>0</v>
      </c>
      <c r="DG33" s="97">
        <f t="shared" si="58"/>
        <v>0</v>
      </c>
      <c r="DH33" s="132"/>
      <c r="DI33" s="96">
        <f t="shared" si="59"/>
        <v>1</v>
      </c>
      <c r="DJ33" s="97">
        <f t="shared" si="60"/>
        <v>472819.56</v>
      </c>
      <c r="DK33" s="61">
        <f t="shared" si="68"/>
        <v>-69229.700000000012</v>
      </c>
      <c r="DL33" s="60" t="e">
        <f t="shared" si="28"/>
        <v>#REF!</v>
      </c>
      <c r="DM33" s="60" t="e">
        <f t="shared" si="29"/>
        <v>#REF!</v>
      </c>
      <c r="DO33" s="55"/>
      <c r="DP33" s="56">
        <f t="shared" si="61"/>
        <v>0</v>
      </c>
    </row>
    <row r="34" spans="1:120" s="25" customFormat="1" ht="30" x14ac:dyDescent="0.25">
      <c r="A34" s="35" t="s">
        <v>49</v>
      </c>
      <c r="B34" s="31" t="s">
        <v>50</v>
      </c>
      <c r="C34" s="29">
        <v>542541.55000000005</v>
      </c>
      <c r="D34" s="23" t="e">
        <f>SUMIF(#REF!,$B34,#REF!)</f>
        <v>#REF!</v>
      </c>
      <c r="E34" s="47" t="e">
        <f>SUMIF(#REF!,$B34,#REF!)</f>
        <v>#REF!</v>
      </c>
      <c r="F34" s="24" t="e">
        <f>SUMIF(#REF!,$B34,#REF!)</f>
        <v>#REF!</v>
      </c>
      <c r="G34" s="24"/>
      <c r="H34" s="49" t="e">
        <f t="shared" si="30"/>
        <v>#REF!</v>
      </c>
      <c r="I34" s="50"/>
      <c r="J34" s="55"/>
      <c r="K34" s="56">
        <f t="shared" si="31"/>
        <v>0</v>
      </c>
      <c r="L34" s="23" t="e">
        <f>SUMIF(#REF!,$B34,#REF!)</f>
        <v>#REF!</v>
      </c>
      <c r="M34" s="47" t="e">
        <f>SUMIF(#REF!,$B34,#REF!)</f>
        <v>#REF!</v>
      </c>
      <c r="N34" s="23" t="e">
        <f>SUMIF(#REF!,$B34,#REF!)</f>
        <v>#REF!</v>
      </c>
      <c r="O34" s="24"/>
      <c r="P34" s="49" t="e">
        <f t="shared" si="32"/>
        <v>#REF!</v>
      </c>
      <c r="Q34" s="122"/>
      <c r="R34" s="55"/>
      <c r="S34" s="56">
        <f t="shared" si="33"/>
        <v>0</v>
      </c>
      <c r="T34" s="23" t="e">
        <f>SUMIF(#REF!,$B34,#REF!)</f>
        <v>#REF!</v>
      </c>
      <c r="U34" s="47" t="e">
        <f>SUMIF(#REF!,$B34,#REF!)</f>
        <v>#REF!</v>
      </c>
      <c r="V34" s="23" t="e">
        <f>SUMIF(#REF!,$B34,#REF!)</f>
        <v>#REF!</v>
      </c>
      <c r="W34" s="24"/>
      <c r="X34" s="49" t="e">
        <f t="shared" si="34"/>
        <v>#REF!</v>
      </c>
      <c r="Y34" s="50"/>
      <c r="Z34" s="55"/>
      <c r="AA34" s="56">
        <f t="shared" si="35"/>
        <v>0</v>
      </c>
      <c r="AB34" s="23" t="e">
        <f>SUMIF(#REF!,$B34,#REF!)</f>
        <v>#REF!</v>
      </c>
      <c r="AC34" s="47" t="e">
        <f>SUMIF(#REF!,$B34,#REF!)</f>
        <v>#REF!</v>
      </c>
      <c r="AD34" s="23" t="e">
        <f>SUMIF(#REF!,$B34,#REF!)</f>
        <v>#REF!</v>
      </c>
      <c r="AE34" s="24"/>
      <c r="AF34" s="49" t="e">
        <f t="shared" si="36"/>
        <v>#REF!</v>
      </c>
      <c r="AG34" s="50"/>
      <c r="AH34" s="55"/>
      <c r="AI34" s="56">
        <f t="shared" si="37"/>
        <v>0</v>
      </c>
      <c r="AJ34" s="23" t="e">
        <f>SUMIF(#REF!,$B34,#REF!)</f>
        <v>#REF!</v>
      </c>
      <c r="AK34" s="47" t="e">
        <f>SUMIF(#REF!,$B34,#REF!)</f>
        <v>#REF!</v>
      </c>
      <c r="AL34" s="23" t="e">
        <f>SUMIF(#REF!,$B34,#REF!)</f>
        <v>#REF!</v>
      </c>
      <c r="AM34" s="24"/>
      <c r="AN34" s="49" t="e">
        <f t="shared" si="38"/>
        <v>#REF!</v>
      </c>
      <c r="AO34" s="50"/>
      <c r="AP34" s="55"/>
      <c r="AQ34" s="56">
        <f t="shared" si="39"/>
        <v>0</v>
      </c>
      <c r="AR34" s="23" t="e">
        <f>SUMIF(#REF!,$B34,#REF!)</f>
        <v>#REF!</v>
      </c>
      <c r="AS34" s="47" t="e">
        <f>SUMIF(#REF!,$B34,#REF!)</f>
        <v>#REF!</v>
      </c>
      <c r="AT34" s="23" t="e">
        <f>SUMIF(#REF!,$B34,#REF!)</f>
        <v>#REF!</v>
      </c>
      <c r="AU34" s="24"/>
      <c r="AV34" s="49" t="e">
        <f t="shared" si="40"/>
        <v>#REF!</v>
      </c>
      <c r="AW34" s="50"/>
      <c r="AX34" s="55"/>
      <c r="AY34" s="56">
        <f t="shared" si="65"/>
        <v>0</v>
      </c>
      <c r="AZ34" s="23" t="e">
        <f>SUMIF(#REF!,$B34,#REF!)</f>
        <v>#REF!</v>
      </c>
      <c r="BA34" s="47" t="e">
        <f>SUMIF(#REF!,$B34,#REF!)</f>
        <v>#REF!</v>
      </c>
      <c r="BB34" s="23" t="e">
        <f>SUMIF(#REF!,$B34,#REF!)</f>
        <v>#REF!</v>
      </c>
      <c r="BC34" s="24"/>
      <c r="BD34" s="49" t="e">
        <f t="shared" si="42"/>
        <v>#REF!</v>
      </c>
      <c r="BE34" s="50"/>
      <c r="BF34" s="55"/>
      <c r="BG34" s="56">
        <f t="shared" si="70"/>
        <v>0</v>
      </c>
      <c r="BH34" s="23" t="e">
        <f>SUMIF(#REF!,$B34,#REF!)</f>
        <v>#REF!</v>
      </c>
      <c r="BI34" s="47" t="e">
        <f>SUMIF(#REF!,$B34,#REF!)</f>
        <v>#REF!</v>
      </c>
      <c r="BJ34" s="23" t="e">
        <f>SUMIF(#REF!,$B34,#REF!)</f>
        <v>#REF!</v>
      </c>
      <c r="BK34" s="24"/>
      <c r="BL34" s="49" t="e">
        <f t="shared" si="44"/>
        <v>#REF!</v>
      </c>
      <c r="BM34" s="50"/>
      <c r="BN34" s="55"/>
      <c r="BO34" s="56">
        <f t="shared" si="69"/>
        <v>0</v>
      </c>
      <c r="BP34" s="23" t="e">
        <f>SUMIF(#REF!,$B34,#REF!)</f>
        <v>#REF!</v>
      </c>
      <c r="BQ34" s="47" t="e">
        <f>SUMIF(#REF!,$B34,#REF!)</f>
        <v>#REF!</v>
      </c>
      <c r="BR34" s="23" t="e">
        <f>SUMIF(#REF!,$B34,#REF!)</f>
        <v>#REF!</v>
      </c>
      <c r="BS34" s="24"/>
      <c r="BT34" s="49" t="e">
        <f t="shared" si="46"/>
        <v>#REF!</v>
      </c>
      <c r="BU34" s="50"/>
      <c r="BV34" s="55"/>
      <c r="BW34" s="56">
        <f t="shared" si="66"/>
        <v>0</v>
      </c>
      <c r="BX34" s="23" t="e">
        <f>SUMIF(#REF!,$B34,#REF!)</f>
        <v>#REF!</v>
      </c>
      <c r="BY34" s="47" t="e">
        <f>SUMIF(#REF!,$B34,#REF!)</f>
        <v>#REF!</v>
      </c>
      <c r="BZ34" s="23" t="e">
        <f>SUMIF(#REF!,$B34,#REF!)</f>
        <v>#REF!</v>
      </c>
      <c r="CA34" s="24"/>
      <c r="CB34" s="49" t="e">
        <f t="shared" si="48"/>
        <v>#REF!</v>
      </c>
      <c r="CC34" s="50"/>
      <c r="CD34" s="55"/>
      <c r="CE34" s="56">
        <f t="shared" si="67"/>
        <v>0</v>
      </c>
      <c r="CF34" s="23" t="e">
        <f>SUMIF(#REF!,$B34,#REF!)</f>
        <v>#REF!</v>
      </c>
      <c r="CG34" s="47" t="e">
        <f>SUMIF(#REF!,$B34,#REF!)</f>
        <v>#REF!</v>
      </c>
      <c r="CH34" s="23" t="e">
        <f>SUMIF(#REF!,$B34,#REF!)</f>
        <v>#REF!</v>
      </c>
      <c r="CI34" s="24"/>
      <c r="CJ34" s="49" t="e">
        <f t="shared" si="50"/>
        <v>#REF!</v>
      </c>
      <c r="CK34" s="50"/>
      <c r="CL34" s="55"/>
      <c r="CM34" s="56">
        <f t="shared" si="51"/>
        <v>0</v>
      </c>
      <c r="CN34" s="23" t="e">
        <f>SUMIF(#REF!,$B34,#REF!)</f>
        <v>#REF!</v>
      </c>
      <c r="CO34" s="47" t="e">
        <f>SUMIF(#REF!,$B34,#REF!)</f>
        <v>#REF!</v>
      </c>
      <c r="CP34" s="23" t="e">
        <f>SUMIF(#REF!,$B34,#REF!)</f>
        <v>#REF!</v>
      </c>
      <c r="CQ34" s="24"/>
      <c r="CR34" s="49" t="e">
        <f t="shared" si="52"/>
        <v>#REF!</v>
      </c>
      <c r="CS34" s="50"/>
      <c r="CT34" s="130"/>
      <c r="CU34" s="131">
        <f t="shared" si="53"/>
        <v>0</v>
      </c>
      <c r="CV34" s="55">
        <f t="shared" si="62"/>
        <v>0</v>
      </c>
      <c r="CW34" s="56">
        <f t="shared" si="54"/>
        <v>0</v>
      </c>
      <c r="CX34" s="23" t="e">
        <f>SUMIF(#REF!,$B34,#REF!)</f>
        <v>#REF!</v>
      </c>
      <c r="CY34" s="47" t="e">
        <f>SUMIF(#REF!,$B34,#REF!)</f>
        <v>#REF!</v>
      </c>
      <c r="CZ34" s="23" t="e">
        <f>SUMIF(#REF!,$B34,#REF!)</f>
        <v>#REF!</v>
      </c>
      <c r="DA34" s="24"/>
      <c r="DB34" s="49" t="e">
        <f t="shared" si="55"/>
        <v>#REF!</v>
      </c>
      <c r="DC34" s="50"/>
      <c r="DD34" s="55"/>
      <c r="DE34" s="56">
        <f t="shared" si="56"/>
        <v>0</v>
      </c>
      <c r="DF34" s="96">
        <f t="shared" si="57"/>
        <v>0</v>
      </c>
      <c r="DG34" s="97">
        <f t="shared" si="58"/>
        <v>0</v>
      </c>
      <c r="DH34" s="132"/>
      <c r="DI34" s="96">
        <f t="shared" si="59"/>
        <v>0</v>
      </c>
      <c r="DJ34" s="97">
        <f t="shared" si="60"/>
        <v>0</v>
      </c>
      <c r="DK34" s="61">
        <f t="shared" si="68"/>
        <v>-69721.990000000049</v>
      </c>
      <c r="DL34" s="60" t="e">
        <f t="shared" si="28"/>
        <v>#REF!</v>
      </c>
      <c r="DM34" s="60" t="e">
        <f t="shared" si="29"/>
        <v>#REF!</v>
      </c>
      <c r="DO34" s="55"/>
      <c r="DP34" s="56">
        <f t="shared" si="61"/>
        <v>0</v>
      </c>
    </row>
    <row r="35" spans="1:120" s="25" customFormat="1" ht="30" x14ac:dyDescent="0.25">
      <c r="A35" s="35" t="s">
        <v>51</v>
      </c>
      <c r="B35" s="31" t="s">
        <v>52</v>
      </c>
      <c r="C35" s="29">
        <v>982012.21</v>
      </c>
      <c r="D35" s="23" t="e">
        <f>SUMIF(#REF!,$B35,#REF!)</f>
        <v>#REF!</v>
      </c>
      <c r="E35" s="47" t="e">
        <f>SUMIF(#REF!,$B35,#REF!)</f>
        <v>#REF!</v>
      </c>
      <c r="F35" s="24" t="e">
        <f>SUMIF(#REF!,$B35,#REF!)</f>
        <v>#REF!</v>
      </c>
      <c r="G35" s="24"/>
      <c r="H35" s="49" t="e">
        <f t="shared" si="30"/>
        <v>#REF!</v>
      </c>
      <c r="I35" s="50"/>
      <c r="J35" s="55"/>
      <c r="K35" s="56">
        <f t="shared" si="31"/>
        <v>0</v>
      </c>
      <c r="L35" s="23" t="e">
        <f>SUMIF(#REF!,$B35,#REF!)</f>
        <v>#REF!</v>
      </c>
      <c r="M35" s="47" t="e">
        <f>SUMIF(#REF!,$B35,#REF!)</f>
        <v>#REF!</v>
      </c>
      <c r="N35" s="23" t="e">
        <f>SUMIF(#REF!,$B35,#REF!)</f>
        <v>#REF!</v>
      </c>
      <c r="O35" s="24"/>
      <c r="P35" s="49" t="e">
        <f t="shared" si="32"/>
        <v>#REF!</v>
      </c>
      <c r="Q35" s="122"/>
      <c r="R35" s="55"/>
      <c r="S35" s="56">
        <f t="shared" si="33"/>
        <v>0</v>
      </c>
      <c r="T35" s="23" t="e">
        <f>SUMIF(#REF!,$B35,#REF!)</f>
        <v>#REF!</v>
      </c>
      <c r="U35" s="47" t="e">
        <f>SUMIF(#REF!,$B35,#REF!)</f>
        <v>#REF!</v>
      </c>
      <c r="V35" s="23" t="e">
        <f>SUMIF(#REF!,$B35,#REF!)</f>
        <v>#REF!</v>
      </c>
      <c r="W35" s="24"/>
      <c r="X35" s="49" t="e">
        <f t="shared" si="34"/>
        <v>#REF!</v>
      </c>
      <c r="Y35" s="50"/>
      <c r="Z35" s="55"/>
      <c r="AA35" s="56">
        <f t="shared" si="35"/>
        <v>0</v>
      </c>
      <c r="AB35" s="23" t="e">
        <f>SUMIF(#REF!,$B35,#REF!)</f>
        <v>#REF!</v>
      </c>
      <c r="AC35" s="47" t="e">
        <f>SUMIF(#REF!,$B35,#REF!)</f>
        <v>#REF!</v>
      </c>
      <c r="AD35" s="23" t="e">
        <f>SUMIF(#REF!,$B35,#REF!)</f>
        <v>#REF!</v>
      </c>
      <c r="AE35" s="24"/>
      <c r="AF35" s="49" t="e">
        <f t="shared" si="36"/>
        <v>#REF!</v>
      </c>
      <c r="AG35" s="50"/>
      <c r="AH35" s="55"/>
      <c r="AI35" s="56">
        <f t="shared" si="37"/>
        <v>0</v>
      </c>
      <c r="AJ35" s="23" t="e">
        <f>SUMIF(#REF!,$B35,#REF!)</f>
        <v>#REF!</v>
      </c>
      <c r="AK35" s="47" t="e">
        <f>SUMIF(#REF!,$B35,#REF!)</f>
        <v>#REF!</v>
      </c>
      <c r="AL35" s="23" t="e">
        <f>SUMIF(#REF!,$B35,#REF!)</f>
        <v>#REF!</v>
      </c>
      <c r="AM35" s="24"/>
      <c r="AN35" s="49" t="e">
        <f t="shared" si="38"/>
        <v>#REF!</v>
      </c>
      <c r="AO35" s="50"/>
      <c r="AP35" s="55"/>
      <c r="AQ35" s="56">
        <f t="shared" si="39"/>
        <v>0</v>
      </c>
      <c r="AR35" s="23" t="e">
        <f>SUMIF(#REF!,$B35,#REF!)</f>
        <v>#REF!</v>
      </c>
      <c r="AS35" s="47" t="e">
        <f>SUMIF(#REF!,$B35,#REF!)</f>
        <v>#REF!</v>
      </c>
      <c r="AT35" s="23" t="e">
        <f>SUMIF(#REF!,$B35,#REF!)</f>
        <v>#REF!</v>
      </c>
      <c r="AU35" s="24"/>
      <c r="AV35" s="49" t="e">
        <f t="shared" si="40"/>
        <v>#REF!</v>
      </c>
      <c r="AW35" s="50"/>
      <c r="AX35" s="55"/>
      <c r="AY35" s="56">
        <f t="shared" si="65"/>
        <v>0</v>
      </c>
      <c r="AZ35" s="23" t="e">
        <f>SUMIF(#REF!,$B35,#REF!)</f>
        <v>#REF!</v>
      </c>
      <c r="BA35" s="47" t="e">
        <f>SUMIF(#REF!,$B35,#REF!)</f>
        <v>#REF!</v>
      </c>
      <c r="BB35" s="23" t="e">
        <f>SUMIF(#REF!,$B35,#REF!)</f>
        <v>#REF!</v>
      </c>
      <c r="BC35" s="24"/>
      <c r="BD35" s="49" t="e">
        <f t="shared" si="42"/>
        <v>#REF!</v>
      </c>
      <c r="BE35" s="50"/>
      <c r="BF35" s="55"/>
      <c r="BG35" s="56">
        <f t="shared" si="70"/>
        <v>0</v>
      </c>
      <c r="BH35" s="23" t="e">
        <f>SUMIF(#REF!,$B35,#REF!)</f>
        <v>#REF!</v>
      </c>
      <c r="BI35" s="47" t="e">
        <f>SUMIF(#REF!,$B35,#REF!)</f>
        <v>#REF!</v>
      </c>
      <c r="BJ35" s="23" t="e">
        <f>SUMIF(#REF!,$B35,#REF!)</f>
        <v>#REF!</v>
      </c>
      <c r="BK35" s="24"/>
      <c r="BL35" s="49" t="e">
        <f t="shared" si="44"/>
        <v>#REF!</v>
      </c>
      <c r="BM35" s="50"/>
      <c r="BN35" s="55"/>
      <c r="BO35" s="56">
        <f t="shared" si="69"/>
        <v>0</v>
      </c>
      <c r="BP35" s="23" t="e">
        <f>SUMIF(#REF!,$B35,#REF!)</f>
        <v>#REF!</v>
      </c>
      <c r="BQ35" s="47" t="e">
        <f>SUMIF(#REF!,$B35,#REF!)</f>
        <v>#REF!</v>
      </c>
      <c r="BR35" s="23" t="e">
        <f>SUMIF(#REF!,$B35,#REF!)</f>
        <v>#REF!</v>
      </c>
      <c r="BS35" s="24"/>
      <c r="BT35" s="49" t="e">
        <f t="shared" si="46"/>
        <v>#REF!</v>
      </c>
      <c r="BU35" s="50"/>
      <c r="BV35" s="55"/>
      <c r="BW35" s="56">
        <f t="shared" si="66"/>
        <v>0</v>
      </c>
      <c r="BX35" s="23" t="e">
        <f>SUMIF(#REF!,$B35,#REF!)</f>
        <v>#REF!</v>
      </c>
      <c r="BY35" s="47" t="e">
        <f>SUMIF(#REF!,$B35,#REF!)</f>
        <v>#REF!</v>
      </c>
      <c r="BZ35" s="23" t="e">
        <f>SUMIF(#REF!,$B35,#REF!)</f>
        <v>#REF!</v>
      </c>
      <c r="CA35" s="24"/>
      <c r="CB35" s="49" t="e">
        <f t="shared" si="48"/>
        <v>#REF!</v>
      </c>
      <c r="CC35" s="50"/>
      <c r="CD35" s="55"/>
      <c r="CE35" s="56">
        <f t="shared" si="67"/>
        <v>0</v>
      </c>
      <c r="CF35" s="23" t="e">
        <f>SUMIF(#REF!,$B35,#REF!)</f>
        <v>#REF!</v>
      </c>
      <c r="CG35" s="47" t="e">
        <f>SUMIF(#REF!,$B35,#REF!)</f>
        <v>#REF!</v>
      </c>
      <c r="CH35" s="23" t="e">
        <f>SUMIF(#REF!,$B35,#REF!)</f>
        <v>#REF!</v>
      </c>
      <c r="CI35" s="24"/>
      <c r="CJ35" s="49" t="e">
        <f t="shared" si="50"/>
        <v>#REF!</v>
      </c>
      <c r="CK35" s="50"/>
      <c r="CL35" s="55"/>
      <c r="CM35" s="56">
        <f t="shared" si="51"/>
        <v>0</v>
      </c>
      <c r="CN35" s="23" t="e">
        <f>SUMIF(#REF!,$B35,#REF!)</f>
        <v>#REF!</v>
      </c>
      <c r="CO35" s="47" t="e">
        <f>SUMIF(#REF!,$B35,#REF!)</f>
        <v>#REF!</v>
      </c>
      <c r="CP35" s="23" t="e">
        <f>SUMIF(#REF!,$B35,#REF!)</f>
        <v>#REF!</v>
      </c>
      <c r="CQ35" s="24"/>
      <c r="CR35" s="49" t="e">
        <f t="shared" si="52"/>
        <v>#REF!</v>
      </c>
      <c r="CS35" s="50"/>
      <c r="CT35" s="130"/>
      <c r="CU35" s="131">
        <f t="shared" si="53"/>
        <v>0</v>
      </c>
      <c r="CV35" s="55"/>
      <c r="CW35" s="56">
        <f t="shared" si="54"/>
        <v>0</v>
      </c>
      <c r="CX35" s="23" t="e">
        <f>SUMIF(#REF!,$B35,#REF!)</f>
        <v>#REF!</v>
      </c>
      <c r="CY35" s="47" t="e">
        <f>SUMIF(#REF!,$B35,#REF!)</f>
        <v>#REF!</v>
      </c>
      <c r="CZ35" s="23" t="e">
        <f>SUMIF(#REF!,$B35,#REF!)</f>
        <v>#REF!</v>
      </c>
      <c r="DA35" s="24"/>
      <c r="DB35" s="49" t="e">
        <f t="shared" si="55"/>
        <v>#REF!</v>
      </c>
      <c r="DC35" s="50"/>
      <c r="DD35" s="55"/>
      <c r="DE35" s="56">
        <f t="shared" si="56"/>
        <v>0</v>
      </c>
      <c r="DF35" s="96">
        <f t="shared" si="57"/>
        <v>0</v>
      </c>
      <c r="DG35" s="97">
        <f t="shared" si="58"/>
        <v>0</v>
      </c>
      <c r="DH35" s="132"/>
      <c r="DI35" s="96">
        <f t="shared" si="59"/>
        <v>0</v>
      </c>
      <c r="DJ35" s="97">
        <f t="shared" si="60"/>
        <v>0</v>
      </c>
      <c r="DK35" s="61">
        <f t="shared" si="68"/>
        <v>-439470.65999999992</v>
      </c>
      <c r="DL35" s="60" t="e">
        <f t="shared" si="28"/>
        <v>#REF!</v>
      </c>
      <c r="DM35" s="60" t="e">
        <f t="shared" si="29"/>
        <v>#REF!</v>
      </c>
      <c r="DO35" s="55"/>
      <c r="DP35" s="56">
        <f t="shared" si="61"/>
        <v>0</v>
      </c>
    </row>
    <row r="36" spans="1:120" s="25" customFormat="1" x14ac:dyDescent="0.25">
      <c r="A36" s="20" t="s">
        <v>53</v>
      </c>
      <c r="B36" s="21" t="s">
        <v>54</v>
      </c>
      <c r="C36" s="27">
        <v>12057.34</v>
      </c>
      <c r="D36" s="23" t="e">
        <f>SUMIF(#REF!,$B36,#REF!)</f>
        <v>#REF!</v>
      </c>
      <c r="E36" s="47" t="e">
        <f>SUMIF(#REF!,$B36,#REF!)</f>
        <v>#REF!</v>
      </c>
      <c r="F36" s="24" t="e">
        <f>SUMIF(#REF!,$B36,#REF!)</f>
        <v>#REF!</v>
      </c>
      <c r="G36" s="24"/>
      <c r="H36" s="49" t="e">
        <f t="shared" si="30"/>
        <v>#REF!</v>
      </c>
      <c r="I36" s="50"/>
      <c r="J36" s="55"/>
      <c r="K36" s="56">
        <f t="shared" si="31"/>
        <v>0</v>
      </c>
      <c r="L36" s="23" t="e">
        <f>SUMIF(#REF!,$B36,#REF!)</f>
        <v>#REF!</v>
      </c>
      <c r="M36" s="47" t="e">
        <f>SUMIF(#REF!,$B36,#REF!)</f>
        <v>#REF!</v>
      </c>
      <c r="N36" s="23" t="e">
        <f>SUMIF(#REF!,$B36,#REF!)</f>
        <v>#REF!</v>
      </c>
      <c r="O36" s="24"/>
      <c r="P36" s="49" t="e">
        <f t="shared" si="32"/>
        <v>#REF!</v>
      </c>
      <c r="Q36" s="122"/>
      <c r="R36" s="55"/>
      <c r="S36" s="56">
        <f t="shared" si="33"/>
        <v>0</v>
      </c>
      <c r="T36" s="23" t="e">
        <f>SUMIF(#REF!,$B36,#REF!)</f>
        <v>#REF!</v>
      </c>
      <c r="U36" s="47" t="e">
        <f>SUMIF(#REF!,$B36,#REF!)</f>
        <v>#REF!</v>
      </c>
      <c r="V36" s="23" t="e">
        <f>SUMIF(#REF!,$B36,#REF!)</f>
        <v>#REF!</v>
      </c>
      <c r="W36" s="24"/>
      <c r="X36" s="49" t="e">
        <f t="shared" si="34"/>
        <v>#REF!</v>
      </c>
      <c r="Y36" s="50"/>
      <c r="Z36" s="55"/>
      <c r="AA36" s="56">
        <f t="shared" si="35"/>
        <v>0</v>
      </c>
      <c r="AB36" s="23" t="e">
        <f>SUMIF(#REF!,$B36,#REF!)</f>
        <v>#REF!</v>
      </c>
      <c r="AC36" s="47" t="e">
        <f>SUMIF(#REF!,$B36,#REF!)</f>
        <v>#REF!</v>
      </c>
      <c r="AD36" s="23" t="e">
        <f>SUMIF(#REF!,$B36,#REF!)</f>
        <v>#REF!</v>
      </c>
      <c r="AE36" s="24"/>
      <c r="AF36" s="49" t="e">
        <f t="shared" si="36"/>
        <v>#REF!</v>
      </c>
      <c r="AG36" s="50"/>
      <c r="AH36" s="55"/>
      <c r="AI36" s="56">
        <f t="shared" si="37"/>
        <v>0</v>
      </c>
      <c r="AJ36" s="23" t="e">
        <f>SUMIF(#REF!,$B36,#REF!)</f>
        <v>#REF!</v>
      </c>
      <c r="AK36" s="47" t="e">
        <f>SUMIF(#REF!,$B36,#REF!)</f>
        <v>#REF!</v>
      </c>
      <c r="AL36" s="23" t="e">
        <f>SUMIF(#REF!,$B36,#REF!)</f>
        <v>#REF!</v>
      </c>
      <c r="AM36" s="24"/>
      <c r="AN36" s="49" t="e">
        <f t="shared" si="38"/>
        <v>#REF!</v>
      </c>
      <c r="AO36" s="50"/>
      <c r="AP36" s="55"/>
      <c r="AQ36" s="56">
        <f t="shared" si="39"/>
        <v>0</v>
      </c>
      <c r="AR36" s="23" t="e">
        <f>SUMIF(#REF!,$B36,#REF!)</f>
        <v>#REF!</v>
      </c>
      <c r="AS36" s="47" t="e">
        <f>SUMIF(#REF!,$B36,#REF!)</f>
        <v>#REF!</v>
      </c>
      <c r="AT36" s="23" t="e">
        <f>SUMIF(#REF!,$B36,#REF!)</f>
        <v>#REF!</v>
      </c>
      <c r="AU36" s="24"/>
      <c r="AV36" s="49" t="e">
        <f t="shared" si="40"/>
        <v>#REF!</v>
      </c>
      <c r="AW36" s="50"/>
      <c r="AX36" s="55"/>
      <c r="AY36" s="56">
        <f t="shared" si="65"/>
        <v>0</v>
      </c>
      <c r="AZ36" s="23" t="e">
        <f>SUMIF(#REF!,$B36,#REF!)</f>
        <v>#REF!</v>
      </c>
      <c r="BA36" s="47" t="e">
        <f>SUMIF(#REF!,$B36,#REF!)</f>
        <v>#REF!</v>
      </c>
      <c r="BB36" s="23" t="e">
        <f>SUMIF(#REF!,$B36,#REF!)</f>
        <v>#REF!</v>
      </c>
      <c r="BC36" s="24"/>
      <c r="BD36" s="49" t="e">
        <f t="shared" si="42"/>
        <v>#REF!</v>
      </c>
      <c r="BE36" s="50"/>
      <c r="BF36" s="55"/>
      <c r="BG36" s="56">
        <f t="shared" si="70"/>
        <v>0</v>
      </c>
      <c r="BH36" s="23" t="e">
        <f>SUMIF(#REF!,$B36,#REF!)</f>
        <v>#REF!</v>
      </c>
      <c r="BI36" s="47" t="e">
        <f>SUMIF(#REF!,$B36,#REF!)</f>
        <v>#REF!</v>
      </c>
      <c r="BJ36" s="23" t="e">
        <f>SUMIF(#REF!,$B36,#REF!)</f>
        <v>#REF!</v>
      </c>
      <c r="BK36" s="24"/>
      <c r="BL36" s="49" t="e">
        <f t="shared" si="44"/>
        <v>#REF!</v>
      </c>
      <c r="BM36" s="50"/>
      <c r="BN36" s="55"/>
      <c r="BO36" s="56">
        <f t="shared" si="69"/>
        <v>0</v>
      </c>
      <c r="BP36" s="23" t="e">
        <f>SUMIF(#REF!,$B36,#REF!)</f>
        <v>#REF!</v>
      </c>
      <c r="BQ36" s="47" t="e">
        <f>SUMIF(#REF!,$B36,#REF!)</f>
        <v>#REF!</v>
      </c>
      <c r="BR36" s="23" t="e">
        <f>SUMIF(#REF!,$B36,#REF!)</f>
        <v>#REF!</v>
      </c>
      <c r="BS36" s="24"/>
      <c r="BT36" s="49" t="e">
        <f t="shared" si="46"/>
        <v>#REF!</v>
      </c>
      <c r="BU36" s="50"/>
      <c r="BV36" s="55"/>
      <c r="BW36" s="56">
        <f t="shared" si="66"/>
        <v>0</v>
      </c>
      <c r="BX36" s="23" t="e">
        <f>SUMIF(#REF!,$B36,#REF!)</f>
        <v>#REF!</v>
      </c>
      <c r="BY36" s="47" t="e">
        <f>SUMIF(#REF!,$B36,#REF!)</f>
        <v>#REF!</v>
      </c>
      <c r="BZ36" s="23" t="e">
        <f>SUMIF(#REF!,$B36,#REF!)</f>
        <v>#REF!</v>
      </c>
      <c r="CA36" s="24"/>
      <c r="CB36" s="49" t="e">
        <f t="shared" si="48"/>
        <v>#REF!</v>
      </c>
      <c r="CC36" s="50"/>
      <c r="CD36" s="55"/>
      <c r="CE36" s="56">
        <f t="shared" si="67"/>
        <v>0</v>
      </c>
      <c r="CF36" s="23" t="e">
        <f>SUMIF(#REF!,$B36,#REF!)</f>
        <v>#REF!</v>
      </c>
      <c r="CG36" s="47" t="e">
        <f>SUMIF(#REF!,$B36,#REF!)</f>
        <v>#REF!</v>
      </c>
      <c r="CH36" s="23" t="e">
        <f>SUMIF(#REF!,$B36,#REF!)</f>
        <v>#REF!</v>
      </c>
      <c r="CI36" s="24"/>
      <c r="CJ36" s="49" t="e">
        <f t="shared" si="50"/>
        <v>#REF!</v>
      </c>
      <c r="CK36" s="50"/>
      <c r="CL36" s="55"/>
      <c r="CM36" s="56">
        <f t="shared" si="51"/>
        <v>0</v>
      </c>
      <c r="CN36" s="23" t="e">
        <f>SUMIF(#REF!,$B36,#REF!)</f>
        <v>#REF!</v>
      </c>
      <c r="CO36" s="47" t="e">
        <f>SUMIF(#REF!,$B36,#REF!)</f>
        <v>#REF!</v>
      </c>
      <c r="CP36" s="23" t="e">
        <f>SUMIF(#REF!,$B36,#REF!)</f>
        <v>#REF!</v>
      </c>
      <c r="CQ36" s="24"/>
      <c r="CR36" s="49" t="e">
        <f t="shared" si="52"/>
        <v>#REF!</v>
      </c>
      <c r="CS36" s="50"/>
      <c r="CT36" s="130"/>
      <c r="CU36" s="131">
        <f t="shared" si="53"/>
        <v>0</v>
      </c>
      <c r="CV36" s="55"/>
      <c r="CW36" s="56">
        <f t="shared" si="54"/>
        <v>0</v>
      </c>
      <c r="CX36" s="23" t="e">
        <f>SUMIF(#REF!,$B36,#REF!)</f>
        <v>#REF!</v>
      </c>
      <c r="CY36" s="47" t="e">
        <f>SUMIF(#REF!,$B36,#REF!)</f>
        <v>#REF!</v>
      </c>
      <c r="CZ36" s="23" t="e">
        <f>SUMIF(#REF!,$B36,#REF!)</f>
        <v>#REF!</v>
      </c>
      <c r="DA36" s="24"/>
      <c r="DB36" s="49" t="e">
        <f t="shared" si="55"/>
        <v>#REF!</v>
      </c>
      <c r="DC36" s="50"/>
      <c r="DD36" s="55"/>
      <c r="DE36" s="56">
        <f t="shared" si="56"/>
        <v>0</v>
      </c>
      <c r="DF36" s="96">
        <f t="shared" si="57"/>
        <v>0</v>
      </c>
      <c r="DG36" s="97">
        <f t="shared" si="58"/>
        <v>0</v>
      </c>
      <c r="DH36" s="132"/>
      <c r="DI36" s="96">
        <f t="shared" si="59"/>
        <v>0</v>
      </c>
      <c r="DJ36" s="97">
        <f t="shared" si="60"/>
        <v>0</v>
      </c>
      <c r="DK36" s="61">
        <f t="shared" si="68"/>
        <v>969954.87</v>
      </c>
      <c r="DL36" s="60" t="e">
        <f t="shared" si="28"/>
        <v>#REF!</v>
      </c>
      <c r="DM36" s="60" t="e">
        <f t="shared" si="29"/>
        <v>#REF!</v>
      </c>
      <c r="DO36" s="55"/>
      <c r="DP36" s="56">
        <f t="shared" si="61"/>
        <v>0</v>
      </c>
    </row>
    <row r="37" spans="1:120" s="25" customFormat="1" x14ac:dyDescent="0.25">
      <c r="A37" s="20" t="s">
        <v>55</v>
      </c>
      <c r="B37" s="21" t="s">
        <v>56</v>
      </c>
      <c r="C37" s="27">
        <v>23462.93</v>
      </c>
      <c r="D37" s="23" t="e">
        <f>SUMIF(#REF!,$B37,#REF!)</f>
        <v>#REF!</v>
      </c>
      <c r="E37" s="47" t="e">
        <f>SUMIF(#REF!,$B37,#REF!)</f>
        <v>#REF!</v>
      </c>
      <c r="F37" s="24" t="e">
        <f>SUMIF(#REF!,$B37,#REF!)</f>
        <v>#REF!</v>
      </c>
      <c r="G37" s="24"/>
      <c r="H37" s="49" t="e">
        <f t="shared" si="30"/>
        <v>#REF!</v>
      </c>
      <c r="I37" s="50"/>
      <c r="J37" s="55"/>
      <c r="K37" s="56">
        <f t="shared" si="31"/>
        <v>0</v>
      </c>
      <c r="L37" s="23" t="e">
        <f>SUMIF(#REF!,$B37,#REF!)</f>
        <v>#REF!</v>
      </c>
      <c r="M37" s="47" t="e">
        <f>SUMIF(#REF!,$B37,#REF!)</f>
        <v>#REF!</v>
      </c>
      <c r="N37" s="23" t="e">
        <f>SUMIF(#REF!,$B37,#REF!)</f>
        <v>#REF!</v>
      </c>
      <c r="O37" s="24"/>
      <c r="P37" s="49" t="e">
        <f t="shared" si="32"/>
        <v>#REF!</v>
      </c>
      <c r="Q37" s="122"/>
      <c r="R37" s="55"/>
      <c r="S37" s="56">
        <f t="shared" si="33"/>
        <v>0</v>
      </c>
      <c r="T37" s="23" t="e">
        <f>SUMIF(#REF!,$B37,#REF!)</f>
        <v>#REF!</v>
      </c>
      <c r="U37" s="47" t="e">
        <f>SUMIF(#REF!,$B37,#REF!)</f>
        <v>#REF!</v>
      </c>
      <c r="V37" s="23" t="e">
        <f>SUMIF(#REF!,$B37,#REF!)</f>
        <v>#REF!</v>
      </c>
      <c r="W37" s="24"/>
      <c r="X37" s="49" t="e">
        <f t="shared" si="34"/>
        <v>#REF!</v>
      </c>
      <c r="Y37" s="50"/>
      <c r="Z37" s="55"/>
      <c r="AA37" s="56">
        <f t="shared" si="35"/>
        <v>0</v>
      </c>
      <c r="AB37" s="23" t="e">
        <f>SUMIF(#REF!,$B37,#REF!)</f>
        <v>#REF!</v>
      </c>
      <c r="AC37" s="47" t="e">
        <f>SUMIF(#REF!,$B37,#REF!)</f>
        <v>#REF!</v>
      </c>
      <c r="AD37" s="23" t="e">
        <f>SUMIF(#REF!,$B37,#REF!)</f>
        <v>#REF!</v>
      </c>
      <c r="AE37" s="24"/>
      <c r="AF37" s="49" t="e">
        <f t="shared" si="36"/>
        <v>#REF!</v>
      </c>
      <c r="AG37" s="50"/>
      <c r="AH37" s="55"/>
      <c r="AI37" s="56">
        <f t="shared" si="37"/>
        <v>0</v>
      </c>
      <c r="AJ37" s="23" t="e">
        <f>SUMIF(#REF!,$B37,#REF!)</f>
        <v>#REF!</v>
      </c>
      <c r="AK37" s="47" t="e">
        <f>SUMIF(#REF!,$B37,#REF!)</f>
        <v>#REF!</v>
      </c>
      <c r="AL37" s="23" t="e">
        <f>SUMIF(#REF!,$B37,#REF!)</f>
        <v>#REF!</v>
      </c>
      <c r="AM37" s="24"/>
      <c r="AN37" s="49" t="e">
        <f t="shared" si="38"/>
        <v>#REF!</v>
      </c>
      <c r="AO37" s="50"/>
      <c r="AP37" s="55"/>
      <c r="AQ37" s="56">
        <f t="shared" si="39"/>
        <v>0</v>
      </c>
      <c r="AR37" s="23" t="e">
        <f>SUMIF(#REF!,$B37,#REF!)</f>
        <v>#REF!</v>
      </c>
      <c r="AS37" s="47" t="e">
        <f>SUMIF(#REF!,$B37,#REF!)</f>
        <v>#REF!</v>
      </c>
      <c r="AT37" s="23" t="e">
        <f>SUMIF(#REF!,$B37,#REF!)</f>
        <v>#REF!</v>
      </c>
      <c r="AU37" s="24"/>
      <c r="AV37" s="49" t="e">
        <f t="shared" si="40"/>
        <v>#REF!</v>
      </c>
      <c r="AW37" s="50"/>
      <c r="AX37" s="55"/>
      <c r="AY37" s="56">
        <f t="shared" si="65"/>
        <v>0</v>
      </c>
      <c r="AZ37" s="23" t="e">
        <f>SUMIF(#REF!,$B37,#REF!)</f>
        <v>#REF!</v>
      </c>
      <c r="BA37" s="47" t="e">
        <f>SUMIF(#REF!,$B37,#REF!)</f>
        <v>#REF!</v>
      </c>
      <c r="BB37" s="23" t="e">
        <f>SUMIF(#REF!,$B37,#REF!)</f>
        <v>#REF!</v>
      </c>
      <c r="BC37" s="24"/>
      <c r="BD37" s="49" t="e">
        <f t="shared" si="42"/>
        <v>#REF!</v>
      </c>
      <c r="BE37" s="50"/>
      <c r="BF37" s="55"/>
      <c r="BG37" s="56">
        <f t="shared" si="70"/>
        <v>0</v>
      </c>
      <c r="BH37" s="23" t="e">
        <f>SUMIF(#REF!,$B37,#REF!)</f>
        <v>#REF!</v>
      </c>
      <c r="BI37" s="47" t="e">
        <f>SUMIF(#REF!,$B37,#REF!)</f>
        <v>#REF!</v>
      </c>
      <c r="BJ37" s="23" t="e">
        <f>SUMIF(#REF!,$B37,#REF!)</f>
        <v>#REF!</v>
      </c>
      <c r="BK37" s="24"/>
      <c r="BL37" s="49" t="e">
        <f t="shared" si="44"/>
        <v>#REF!</v>
      </c>
      <c r="BM37" s="50"/>
      <c r="BN37" s="55"/>
      <c r="BO37" s="56">
        <f t="shared" si="69"/>
        <v>0</v>
      </c>
      <c r="BP37" s="23" t="e">
        <f>SUMIF(#REF!,$B37,#REF!)</f>
        <v>#REF!</v>
      </c>
      <c r="BQ37" s="47" t="e">
        <f>SUMIF(#REF!,$B37,#REF!)</f>
        <v>#REF!</v>
      </c>
      <c r="BR37" s="23" t="e">
        <f>SUMIF(#REF!,$B37,#REF!)</f>
        <v>#REF!</v>
      </c>
      <c r="BS37" s="24"/>
      <c r="BT37" s="49" t="e">
        <f t="shared" si="46"/>
        <v>#REF!</v>
      </c>
      <c r="BU37" s="50"/>
      <c r="BV37" s="55"/>
      <c r="BW37" s="56">
        <f t="shared" si="66"/>
        <v>0</v>
      </c>
      <c r="BX37" s="23" t="e">
        <f>SUMIF(#REF!,$B37,#REF!)</f>
        <v>#REF!</v>
      </c>
      <c r="BY37" s="47" t="e">
        <f>SUMIF(#REF!,$B37,#REF!)</f>
        <v>#REF!</v>
      </c>
      <c r="BZ37" s="23" t="e">
        <f>SUMIF(#REF!,$B37,#REF!)</f>
        <v>#REF!</v>
      </c>
      <c r="CA37" s="24"/>
      <c r="CB37" s="49" t="e">
        <f t="shared" si="48"/>
        <v>#REF!</v>
      </c>
      <c r="CC37" s="50"/>
      <c r="CD37" s="55"/>
      <c r="CE37" s="56">
        <f t="shared" si="67"/>
        <v>0</v>
      </c>
      <c r="CF37" s="23" t="e">
        <f>SUMIF(#REF!,$B37,#REF!)</f>
        <v>#REF!</v>
      </c>
      <c r="CG37" s="47" t="e">
        <f>SUMIF(#REF!,$B37,#REF!)</f>
        <v>#REF!</v>
      </c>
      <c r="CH37" s="23" t="e">
        <f>SUMIF(#REF!,$B37,#REF!)</f>
        <v>#REF!</v>
      </c>
      <c r="CI37" s="24"/>
      <c r="CJ37" s="49" t="e">
        <f t="shared" si="50"/>
        <v>#REF!</v>
      </c>
      <c r="CK37" s="50"/>
      <c r="CL37" s="55"/>
      <c r="CM37" s="56">
        <f t="shared" si="51"/>
        <v>0</v>
      </c>
      <c r="CN37" s="23" t="e">
        <f>SUMIF(#REF!,$B37,#REF!)</f>
        <v>#REF!</v>
      </c>
      <c r="CO37" s="47" t="e">
        <f>SUMIF(#REF!,$B37,#REF!)</f>
        <v>#REF!</v>
      </c>
      <c r="CP37" s="23" t="e">
        <f>SUMIF(#REF!,$B37,#REF!)</f>
        <v>#REF!</v>
      </c>
      <c r="CQ37" s="24"/>
      <c r="CR37" s="49" t="e">
        <f t="shared" si="52"/>
        <v>#REF!</v>
      </c>
      <c r="CS37" s="50"/>
      <c r="CT37" s="130"/>
      <c r="CU37" s="131">
        <f t="shared" si="53"/>
        <v>0</v>
      </c>
      <c r="CV37" s="55"/>
      <c r="CW37" s="56">
        <f t="shared" si="54"/>
        <v>0</v>
      </c>
      <c r="CX37" s="23" t="e">
        <f>SUMIF(#REF!,$B37,#REF!)</f>
        <v>#REF!</v>
      </c>
      <c r="CY37" s="47" t="e">
        <f>SUMIF(#REF!,$B37,#REF!)</f>
        <v>#REF!</v>
      </c>
      <c r="CZ37" s="23" t="e">
        <f>SUMIF(#REF!,$B37,#REF!)</f>
        <v>#REF!</v>
      </c>
      <c r="DA37" s="24"/>
      <c r="DB37" s="49" t="e">
        <f t="shared" si="55"/>
        <v>#REF!</v>
      </c>
      <c r="DC37" s="50"/>
      <c r="DD37" s="55"/>
      <c r="DE37" s="56">
        <f t="shared" si="56"/>
        <v>0</v>
      </c>
      <c r="DF37" s="96">
        <f t="shared" si="57"/>
        <v>0</v>
      </c>
      <c r="DG37" s="97">
        <f t="shared" si="58"/>
        <v>0</v>
      </c>
      <c r="DH37" s="132"/>
      <c r="DI37" s="96">
        <f t="shared" si="59"/>
        <v>0</v>
      </c>
      <c r="DJ37" s="97">
        <f t="shared" si="60"/>
        <v>0</v>
      </c>
      <c r="DK37" s="61">
        <f t="shared" si="68"/>
        <v>-11405.59</v>
      </c>
      <c r="DL37" s="60" t="e">
        <f t="shared" si="28"/>
        <v>#REF!</v>
      </c>
      <c r="DM37" s="60" t="e">
        <f t="shared" si="29"/>
        <v>#REF!</v>
      </c>
      <c r="DO37" s="55"/>
      <c r="DP37" s="56">
        <f t="shared" si="61"/>
        <v>0</v>
      </c>
    </row>
    <row r="38" spans="1:120" s="25" customFormat="1" x14ac:dyDescent="0.25">
      <c r="A38" s="20" t="s">
        <v>57</v>
      </c>
      <c r="B38" s="21" t="s">
        <v>58</v>
      </c>
      <c r="C38" s="27">
        <v>36172.019999999997</v>
      </c>
      <c r="D38" s="23" t="e">
        <f>SUMIF(#REF!,$B38,#REF!)</f>
        <v>#REF!</v>
      </c>
      <c r="E38" s="47" t="e">
        <f>SUMIF(#REF!,$B38,#REF!)</f>
        <v>#REF!</v>
      </c>
      <c r="F38" s="24" t="e">
        <f>SUMIF(#REF!,$B38,#REF!)</f>
        <v>#REF!</v>
      </c>
      <c r="G38" s="24"/>
      <c r="H38" s="49" t="e">
        <f t="shared" si="30"/>
        <v>#REF!</v>
      </c>
      <c r="I38" s="50"/>
      <c r="J38" s="55"/>
      <c r="K38" s="56">
        <f t="shared" si="31"/>
        <v>0</v>
      </c>
      <c r="L38" s="23" t="e">
        <f>SUMIF(#REF!,$B38,#REF!)</f>
        <v>#REF!</v>
      </c>
      <c r="M38" s="47" t="e">
        <f>SUMIF(#REF!,$B38,#REF!)</f>
        <v>#REF!</v>
      </c>
      <c r="N38" s="23" t="e">
        <f>SUMIF(#REF!,$B38,#REF!)</f>
        <v>#REF!</v>
      </c>
      <c r="O38" s="24"/>
      <c r="P38" s="49" t="e">
        <f t="shared" si="32"/>
        <v>#REF!</v>
      </c>
      <c r="Q38" s="122"/>
      <c r="R38" s="55">
        <v>-26</v>
      </c>
      <c r="S38" s="56">
        <f t="shared" si="33"/>
        <v>-940472.52</v>
      </c>
      <c r="T38" s="23" t="e">
        <f>SUMIF(#REF!,$B38,#REF!)</f>
        <v>#REF!</v>
      </c>
      <c r="U38" s="47" t="e">
        <f>SUMIF(#REF!,$B38,#REF!)</f>
        <v>#REF!</v>
      </c>
      <c r="V38" s="23" t="e">
        <f>SUMIF(#REF!,$B38,#REF!)</f>
        <v>#REF!</v>
      </c>
      <c r="W38" s="24"/>
      <c r="X38" s="49" t="e">
        <f t="shared" si="34"/>
        <v>#REF!</v>
      </c>
      <c r="Y38" s="50"/>
      <c r="Z38" s="55"/>
      <c r="AA38" s="56">
        <f t="shared" si="35"/>
        <v>0</v>
      </c>
      <c r="AB38" s="23" t="e">
        <f>SUMIF(#REF!,$B38,#REF!)</f>
        <v>#REF!</v>
      </c>
      <c r="AC38" s="47" t="e">
        <f>SUMIF(#REF!,$B38,#REF!)</f>
        <v>#REF!</v>
      </c>
      <c r="AD38" s="23" t="e">
        <f>SUMIF(#REF!,$B38,#REF!)</f>
        <v>#REF!</v>
      </c>
      <c r="AE38" s="24"/>
      <c r="AF38" s="49" t="e">
        <f t="shared" si="36"/>
        <v>#REF!</v>
      </c>
      <c r="AG38" s="50"/>
      <c r="AH38" s="55"/>
      <c r="AI38" s="56">
        <f t="shared" si="37"/>
        <v>0</v>
      </c>
      <c r="AJ38" s="23" t="e">
        <f>SUMIF(#REF!,$B38,#REF!)</f>
        <v>#REF!</v>
      </c>
      <c r="AK38" s="47" t="e">
        <f>SUMIF(#REF!,$B38,#REF!)</f>
        <v>#REF!</v>
      </c>
      <c r="AL38" s="23" t="e">
        <f>SUMIF(#REF!,$B38,#REF!)</f>
        <v>#REF!</v>
      </c>
      <c r="AM38" s="24"/>
      <c r="AN38" s="49" t="e">
        <f t="shared" si="38"/>
        <v>#REF!</v>
      </c>
      <c r="AO38" s="50"/>
      <c r="AP38" s="55"/>
      <c r="AQ38" s="56">
        <f t="shared" si="39"/>
        <v>0</v>
      </c>
      <c r="AR38" s="23" t="e">
        <f>SUMIF(#REF!,$B38,#REF!)</f>
        <v>#REF!</v>
      </c>
      <c r="AS38" s="47" t="e">
        <f>SUMIF(#REF!,$B38,#REF!)</f>
        <v>#REF!</v>
      </c>
      <c r="AT38" s="23" t="e">
        <f>SUMIF(#REF!,$B38,#REF!)</f>
        <v>#REF!</v>
      </c>
      <c r="AU38" s="24"/>
      <c r="AV38" s="49" t="e">
        <f t="shared" si="40"/>
        <v>#REF!</v>
      </c>
      <c r="AW38" s="50"/>
      <c r="AX38" s="55"/>
      <c r="AY38" s="56">
        <f t="shared" si="65"/>
        <v>0</v>
      </c>
      <c r="AZ38" s="23" t="e">
        <f>SUMIF(#REF!,$B38,#REF!)</f>
        <v>#REF!</v>
      </c>
      <c r="BA38" s="47" t="e">
        <f>SUMIF(#REF!,$B38,#REF!)</f>
        <v>#REF!</v>
      </c>
      <c r="BB38" s="23" t="e">
        <f>SUMIF(#REF!,$B38,#REF!)</f>
        <v>#REF!</v>
      </c>
      <c r="BC38" s="24"/>
      <c r="BD38" s="49" t="e">
        <f t="shared" si="42"/>
        <v>#REF!</v>
      </c>
      <c r="BE38" s="50"/>
      <c r="BF38" s="55"/>
      <c r="BG38" s="56">
        <f t="shared" si="70"/>
        <v>0</v>
      </c>
      <c r="BH38" s="23" t="e">
        <f>SUMIF(#REF!,$B38,#REF!)</f>
        <v>#REF!</v>
      </c>
      <c r="BI38" s="47" t="e">
        <f>SUMIF(#REF!,$B38,#REF!)</f>
        <v>#REF!</v>
      </c>
      <c r="BJ38" s="23" t="e">
        <f>SUMIF(#REF!,$B38,#REF!)</f>
        <v>#REF!</v>
      </c>
      <c r="BK38" s="24"/>
      <c r="BL38" s="49" t="e">
        <f t="shared" si="44"/>
        <v>#REF!</v>
      </c>
      <c r="BM38" s="50"/>
      <c r="BN38" s="55"/>
      <c r="BO38" s="56">
        <f t="shared" si="69"/>
        <v>0</v>
      </c>
      <c r="BP38" s="23" t="e">
        <f>SUMIF(#REF!,$B38,#REF!)</f>
        <v>#REF!</v>
      </c>
      <c r="BQ38" s="47" t="e">
        <f>SUMIF(#REF!,$B38,#REF!)</f>
        <v>#REF!</v>
      </c>
      <c r="BR38" s="23" t="e">
        <f>SUMIF(#REF!,$B38,#REF!)</f>
        <v>#REF!</v>
      </c>
      <c r="BS38" s="24"/>
      <c r="BT38" s="49" t="e">
        <f t="shared" si="46"/>
        <v>#REF!</v>
      </c>
      <c r="BU38" s="50"/>
      <c r="BV38" s="55"/>
      <c r="BW38" s="56">
        <f t="shared" si="66"/>
        <v>0</v>
      </c>
      <c r="BX38" s="23" t="e">
        <f>SUMIF(#REF!,$B38,#REF!)</f>
        <v>#REF!</v>
      </c>
      <c r="BY38" s="47" t="e">
        <f>SUMIF(#REF!,$B38,#REF!)</f>
        <v>#REF!</v>
      </c>
      <c r="BZ38" s="23" t="e">
        <f>SUMIF(#REF!,$B38,#REF!)</f>
        <v>#REF!</v>
      </c>
      <c r="CA38" s="24"/>
      <c r="CB38" s="49" t="e">
        <f t="shared" si="48"/>
        <v>#REF!</v>
      </c>
      <c r="CC38" s="50"/>
      <c r="CD38" s="55"/>
      <c r="CE38" s="56">
        <f t="shared" si="67"/>
        <v>0</v>
      </c>
      <c r="CF38" s="23" t="e">
        <f>SUMIF(#REF!,$B38,#REF!)</f>
        <v>#REF!</v>
      </c>
      <c r="CG38" s="47" t="e">
        <f>SUMIF(#REF!,$B38,#REF!)</f>
        <v>#REF!</v>
      </c>
      <c r="CH38" s="23" t="e">
        <f>SUMIF(#REF!,$B38,#REF!)</f>
        <v>#REF!</v>
      </c>
      <c r="CI38" s="24"/>
      <c r="CJ38" s="49" t="e">
        <f t="shared" si="50"/>
        <v>#REF!</v>
      </c>
      <c r="CK38" s="50"/>
      <c r="CL38" s="55"/>
      <c r="CM38" s="56">
        <f t="shared" si="51"/>
        <v>0</v>
      </c>
      <c r="CN38" s="23" t="e">
        <f>SUMIF(#REF!,$B38,#REF!)</f>
        <v>#REF!</v>
      </c>
      <c r="CO38" s="47" t="e">
        <f>SUMIF(#REF!,$B38,#REF!)</f>
        <v>#REF!</v>
      </c>
      <c r="CP38" s="23" t="e">
        <f>SUMIF(#REF!,$B38,#REF!)</f>
        <v>#REF!</v>
      </c>
      <c r="CQ38" s="24"/>
      <c r="CR38" s="49" t="e">
        <f t="shared" si="52"/>
        <v>#REF!</v>
      </c>
      <c r="CS38" s="50"/>
      <c r="CT38" s="130"/>
      <c r="CU38" s="131">
        <f t="shared" si="53"/>
        <v>0</v>
      </c>
      <c r="CV38" s="55"/>
      <c r="CW38" s="56">
        <f t="shared" si="54"/>
        <v>0</v>
      </c>
      <c r="CX38" s="23" t="e">
        <f>SUMIF(#REF!,$B38,#REF!)</f>
        <v>#REF!</v>
      </c>
      <c r="CY38" s="47" t="e">
        <f>SUMIF(#REF!,$B38,#REF!)</f>
        <v>#REF!</v>
      </c>
      <c r="CZ38" s="23" t="e">
        <f>SUMIF(#REF!,$B38,#REF!)</f>
        <v>#REF!</v>
      </c>
      <c r="DA38" s="24"/>
      <c r="DB38" s="49" t="e">
        <f t="shared" si="55"/>
        <v>#REF!</v>
      </c>
      <c r="DC38" s="50"/>
      <c r="DD38" s="55"/>
      <c r="DE38" s="56">
        <f t="shared" si="56"/>
        <v>0</v>
      </c>
      <c r="DF38" s="96">
        <f t="shared" si="57"/>
        <v>0</v>
      </c>
      <c r="DG38" s="97">
        <f t="shared" si="58"/>
        <v>0</v>
      </c>
      <c r="DH38" s="132"/>
      <c r="DI38" s="96">
        <f t="shared" si="59"/>
        <v>-26</v>
      </c>
      <c r="DJ38" s="97">
        <f t="shared" si="60"/>
        <v>-940472.52</v>
      </c>
      <c r="DK38" s="61">
        <f t="shared" si="68"/>
        <v>-12709.089999999997</v>
      </c>
      <c r="DL38" s="60" t="e">
        <f t="shared" si="28"/>
        <v>#REF!</v>
      </c>
      <c r="DM38" s="60" t="e">
        <f t="shared" si="29"/>
        <v>#REF!</v>
      </c>
      <c r="DO38" s="55"/>
      <c r="DP38" s="56">
        <f t="shared" si="61"/>
        <v>0</v>
      </c>
    </row>
    <row r="39" spans="1:120" s="25" customFormat="1" x14ac:dyDescent="0.25">
      <c r="A39" s="20" t="s">
        <v>59</v>
      </c>
      <c r="B39" s="21" t="s">
        <v>60</v>
      </c>
      <c r="C39" s="27">
        <v>47740.55</v>
      </c>
      <c r="D39" s="23" t="e">
        <f>SUMIF(#REF!,$B39,#REF!)</f>
        <v>#REF!</v>
      </c>
      <c r="E39" s="47" t="e">
        <f>SUMIF(#REF!,$B39,#REF!)</f>
        <v>#REF!</v>
      </c>
      <c r="F39" s="24" t="e">
        <f>SUMIF(#REF!,$B39,#REF!)</f>
        <v>#REF!</v>
      </c>
      <c r="G39" s="24"/>
      <c r="H39" s="49" t="e">
        <f t="shared" si="30"/>
        <v>#REF!</v>
      </c>
      <c r="I39" s="50"/>
      <c r="J39" s="55"/>
      <c r="K39" s="56">
        <f t="shared" si="31"/>
        <v>0</v>
      </c>
      <c r="L39" s="23" t="e">
        <f>SUMIF(#REF!,$B39,#REF!)</f>
        <v>#REF!</v>
      </c>
      <c r="M39" s="47" t="e">
        <f>SUMIF(#REF!,$B39,#REF!)</f>
        <v>#REF!</v>
      </c>
      <c r="N39" s="23" t="e">
        <f>SUMIF(#REF!,$B39,#REF!)</f>
        <v>#REF!</v>
      </c>
      <c r="O39" s="24"/>
      <c r="P39" s="49" t="e">
        <f t="shared" si="32"/>
        <v>#REF!</v>
      </c>
      <c r="Q39" s="122"/>
      <c r="R39" s="55"/>
      <c r="S39" s="56">
        <f t="shared" si="33"/>
        <v>0</v>
      </c>
      <c r="T39" s="23" t="e">
        <f>SUMIF(#REF!,$B39,#REF!)</f>
        <v>#REF!</v>
      </c>
      <c r="U39" s="47" t="e">
        <f>SUMIF(#REF!,$B39,#REF!)</f>
        <v>#REF!</v>
      </c>
      <c r="V39" s="23" t="e">
        <f>SUMIF(#REF!,$B39,#REF!)</f>
        <v>#REF!</v>
      </c>
      <c r="W39" s="24"/>
      <c r="X39" s="49" t="e">
        <f t="shared" si="34"/>
        <v>#REF!</v>
      </c>
      <c r="Y39" s="50"/>
      <c r="Z39" s="55"/>
      <c r="AA39" s="56">
        <f t="shared" si="35"/>
        <v>0</v>
      </c>
      <c r="AB39" s="23" t="e">
        <f>SUMIF(#REF!,$B39,#REF!)</f>
        <v>#REF!</v>
      </c>
      <c r="AC39" s="47" t="e">
        <f>SUMIF(#REF!,$B39,#REF!)</f>
        <v>#REF!</v>
      </c>
      <c r="AD39" s="23" t="e">
        <f>SUMIF(#REF!,$B39,#REF!)</f>
        <v>#REF!</v>
      </c>
      <c r="AE39" s="24"/>
      <c r="AF39" s="49" t="e">
        <f t="shared" si="36"/>
        <v>#REF!</v>
      </c>
      <c r="AG39" s="50"/>
      <c r="AH39" s="55"/>
      <c r="AI39" s="56">
        <f t="shared" si="37"/>
        <v>0</v>
      </c>
      <c r="AJ39" s="23" t="e">
        <f>SUMIF(#REF!,$B39,#REF!)</f>
        <v>#REF!</v>
      </c>
      <c r="AK39" s="47" t="e">
        <f>SUMIF(#REF!,$B39,#REF!)</f>
        <v>#REF!</v>
      </c>
      <c r="AL39" s="23" t="e">
        <f>SUMIF(#REF!,$B39,#REF!)</f>
        <v>#REF!</v>
      </c>
      <c r="AM39" s="24"/>
      <c r="AN39" s="49" t="e">
        <f t="shared" si="38"/>
        <v>#REF!</v>
      </c>
      <c r="AO39" s="50"/>
      <c r="AP39" s="55"/>
      <c r="AQ39" s="56">
        <f t="shared" si="39"/>
        <v>0</v>
      </c>
      <c r="AR39" s="23" t="e">
        <f>SUMIF(#REF!,$B39,#REF!)</f>
        <v>#REF!</v>
      </c>
      <c r="AS39" s="47" t="e">
        <f>SUMIF(#REF!,$B39,#REF!)</f>
        <v>#REF!</v>
      </c>
      <c r="AT39" s="23" t="e">
        <f>SUMIF(#REF!,$B39,#REF!)</f>
        <v>#REF!</v>
      </c>
      <c r="AU39" s="24"/>
      <c r="AV39" s="49" t="e">
        <f t="shared" si="40"/>
        <v>#REF!</v>
      </c>
      <c r="AW39" s="50"/>
      <c r="AX39" s="55"/>
      <c r="AY39" s="56">
        <f t="shared" si="65"/>
        <v>0</v>
      </c>
      <c r="AZ39" s="23" t="e">
        <f>SUMIF(#REF!,$B39,#REF!)</f>
        <v>#REF!</v>
      </c>
      <c r="BA39" s="47" t="e">
        <f>SUMIF(#REF!,$B39,#REF!)</f>
        <v>#REF!</v>
      </c>
      <c r="BB39" s="23" t="e">
        <f>SUMIF(#REF!,$B39,#REF!)</f>
        <v>#REF!</v>
      </c>
      <c r="BC39" s="24"/>
      <c r="BD39" s="49" t="e">
        <f t="shared" si="42"/>
        <v>#REF!</v>
      </c>
      <c r="BE39" s="50"/>
      <c r="BF39" s="55"/>
      <c r="BG39" s="56">
        <f t="shared" si="70"/>
        <v>0</v>
      </c>
      <c r="BH39" s="23" t="e">
        <f>SUMIF(#REF!,$B39,#REF!)</f>
        <v>#REF!</v>
      </c>
      <c r="BI39" s="47" t="e">
        <f>SUMIF(#REF!,$B39,#REF!)</f>
        <v>#REF!</v>
      </c>
      <c r="BJ39" s="23" t="e">
        <f>SUMIF(#REF!,$B39,#REF!)</f>
        <v>#REF!</v>
      </c>
      <c r="BK39" s="24"/>
      <c r="BL39" s="49" t="e">
        <f t="shared" si="44"/>
        <v>#REF!</v>
      </c>
      <c r="BM39" s="50"/>
      <c r="BN39" s="55"/>
      <c r="BO39" s="56">
        <f t="shared" si="69"/>
        <v>0</v>
      </c>
      <c r="BP39" s="23" t="e">
        <f>SUMIF(#REF!,$B39,#REF!)</f>
        <v>#REF!</v>
      </c>
      <c r="BQ39" s="47" t="e">
        <f>SUMIF(#REF!,$B39,#REF!)</f>
        <v>#REF!</v>
      </c>
      <c r="BR39" s="23" t="e">
        <f>SUMIF(#REF!,$B39,#REF!)</f>
        <v>#REF!</v>
      </c>
      <c r="BS39" s="24"/>
      <c r="BT39" s="49" t="e">
        <f t="shared" si="46"/>
        <v>#REF!</v>
      </c>
      <c r="BU39" s="50"/>
      <c r="BV39" s="55"/>
      <c r="BW39" s="56">
        <f t="shared" si="66"/>
        <v>0</v>
      </c>
      <c r="BX39" s="23" t="e">
        <f>SUMIF(#REF!,$B39,#REF!)</f>
        <v>#REF!</v>
      </c>
      <c r="BY39" s="47" t="e">
        <f>SUMIF(#REF!,$B39,#REF!)</f>
        <v>#REF!</v>
      </c>
      <c r="BZ39" s="23" t="e">
        <f>SUMIF(#REF!,$B39,#REF!)</f>
        <v>#REF!</v>
      </c>
      <c r="CA39" s="24"/>
      <c r="CB39" s="49" t="e">
        <f t="shared" si="48"/>
        <v>#REF!</v>
      </c>
      <c r="CC39" s="50"/>
      <c r="CD39" s="55"/>
      <c r="CE39" s="56">
        <f t="shared" si="67"/>
        <v>0</v>
      </c>
      <c r="CF39" s="23" t="e">
        <f>SUMIF(#REF!,$B39,#REF!)</f>
        <v>#REF!</v>
      </c>
      <c r="CG39" s="47" t="e">
        <f>SUMIF(#REF!,$B39,#REF!)</f>
        <v>#REF!</v>
      </c>
      <c r="CH39" s="23" t="e">
        <f>SUMIF(#REF!,$B39,#REF!)</f>
        <v>#REF!</v>
      </c>
      <c r="CI39" s="24"/>
      <c r="CJ39" s="49" t="e">
        <f t="shared" si="50"/>
        <v>#REF!</v>
      </c>
      <c r="CK39" s="50"/>
      <c r="CL39" s="55"/>
      <c r="CM39" s="56">
        <f t="shared" si="51"/>
        <v>0</v>
      </c>
      <c r="CN39" s="23" t="e">
        <f>SUMIF(#REF!,$B39,#REF!)</f>
        <v>#REF!</v>
      </c>
      <c r="CO39" s="47" t="e">
        <f>SUMIF(#REF!,$B39,#REF!)</f>
        <v>#REF!</v>
      </c>
      <c r="CP39" s="23" t="e">
        <f>SUMIF(#REF!,$B39,#REF!)</f>
        <v>#REF!</v>
      </c>
      <c r="CQ39" s="24"/>
      <c r="CR39" s="49" t="e">
        <f t="shared" si="52"/>
        <v>#REF!</v>
      </c>
      <c r="CS39" s="50"/>
      <c r="CT39" s="130"/>
      <c r="CU39" s="131">
        <f t="shared" si="53"/>
        <v>0</v>
      </c>
      <c r="CV39" s="55"/>
      <c r="CW39" s="56">
        <f t="shared" si="54"/>
        <v>0</v>
      </c>
      <c r="CX39" s="23" t="e">
        <f>SUMIF(#REF!,$B39,#REF!)</f>
        <v>#REF!</v>
      </c>
      <c r="CY39" s="47" t="e">
        <f>SUMIF(#REF!,$B39,#REF!)</f>
        <v>#REF!</v>
      </c>
      <c r="CZ39" s="23" t="e">
        <f>SUMIF(#REF!,$B39,#REF!)</f>
        <v>#REF!</v>
      </c>
      <c r="DA39" s="24"/>
      <c r="DB39" s="49" t="e">
        <f t="shared" si="55"/>
        <v>#REF!</v>
      </c>
      <c r="DC39" s="50"/>
      <c r="DD39" s="55"/>
      <c r="DE39" s="56">
        <f t="shared" si="56"/>
        <v>0</v>
      </c>
      <c r="DF39" s="96">
        <f t="shared" si="57"/>
        <v>0</v>
      </c>
      <c r="DG39" s="97">
        <f t="shared" si="58"/>
        <v>0</v>
      </c>
      <c r="DH39" s="132"/>
      <c r="DI39" s="96">
        <f t="shared" si="59"/>
        <v>0</v>
      </c>
      <c r="DJ39" s="97">
        <f t="shared" si="60"/>
        <v>0</v>
      </c>
      <c r="DK39" s="61">
        <f t="shared" si="68"/>
        <v>-11568.530000000006</v>
      </c>
      <c r="DL39" s="60" t="e">
        <f t="shared" si="28"/>
        <v>#REF!</v>
      </c>
      <c r="DM39" s="60" t="e">
        <f t="shared" si="29"/>
        <v>#REF!</v>
      </c>
      <c r="DO39" s="55"/>
      <c r="DP39" s="56">
        <f t="shared" si="61"/>
        <v>0</v>
      </c>
    </row>
    <row r="40" spans="1:120" s="25" customFormat="1" x14ac:dyDescent="0.25">
      <c r="A40" s="20" t="s">
        <v>61</v>
      </c>
      <c r="B40" s="21" t="s">
        <v>62</v>
      </c>
      <c r="C40" s="27">
        <v>51162.23</v>
      </c>
      <c r="D40" s="23" t="e">
        <f>SUMIF(#REF!,$B40,#REF!)</f>
        <v>#REF!</v>
      </c>
      <c r="E40" s="47" t="e">
        <f>SUMIF(#REF!,$B40,#REF!)</f>
        <v>#REF!</v>
      </c>
      <c r="F40" s="24" t="e">
        <f>SUMIF(#REF!,$B40,#REF!)</f>
        <v>#REF!</v>
      </c>
      <c r="G40" s="24"/>
      <c r="H40" s="49" t="e">
        <f t="shared" si="30"/>
        <v>#REF!</v>
      </c>
      <c r="I40" s="50"/>
      <c r="J40" s="55"/>
      <c r="K40" s="56">
        <f t="shared" si="31"/>
        <v>0</v>
      </c>
      <c r="L40" s="23" t="e">
        <f>SUMIF(#REF!,$B40,#REF!)</f>
        <v>#REF!</v>
      </c>
      <c r="M40" s="47" t="e">
        <f>SUMIF(#REF!,$B40,#REF!)</f>
        <v>#REF!</v>
      </c>
      <c r="N40" s="23" t="e">
        <f>SUMIF(#REF!,$B40,#REF!)</f>
        <v>#REF!</v>
      </c>
      <c r="O40" s="24"/>
      <c r="P40" s="49" t="e">
        <f t="shared" si="32"/>
        <v>#REF!</v>
      </c>
      <c r="Q40" s="122"/>
      <c r="R40" s="55">
        <v>-45</v>
      </c>
      <c r="S40" s="56">
        <f t="shared" si="33"/>
        <v>-2302300.35</v>
      </c>
      <c r="T40" s="23" t="e">
        <f>SUMIF(#REF!,$B40,#REF!)</f>
        <v>#REF!</v>
      </c>
      <c r="U40" s="47" t="e">
        <f>SUMIF(#REF!,$B40,#REF!)</f>
        <v>#REF!</v>
      </c>
      <c r="V40" s="23" t="e">
        <f>SUMIF(#REF!,$B40,#REF!)</f>
        <v>#REF!</v>
      </c>
      <c r="W40" s="24"/>
      <c r="X40" s="49" t="e">
        <f t="shared" si="34"/>
        <v>#REF!</v>
      </c>
      <c r="Y40" s="50"/>
      <c r="Z40" s="55"/>
      <c r="AA40" s="56">
        <f t="shared" si="35"/>
        <v>0</v>
      </c>
      <c r="AB40" s="23" t="e">
        <f>SUMIF(#REF!,$B40,#REF!)</f>
        <v>#REF!</v>
      </c>
      <c r="AC40" s="47" t="e">
        <f>SUMIF(#REF!,$B40,#REF!)</f>
        <v>#REF!</v>
      </c>
      <c r="AD40" s="23" t="e">
        <f>SUMIF(#REF!,$B40,#REF!)</f>
        <v>#REF!</v>
      </c>
      <c r="AE40" s="24"/>
      <c r="AF40" s="49" t="e">
        <f t="shared" si="36"/>
        <v>#REF!</v>
      </c>
      <c r="AG40" s="50"/>
      <c r="AH40" s="55"/>
      <c r="AI40" s="56">
        <f t="shared" si="37"/>
        <v>0</v>
      </c>
      <c r="AJ40" s="23" t="e">
        <f>SUMIF(#REF!,$B40,#REF!)</f>
        <v>#REF!</v>
      </c>
      <c r="AK40" s="47" t="e">
        <f>SUMIF(#REF!,$B40,#REF!)</f>
        <v>#REF!</v>
      </c>
      <c r="AL40" s="23" t="e">
        <f>SUMIF(#REF!,$B40,#REF!)</f>
        <v>#REF!</v>
      </c>
      <c r="AM40" s="24"/>
      <c r="AN40" s="49" t="e">
        <f t="shared" si="38"/>
        <v>#REF!</v>
      </c>
      <c r="AO40" s="50"/>
      <c r="AP40" s="55"/>
      <c r="AQ40" s="56">
        <f t="shared" si="39"/>
        <v>0</v>
      </c>
      <c r="AR40" s="23" t="e">
        <f>SUMIF(#REF!,$B40,#REF!)</f>
        <v>#REF!</v>
      </c>
      <c r="AS40" s="47" t="e">
        <f>SUMIF(#REF!,$B40,#REF!)</f>
        <v>#REF!</v>
      </c>
      <c r="AT40" s="23" t="e">
        <f>SUMIF(#REF!,$B40,#REF!)</f>
        <v>#REF!</v>
      </c>
      <c r="AU40" s="24"/>
      <c r="AV40" s="49" t="e">
        <f t="shared" si="40"/>
        <v>#REF!</v>
      </c>
      <c r="AW40" s="50"/>
      <c r="AX40" s="55"/>
      <c r="AY40" s="56">
        <f t="shared" si="65"/>
        <v>0</v>
      </c>
      <c r="AZ40" s="23" t="e">
        <f>SUMIF(#REF!,$B40,#REF!)</f>
        <v>#REF!</v>
      </c>
      <c r="BA40" s="47" t="e">
        <f>SUMIF(#REF!,$B40,#REF!)</f>
        <v>#REF!</v>
      </c>
      <c r="BB40" s="23" t="e">
        <f>SUMIF(#REF!,$B40,#REF!)</f>
        <v>#REF!</v>
      </c>
      <c r="BC40" s="24"/>
      <c r="BD40" s="49" t="e">
        <f t="shared" si="42"/>
        <v>#REF!</v>
      </c>
      <c r="BE40" s="50"/>
      <c r="BF40" s="55"/>
      <c r="BG40" s="56">
        <f t="shared" si="70"/>
        <v>0</v>
      </c>
      <c r="BH40" s="23" t="e">
        <f>SUMIF(#REF!,$B40,#REF!)</f>
        <v>#REF!</v>
      </c>
      <c r="BI40" s="47" t="e">
        <f>SUMIF(#REF!,$B40,#REF!)</f>
        <v>#REF!</v>
      </c>
      <c r="BJ40" s="23" t="e">
        <f>SUMIF(#REF!,$B40,#REF!)</f>
        <v>#REF!</v>
      </c>
      <c r="BK40" s="24"/>
      <c r="BL40" s="49" t="e">
        <f t="shared" si="44"/>
        <v>#REF!</v>
      </c>
      <c r="BM40" s="50"/>
      <c r="BN40" s="55"/>
      <c r="BO40" s="56">
        <f t="shared" si="69"/>
        <v>0</v>
      </c>
      <c r="BP40" s="23" t="e">
        <f>SUMIF(#REF!,$B40,#REF!)</f>
        <v>#REF!</v>
      </c>
      <c r="BQ40" s="47" t="e">
        <f>SUMIF(#REF!,$B40,#REF!)</f>
        <v>#REF!</v>
      </c>
      <c r="BR40" s="23" t="e">
        <f>SUMIF(#REF!,$B40,#REF!)</f>
        <v>#REF!</v>
      </c>
      <c r="BS40" s="24"/>
      <c r="BT40" s="49" t="e">
        <f t="shared" si="46"/>
        <v>#REF!</v>
      </c>
      <c r="BU40" s="50"/>
      <c r="BV40" s="55"/>
      <c r="BW40" s="56">
        <f t="shared" si="66"/>
        <v>0</v>
      </c>
      <c r="BX40" s="23" t="e">
        <f>SUMIF(#REF!,$B40,#REF!)</f>
        <v>#REF!</v>
      </c>
      <c r="BY40" s="47" t="e">
        <f>SUMIF(#REF!,$B40,#REF!)</f>
        <v>#REF!</v>
      </c>
      <c r="BZ40" s="23" t="e">
        <f>SUMIF(#REF!,$B40,#REF!)</f>
        <v>#REF!</v>
      </c>
      <c r="CA40" s="24"/>
      <c r="CB40" s="49" t="e">
        <f t="shared" si="48"/>
        <v>#REF!</v>
      </c>
      <c r="CC40" s="50"/>
      <c r="CD40" s="55"/>
      <c r="CE40" s="56">
        <f t="shared" si="67"/>
        <v>0</v>
      </c>
      <c r="CF40" s="23" t="e">
        <f>SUMIF(#REF!,$B40,#REF!)</f>
        <v>#REF!</v>
      </c>
      <c r="CG40" s="47" t="e">
        <f>SUMIF(#REF!,$B40,#REF!)</f>
        <v>#REF!</v>
      </c>
      <c r="CH40" s="23" t="e">
        <f>SUMIF(#REF!,$B40,#REF!)</f>
        <v>#REF!</v>
      </c>
      <c r="CI40" s="24"/>
      <c r="CJ40" s="49" t="e">
        <f t="shared" si="50"/>
        <v>#REF!</v>
      </c>
      <c r="CK40" s="50"/>
      <c r="CL40" s="55"/>
      <c r="CM40" s="56">
        <f t="shared" si="51"/>
        <v>0</v>
      </c>
      <c r="CN40" s="23" t="e">
        <f>SUMIF(#REF!,$B40,#REF!)</f>
        <v>#REF!</v>
      </c>
      <c r="CO40" s="47" t="e">
        <f>SUMIF(#REF!,$B40,#REF!)</f>
        <v>#REF!</v>
      </c>
      <c r="CP40" s="23" t="e">
        <f>SUMIF(#REF!,$B40,#REF!)</f>
        <v>#REF!</v>
      </c>
      <c r="CQ40" s="24"/>
      <c r="CR40" s="49" t="e">
        <f t="shared" si="52"/>
        <v>#REF!</v>
      </c>
      <c r="CS40" s="50"/>
      <c r="CT40" s="130"/>
      <c r="CU40" s="131">
        <f t="shared" si="53"/>
        <v>0</v>
      </c>
      <c r="CV40" s="55"/>
      <c r="CW40" s="56">
        <f t="shared" si="54"/>
        <v>0</v>
      </c>
      <c r="CX40" s="23" t="e">
        <f>SUMIF(#REF!,$B40,#REF!)</f>
        <v>#REF!</v>
      </c>
      <c r="CY40" s="47" t="e">
        <f>SUMIF(#REF!,$B40,#REF!)</f>
        <v>#REF!</v>
      </c>
      <c r="CZ40" s="23" t="e">
        <f>SUMIF(#REF!,$B40,#REF!)</f>
        <v>#REF!</v>
      </c>
      <c r="DA40" s="24"/>
      <c r="DB40" s="49" t="e">
        <f t="shared" si="55"/>
        <v>#REF!</v>
      </c>
      <c r="DC40" s="50"/>
      <c r="DD40" s="55"/>
      <c r="DE40" s="56">
        <f t="shared" si="56"/>
        <v>0</v>
      </c>
      <c r="DF40" s="96">
        <f t="shared" si="57"/>
        <v>0</v>
      </c>
      <c r="DG40" s="97">
        <f t="shared" si="58"/>
        <v>0</v>
      </c>
      <c r="DH40" s="132"/>
      <c r="DI40" s="96">
        <f t="shared" si="59"/>
        <v>-45</v>
      </c>
      <c r="DJ40" s="97">
        <f t="shared" si="60"/>
        <v>-2302300.35</v>
      </c>
      <c r="DK40" s="61">
        <f t="shared" si="68"/>
        <v>-3421.6800000000003</v>
      </c>
      <c r="DL40" s="60" t="e">
        <f t="shared" si="28"/>
        <v>#REF!</v>
      </c>
      <c r="DM40" s="60" t="e">
        <f t="shared" si="29"/>
        <v>#REF!</v>
      </c>
      <c r="DO40" s="55"/>
      <c r="DP40" s="56">
        <f t="shared" si="61"/>
        <v>0</v>
      </c>
    </row>
    <row r="41" spans="1:120" s="25" customFormat="1" x14ac:dyDescent="0.25">
      <c r="A41" s="20" t="s">
        <v>63</v>
      </c>
      <c r="B41" s="21" t="s">
        <v>64</v>
      </c>
      <c r="C41" s="27">
        <v>61916.07</v>
      </c>
      <c r="D41" s="23" t="e">
        <f>SUMIF(#REF!,$B41,#REF!)</f>
        <v>#REF!</v>
      </c>
      <c r="E41" s="47" t="e">
        <f>SUMIF(#REF!,$B41,#REF!)</f>
        <v>#REF!</v>
      </c>
      <c r="F41" s="24" t="e">
        <f>SUMIF(#REF!,$B41,#REF!)</f>
        <v>#REF!</v>
      </c>
      <c r="G41" s="24"/>
      <c r="H41" s="49" t="e">
        <f t="shared" si="30"/>
        <v>#REF!</v>
      </c>
      <c r="I41" s="50"/>
      <c r="J41" s="55"/>
      <c r="K41" s="56">
        <f t="shared" si="31"/>
        <v>0</v>
      </c>
      <c r="L41" s="23" t="e">
        <f>SUMIF(#REF!,$B41,#REF!)</f>
        <v>#REF!</v>
      </c>
      <c r="M41" s="47" t="e">
        <f>SUMIF(#REF!,$B41,#REF!)</f>
        <v>#REF!</v>
      </c>
      <c r="N41" s="23" t="e">
        <f>SUMIF(#REF!,$B41,#REF!)</f>
        <v>#REF!</v>
      </c>
      <c r="O41" s="24"/>
      <c r="P41" s="49" t="e">
        <f t="shared" si="32"/>
        <v>#REF!</v>
      </c>
      <c r="Q41" s="122"/>
      <c r="R41" s="55"/>
      <c r="S41" s="56">
        <f t="shared" si="33"/>
        <v>0</v>
      </c>
      <c r="T41" s="23" t="e">
        <f>SUMIF(#REF!,$B41,#REF!)</f>
        <v>#REF!</v>
      </c>
      <c r="U41" s="47" t="e">
        <f>SUMIF(#REF!,$B41,#REF!)</f>
        <v>#REF!</v>
      </c>
      <c r="V41" s="23" t="e">
        <f>SUMIF(#REF!,$B41,#REF!)</f>
        <v>#REF!</v>
      </c>
      <c r="W41" s="24"/>
      <c r="X41" s="49" t="e">
        <f t="shared" si="34"/>
        <v>#REF!</v>
      </c>
      <c r="Y41" s="50"/>
      <c r="Z41" s="55"/>
      <c r="AA41" s="56">
        <f t="shared" si="35"/>
        <v>0</v>
      </c>
      <c r="AB41" s="23" t="e">
        <f>SUMIF(#REF!,$B41,#REF!)</f>
        <v>#REF!</v>
      </c>
      <c r="AC41" s="47" t="e">
        <f>SUMIF(#REF!,$B41,#REF!)</f>
        <v>#REF!</v>
      </c>
      <c r="AD41" s="23" t="e">
        <f>SUMIF(#REF!,$B41,#REF!)</f>
        <v>#REF!</v>
      </c>
      <c r="AE41" s="24"/>
      <c r="AF41" s="49" t="e">
        <f t="shared" si="36"/>
        <v>#REF!</v>
      </c>
      <c r="AG41" s="50"/>
      <c r="AH41" s="55"/>
      <c r="AI41" s="56">
        <f t="shared" si="37"/>
        <v>0</v>
      </c>
      <c r="AJ41" s="23" t="e">
        <f>SUMIF(#REF!,$B41,#REF!)</f>
        <v>#REF!</v>
      </c>
      <c r="AK41" s="47" t="e">
        <f>SUMIF(#REF!,$B41,#REF!)</f>
        <v>#REF!</v>
      </c>
      <c r="AL41" s="23" t="e">
        <f>SUMIF(#REF!,$B41,#REF!)</f>
        <v>#REF!</v>
      </c>
      <c r="AM41" s="24"/>
      <c r="AN41" s="49" t="e">
        <f t="shared" si="38"/>
        <v>#REF!</v>
      </c>
      <c r="AO41" s="50"/>
      <c r="AP41" s="55"/>
      <c r="AQ41" s="56">
        <f t="shared" si="39"/>
        <v>0</v>
      </c>
      <c r="AR41" s="23" t="e">
        <f>SUMIF(#REF!,$B41,#REF!)</f>
        <v>#REF!</v>
      </c>
      <c r="AS41" s="47" t="e">
        <f>SUMIF(#REF!,$B41,#REF!)</f>
        <v>#REF!</v>
      </c>
      <c r="AT41" s="23" t="e">
        <f>SUMIF(#REF!,$B41,#REF!)</f>
        <v>#REF!</v>
      </c>
      <c r="AU41" s="24"/>
      <c r="AV41" s="49" t="e">
        <f t="shared" si="40"/>
        <v>#REF!</v>
      </c>
      <c r="AW41" s="50"/>
      <c r="AX41" s="55"/>
      <c r="AY41" s="56">
        <f t="shared" si="65"/>
        <v>0</v>
      </c>
      <c r="AZ41" s="23" t="e">
        <f>SUMIF(#REF!,$B41,#REF!)</f>
        <v>#REF!</v>
      </c>
      <c r="BA41" s="47" t="e">
        <f>SUMIF(#REF!,$B41,#REF!)</f>
        <v>#REF!</v>
      </c>
      <c r="BB41" s="23" t="e">
        <f>SUMIF(#REF!,$B41,#REF!)</f>
        <v>#REF!</v>
      </c>
      <c r="BC41" s="24"/>
      <c r="BD41" s="49" t="e">
        <f t="shared" si="42"/>
        <v>#REF!</v>
      </c>
      <c r="BE41" s="50"/>
      <c r="BF41" s="55"/>
      <c r="BG41" s="56">
        <f t="shared" si="70"/>
        <v>0</v>
      </c>
      <c r="BH41" s="23" t="e">
        <f>SUMIF(#REF!,$B41,#REF!)</f>
        <v>#REF!</v>
      </c>
      <c r="BI41" s="47" t="e">
        <f>SUMIF(#REF!,$B41,#REF!)</f>
        <v>#REF!</v>
      </c>
      <c r="BJ41" s="23" t="e">
        <f>SUMIF(#REF!,$B41,#REF!)</f>
        <v>#REF!</v>
      </c>
      <c r="BK41" s="24"/>
      <c r="BL41" s="49" t="e">
        <f t="shared" si="44"/>
        <v>#REF!</v>
      </c>
      <c r="BM41" s="50"/>
      <c r="BN41" s="55"/>
      <c r="BO41" s="56">
        <f t="shared" si="69"/>
        <v>0</v>
      </c>
      <c r="BP41" s="23" t="e">
        <f>SUMIF(#REF!,$B41,#REF!)</f>
        <v>#REF!</v>
      </c>
      <c r="BQ41" s="47" t="e">
        <f>SUMIF(#REF!,$B41,#REF!)</f>
        <v>#REF!</v>
      </c>
      <c r="BR41" s="23" t="e">
        <f>SUMIF(#REF!,$B41,#REF!)</f>
        <v>#REF!</v>
      </c>
      <c r="BS41" s="24"/>
      <c r="BT41" s="49" t="e">
        <f t="shared" si="46"/>
        <v>#REF!</v>
      </c>
      <c r="BU41" s="50"/>
      <c r="BV41" s="55"/>
      <c r="BW41" s="56">
        <f t="shared" si="66"/>
        <v>0</v>
      </c>
      <c r="BX41" s="23" t="e">
        <f>SUMIF(#REF!,$B41,#REF!)</f>
        <v>#REF!</v>
      </c>
      <c r="BY41" s="47" t="e">
        <f>SUMIF(#REF!,$B41,#REF!)</f>
        <v>#REF!</v>
      </c>
      <c r="BZ41" s="23" t="e">
        <f>SUMIF(#REF!,$B41,#REF!)</f>
        <v>#REF!</v>
      </c>
      <c r="CA41" s="24"/>
      <c r="CB41" s="49" t="e">
        <f t="shared" si="48"/>
        <v>#REF!</v>
      </c>
      <c r="CC41" s="50"/>
      <c r="CD41" s="55"/>
      <c r="CE41" s="56">
        <f t="shared" si="67"/>
        <v>0</v>
      </c>
      <c r="CF41" s="23" t="e">
        <f>SUMIF(#REF!,$B41,#REF!)</f>
        <v>#REF!</v>
      </c>
      <c r="CG41" s="47" t="e">
        <f>SUMIF(#REF!,$B41,#REF!)</f>
        <v>#REF!</v>
      </c>
      <c r="CH41" s="23" t="e">
        <f>SUMIF(#REF!,$B41,#REF!)</f>
        <v>#REF!</v>
      </c>
      <c r="CI41" s="24"/>
      <c r="CJ41" s="49" t="e">
        <f t="shared" si="50"/>
        <v>#REF!</v>
      </c>
      <c r="CK41" s="50"/>
      <c r="CL41" s="55"/>
      <c r="CM41" s="56">
        <f t="shared" si="51"/>
        <v>0</v>
      </c>
      <c r="CN41" s="23" t="e">
        <f>SUMIF(#REF!,$B41,#REF!)</f>
        <v>#REF!</v>
      </c>
      <c r="CO41" s="47" t="e">
        <f>SUMIF(#REF!,$B41,#REF!)</f>
        <v>#REF!</v>
      </c>
      <c r="CP41" s="23" t="e">
        <f>SUMIF(#REF!,$B41,#REF!)</f>
        <v>#REF!</v>
      </c>
      <c r="CQ41" s="24"/>
      <c r="CR41" s="49" t="e">
        <f t="shared" si="52"/>
        <v>#REF!</v>
      </c>
      <c r="CS41" s="50"/>
      <c r="CT41" s="130"/>
      <c r="CU41" s="131">
        <f t="shared" si="53"/>
        <v>0</v>
      </c>
      <c r="CV41" s="55"/>
      <c r="CW41" s="56">
        <f t="shared" si="54"/>
        <v>0</v>
      </c>
      <c r="CX41" s="23" t="e">
        <f>SUMIF(#REF!,$B41,#REF!)</f>
        <v>#REF!</v>
      </c>
      <c r="CY41" s="47" t="e">
        <f>SUMIF(#REF!,$B41,#REF!)</f>
        <v>#REF!</v>
      </c>
      <c r="CZ41" s="23" t="e">
        <f>SUMIF(#REF!,$B41,#REF!)</f>
        <v>#REF!</v>
      </c>
      <c r="DA41" s="24"/>
      <c r="DB41" s="49" t="e">
        <f t="shared" si="55"/>
        <v>#REF!</v>
      </c>
      <c r="DC41" s="50"/>
      <c r="DD41" s="55"/>
      <c r="DE41" s="56">
        <f t="shared" si="56"/>
        <v>0</v>
      </c>
      <c r="DF41" s="96">
        <f t="shared" si="57"/>
        <v>0</v>
      </c>
      <c r="DG41" s="97">
        <f t="shared" si="58"/>
        <v>0</v>
      </c>
      <c r="DH41" s="132"/>
      <c r="DI41" s="96">
        <f t="shared" si="59"/>
        <v>0</v>
      </c>
      <c r="DJ41" s="97">
        <f t="shared" si="60"/>
        <v>0</v>
      </c>
      <c r="DK41" s="61">
        <f t="shared" si="68"/>
        <v>-10753.839999999997</v>
      </c>
      <c r="DL41" s="60" t="e">
        <f t="shared" si="28"/>
        <v>#REF!</v>
      </c>
      <c r="DM41" s="60" t="e">
        <f t="shared" si="29"/>
        <v>#REF!</v>
      </c>
      <c r="DO41" s="55"/>
      <c r="DP41" s="56">
        <f t="shared" si="61"/>
        <v>0</v>
      </c>
    </row>
    <row r="42" spans="1:120" s="25" customFormat="1" x14ac:dyDescent="0.25">
      <c r="A42" s="20" t="s">
        <v>65</v>
      </c>
      <c r="B42" s="21" t="s">
        <v>66</v>
      </c>
      <c r="C42" s="27">
        <v>76580.399999999994</v>
      </c>
      <c r="D42" s="23" t="e">
        <f>SUMIF(#REF!,$B42,#REF!)</f>
        <v>#REF!</v>
      </c>
      <c r="E42" s="47" t="e">
        <f>SUMIF(#REF!,$B42,#REF!)</f>
        <v>#REF!</v>
      </c>
      <c r="F42" s="24" t="e">
        <f>SUMIF(#REF!,$B42,#REF!)</f>
        <v>#REF!</v>
      </c>
      <c r="G42" s="24"/>
      <c r="H42" s="49" t="e">
        <f t="shared" si="30"/>
        <v>#REF!</v>
      </c>
      <c r="I42" s="50"/>
      <c r="J42" s="55"/>
      <c r="K42" s="56">
        <f t="shared" si="31"/>
        <v>0</v>
      </c>
      <c r="L42" s="23" t="e">
        <f>SUMIF(#REF!,$B42,#REF!)</f>
        <v>#REF!</v>
      </c>
      <c r="M42" s="47" t="e">
        <f>SUMIF(#REF!,$B42,#REF!)</f>
        <v>#REF!</v>
      </c>
      <c r="N42" s="23" t="e">
        <f>SUMIF(#REF!,$B42,#REF!)</f>
        <v>#REF!</v>
      </c>
      <c r="O42" s="24"/>
      <c r="P42" s="49" t="e">
        <f t="shared" si="32"/>
        <v>#REF!</v>
      </c>
      <c r="Q42" s="122"/>
      <c r="R42" s="55"/>
      <c r="S42" s="56">
        <f t="shared" si="33"/>
        <v>0</v>
      </c>
      <c r="T42" s="23" t="e">
        <f>SUMIF(#REF!,$B42,#REF!)</f>
        <v>#REF!</v>
      </c>
      <c r="U42" s="47" t="e">
        <f>SUMIF(#REF!,$B42,#REF!)</f>
        <v>#REF!</v>
      </c>
      <c r="V42" s="23" t="e">
        <f>SUMIF(#REF!,$B42,#REF!)</f>
        <v>#REF!</v>
      </c>
      <c r="W42" s="24"/>
      <c r="X42" s="49" t="e">
        <f t="shared" si="34"/>
        <v>#REF!</v>
      </c>
      <c r="Y42" s="50"/>
      <c r="Z42" s="55"/>
      <c r="AA42" s="56">
        <f t="shared" si="35"/>
        <v>0</v>
      </c>
      <c r="AB42" s="23" t="e">
        <f>SUMIF(#REF!,$B42,#REF!)</f>
        <v>#REF!</v>
      </c>
      <c r="AC42" s="47" t="e">
        <f>SUMIF(#REF!,$B42,#REF!)</f>
        <v>#REF!</v>
      </c>
      <c r="AD42" s="23" t="e">
        <f>SUMIF(#REF!,$B42,#REF!)</f>
        <v>#REF!</v>
      </c>
      <c r="AE42" s="24"/>
      <c r="AF42" s="49" t="e">
        <f t="shared" si="36"/>
        <v>#REF!</v>
      </c>
      <c r="AG42" s="50"/>
      <c r="AH42" s="55"/>
      <c r="AI42" s="56">
        <f t="shared" si="37"/>
        <v>0</v>
      </c>
      <c r="AJ42" s="23" t="e">
        <f>SUMIF(#REF!,$B42,#REF!)</f>
        <v>#REF!</v>
      </c>
      <c r="AK42" s="47" t="e">
        <f>SUMIF(#REF!,$B42,#REF!)</f>
        <v>#REF!</v>
      </c>
      <c r="AL42" s="23" t="e">
        <f>SUMIF(#REF!,$B42,#REF!)</f>
        <v>#REF!</v>
      </c>
      <c r="AM42" s="24"/>
      <c r="AN42" s="49" t="e">
        <f t="shared" si="38"/>
        <v>#REF!</v>
      </c>
      <c r="AO42" s="50"/>
      <c r="AP42" s="55"/>
      <c r="AQ42" s="56">
        <f t="shared" si="39"/>
        <v>0</v>
      </c>
      <c r="AR42" s="23" t="e">
        <f>SUMIF(#REF!,$B42,#REF!)</f>
        <v>#REF!</v>
      </c>
      <c r="AS42" s="47" t="e">
        <f>SUMIF(#REF!,$B42,#REF!)</f>
        <v>#REF!</v>
      </c>
      <c r="AT42" s="23" t="e">
        <f>SUMIF(#REF!,$B42,#REF!)</f>
        <v>#REF!</v>
      </c>
      <c r="AU42" s="24"/>
      <c r="AV42" s="49" t="e">
        <f t="shared" si="40"/>
        <v>#REF!</v>
      </c>
      <c r="AW42" s="50"/>
      <c r="AX42" s="55"/>
      <c r="AY42" s="56">
        <f t="shared" si="65"/>
        <v>0</v>
      </c>
      <c r="AZ42" s="23" t="e">
        <f>SUMIF(#REF!,$B42,#REF!)</f>
        <v>#REF!</v>
      </c>
      <c r="BA42" s="47" t="e">
        <f>SUMIF(#REF!,$B42,#REF!)</f>
        <v>#REF!</v>
      </c>
      <c r="BB42" s="23" t="e">
        <f>SUMIF(#REF!,$B42,#REF!)</f>
        <v>#REF!</v>
      </c>
      <c r="BC42" s="24"/>
      <c r="BD42" s="49" t="e">
        <f t="shared" si="42"/>
        <v>#REF!</v>
      </c>
      <c r="BE42" s="50"/>
      <c r="BF42" s="55"/>
      <c r="BG42" s="56">
        <f t="shared" si="70"/>
        <v>0</v>
      </c>
      <c r="BH42" s="23" t="e">
        <f>SUMIF(#REF!,$B42,#REF!)</f>
        <v>#REF!</v>
      </c>
      <c r="BI42" s="47" t="e">
        <f>SUMIF(#REF!,$B42,#REF!)</f>
        <v>#REF!</v>
      </c>
      <c r="BJ42" s="23" t="e">
        <f>SUMIF(#REF!,$B42,#REF!)</f>
        <v>#REF!</v>
      </c>
      <c r="BK42" s="24"/>
      <c r="BL42" s="49" t="e">
        <f t="shared" si="44"/>
        <v>#REF!</v>
      </c>
      <c r="BM42" s="50"/>
      <c r="BN42" s="55"/>
      <c r="BO42" s="56">
        <f t="shared" si="69"/>
        <v>0</v>
      </c>
      <c r="BP42" s="23" t="e">
        <f>SUMIF(#REF!,$B42,#REF!)</f>
        <v>#REF!</v>
      </c>
      <c r="BQ42" s="47" t="e">
        <f>SUMIF(#REF!,$B42,#REF!)</f>
        <v>#REF!</v>
      </c>
      <c r="BR42" s="23" t="e">
        <f>SUMIF(#REF!,$B42,#REF!)</f>
        <v>#REF!</v>
      </c>
      <c r="BS42" s="24"/>
      <c r="BT42" s="49" t="e">
        <f t="shared" si="46"/>
        <v>#REF!</v>
      </c>
      <c r="BU42" s="50"/>
      <c r="BV42" s="55"/>
      <c r="BW42" s="56">
        <f t="shared" si="66"/>
        <v>0</v>
      </c>
      <c r="BX42" s="23" t="e">
        <f>SUMIF(#REF!,$B42,#REF!)</f>
        <v>#REF!</v>
      </c>
      <c r="BY42" s="47" t="e">
        <f>SUMIF(#REF!,$B42,#REF!)</f>
        <v>#REF!</v>
      </c>
      <c r="BZ42" s="23" t="e">
        <f>SUMIF(#REF!,$B42,#REF!)</f>
        <v>#REF!</v>
      </c>
      <c r="CA42" s="24"/>
      <c r="CB42" s="49" t="e">
        <f t="shared" si="48"/>
        <v>#REF!</v>
      </c>
      <c r="CC42" s="50"/>
      <c r="CD42" s="55"/>
      <c r="CE42" s="56">
        <f t="shared" si="67"/>
        <v>0</v>
      </c>
      <c r="CF42" s="23" t="e">
        <f>SUMIF(#REF!,$B42,#REF!)</f>
        <v>#REF!</v>
      </c>
      <c r="CG42" s="47" t="e">
        <f>SUMIF(#REF!,$B42,#REF!)</f>
        <v>#REF!</v>
      </c>
      <c r="CH42" s="23" t="e">
        <f>SUMIF(#REF!,$B42,#REF!)</f>
        <v>#REF!</v>
      </c>
      <c r="CI42" s="24"/>
      <c r="CJ42" s="49" t="e">
        <f t="shared" si="50"/>
        <v>#REF!</v>
      </c>
      <c r="CK42" s="50"/>
      <c r="CL42" s="55"/>
      <c r="CM42" s="56">
        <f t="shared" si="51"/>
        <v>0</v>
      </c>
      <c r="CN42" s="23" t="e">
        <f>SUMIF(#REF!,$B42,#REF!)</f>
        <v>#REF!</v>
      </c>
      <c r="CO42" s="47" t="e">
        <f>SUMIF(#REF!,$B42,#REF!)</f>
        <v>#REF!</v>
      </c>
      <c r="CP42" s="23" t="e">
        <f>SUMIF(#REF!,$B42,#REF!)</f>
        <v>#REF!</v>
      </c>
      <c r="CQ42" s="24"/>
      <c r="CR42" s="49" t="e">
        <f t="shared" si="52"/>
        <v>#REF!</v>
      </c>
      <c r="CS42" s="50"/>
      <c r="CT42" s="130"/>
      <c r="CU42" s="131">
        <f t="shared" si="53"/>
        <v>0</v>
      </c>
      <c r="CV42" s="55"/>
      <c r="CW42" s="56">
        <f t="shared" si="54"/>
        <v>0</v>
      </c>
      <c r="CX42" s="23" t="e">
        <f>SUMIF(#REF!,$B42,#REF!)</f>
        <v>#REF!</v>
      </c>
      <c r="CY42" s="47" t="e">
        <f>SUMIF(#REF!,$B42,#REF!)</f>
        <v>#REF!</v>
      </c>
      <c r="CZ42" s="23" t="e">
        <f>SUMIF(#REF!,$B42,#REF!)</f>
        <v>#REF!</v>
      </c>
      <c r="DA42" s="24"/>
      <c r="DB42" s="49" t="e">
        <f t="shared" si="55"/>
        <v>#REF!</v>
      </c>
      <c r="DC42" s="50"/>
      <c r="DD42" s="55"/>
      <c r="DE42" s="56">
        <f t="shared" si="56"/>
        <v>0</v>
      </c>
      <c r="DF42" s="96">
        <f t="shared" si="57"/>
        <v>0</v>
      </c>
      <c r="DG42" s="97">
        <f t="shared" si="58"/>
        <v>0</v>
      </c>
      <c r="DH42" s="132"/>
      <c r="DI42" s="96">
        <f t="shared" si="59"/>
        <v>0</v>
      </c>
      <c r="DJ42" s="97">
        <f t="shared" si="60"/>
        <v>0</v>
      </c>
      <c r="DK42" s="61">
        <f t="shared" si="68"/>
        <v>-14664.329999999994</v>
      </c>
      <c r="DL42" s="60" t="e">
        <f t="shared" si="28"/>
        <v>#REF!</v>
      </c>
      <c r="DM42" s="60" t="e">
        <f t="shared" si="29"/>
        <v>#REF!</v>
      </c>
      <c r="DO42" s="55"/>
      <c r="DP42" s="56">
        <f t="shared" si="61"/>
        <v>0</v>
      </c>
    </row>
    <row r="43" spans="1:120" s="25" customFormat="1" x14ac:dyDescent="0.25">
      <c r="A43" s="20" t="s">
        <v>67</v>
      </c>
      <c r="B43" s="21" t="s">
        <v>68</v>
      </c>
      <c r="C43" s="29">
        <v>366095.32</v>
      </c>
      <c r="D43" s="23" t="e">
        <f>SUMIF(#REF!,$B43,#REF!)</f>
        <v>#REF!</v>
      </c>
      <c r="E43" s="47" t="e">
        <f>SUMIF(#REF!,$B43,#REF!)</f>
        <v>#REF!</v>
      </c>
      <c r="F43" s="24" t="e">
        <f>SUMIF(#REF!,$B43,#REF!)</f>
        <v>#REF!</v>
      </c>
      <c r="G43" s="24"/>
      <c r="H43" s="49" t="e">
        <f t="shared" si="30"/>
        <v>#REF!</v>
      </c>
      <c r="I43" s="50"/>
      <c r="J43" s="55"/>
      <c r="K43" s="56">
        <f t="shared" si="31"/>
        <v>0</v>
      </c>
      <c r="L43" s="23" t="e">
        <f>SUMIF(#REF!,$B43,#REF!)</f>
        <v>#REF!</v>
      </c>
      <c r="M43" s="47" t="e">
        <f>SUMIF(#REF!,$B43,#REF!)</f>
        <v>#REF!</v>
      </c>
      <c r="N43" s="23" t="e">
        <f>SUMIF(#REF!,$B43,#REF!)</f>
        <v>#REF!</v>
      </c>
      <c r="O43" s="24"/>
      <c r="P43" s="49" t="e">
        <f t="shared" si="32"/>
        <v>#REF!</v>
      </c>
      <c r="Q43" s="122"/>
      <c r="R43" s="55"/>
      <c r="S43" s="56">
        <f t="shared" si="33"/>
        <v>0</v>
      </c>
      <c r="T43" s="23" t="e">
        <f>SUMIF(#REF!,$B43,#REF!)</f>
        <v>#REF!</v>
      </c>
      <c r="U43" s="47" t="e">
        <f>SUMIF(#REF!,$B43,#REF!)</f>
        <v>#REF!</v>
      </c>
      <c r="V43" s="23" t="e">
        <f>SUMIF(#REF!,$B43,#REF!)</f>
        <v>#REF!</v>
      </c>
      <c r="W43" s="24"/>
      <c r="X43" s="49" t="e">
        <f t="shared" si="34"/>
        <v>#REF!</v>
      </c>
      <c r="Y43" s="50"/>
      <c r="Z43" s="55"/>
      <c r="AA43" s="56">
        <f t="shared" si="35"/>
        <v>0</v>
      </c>
      <c r="AB43" s="23" t="e">
        <f>SUMIF(#REF!,$B43,#REF!)</f>
        <v>#REF!</v>
      </c>
      <c r="AC43" s="47" t="e">
        <f>SUMIF(#REF!,$B43,#REF!)</f>
        <v>#REF!</v>
      </c>
      <c r="AD43" s="23" t="e">
        <f>SUMIF(#REF!,$B43,#REF!)</f>
        <v>#REF!</v>
      </c>
      <c r="AE43" s="24"/>
      <c r="AF43" s="49" t="e">
        <f t="shared" si="36"/>
        <v>#REF!</v>
      </c>
      <c r="AG43" s="50"/>
      <c r="AH43" s="55"/>
      <c r="AI43" s="56">
        <f t="shared" si="37"/>
        <v>0</v>
      </c>
      <c r="AJ43" s="23" t="e">
        <f>SUMIF(#REF!,$B43,#REF!)</f>
        <v>#REF!</v>
      </c>
      <c r="AK43" s="47" t="e">
        <f>SUMIF(#REF!,$B43,#REF!)</f>
        <v>#REF!</v>
      </c>
      <c r="AL43" s="23" t="e">
        <f>SUMIF(#REF!,$B43,#REF!)</f>
        <v>#REF!</v>
      </c>
      <c r="AM43" s="24"/>
      <c r="AN43" s="49" t="e">
        <f t="shared" si="38"/>
        <v>#REF!</v>
      </c>
      <c r="AO43" s="50"/>
      <c r="AP43" s="55"/>
      <c r="AQ43" s="56">
        <f t="shared" si="39"/>
        <v>0</v>
      </c>
      <c r="AR43" s="23" t="e">
        <f>SUMIF(#REF!,$B43,#REF!)</f>
        <v>#REF!</v>
      </c>
      <c r="AS43" s="47" t="e">
        <f>SUMIF(#REF!,$B43,#REF!)</f>
        <v>#REF!</v>
      </c>
      <c r="AT43" s="23" t="e">
        <f>SUMIF(#REF!,$B43,#REF!)</f>
        <v>#REF!</v>
      </c>
      <c r="AU43" s="24"/>
      <c r="AV43" s="49" t="e">
        <f t="shared" si="40"/>
        <v>#REF!</v>
      </c>
      <c r="AW43" s="50"/>
      <c r="AX43" s="55"/>
      <c r="AY43" s="56">
        <f t="shared" si="65"/>
        <v>0</v>
      </c>
      <c r="AZ43" s="23" t="e">
        <f>SUMIF(#REF!,$B43,#REF!)</f>
        <v>#REF!</v>
      </c>
      <c r="BA43" s="47" t="e">
        <f>SUMIF(#REF!,$B43,#REF!)</f>
        <v>#REF!</v>
      </c>
      <c r="BB43" s="23" t="e">
        <f>SUMIF(#REF!,$B43,#REF!)</f>
        <v>#REF!</v>
      </c>
      <c r="BC43" s="24"/>
      <c r="BD43" s="49" t="e">
        <f t="shared" si="42"/>
        <v>#REF!</v>
      </c>
      <c r="BE43" s="50"/>
      <c r="BF43" s="55"/>
      <c r="BG43" s="56">
        <f t="shared" si="70"/>
        <v>0</v>
      </c>
      <c r="BH43" s="23" t="e">
        <f>SUMIF(#REF!,$B43,#REF!)</f>
        <v>#REF!</v>
      </c>
      <c r="BI43" s="47" t="e">
        <f>SUMIF(#REF!,$B43,#REF!)</f>
        <v>#REF!</v>
      </c>
      <c r="BJ43" s="23" t="e">
        <f>SUMIF(#REF!,$B43,#REF!)</f>
        <v>#REF!</v>
      </c>
      <c r="BK43" s="24"/>
      <c r="BL43" s="49" t="e">
        <f t="shared" si="44"/>
        <v>#REF!</v>
      </c>
      <c r="BM43" s="50"/>
      <c r="BN43" s="55"/>
      <c r="BO43" s="56">
        <f t="shared" si="69"/>
        <v>0</v>
      </c>
      <c r="BP43" s="23" t="e">
        <f>SUMIF(#REF!,$B43,#REF!)</f>
        <v>#REF!</v>
      </c>
      <c r="BQ43" s="47" t="e">
        <f>SUMIF(#REF!,$B43,#REF!)</f>
        <v>#REF!</v>
      </c>
      <c r="BR43" s="23" t="e">
        <f>SUMIF(#REF!,$B43,#REF!)</f>
        <v>#REF!</v>
      </c>
      <c r="BS43" s="24"/>
      <c r="BT43" s="49" t="e">
        <f t="shared" si="46"/>
        <v>#REF!</v>
      </c>
      <c r="BU43" s="50"/>
      <c r="BV43" s="55"/>
      <c r="BW43" s="56">
        <f t="shared" si="66"/>
        <v>0</v>
      </c>
      <c r="BX43" s="23" t="e">
        <f>SUMIF(#REF!,$B43,#REF!)</f>
        <v>#REF!</v>
      </c>
      <c r="BY43" s="47" t="e">
        <f>SUMIF(#REF!,$B43,#REF!)</f>
        <v>#REF!</v>
      </c>
      <c r="BZ43" s="23" t="e">
        <f>SUMIF(#REF!,$B43,#REF!)</f>
        <v>#REF!</v>
      </c>
      <c r="CA43" s="24"/>
      <c r="CB43" s="49" t="e">
        <f t="shared" si="48"/>
        <v>#REF!</v>
      </c>
      <c r="CC43" s="50"/>
      <c r="CD43" s="55"/>
      <c r="CE43" s="56">
        <f t="shared" si="67"/>
        <v>0</v>
      </c>
      <c r="CF43" s="23" t="e">
        <f>SUMIF(#REF!,$B43,#REF!)</f>
        <v>#REF!</v>
      </c>
      <c r="CG43" s="47" t="e">
        <f>SUMIF(#REF!,$B43,#REF!)</f>
        <v>#REF!</v>
      </c>
      <c r="CH43" s="23" t="e">
        <f>SUMIF(#REF!,$B43,#REF!)</f>
        <v>#REF!</v>
      </c>
      <c r="CI43" s="24"/>
      <c r="CJ43" s="49" t="e">
        <f t="shared" si="50"/>
        <v>#REF!</v>
      </c>
      <c r="CK43" s="50"/>
      <c r="CL43" s="55"/>
      <c r="CM43" s="56">
        <f t="shared" si="51"/>
        <v>0</v>
      </c>
      <c r="CN43" s="23" t="e">
        <f>SUMIF(#REF!,$B43,#REF!)</f>
        <v>#REF!</v>
      </c>
      <c r="CO43" s="47" t="e">
        <f>SUMIF(#REF!,$B43,#REF!)</f>
        <v>#REF!</v>
      </c>
      <c r="CP43" s="23" t="e">
        <f>SUMIF(#REF!,$B43,#REF!)</f>
        <v>#REF!</v>
      </c>
      <c r="CQ43" s="24"/>
      <c r="CR43" s="49" t="e">
        <f t="shared" si="52"/>
        <v>#REF!</v>
      </c>
      <c r="CS43" s="50"/>
      <c r="CT43" s="130"/>
      <c r="CU43" s="131">
        <f t="shared" si="53"/>
        <v>0</v>
      </c>
      <c r="CV43" s="55"/>
      <c r="CW43" s="56">
        <f t="shared" si="54"/>
        <v>0</v>
      </c>
      <c r="CX43" s="23" t="e">
        <f>SUMIF(#REF!,$B43,#REF!)</f>
        <v>#REF!</v>
      </c>
      <c r="CY43" s="47" t="e">
        <f>SUMIF(#REF!,$B43,#REF!)</f>
        <v>#REF!</v>
      </c>
      <c r="CZ43" s="23" t="e">
        <f>SUMIF(#REF!,$B43,#REF!)</f>
        <v>#REF!</v>
      </c>
      <c r="DA43" s="24"/>
      <c r="DB43" s="49" t="e">
        <f t="shared" si="55"/>
        <v>#REF!</v>
      </c>
      <c r="DC43" s="50"/>
      <c r="DD43" s="55"/>
      <c r="DE43" s="56">
        <f t="shared" si="56"/>
        <v>0</v>
      </c>
      <c r="DF43" s="96">
        <f t="shared" si="57"/>
        <v>0</v>
      </c>
      <c r="DG43" s="97">
        <f t="shared" si="58"/>
        <v>0</v>
      </c>
      <c r="DH43" s="132"/>
      <c r="DI43" s="96">
        <f t="shared" si="59"/>
        <v>0</v>
      </c>
      <c r="DJ43" s="97">
        <f t="shared" si="60"/>
        <v>0</v>
      </c>
      <c r="DK43" s="61">
        <f t="shared" si="68"/>
        <v>-289514.92000000004</v>
      </c>
      <c r="DL43" s="60" t="e">
        <f t="shared" si="28"/>
        <v>#REF!</v>
      </c>
      <c r="DM43" s="60" t="e">
        <f t="shared" si="29"/>
        <v>#REF!</v>
      </c>
      <c r="DO43" s="55"/>
      <c r="DP43" s="56">
        <f t="shared" si="61"/>
        <v>0</v>
      </c>
    </row>
    <row r="44" spans="1:120" s="25" customFormat="1" x14ac:dyDescent="0.25">
      <c r="A44" s="20" t="s">
        <v>69</v>
      </c>
      <c r="B44" s="21" t="s">
        <v>70</v>
      </c>
      <c r="C44" s="29">
        <v>66541.09</v>
      </c>
      <c r="D44" s="23" t="e">
        <f>SUMIF(#REF!,$B44,#REF!)</f>
        <v>#REF!</v>
      </c>
      <c r="E44" s="47" t="e">
        <f>SUMIF(#REF!,$B44,#REF!)</f>
        <v>#REF!</v>
      </c>
      <c r="F44" s="24" t="e">
        <f>SUMIF(#REF!,$B44,#REF!)</f>
        <v>#REF!</v>
      </c>
      <c r="G44" s="24"/>
      <c r="H44" s="49" t="e">
        <f t="shared" si="30"/>
        <v>#REF!</v>
      </c>
      <c r="I44" s="50"/>
      <c r="J44" s="55"/>
      <c r="K44" s="56">
        <f t="shared" si="31"/>
        <v>0</v>
      </c>
      <c r="L44" s="23" t="e">
        <f>SUMIF(#REF!,$B44,#REF!)</f>
        <v>#REF!</v>
      </c>
      <c r="M44" s="47" t="e">
        <f>SUMIF(#REF!,$B44,#REF!)</f>
        <v>#REF!</v>
      </c>
      <c r="N44" s="23" t="e">
        <f>SUMIF(#REF!,$B44,#REF!)</f>
        <v>#REF!</v>
      </c>
      <c r="O44" s="24"/>
      <c r="P44" s="49" t="e">
        <f t="shared" si="32"/>
        <v>#REF!</v>
      </c>
      <c r="Q44" s="122"/>
      <c r="R44" s="55">
        <v>-48</v>
      </c>
      <c r="S44" s="56">
        <f t="shared" si="33"/>
        <v>-3193972.32</v>
      </c>
      <c r="T44" s="23" t="e">
        <f>SUMIF(#REF!,$B44,#REF!)</f>
        <v>#REF!</v>
      </c>
      <c r="U44" s="47" t="e">
        <f>SUMIF(#REF!,$B44,#REF!)</f>
        <v>#REF!</v>
      </c>
      <c r="V44" s="23" t="e">
        <f>SUMIF(#REF!,$B44,#REF!)</f>
        <v>#REF!</v>
      </c>
      <c r="W44" s="24"/>
      <c r="X44" s="49" t="e">
        <f t="shared" si="34"/>
        <v>#REF!</v>
      </c>
      <c r="Y44" s="50"/>
      <c r="Z44" s="55"/>
      <c r="AA44" s="56">
        <f t="shared" si="35"/>
        <v>0</v>
      </c>
      <c r="AB44" s="23" t="e">
        <f>SUMIF(#REF!,$B44,#REF!)</f>
        <v>#REF!</v>
      </c>
      <c r="AC44" s="47" t="e">
        <f>SUMIF(#REF!,$B44,#REF!)</f>
        <v>#REF!</v>
      </c>
      <c r="AD44" s="23" t="e">
        <f>SUMIF(#REF!,$B44,#REF!)</f>
        <v>#REF!</v>
      </c>
      <c r="AE44" s="24"/>
      <c r="AF44" s="49" t="e">
        <f t="shared" si="36"/>
        <v>#REF!</v>
      </c>
      <c r="AG44" s="50"/>
      <c r="AH44" s="55"/>
      <c r="AI44" s="56">
        <f t="shared" si="37"/>
        <v>0</v>
      </c>
      <c r="AJ44" s="23" t="e">
        <f>SUMIF(#REF!,$B44,#REF!)</f>
        <v>#REF!</v>
      </c>
      <c r="AK44" s="47" t="e">
        <f>SUMIF(#REF!,$B44,#REF!)</f>
        <v>#REF!</v>
      </c>
      <c r="AL44" s="23" t="e">
        <f>SUMIF(#REF!,$B44,#REF!)</f>
        <v>#REF!</v>
      </c>
      <c r="AM44" s="24"/>
      <c r="AN44" s="49" t="e">
        <f t="shared" si="38"/>
        <v>#REF!</v>
      </c>
      <c r="AO44" s="50"/>
      <c r="AP44" s="55"/>
      <c r="AQ44" s="56">
        <f t="shared" si="39"/>
        <v>0</v>
      </c>
      <c r="AR44" s="23" t="e">
        <f>SUMIF(#REF!,$B44,#REF!)</f>
        <v>#REF!</v>
      </c>
      <c r="AS44" s="47" t="e">
        <f>SUMIF(#REF!,$B44,#REF!)</f>
        <v>#REF!</v>
      </c>
      <c r="AT44" s="23" t="e">
        <f>SUMIF(#REF!,$B44,#REF!)</f>
        <v>#REF!</v>
      </c>
      <c r="AU44" s="24"/>
      <c r="AV44" s="49" t="e">
        <f t="shared" si="40"/>
        <v>#REF!</v>
      </c>
      <c r="AW44" s="50"/>
      <c r="AX44" s="55"/>
      <c r="AY44" s="56">
        <f t="shared" si="65"/>
        <v>0</v>
      </c>
      <c r="AZ44" s="23" t="e">
        <f>SUMIF(#REF!,$B44,#REF!)</f>
        <v>#REF!</v>
      </c>
      <c r="BA44" s="47" t="e">
        <f>SUMIF(#REF!,$B44,#REF!)</f>
        <v>#REF!</v>
      </c>
      <c r="BB44" s="23" t="e">
        <f>SUMIF(#REF!,$B44,#REF!)</f>
        <v>#REF!</v>
      </c>
      <c r="BC44" s="24"/>
      <c r="BD44" s="49" t="e">
        <f t="shared" si="42"/>
        <v>#REF!</v>
      </c>
      <c r="BE44" s="50"/>
      <c r="BF44" s="55"/>
      <c r="BG44" s="56">
        <f t="shared" si="70"/>
        <v>0</v>
      </c>
      <c r="BH44" s="23" t="e">
        <f>SUMIF(#REF!,$B44,#REF!)</f>
        <v>#REF!</v>
      </c>
      <c r="BI44" s="47" t="e">
        <f>SUMIF(#REF!,$B44,#REF!)</f>
        <v>#REF!</v>
      </c>
      <c r="BJ44" s="23" t="e">
        <f>SUMIF(#REF!,$B44,#REF!)</f>
        <v>#REF!</v>
      </c>
      <c r="BK44" s="24"/>
      <c r="BL44" s="49" t="e">
        <f t="shared" si="44"/>
        <v>#REF!</v>
      </c>
      <c r="BM44" s="50"/>
      <c r="BN44" s="55"/>
      <c r="BO44" s="56">
        <f t="shared" si="69"/>
        <v>0</v>
      </c>
      <c r="BP44" s="23" t="e">
        <f>SUMIF(#REF!,$B44,#REF!)</f>
        <v>#REF!</v>
      </c>
      <c r="BQ44" s="47" t="e">
        <f>SUMIF(#REF!,$B44,#REF!)</f>
        <v>#REF!</v>
      </c>
      <c r="BR44" s="23" t="e">
        <f>SUMIF(#REF!,$B44,#REF!)</f>
        <v>#REF!</v>
      </c>
      <c r="BS44" s="24"/>
      <c r="BT44" s="49" t="e">
        <f t="shared" si="46"/>
        <v>#REF!</v>
      </c>
      <c r="BU44" s="50"/>
      <c r="BV44" s="55"/>
      <c r="BW44" s="56">
        <f t="shared" si="66"/>
        <v>0</v>
      </c>
      <c r="BX44" s="23" t="e">
        <f>SUMIF(#REF!,$B44,#REF!)</f>
        <v>#REF!</v>
      </c>
      <c r="BY44" s="47" t="e">
        <f>SUMIF(#REF!,$B44,#REF!)</f>
        <v>#REF!</v>
      </c>
      <c r="BZ44" s="23" t="e">
        <f>SUMIF(#REF!,$B44,#REF!)</f>
        <v>#REF!</v>
      </c>
      <c r="CA44" s="24"/>
      <c r="CB44" s="49" t="e">
        <f t="shared" si="48"/>
        <v>#REF!</v>
      </c>
      <c r="CC44" s="50"/>
      <c r="CD44" s="55"/>
      <c r="CE44" s="56">
        <f t="shared" si="67"/>
        <v>0</v>
      </c>
      <c r="CF44" s="23" t="e">
        <f>SUMIF(#REF!,$B44,#REF!)</f>
        <v>#REF!</v>
      </c>
      <c r="CG44" s="47" t="e">
        <f>SUMIF(#REF!,$B44,#REF!)</f>
        <v>#REF!</v>
      </c>
      <c r="CH44" s="23" t="e">
        <f>SUMIF(#REF!,$B44,#REF!)</f>
        <v>#REF!</v>
      </c>
      <c r="CI44" s="24"/>
      <c r="CJ44" s="49" t="e">
        <f t="shared" si="50"/>
        <v>#REF!</v>
      </c>
      <c r="CK44" s="50"/>
      <c r="CL44" s="55"/>
      <c r="CM44" s="56">
        <f t="shared" si="51"/>
        <v>0</v>
      </c>
      <c r="CN44" s="23" t="e">
        <f>SUMIF(#REF!,$B44,#REF!)</f>
        <v>#REF!</v>
      </c>
      <c r="CO44" s="47" t="e">
        <f>SUMIF(#REF!,$B44,#REF!)</f>
        <v>#REF!</v>
      </c>
      <c r="CP44" s="23" t="e">
        <f>SUMIF(#REF!,$B44,#REF!)</f>
        <v>#REF!</v>
      </c>
      <c r="CQ44" s="24"/>
      <c r="CR44" s="49" t="e">
        <f t="shared" si="52"/>
        <v>#REF!</v>
      </c>
      <c r="CS44" s="50"/>
      <c r="CT44" s="130"/>
      <c r="CU44" s="131">
        <f t="shared" si="53"/>
        <v>0</v>
      </c>
      <c r="CV44" s="55"/>
      <c r="CW44" s="56">
        <f t="shared" si="54"/>
        <v>0</v>
      </c>
      <c r="CX44" s="23" t="e">
        <f>SUMIF(#REF!,$B44,#REF!)</f>
        <v>#REF!</v>
      </c>
      <c r="CY44" s="47" t="e">
        <f>SUMIF(#REF!,$B44,#REF!)</f>
        <v>#REF!</v>
      </c>
      <c r="CZ44" s="23" t="e">
        <f>SUMIF(#REF!,$B44,#REF!)</f>
        <v>#REF!</v>
      </c>
      <c r="DA44" s="24"/>
      <c r="DB44" s="49" t="e">
        <f t="shared" si="55"/>
        <v>#REF!</v>
      </c>
      <c r="DC44" s="50"/>
      <c r="DD44" s="55"/>
      <c r="DE44" s="56">
        <f t="shared" si="56"/>
        <v>0</v>
      </c>
      <c r="DF44" s="96">
        <f t="shared" si="57"/>
        <v>0</v>
      </c>
      <c r="DG44" s="97">
        <f t="shared" si="58"/>
        <v>0</v>
      </c>
      <c r="DH44" s="132"/>
      <c r="DI44" s="96">
        <f t="shared" si="59"/>
        <v>-48</v>
      </c>
      <c r="DJ44" s="97">
        <f t="shared" si="60"/>
        <v>-3193972.32</v>
      </c>
      <c r="DK44" s="61">
        <f t="shared" si="68"/>
        <v>299554.23</v>
      </c>
      <c r="DL44" s="60" t="e">
        <f t="shared" ref="DL44:DL64" si="71">ROUND(N44/4*12,0)</f>
        <v>#REF!</v>
      </c>
      <c r="DM44" s="60" t="e">
        <f t="shared" ref="DM44:DM64" si="72">L44-DL44</f>
        <v>#REF!</v>
      </c>
      <c r="DO44" s="55"/>
      <c r="DP44" s="56">
        <f t="shared" si="61"/>
        <v>0</v>
      </c>
    </row>
    <row r="45" spans="1:120" s="25" customFormat="1" x14ac:dyDescent="0.25">
      <c r="A45" s="20" t="s">
        <v>71</v>
      </c>
      <c r="B45" s="21" t="s">
        <v>72</v>
      </c>
      <c r="C45" s="29">
        <v>80719.240000000005</v>
      </c>
      <c r="D45" s="23" t="e">
        <f>SUMIF(#REF!,$B45,#REF!)</f>
        <v>#REF!</v>
      </c>
      <c r="E45" s="47" t="e">
        <f>SUMIF(#REF!,$B45,#REF!)</f>
        <v>#REF!</v>
      </c>
      <c r="F45" s="24" t="e">
        <f>SUMIF(#REF!,$B45,#REF!)</f>
        <v>#REF!</v>
      </c>
      <c r="G45" s="24"/>
      <c r="H45" s="49" t="e">
        <f t="shared" si="30"/>
        <v>#REF!</v>
      </c>
      <c r="I45" s="50"/>
      <c r="J45" s="55"/>
      <c r="K45" s="56">
        <f t="shared" si="31"/>
        <v>0</v>
      </c>
      <c r="L45" s="23" t="e">
        <f>SUMIF(#REF!,$B45,#REF!)</f>
        <v>#REF!</v>
      </c>
      <c r="M45" s="47" t="e">
        <f>SUMIF(#REF!,$B45,#REF!)</f>
        <v>#REF!</v>
      </c>
      <c r="N45" s="23" t="e">
        <f>SUMIF(#REF!,$B45,#REF!)</f>
        <v>#REF!</v>
      </c>
      <c r="O45" s="24"/>
      <c r="P45" s="49" t="e">
        <f t="shared" si="32"/>
        <v>#REF!</v>
      </c>
      <c r="Q45" s="122"/>
      <c r="R45" s="55"/>
      <c r="S45" s="56">
        <f t="shared" si="33"/>
        <v>0</v>
      </c>
      <c r="T45" s="23" t="e">
        <f>SUMIF(#REF!,$B45,#REF!)</f>
        <v>#REF!</v>
      </c>
      <c r="U45" s="47" t="e">
        <f>SUMIF(#REF!,$B45,#REF!)</f>
        <v>#REF!</v>
      </c>
      <c r="V45" s="23" t="e">
        <f>SUMIF(#REF!,$B45,#REF!)</f>
        <v>#REF!</v>
      </c>
      <c r="W45" s="24"/>
      <c r="X45" s="49" t="e">
        <f t="shared" si="34"/>
        <v>#REF!</v>
      </c>
      <c r="Y45" s="50"/>
      <c r="Z45" s="55"/>
      <c r="AA45" s="56">
        <f t="shared" si="35"/>
        <v>0</v>
      </c>
      <c r="AB45" s="23" t="e">
        <f>SUMIF(#REF!,$B45,#REF!)</f>
        <v>#REF!</v>
      </c>
      <c r="AC45" s="47" t="e">
        <f>SUMIF(#REF!,$B45,#REF!)</f>
        <v>#REF!</v>
      </c>
      <c r="AD45" s="23" t="e">
        <f>SUMIF(#REF!,$B45,#REF!)</f>
        <v>#REF!</v>
      </c>
      <c r="AE45" s="24"/>
      <c r="AF45" s="49" t="e">
        <f t="shared" si="36"/>
        <v>#REF!</v>
      </c>
      <c r="AG45" s="50"/>
      <c r="AH45" s="55"/>
      <c r="AI45" s="56">
        <f t="shared" si="37"/>
        <v>0</v>
      </c>
      <c r="AJ45" s="23" t="e">
        <f>SUMIF(#REF!,$B45,#REF!)</f>
        <v>#REF!</v>
      </c>
      <c r="AK45" s="47" t="e">
        <f>SUMIF(#REF!,$B45,#REF!)</f>
        <v>#REF!</v>
      </c>
      <c r="AL45" s="23" t="e">
        <f>SUMIF(#REF!,$B45,#REF!)</f>
        <v>#REF!</v>
      </c>
      <c r="AM45" s="24"/>
      <c r="AN45" s="49" t="e">
        <f t="shared" si="38"/>
        <v>#REF!</v>
      </c>
      <c r="AO45" s="50"/>
      <c r="AP45" s="55"/>
      <c r="AQ45" s="56">
        <f t="shared" si="39"/>
        <v>0</v>
      </c>
      <c r="AR45" s="23" t="e">
        <f>SUMIF(#REF!,$B45,#REF!)</f>
        <v>#REF!</v>
      </c>
      <c r="AS45" s="47" t="e">
        <f>SUMIF(#REF!,$B45,#REF!)</f>
        <v>#REF!</v>
      </c>
      <c r="AT45" s="23" t="e">
        <f>SUMIF(#REF!,$B45,#REF!)</f>
        <v>#REF!</v>
      </c>
      <c r="AU45" s="24"/>
      <c r="AV45" s="49" t="e">
        <f t="shared" si="40"/>
        <v>#REF!</v>
      </c>
      <c r="AW45" s="50"/>
      <c r="AX45" s="55"/>
      <c r="AY45" s="56">
        <f t="shared" si="65"/>
        <v>0</v>
      </c>
      <c r="AZ45" s="23" t="e">
        <f>SUMIF(#REF!,$B45,#REF!)</f>
        <v>#REF!</v>
      </c>
      <c r="BA45" s="47" t="e">
        <f>SUMIF(#REF!,$B45,#REF!)</f>
        <v>#REF!</v>
      </c>
      <c r="BB45" s="23" t="e">
        <f>SUMIF(#REF!,$B45,#REF!)</f>
        <v>#REF!</v>
      </c>
      <c r="BC45" s="24"/>
      <c r="BD45" s="49" t="e">
        <f t="shared" si="42"/>
        <v>#REF!</v>
      </c>
      <c r="BE45" s="50"/>
      <c r="BF45" s="55"/>
      <c r="BG45" s="56">
        <f t="shared" si="70"/>
        <v>0</v>
      </c>
      <c r="BH45" s="23" t="e">
        <f>SUMIF(#REF!,$B45,#REF!)</f>
        <v>#REF!</v>
      </c>
      <c r="BI45" s="47" t="e">
        <f>SUMIF(#REF!,$B45,#REF!)</f>
        <v>#REF!</v>
      </c>
      <c r="BJ45" s="23" t="e">
        <f>SUMIF(#REF!,$B45,#REF!)</f>
        <v>#REF!</v>
      </c>
      <c r="BK45" s="24"/>
      <c r="BL45" s="49" t="e">
        <f t="shared" si="44"/>
        <v>#REF!</v>
      </c>
      <c r="BM45" s="50"/>
      <c r="BN45" s="55"/>
      <c r="BO45" s="56">
        <f t="shared" si="69"/>
        <v>0</v>
      </c>
      <c r="BP45" s="23" t="e">
        <f>SUMIF(#REF!,$B45,#REF!)</f>
        <v>#REF!</v>
      </c>
      <c r="BQ45" s="47" t="e">
        <f>SUMIF(#REF!,$B45,#REF!)</f>
        <v>#REF!</v>
      </c>
      <c r="BR45" s="23" t="e">
        <f>SUMIF(#REF!,$B45,#REF!)</f>
        <v>#REF!</v>
      </c>
      <c r="BS45" s="24"/>
      <c r="BT45" s="49" t="e">
        <f t="shared" si="46"/>
        <v>#REF!</v>
      </c>
      <c r="BU45" s="50"/>
      <c r="BV45" s="55"/>
      <c r="BW45" s="56">
        <f t="shared" si="66"/>
        <v>0</v>
      </c>
      <c r="BX45" s="23" t="e">
        <f>SUMIF(#REF!,$B45,#REF!)</f>
        <v>#REF!</v>
      </c>
      <c r="BY45" s="47" t="e">
        <f>SUMIF(#REF!,$B45,#REF!)</f>
        <v>#REF!</v>
      </c>
      <c r="BZ45" s="23" t="e">
        <f>SUMIF(#REF!,$B45,#REF!)</f>
        <v>#REF!</v>
      </c>
      <c r="CA45" s="24"/>
      <c r="CB45" s="49" t="e">
        <f t="shared" si="48"/>
        <v>#REF!</v>
      </c>
      <c r="CC45" s="50"/>
      <c r="CD45" s="55"/>
      <c r="CE45" s="56">
        <f t="shared" si="67"/>
        <v>0</v>
      </c>
      <c r="CF45" s="23" t="e">
        <f>SUMIF(#REF!,$B45,#REF!)</f>
        <v>#REF!</v>
      </c>
      <c r="CG45" s="47" t="e">
        <f>SUMIF(#REF!,$B45,#REF!)</f>
        <v>#REF!</v>
      </c>
      <c r="CH45" s="23" t="e">
        <f>SUMIF(#REF!,$B45,#REF!)</f>
        <v>#REF!</v>
      </c>
      <c r="CI45" s="24"/>
      <c r="CJ45" s="49" t="e">
        <f t="shared" si="50"/>
        <v>#REF!</v>
      </c>
      <c r="CK45" s="50"/>
      <c r="CL45" s="55"/>
      <c r="CM45" s="56">
        <f t="shared" si="51"/>
        <v>0</v>
      </c>
      <c r="CN45" s="23" t="e">
        <f>SUMIF(#REF!,$B45,#REF!)</f>
        <v>#REF!</v>
      </c>
      <c r="CO45" s="47" t="e">
        <f>SUMIF(#REF!,$B45,#REF!)</f>
        <v>#REF!</v>
      </c>
      <c r="CP45" s="23" t="e">
        <f>SUMIF(#REF!,$B45,#REF!)</f>
        <v>#REF!</v>
      </c>
      <c r="CQ45" s="24"/>
      <c r="CR45" s="49" t="e">
        <f t="shared" si="52"/>
        <v>#REF!</v>
      </c>
      <c r="CS45" s="50"/>
      <c r="CT45" s="130"/>
      <c r="CU45" s="131">
        <f t="shared" si="53"/>
        <v>0</v>
      </c>
      <c r="CV45" s="55"/>
      <c r="CW45" s="56">
        <f t="shared" si="54"/>
        <v>0</v>
      </c>
      <c r="CX45" s="23" t="e">
        <f>SUMIF(#REF!,$B45,#REF!)</f>
        <v>#REF!</v>
      </c>
      <c r="CY45" s="47" t="e">
        <f>SUMIF(#REF!,$B45,#REF!)</f>
        <v>#REF!</v>
      </c>
      <c r="CZ45" s="23" t="e">
        <f>SUMIF(#REF!,$B45,#REF!)</f>
        <v>#REF!</v>
      </c>
      <c r="DA45" s="24"/>
      <c r="DB45" s="49" t="e">
        <f t="shared" si="55"/>
        <v>#REF!</v>
      </c>
      <c r="DC45" s="50"/>
      <c r="DD45" s="55"/>
      <c r="DE45" s="56">
        <f t="shared" si="56"/>
        <v>0</v>
      </c>
      <c r="DF45" s="96">
        <f t="shared" si="57"/>
        <v>0</v>
      </c>
      <c r="DG45" s="97">
        <f t="shared" si="58"/>
        <v>0</v>
      </c>
      <c r="DH45" s="132"/>
      <c r="DI45" s="96">
        <f t="shared" si="59"/>
        <v>0</v>
      </c>
      <c r="DJ45" s="97">
        <f t="shared" si="60"/>
        <v>0</v>
      </c>
      <c r="DK45" s="61">
        <f t="shared" si="68"/>
        <v>-14178.150000000009</v>
      </c>
      <c r="DL45" s="60" t="e">
        <f t="shared" si="71"/>
        <v>#REF!</v>
      </c>
      <c r="DM45" s="60" t="e">
        <f t="shared" si="72"/>
        <v>#REF!</v>
      </c>
      <c r="DO45" s="55"/>
      <c r="DP45" s="56">
        <f t="shared" si="61"/>
        <v>0</v>
      </c>
    </row>
    <row r="46" spans="1:120" s="25" customFormat="1" x14ac:dyDescent="0.25">
      <c r="A46" s="20" t="s">
        <v>73</v>
      </c>
      <c r="B46" s="21" t="s">
        <v>74</v>
      </c>
      <c r="C46" s="29">
        <v>215193.29</v>
      </c>
      <c r="D46" s="23" t="e">
        <f>SUMIF(#REF!,$B46,#REF!)</f>
        <v>#REF!</v>
      </c>
      <c r="E46" s="47" t="e">
        <f>SUMIF(#REF!,$B46,#REF!)</f>
        <v>#REF!</v>
      </c>
      <c r="F46" s="24" t="e">
        <f>SUMIF(#REF!,$B46,#REF!)</f>
        <v>#REF!</v>
      </c>
      <c r="G46" s="24"/>
      <c r="H46" s="49" t="e">
        <f t="shared" si="30"/>
        <v>#REF!</v>
      </c>
      <c r="I46" s="50"/>
      <c r="J46" s="55"/>
      <c r="K46" s="56">
        <f t="shared" si="31"/>
        <v>0</v>
      </c>
      <c r="L46" s="23" t="e">
        <f>SUMIF(#REF!,$B46,#REF!)</f>
        <v>#REF!</v>
      </c>
      <c r="M46" s="47" t="e">
        <f>SUMIF(#REF!,$B46,#REF!)</f>
        <v>#REF!</v>
      </c>
      <c r="N46" s="23" t="e">
        <f>SUMIF(#REF!,$B46,#REF!)</f>
        <v>#REF!</v>
      </c>
      <c r="O46" s="24"/>
      <c r="P46" s="49" t="e">
        <f t="shared" si="32"/>
        <v>#REF!</v>
      </c>
      <c r="Q46" s="122"/>
      <c r="R46" s="55">
        <v>-50</v>
      </c>
      <c r="S46" s="151">
        <f>ROUND(R46*$C46,2)-3502.91</f>
        <v>-10763167.41</v>
      </c>
      <c r="T46" s="23" t="e">
        <f>SUMIF(#REF!,$B46,#REF!)</f>
        <v>#REF!</v>
      </c>
      <c r="U46" s="47" t="e">
        <f>SUMIF(#REF!,$B46,#REF!)</f>
        <v>#REF!</v>
      </c>
      <c r="V46" s="23" t="e">
        <f>SUMIF(#REF!,$B46,#REF!)</f>
        <v>#REF!</v>
      </c>
      <c r="W46" s="24"/>
      <c r="X46" s="49" t="e">
        <f t="shared" si="34"/>
        <v>#REF!</v>
      </c>
      <c r="Y46" s="50"/>
      <c r="Z46" s="55"/>
      <c r="AA46" s="56">
        <f t="shared" si="35"/>
        <v>0</v>
      </c>
      <c r="AB46" s="23" t="e">
        <f>SUMIF(#REF!,$B46,#REF!)</f>
        <v>#REF!</v>
      </c>
      <c r="AC46" s="47" t="e">
        <f>SUMIF(#REF!,$B46,#REF!)</f>
        <v>#REF!</v>
      </c>
      <c r="AD46" s="23" t="e">
        <f>SUMIF(#REF!,$B46,#REF!)</f>
        <v>#REF!</v>
      </c>
      <c r="AE46" s="24"/>
      <c r="AF46" s="49" t="e">
        <f t="shared" si="36"/>
        <v>#REF!</v>
      </c>
      <c r="AG46" s="50"/>
      <c r="AH46" s="55"/>
      <c r="AI46" s="56">
        <f t="shared" si="37"/>
        <v>0</v>
      </c>
      <c r="AJ46" s="23" t="e">
        <f>SUMIF(#REF!,$B46,#REF!)</f>
        <v>#REF!</v>
      </c>
      <c r="AK46" s="47" t="e">
        <f>SUMIF(#REF!,$B46,#REF!)</f>
        <v>#REF!</v>
      </c>
      <c r="AL46" s="23" t="e">
        <f>SUMIF(#REF!,$B46,#REF!)</f>
        <v>#REF!</v>
      </c>
      <c r="AM46" s="24"/>
      <c r="AN46" s="49" t="e">
        <f t="shared" si="38"/>
        <v>#REF!</v>
      </c>
      <c r="AO46" s="50"/>
      <c r="AP46" s="55"/>
      <c r="AQ46" s="56">
        <f t="shared" si="39"/>
        <v>0</v>
      </c>
      <c r="AR46" s="23" t="e">
        <f>SUMIF(#REF!,$B46,#REF!)</f>
        <v>#REF!</v>
      </c>
      <c r="AS46" s="47" t="e">
        <f>SUMIF(#REF!,$B46,#REF!)</f>
        <v>#REF!</v>
      </c>
      <c r="AT46" s="23" t="e">
        <f>SUMIF(#REF!,$B46,#REF!)</f>
        <v>#REF!</v>
      </c>
      <c r="AU46" s="24"/>
      <c r="AV46" s="49" t="e">
        <f t="shared" si="40"/>
        <v>#REF!</v>
      </c>
      <c r="AW46" s="50"/>
      <c r="AX46" s="55"/>
      <c r="AY46" s="56">
        <f t="shared" si="65"/>
        <v>0</v>
      </c>
      <c r="AZ46" s="23" t="e">
        <f>SUMIF(#REF!,$B46,#REF!)</f>
        <v>#REF!</v>
      </c>
      <c r="BA46" s="47" t="e">
        <f>SUMIF(#REF!,$B46,#REF!)</f>
        <v>#REF!</v>
      </c>
      <c r="BB46" s="23" t="e">
        <f>SUMIF(#REF!,$B46,#REF!)</f>
        <v>#REF!</v>
      </c>
      <c r="BC46" s="24"/>
      <c r="BD46" s="49" t="e">
        <f t="shared" si="42"/>
        <v>#REF!</v>
      </c>
      <c r="BE46" s="50"/>
      <c r="BF46" s="55"/>
      <c r="BG46" s="56">
        <f t="shared" si="70"/>
        <v>0</v>
      </c>
      <c r="BH46" s="23" t="e">
        <f>SUMIF(#REF!,$B46,#REF!)</f>
        <v>#REF!</v>
      </c>
      <c r="BI46" s="47" t="e">
        <f>SUMIF(#REF!,$B46,#REF!)</f>
        <v>#REF!</v>
      </c>
      <c r="BJ46" s="23" t="e">
        <f>SUMIF(#REF!,$B46,#REF!)</f>
        <v>#REF!</v>
      </c>
      <c r="BK46" s="24"/>
      <c r="BL46" s="49" t="e">
        <f t="shared" si="44"/>
        <v>#REF!</v>
      </c>
      <c r="BM46" s="50"/>
      <c r="BN46" s="55"/>
      <c r="BO46" s="56">
        <f t="shared" si="69"/>
        <v>0</v>
      </c>
      <c r="BP46" s="23" t="e">
        <f>SUMIF(#REF!,$B46,#REF!)</f>
        <v>#REF!</v>
      </c>
      <c r="BQ46" s="47" t="e">
        <f>SUMIF(#REF!,$B46,#REF!)</f>
        <v>#REF!</v>
      </c>
      <c r="BR46" s="23" t="e">
        <f>SUMIF(#REF!,$B46,#REF!)</f>
        <v>#REF!</v>
      </c>
      <c r="BS46" s="24"/>
      <c r="BT46" s="49" t="e">
        <f t="shared" si="46"/>
        <v>#REF!</v>
      </c>
      <c r="BU46" s="50"/>
      <c r="BV46" s="55"/>
      <c r="BW46" s="56">
        <f t="shared" si="66"/>
        <v>0</v>
      </c>
      <c r="BX46" s="23" t="e">
        <f>SUMIF(#REF!,$B46,#REF!)</f>
        <v>#REF!</v>
      </c>
      <c r="BY46" s="47" t="e">
        <f>SUMIF(#REF!,$B46,#REF!)</f>
        <v>#REF!</v>
      </c>
      <c r="BZ46" s="23" t="e">
        <f>SUMIF(#REF!,$B46,#REF!)</f>
        <v>#REF!</v>
      </c>
      <c r="CA46" s="24"/>
      <c r="CB46" s="49" t="e">
        <f t="shared" si="48"/>
        <v>#REF!</v>
      </c>
      <c r="CC46" s="50"/>
      <c r="CD46" s="55"/>
      <c r="CE46" s="56">
        <f t="shared" si="67"/>
        <v>0</v>
      </c>
      <c r="CF46" s="23" t="e">
        <f>SUMIF(#REF!,$B46,#REF!)</f>
        <v>#REF!</v>
      </c>
      <c r="CG46" s="47" t="e">
        <f>SUMIF(#REF!,$B46,#REF!)</f>
        <v>#REF!</v>
      </c>
      <c r="CH46" s="23" t="e">
        <f>SUMIF(#REF!,$B46,#REF!)</f>
        <v>#REF!</v>
      </c>
      <c r="CI46" s="24"/>
      <c r="CJ46" s="49" t="e">
        <f t="shared" si="50"/>
        <v>#REF!</v>
      </c>
      <c r="CK46" s="50"/>
      <c r="CL46" s="55"/>
      <c r="CM46" s="56">
        <f t="shared" si="51"/>
        <v>0</v>
      </c>
      <c r="CN46" s="23" t="e">
        <f>SUMIF(#REF!,$B46,#REF!)</f>
        <v>#REF!</v>
      </c>
      <c r="CO46" s="47" t="e">
        <f>SUMIF(#REF!,$B46,#REF!)</f>
        <v>#REF!</v>
      </c>
      <c r="CP46" s="23" t="e">
        <f>SUMIF(#REF!,$B46,#REF!)</f>
        <v>#REF!</v>
      </c>
      <c r="CQ46" s="24"/>
      <c r="CR46" s="49" t="e">
        <f t="shared" si="52"/>
        <v>#REF!</v>
      </c>
      <c r="CS46" s="50"/>
      <c r="CT46" s="130"/>
      <c r="CU46" s="131">
        <f t="shared" si="53"/>
        <v>0</v>
      </c>
      <c r="CV46" s="55"/>
      <c r="CW46" s="56">
        <f t="shared" si="54"/>
        <v>0</v>
      </c>
      <c r="CX46" s="23" t="e">
        <f>SUMIF(#REF!,$B46,#REF!)</f>
        <v>#REF!</v>
      </c>
      <c r="CY46" s="47" t="e">
        <f>SUMIF(#REF!,$B46,#REF!)</f>
        <v>#REF!</v>
      </c>
      <c r="CZ46" s="23" t="e">
        <f>SUMIF(#REF!,$B46,#REF!)</f>
        <v>#REF!</v>
      </c>
      <c r="DA46" s="24"/>
      <c r="DB46" s="49" t="e">
        <f t="shared" si="55"/>
        <v>#REF!</v>
      </c>
      <c r="DC46" s="50"/>
      <c r="DD46" s="55"/>
      <c r="DE46" s="56">
        <f t="shared" si="56"/>
        <v>0</v>
      </c>
      <c r="DF46" s="96">
        <f t="shared" si="57"/>
        <v>0</v>
      </c>
      <c r="DG46" s="97">
        <f t="shared" si="58"/>
        <v>0</v>
      </c>
      <c r="DH46" s="132"/>
      <c r="DI46" s="96">
        <f t="shared" si="59"/>
        <v>-50</v>
      </c>
      <c r="DJ46" s="97">
        <f t="shared" si="60"/>
        <v>-10763167.41</v>
      </c>
      <c r="DK46" s="61">
        <f t="shared" si="68"/>
        <v>-134474.04999999999</v>
      </c>
      <c r="DL46" s="60" t="e">
        <f t="shared" si="71"/>
        <v>#REF!</v>
      </c>
      <c r="DM46" s="60" t="e">
        <f t="shared" si="72"/>
        <v>#REF!</v>
      </c>
      <c r="DO46" s="55"/>
      <c r="DP46" s="56">
        <f t="shared" si="61"/>
        <v>0</v>
      </c>
    </row>
    <row r="47" spans="1:120" s="25" customFormat="1" x14ac:dyDescent="0.25">
      <c r="A47" s="20" t="s">
        <v>75</v>
      </c>
      <c r="B47" s="21" t="s">
        <v>76</v>
      </c>
      <c r="C47" s="29">
        <v>410329.37</v>
      </c>
      <c r="D47" s="23" t="e">
        <f>SUMIF(#REF!,$B47,#REF!)</f>
        <v>#REF!</v>
      </c>
      <c r="E47" s="47" t="e">
        <f>SUMIF(#REF!,$B47,#REF!)</f>
        <v>#REF!</v>
      </c>
      <c r="F47" s="24" t="e">
        <f>SUMIF(#REF!,$B47,#REF!)</f>
        <v>#REF!</v>
      </c>
      <c r="G47" s="24"/>
      <c r="H47" s="49" t="e">
        <f t="shared" si="30"/>
        <v>#REF!</v>
      </c>
      <c r="I47" s="50"/>
      <c r="J47" s="55"/>
      <c r="K47" s="56">
        <f t="shared" si="31"/>
        <v>0</v>
      </c>
      <c r="L47" s="23" t="e">
        <f>SUMIF(#REF!,$B47,#REF!)</f>
        <v>#REF!</v>
      </c>
      <c r="M47" s="47" t="e">
        <f>SUMIF(#REF!,$B47,#REF!)</f>
        <v>#REF!</v>
      </c>
      <c r="N47" s="23" t="e">
        <f>SUMIF(#REF!,$B47,#REF!)</f>
        <v>#REF!</v>
      </c>
      <c r="O47" s="24"/>
      <c r="P47" s="49" t="e">
        <f t="shared" si="32"/>
        <v>#REF!</v>
      </c>
      <c r="Q47" s="122"/>
      <c r="R47" s="55"/>
      <c r="S47" s="56">
        <f t="shared" si="33"/>
        <v>0</v>
      </c>
      <c r="T47" s="23" t="e">
        <f>SUMIF(#REF!,$B47,#REF!)</f>
        <v>#REF!</v>
      </c>
      <c r="U47" s="47" t="e">
        <f>SUMIF(#REF!,$B47,#REF!)</f>
        <v>#REF!</v>
      </c>
      <c r="V47" s="23" t="e">
        <f>SUMIF(#REF!,$B47,#REF!)</f>
        <v>#REF!</v>
      </c>
      <c r="W47" s="24"/>
      <c r="X47" s="49" t="e">
        <f t="shared" si="34"/>
        <v>#REF!</v>
      </c>
      <c r="Y47" s="50"/>
      <c r="Z47" s="55"/>
      <c r="AA47" s="56">
        <f t="shared" si="35"/>
        <v>0</v>
      </c>
      <c r="AB47" s="23" t="e">
        <f>SUMIF(#REF!,$B47,#REF!)</f>
        <v>#REF!</v>
      </c>
      <c r="AC47" s="47" t="e">
        <f>SUMIF(#REF!,$B47,#REF!)</f>
        <v>#REF!</v>
      </c>
      <c r="AD47" s="23" t="e">
        <f>SUMIF(#REF!,$B47,#REF!)</f>
        <v>#REF!</v>
      </c>
      <c r="AE47" s="24"/>
      <c r="AF47" s="49" t="e">
        <f t="shared" si="36"/>
        <v>#REF!</v>
      </c>
      <c r="AG47" s="50"/>
      <c r="AH47" s="55"/>
      <c r="AI47" s="56">
        <f t="shared" si="37"/>
        <v>0</v>
      </c>
      <c r="AJ47" s="23" t="e">
        <f>SUMIF(#REF!,$B47,#REF!)</f>
        <v>#REF!</v>
      </c>
      <c r="AK47" s="47" t="e">
        <f>SUMIF(#REF!,$B47,#REF!)</f>
        <v>#REF!</v>
      </c>
      <c r="AL47" s="23" t="e">
        <f>SUMIF(#REF!,$B47,#REF!)</f>
        <v>#REF!</v>
      </c>
      <c r="AM47" s="24"/>
      <c r="AN47" s="49" t="e">
        <f t="shared" si="38"/>
        <v>#REF!</v>
      </c>
      <c r="AO47" s="50"/>
      <c r="AP47" s="55"/>
      <c r="AQ47" s="56">
        <f t="shared" si="39"/>
        <v>0</v>
      </c>
      <c r="AR47" s="23" t="e">
        <f>SUMIF(#REF!,$B47,#REF!)</f>
        <v>#REF!</v>
      </c>
      <c r="AS47" s="47" t="e">
        <f>SUMIF(#REF!,$B47,#REF!)</f>
        <v>#REF!</v>
      </c>
      <c r="AT47" s="23" t="e">
        <f>SUMIF(#REF!,$B47,#REF!)</f>
        <v>#REF!</v>
      </c>
      <c r="AU47" s="24"/>
      <c r="AV47" s="49" t="e">
        <f t="shared" si="40"/>
        <v>#REF!</v>
      </c>
      <c r="AW47" s="50"/>
      <c r="AX47" s="55"/>
      <c r="AY47" s="56">
        <f t="shared" si="65"/>
        <v>0</v>
      </c>
      <c r="AZ47" s="23" t="e">
        <f>SUMIF(#REF!,$B47,#REF!)</f>
        <v>#REF!</v>
      </c>
      <c r="BA47" s="47" t="e">
        <f>SUMIF(#REF!,$B47,#REF!)</f>
        <v>#REF!</v>
      </c>
      <c r="BB47" s="23" t="e">
        <f>SUMIF(#REF!,$B47,#REF!)</f>
        <v>#REF!</v>
      </c>
      <c r="BC47" s="24"/>
      <c r="BD47" s="49" t="e">
        <f t="shared" si="42"/>
        <v>#REF!</v>
      </c>
      <c r="BE47" s="50"/>
      <c r="BF47" s="55"/>
      <c r="BG47" s="56">
        <f t="shared" si="70"/>
        <v>0</v>
      </c>
      <c r="BH47" s="23" t="e">
        <f>SUMIF(#REF!,$B47,#REF!)</f>
        <v>#REF!</v>
      </c>
      <c r="BI47" s="47" t="e">
        <f>SUMIF(#REF!,$B47,#REF!)</f>
        <v>#REF!</v>
      </c>
      <c r="BJ47" s="23" t="e">
        <f>SUMIF(#REF!,$B47,#REF!)</f>
        <v>#REF!</v>
      </c>
      <c r="BK47" s="24"/>
      <c r="BL47" s="49" t="e">
        <f t="shared" si="44"/>
        <v>#REF!</v>
      </c>
      <c r="BM47" s="50"/>
      <c r="BN47" s="55"/>
      <c r="BO47" s="56">
        <f t="shared" si="69"/>
        <v>0</v>
      </c>
      <c r="BP47" s="23" t="e">
        <f>SUMIF(#REF!,$B47,#REF!)</f>
        <v>#REF!</v>
      </c>
      <c r="BQ47" s="47" t="e">
        <f>SUMIF(#REF!,$B47,#REF!)</f>
        <v>#REF!</v>
      </c>
      <c r="BR47" s="23" t="e">
        <f>SUMIF(#REF!,$B47,#REF!)</f>
        <v>#REF!</v>
      </c>
      <c r="BS47" s="24"/>
      <c r="BT47" s="49" t="e">
        <f t="shared" si="46"/>
        <v>#REF!</v>
      </c>
      <c r="BU47" s="50"/>
      <c r="BV47" s="55"/>
      <c r="BW47" s="56">
        <f t="shared" si="66"/>
        <v>0</v>
      </c>
      <c r="BX47" s="23" t="e">
        <f>SUMIF(#REF!,$B47,#REF!)</f>
        <v>#REF!</v>
      </c>
      <c r="BY47" s="47" t="e">
        <f>SUMIF(#REF!,$B47,#REF!)</f>
        <v>#REF!</v>
      </c>
      <c r="BZ47" s="23" t="e">
        <f>SUMIF(#REF!,$B47,#REF!)</f>
        <v>#REF!</v>
      </c>
      <c r="CA47" s="24"/>
      <c r="CB47" s="49" t="e">
        <f t="shared" si="48"/>
        <v>#REF!</v>
      </c>
      <c r="CC47" s="50"/>
      <c r="CD47" s="55"/>
      <c r="CE47" s="56">
        <f t="shared" si="67"/>
        <v>0</v>
      </c>
      <c r="CF47" s="23" t="e">
        <f>SUMIF(#REF!,$B47,#REF!)</f>
        <v>#REF!</v>
      </c>
      <c r="CG47" s="47" t="e">
        <f>SUMIF(#REF!,$B47,#REF!)</f>
        <v>#REF!</v>
      </c>
      <c r="CH47" s="23" t="e">
        <f>SUMIF(#REF!,$B47,#REF!)</f>
        <v>#REF!</v>
      </c>
      <c r="CI47" s="24"/>
      <c r="CJ47" s="49" t="e">
        <f t="shared" si="50"/>
        <v>#REF!</v>
      </c>
      <c r="CK47" s="50"/>
      <c r="CL47" s="55"/>
      <c r="CM47" s="56">
        <f t="shared" si="51"/>
        <v>0</v>
      </c>
      <c r="CN47" s="23" t="e">
        <f>SUMIF(#REF!,$B47,#REF!)</f>
        <v>#REF!</v>
      </c>
      <c r="CO47" s="47" t="e">
        <f>SUMIF(#REF!,$B47,#REF!)</f>
        <v>#REF!</v>
      </c>
      <c r="CP47" s="23" t="e">
        <f>SUMIF(#REF!,$B47,#REF!)</f>
        <v>#REF!</v>
      </c>
      <c r="CQ47" s="24"/>
      <c r="CR47" s="49" t="e">
        <f t="shared" si="52"/>
        <v>#REF!</v>
      </c>
      <c r="CS47" s="50"/>
      <c r="CT47" s="130"/>
      <c r="CU47" s="131">
        <f t="shared" si="53"/>
        <v>0</v>
      </c>
      <c r="CV47" s="55"/>
      <c r="CW47" s="56">
        <f t="shared" si="54"/>
        <v>0</v>
      </c>
      <c r="CX47" s="23" t="e">
        <f>SUMIF(#REF!,$B47,#REF!)</f>
        <v>#REF!</v>
      </c>
      <c r="CY47" s="47" t="e">
        <f>SUMIF(#REF!,$B47,#REF!)</f>
        <v>#REF!</v>
      </c>
      <c r="CZ47" s="23" t="e">
        <f>SUMIF(#REF!,$B47,#REF!)</f>
        <v>#REF!</v>
      </c>
      <c r="DA47" s="24"/>
      <c r="DB47" s="49" t="e">
        <f t="shared" si="55"/>
        <v>#REF!</v>
      </c>
      <c r="DC47" s="50"/>
      <c r="DD47" s="55"/>
      <c r="DE47" s="56">
        <f t="shared" si="56"/>
        <v>0</v>
      </c>
      <c r="DF47" s="96">
        <f t="shared" si="57"/>
        <v>0</v>
      </c>
      <c r="DG47" s="97">
        <f t="shared" si="58"/>
        <v>0</v>
      </c>
      <c r="DH47" s="132"/>
      <c r="DI47" s="96">
        <f t="shared" si="59"/>
        <v>0</v>
      </c>
      <c r="DJ47" s="97">
        <f t="shared" si="60"/>
        <v>0</v>
      </c>
      <c r="DK47" s="61">
        <f t="shared" si="68"/>
        <v>-195136.08</v>
      </c>
      <c r="DL47" s="60" t="e">
        <f t="shared" si="71"/>
        <v>#REF!</v>
      </c>
      <c r="DM47" s="60" t="e">
        <f t="shared" si="72"/>
        <v>#REF!</v>
      </c>
      <c r="DO47" s="55"/>
      <c r="DP47" s="56">
        <f t="shared" si="61"/>
        <v>0</v>
      </c>
    </row>
    <row r="48" spans="1:120" s="25" customFormat="1" ht="30" x14ac:dyDescent="0.25">
      <c r="A48" s="20" t="s">
        <v>77</v>
      </c>
      <c r="B48" s="21" t="s">
        <v>78</v>
      </c>
      <c r="C48" s="12">
        <v>3258.74</v>
      </c>
      <c r="D48" s="23" t="e">
        <f>SUMIF(#REF!,$B48,#REF!)</f>
        <v>#REF!</v>
      </c>
      <c r="E48" s="47" t="e">
        <f>SUMIF(#REF!,$B48,#REF!)</f>
        <v>#REF!</v>
      </c>
      <c r="F48" s="24" t="e">
        <f>SUMIF(#REF!,$B48,#REF!)</f>
        <v>#REF!</v>
      </c>
      <c r="G48" s="24"/>
      <c r="H48" s="49" t="e">
        <f t="shared" si="30"/>
        <v>#REF!</v>
      </c>
      <c r="I48" s="50"/>
      <c r="J48" s="55"/>
      <c r="K48" s="56">
        <f t="shared" si="31"/>
        <v>0</v>
      </c>
      <c r="L48" s="23" t="e">
        <f>SUMIF(#REF!,$B48,#REF!)</f>
        <v>#REF!</v>
      </c>
      <c r="M48" s="47" t="e">
        <f>SUMIF(#REF!,$B48,#REF!)</f>
        <v>#REF!</v>
      </c>
      <c r="N48" s="23" t="e">
        <f>SUMIF(#REF!,$B48,#REF!)</f>
        <v>#REF!</v>
      </c>
      <c r="O48" s="24"/>
      <c r="P48" s="49" t="e">
        <f t="shared" si="32"/>
        <v>#REF!</v>
      </c>
      <c r="Q48" s="122"/>
      <c r="R48" s="55"/>
      <c r="S48" s="56">
        <f t="shared" si="33"/>
        <v>0</v>
      </c>
      <c r="T48" s="23" t="e">
        <f>SUMIF(#REF!,$B48,#REF!)</f>
        <v>#REF!</v>
      </c>
      <c r="U48" s="47" t="e">
        <f>SUMIF(#REF!,$B48,#REF!)</f>
        <v>#REF!</v>
      </c>
      <c r="V48" s="23" t="e">
        <f>SUMIF(#REF!,$B48,#REF!)</f>
        <v>#REF!</v>
      </c>
      <c r="W48" s="24"/>
      <c r="X48" s="49" t="e">
        <f t="shared" si="34"/>
        <v>#REF!</v>
      </c>
      <c r="Y48" s="50"/>
      <c r="Z48" s="55"/>
      <c r="AA48" s="56">
        <f t="shared" si="35"/>
        <v>0</v>
      </c>
      <c r="AB48" s="23" t="e">
        <f>SUMIF(#REF!,$B48,#REF!)</f>
        <v>#REF!</v>
      </c>
      <c r="AC48" s="47" t="e">
        <f>SUMIF(#REF!,$B48,#REF!)</f>
        <v>#REF!</v>
      </c>
      <c r="AD48" s="23" t="e">
        <f>SUMIF(#REF!,$B48,#REF!)</f>
        <v>#REF!</v>
      </c>
      <c r="AE48" s="24"/>
      <c r="AF48" s="49" t="e">
        <f t="shared" si="36"/>
        <v>#REF!</v>
      </c>
      <c r="AG48" s="50"/>
      <c r="AH48" s="55"/>
      <c r="AI48" s="56">
        <f t="shared" si="37"/>
        <v>0</v>
      </c>
      <c r="AJ48" s="23" t="e">
        <f>SUMIF(#REF!,$B48,#REF!)</f>
        <v>#REF!</v>
      </c>
      <c r="AK48" s="47" t="e">
        <f>SUMIF(#REF!,$B48,#REF!)</f>
        <v>#REF!</v>
      </c>
      <c r="AL48" s="23" t="e">
        <f>SUMIF(#REF!,$B48,#REF!)</f>
        <v>#REF!</v>
      </c>
      <c r="AM48" s="24"/>
      <c r="AN48" s="49" t="e">
        <f t="shared" si="38"/>
        <v>#REF!</v>
      </c>
      <c r="AO48" s="50"/>
      <c r="AP48" s="55"/>
      <c r="AQ48" s="56">
        <f t="shared" si="39"/>
        <v>0</v>
      </c>
      <c r="AR48" s="23" t="e">
        <f>SUMIF(#REF!,$B48,#REF!)</f>
        <v>#REF!</v>
      </c>
      <c r="AS48" s="47" t="e">
        <f>SUMIF(#REF!,$B48,#REF!)</f>
        <v>#REF!</v>
      </c>
      <c r="AT48" s="23" t="e">
        <f>SUMIF(#REF!,$B48,#REF!)</f>
        <v>#REF!</v>
      </c>
      <c r="AU48" s="24"/>
      <c r="AV48" s="49" t="e">
        <f t="shared" si="40"/>
        <v>#REF!</v>
      </c>
      <c r="AW48" s="50"/>
      <c r="AX48" s="55"/>
      <c r="AY48" s="56">
        <f t="shared" si="65"/>
        <v>0</v>
      </c>
      <c r="AZ48" s="23" t="e">
        <f>SUMIF(#REF!,$B48,#REF!)</f>
        <v>#REF!</v>
      </c>
      <c r="BA48" s="47" t="e">
        <f>SUMIF(#REF!,$B48,#REF!)</f>
        <v>#REF!</v>
      </c>
      <c r="BB48" s="23" t="e">
        <f>SUMIF(#REF!,$B48,#REF!)</f>
        <v>#REF!</v>
      </c>
      <c r="BC48" s="24"/>
      <c r="BD48" s="49" t="e">
        <f t="shared" si="42"/>
        <v>#REF!</v>
      </c>
      <c r="BE48" s="50"/>
      <c r="BF48" s="55"/>
      <c r="BG48" s="56">
        <f t="shared" si="70"/>
        <v>0</v>
      </c>
      <c r="BH48" s="23" t="e">
        <f>SUMIF(#REF!,$B48,#REF!)</f>
        <v>#REF!</v>
      </c>
      <c r="BI48" s="47" t="e">
        <f>SUMIF(#REF!,$B48,#REF!)</f>
        <v>#REF!</v>
      </c>
      <c r="BJ48" s="23" t="e">
        <f>SUMIF(#REF!,$B48,#REF!)</f>
        <v>#REF!</v>
      </c>
      <c r="BK48" s="24"/>
      <c r="BL48" s="49" t="e">
        <f t="shared" si="44"/>
        <v>#REF!</v>
      </c>
      <c r="BM48" s="50"/>
      <c r="BN48" s="55"/>
      <c r="BO48" s="56">
        <f t="shared" si="69"/>
        <v>0</v>
      </c>
      <c r="BP48" s="23" t="e">
        <f>SUMIF(#REF!,$B48,#REF!)</f>
        <v>#REF!</v>
      </c>
      <c r="BQ48" s="47" t="e">
        <f>SUMIF(#REF!,$B48,#REF!)</f>
        <v>#REF!</v>
      </c>
      <c r="BR48" s="23" t="e">
        <f>SUMIF(#REF!,$B48,#REF!)</f>
        <v>#REF!</v>
      </c>
      <c r="BS48" s="24"/>
      <c r="BT48" s="49" t="e">
        <f t="shared" si="46"/>
        <v>#REF!</v>
      </c>
      <c r="BU48" s="50"/>
      <c r="BV48" s="55"/>
      <c r="BW48" s="56">
        <f t="shared" si="66"/>
        <v>0</v>
      </c>
      <c r="BX48" s="23" t="e">
        <f>SUMIF(#REF!,$B48,#REF!)</f>
        <v>#REF!</v>
      </c>
      <c r="BY48" s="47" t="e">
        <f>SUMIF(#REF!,$B48,#REF!)</f>
        <v>#REF!</v>
      </c>
      <c r="BZ48" s="23" t="e">
        <f>SUMIF(#REF!,$B48,#REF!)</f>
        <v>#REF!</v>
      </c>
      <c r="CA48" s="24"/>
      <c r="CB48" s="49" t="e">
        <f t="shared" si="48"/>
        <v>#REF!</v>
      </c>
      <c r="CC48" s="50"/>
      <c r="CD48" s="55"/>
      <c r="CE48" s="56">
        <f t="shared" si="67"/>
        <v>0</v>
      </c>
      <c r="CF48" s="23" t="e">
        <f>SUMIF(#REF!,$B48,#REF!)</f>
        <v>#REF!</v>
      </c>
      <c r="CG48" s="47" t="e">
        <f>SUMIF(#REF!,$B48,#REF!)</f>
        <v>#REF!</v>
      </c>
      <c r="CH48" s="23" t="e">
        <f>SUMIF(#REF!,$B48,#REF!)</f>
        <v>#REF!</v>
      </c>
      <c r="CI48" s="24"/>
      <c r="CJ48" s="49" t="e">
        <f t="shared" si="50"/>
        <v>#REF!</v>
      </c>
      <c r="CK48" s="50"/>
      <c r="CL48" s="55">
        <v>-11</v>
      </c>
      <c r="CM48" s="56">
        <f t="shared" si="51"/>
        <v>-35846.14</v>
      </c>
      <c r="CN48" s="23" t="e">
        <f>SUMIF(#REF!,$B48,#REF!)</f>
        <v>#REF!</v>
      </c>
      <c r="CO48" s="47" t="e">
        <f>SUMIF(#REF!,$B48,#REF!)</f>
        <v>#REF!</v>
      </c>
      <c r="CP48" s="23" t="e">
        <f>SUMIF(#REF!,$B48,#REF!)</f>
        <v>#REF!</v>
      </c>
      <c r="CQ48" s="24"/>
      <c r="CR48" s="49" t="e">
        <f t="shared" si="52"/>
        <v>#REF!</v>
      </c>
      <c r="CS48" s="50"/>
      <c r="CT48" s="130"/>
      <c r="CU48" s="131">
        <f t="shared" si="53"/>
        <v>0</v>
      </c>
      <c r="CV48" s="55"/>
      <c r="CW48" s="56">
        <f t="shared" si="54"/>
        <v>0</v>
      </c>
      <c r="CX48" s="23" t="e">
        <f>SUMIF(#REF!,$B48,#REF!)</f>
        <v>#REF!</v>
      </c>
      <c r="CY48" s="47" t="e">
        <f>SUMIF(#REF!,$B48,#REF!)</f>
        <v>#REF!</v>
      </c>
      <c r="CZ48" s="23" t="e">
        <f>SUMIF(#REF!,$B48,#REF!)</f>
        <v>#REF!</v>
      </c>
      <c r="DA48" s="24"/>
      <c r="DB48" s="49" t="e">
        <f t="shared" si="55"/>
        <v>#REF!</v>
      </c>
      <c r="DC48" s="50"/>
      <c r="DD48" s="55"/>
      <c r="DE48" s="56">
        <f t="shared" si="56"/>
        <v>0</v>
      </c>
      <c r="DF48" s="96">
        <f t="shared" si="57"/>
        <v>0</v>
      </c>
      <c r="DG48" s="97">
        <f t="shared" si="58"/>
        <v>0</v>
      </c>
      <c r="DH48" s="132"/>
      <c r="DI48" s="96">
        <f t="shared" si="59"/>
        <v>-11</v>
      </c>
      <c r="DJ48" s="97">
        <f t="shared" si="60"/>
        <v>-35846.14</v>
      </c>
      <c r="DK48" s="61">
        <f t="shared" si="68"/>
        <v>407070.63</v>
      </c>
      <c r="DL48" s="60" t="e">
        <f t="shared" si="71"/>
        <v>#REF!</v>
      </c>
      <c r="DM48" s="60" t="e">
        <f t="shared" si="72"/>
        <v>#REF!</v>
      </c>
      <c r="DO48" s="55"/>
      <c r="DP48" s="56">
        <f t="shared" si="61"/>
        <v>0</v>
      </c>
    </row>
    <row r="49" spans="1:120" s="25" customFormat="1" ht="30" x14ac:dyDescent="0.25">
      <c r="A49" s="20" t="s">
        <v>79</v>
      </c>
      <c r="B49" s="21" t="s">
        <v>80</v>
      </c>
      <c r="C49" s="12">
        <v>12057.34</v>
      </c>
      <c r="D49" s="23" t="e">
        <f>SUMIF(#REF!,$B49,#REF!)</f>
        <v>#REF!</v>
      </c>
      <c r="E49" s="47" t="e">
        <f>SUMIF(#REF!,$B49,#REF!)</f>
        <v>#REF!</v>
      </c>
      <c r="F49" s="24" t="e">
        <f>SUMIF(#REF!,$B49,#REF!)</f>
        <v>#REF!</v>
      </c>
      <c r="G49" s="24"/>
      <c r="H49" s="49" t="e">
        <f t="shared" si="30"/>
        <v>#REF!</v>
      </c>
      <c r="I49" s="50"/>
      <c r="J49" s="55"/>
      <c r="K49" s="56">
        <f t="shared" si="31"/>
        <v>0</v>
      </c>
      <c r="L49" s="23" t="e">
        <f>SUMIF(#REF!,$B49,#REF!)</f>
        <v>#REF!</v>
      </c>
      <c r="M49" s="47" t="e">
        <f>SUMIF(#REF!,$B49,#REF!)</f>
        <v>#REF!</v>
      </c>
      <c r="N49" s="23" t="e">
        <f>SUMIF(#REF!,$B49,#REF!)</f>
        <v>#REF!</v>
      </c>
      <c r="O49" s="24"/>
      <c r="P49" s="49" t="e">
        <f t="shared" si="32"/>
        <v>#REF!</v>
      </c>
      <c r="Q49" s="122"/>
      <c r="R49" s="55">
        <v>25</v>
      </c>
      <c r="S49" s="56">
        <f t="shared" si="33"/>
        <v>301433.5</v>
      </c>
      <c r="T49" s="23" t="e">
        <f>SUMIF(#REF!,$B49,#REF!)</f>
        <v>#REF!</v>
      </c>
      <c r="U49" s="47" t="e">
        <f>SUMIF(#REF!,$B49,#REF!)</f>
        <v>#REF!</v>
      </c>
      <c r="V49" s="23" t="e">
        <f>SUMIF(#REF!,$B49,#REF!)</f>
        <v>#REF!</v>
      </c>
      <c r="W49" s="24"/>
      <c r="X49" s="49" t="e">
        <f t="shared" si="34"/>
        <v>#REF!</v>
      </c>
      <c r="Y49" s="50"/>
      <c r="Z49" s="55"/>
      <c r="AA49" s="56">
        <f t="shared" si="35"/>
        <v>0</v>
      </c>
      <c r="AB49" s="23" t="e">
        <f>SUMIF(#REF!,$B49,#REF!)</f>
        <v>#REF!</v>
      </c>
      <c r="AC49" s="47" t="e">
        <f>SUMIF(#REF!,$B49,#REF!)</f>
        <v>#REF!</v>
      </c>
      <c r="AD49" s="23" t="e">
        <f>SUMIF(#REF!,$B49,#REF!)</f>
        <v>#REF!</v>
      </c>
      <c r="AE49" s="24"/>
      <c r="AF49" s="49" t="e">
        <f t="shared" si="36"/>
        <v>#REF!</v>
      </c>
      <c r="AG49" s="50"/>
      <c r="AH49" s="55"/>
      <c r="AI49" s="56">
        <f t="shared" si="37"/>
        <v>0</v>
      </c>
      <c r="AJ49" s="23" t="e">
        <f>SUMIF(#REF!,$B49,#REF!)</f>
        <v>#REF!</v>
      </c>
      <c r="AK49" s="47" t="e">
        <f>SUMIF(#REF!,$B49,#REF!)</f>
        <v>#REF!</v>
      </c>
      <c r="AL49" s="23" t="e">
        <f>SUMIF(#REF!,$B49,#REF!)</f>
        <v>#REF!</v>
      </c>
      <c r="AM49" s="24"/>
      <c r="AN49" s="49" t="e">
        <f t="shared" si="38"/>
        <v>#REF!</v>
      </c>
      <c r="AO49" s="50"/>
      <c r="AP49" s="55"/>
      <c r="AQ49" s="56">
        <f t="shared" si="39"/>
        <v>0</v>
      </c>
      <c r="AR49" s="23" t="e">
        <f>SUMIF(#REF!,$B49,#REF!)</f>
        <v>#REF!</v>
      </c>
      <c r="AS49" s="47" t="e">
        <f>SUMIF(#REF!,$B49,#REF!)</f>
        <v>#REF!</v>
      </c>
      <c r="AT49" s="23" t="e">
        <f>SUMIF(#REF!,$B49,#REF!)</f>
        <v>#REF!</v>
      </c>
      <c r="AU49" s="24"/>
      <c r="AV49" s="49" t="e">
        <f t="shared" si="40"/>
        <v>#REF!</v>
      </c>
      <c r="AW49" s="50"/>
      <c r="AX49" s="55"/>
      <c r="AY49" s="56">
        <f t="shared" si="65"/>
        <v>0</v>
      </c>
      <c r="AZ49" s="23" t="e">
        <f>SUMIF(#REF!,$B49,#REF!)</f>
        <v>#REF!</v>
      </c>
      <c r="BA49" s="47" t="e">
        <f>SUMIF(#REF!,$B49,#REF!)</f>
        <v>#REF!</v>
      </c>
      <c r="BB49" s="23" t="e">
        <f>SUMIF(#REF!,$B49,#REF!)</f>
        <v>#REF!</v>
      </c>
      <c r="BC49" s="24"/>
      <c r="BD49" s="49" t="e">
        <f t="shared" si="42"/>
        <v>#REF!</v>
      </c>
      <c r="BE49" s="50"/>
      <c r="BF49" s="55"/>
      <c r="BG49" s="56">
        <f t="shared" si="70"/>
        <v>0</v>
      </c>
      <c r="BH49" s="23" t="e">
        <f>SUMIF(#REF!,$B49,#REF!)</f>
        <v>#REF!</v>
      </c>
      <c r="BI49" s="47" t="e">
        <f>SUMIF(#REF!,$B49,#REF!)</f>
        <v>#REF!</v>
      </c>
      <c r="BJ49" s="23" t="e">
        <f>SUMIF(#REF!,$B49,#REF!)</f>
        <v>#REF!</v>
      </c>
      <c r="BK49" s="24"/>
      <c r="BL49" s="49" t="e">
        <f t="shared" si="44"/>
        <v>#REF!</v>
      </c>
      <c r="BM49" s="50"/>
      <c r="BN49" s="55"/>
      <c r="BO49" s="56">
        <f t="shared" si="69"/>
        <v>0</v>
      </c>
      <c r="BP49" s="23" t="e">
        <f>SUMIF(#REF!,$B49,#REF!)</f>
        <v>#REF!</v>
      </c>
      <c r="BQ49" s="47" t="e">
        <f>SUMIF(#REF!,$B49,#REF!)</f>
        <v>#REF!</v>
      </c>
      <c r="BR49" s="23" t="e">
        <f>SUMIF(#REF!,$B49,#REF!)</f>
        <v>#REF!</v>
      </c>
      <c r="BS49" s="24"/>
      <c r="BT49" s="49" t="e">
        <f t="shared" si="46"/>
        <v>#REF!</v>
      </c>
      <c r="BU49" s="50"/>
      <c r="BV49" s="55"/>
      <c r="BW49" s="56">
        <f t="shared" si="66"/>
        <v>0</v>
      </c>
      <c r="BX49" s="23" t="e">
        <f>SUMIF(#REF!,$B49,#REF!)</f>
        <v>#REF!</v>
      </c>
      <c r="BY49" s="47" t="e">
        <f>SUMIF(#REF!,$B49,#REF!)</f>
        <v>#REF!</v>
      </c>
      <c r="BZ49" s="23" t="e">
        <f>SUMIF(#REF!,$B49,#REF!)</f>
        <v>#REF!</v>
      </c>
      <c r="CA49" s="24"/>
      <c r="CB49" s="49" t="e">
        <f t="shared" si="48"/>
        <v>#REF!</v>
      </c>
      <c r="CC49" s="50"/>
      <c r="CD49" s="55"/>
      <c r="CE49" s="56">
        <f t="shared" si="67"/>
        <v>0</v>
      </c>
      <c r="CF49" s="23" t="e">
        <f>SUMIF(#REF!,$B49,#REF!)</f>
        <v>#REF!</v>
      </c>
      <c r="CG49" s="47" t="e">
        <f>SUMIF(#REF!,$B49,#REF!)</f>
        <v>#REF!</v>
      </c>
      <c r="CH49" s="23" t="e">
        <f>SUMIF(#REF!,$B49,#REF!)</f>
        <v>#REF!</v>
      </c>
      <c r="CI49" s="24"/>
      <c r="CJ49" s="49" t="e">
        <f t="shared" si="50"/>
        <v>#REF!</v>
      </c>
      <c r="CK49" s="50"/>
      <c r="CL49" s="55">
        <v>-2</v>
      </c>
      <c r="CM49" s="56">
        <f t="shared" si="51"/>
        <v>-24114.68</v>
      </c>
      <c r="CN49" s="23" t="e">
        <f>SUMIF(#REF!,$B49,#REF!)</f>
        <v>#REF!</v>
      </c>
      <c r="CO49" s="47" t="e">
        <f>SUMIF(#REF!,$B49,#REF!)</f>
        <v>#REF!</v>
      </c>
      <c r="CP49" s="23" t="e">
        <f>SUMIF(#REF!,$B49,#REF!)</f>
        <v>#REF!</v>
      </c>
      <c r="CQ49" s="24"/>
      <c r="CR49" s="49" t="e">
        <f t="shared" si="52"/>
        <v>#REF!</v>
      </c>
      <c r="CS49" s="50"/>
      <c r="CT49" s="130"/>
      <c r="CU49" s="131">
        <f t="shared" si="53"/>
        <v>0</v>
      </c>
      <c r="CV49" s="55"/>
      <c r="CW49" s="56">
        <f t="shared" si="54"/>
        <v>0</v>
      </c>
      <c r="CX49" s="23" t="e">
        <f>SUMIF(#REF!,$B49,#REF!)</f>
        <v>#REF!</v>
      </c>
      <c r="CY49" s="47" t="e">
        <f>SUMIF(#REF!,$B49,#REF!)</f>
        <v>#REF!</v>
      </c>
      <c r="CZ49" s="23" t="e">
        <f>SUMIF(#REF!,$B49,#REF!)</f>
        <v>#REF!</v>
      </c>
      <c r="DA49" s="24"/>
      <c r="DB49" s="49" t="e">
        <f t="shared" si="55"/>
        <v>#REF!</v>
      </c>
      <c r="DC49" s="50"/>
      <c r="DD49" s="55"/>
      <c r="DE49" s="56">
        <f t="shared" si="56"/>
        <v>0</v>
      </c>
      <c r="DF49" s="96">
        <f t="shared" si="57"/>
        <v>0</v>
      </c>
      <c r="DG49" s="97">
        <f t="shared" si="58"/>
        <v>0</v>
      </c>
      <c r="DH49" s="132"/>
      <c r="DI49" s="96">
        <f t="shared" si="59"/>
        <v>23</v>
      </c>
      <c r="DJ49" s="97">
        <f t="shared" si="60"/>
        <v>277318.82</v>
      </c>
      <c r="DK49" s="61">
        <f t="shared" si="68"/>
        <v>-8798.6</v>
      </c>
      <c r="DL49" s="60" t="e">
        <f t="shared" si="71"/>
        <v>#REF!</v>
      </c>
      <c r="DM49" s="60" t="e">
        <f t="shared" si="72"/>
        <v>#REF!</v>
      </c>
      <c r="DO49" s="55"/>
      <c r="DP49" s="56">
        <f t="shared" si="61"/>
        <v>0</v>
      </c>
    </row>
    <row r="50" spans="1:120" s="25" customFormat="1" ht="30" x14ac:dyDescent="0.25">
      <c r="A50" s="20" t="s">
        <v>81</v>
      </c>
      <c r="B50" s="21" t="s">
        <v>82</v>
      </c>
      <c r="C50" s="12">
        <v>27373.42</v>
      </c>
      <c r="D50" s="23" t="e">
        <f>SUMIF(#REF!,$B50,#REF!)</f>
        <v>#REF!</v>
      </c>
      <c r="E50" s="47" t="e">
        <f>SUMIF(#REF!,$B50,#REF!)</f>
        <v>#REF!</v>
      </c>
      <c r="F50" s="24" t="e">
        <f>SUMIF(#REF!,$B50,#REF!)</f>
        <v>#REF!</v>
      </c>
      <c r="G50" s="24"/>
      <c r="H50" s="49" t="e">
        <f t="shared" si="30"/>
        <v>#REF!</v>
      </c>
      <c r="I50" s="50"/>
      <c r="J50" s="55"/>
      <c r="K50" s="56">
        <f t="shared" si="31"/>
        <v>0</v>
      </c>
      <c r="L50" s="23" t="e">
        <f>SUMIF(#REF!,$B50,#REF!)</f>
        <v>#REF!</v>
      </c>
      <c r="M50" s="47" t="e">
        <f>SUMIF(#REF!,$B50,#REF!)</f>
        <v>#REF!</v>
      </c>
      <c r="N50" s="23" t="e">
        <f>SUMIF(#REF!,$B50,#REF!)</f>
        <v>#REF!</v>
      </c>
      <c r="O50" s="24"/>
      <c r="P50" s="49" t="e">
        <f t="shared" si="32"/>
        <v>#REF!</v>
      </c>
      <c r="Q50" s="122"/>
      <c r="R50" s="55"/>
      <c r="S50" s="56">
        <f t="shared" si="33"/>
        <v>0</v>
      </c>
      <c r="T50" s="23" t="e">
        <f>SUMIF(#REF!,$B50,#REF!)</f>
        <v>#REF!</v>
      </c>
      <c r="U50" s="47" t="e">
        <f>SUMIF(#REF!,$B50,#REF!)</f>
        <v>#REF!</v>
      </c>
      <c r="V50" s="23" t="e">
        <f>SUMIF(#REF!,$B50,#REF!)</f>
        <v>#REF!</v>
      </c>
      <c r="W50" s="24"/>
      <c r="X50" s="49" t="e">
        <f t="shared" si="34"/>
        <v>#REF!</v>
      </c>
      <c r="Y50" s="50"/>
      <c r="Z50" s="55"/>
      <c r="AA50" s="56">
        <f t="shared" si="35"/>
        <v>0</v>
      </c>
      <c r="AB50" s="23" t="e">
        <f>SUMIF(#REF!,$B50,#REF!)</f>
        <v>#REF!</v>
      </c>
      <c r="AC50" s="47" t="e">
        <f>SUMIF(#REF!,$B50,#REF!)</f>
        <v>#REF!</v>
      </c>
      <c r="AD50" s="23" t="e">
        <f>SUMIF(#REF!,$B50,#REF!)</f>
        <v>#REF!</v>
      </c>
      <c r="AE50" s="24"/>
      <c r="AF50" s="49" t="e">
        <f t="shared" si="36"/>
        <v>#REF!</v>
      </c>
      <c r="AG50" s="50"/>
      <c r="AH50" s="55"/>
      <c r="AI50" s="56">
        <f t="shared" si="37"/>
        <v>0</v>
      </c>
      <c r="AJ50" s="23" t="e">
        <f>SUMIF(#REF!,$B50,#REF!)</f>
        <v>#REF!</v>
      </c>
      <c r="AK50" s="47" t="e">
        <f>SUMIF(#REF!,$B50,#REF!)</f>
        <v>#REF!</v>
      </c>
      <c r="AL50" s="23" t="e">
        <f>SUMIF(#REF!,$B50,#REF!)</f>
        <v>#REF!</v>
      </c>
      <c r="AM50" s="24"/>
      <c r="AN50" s="49" t="e">
        <f t="shared" si="38"/>
        <v>#REF!</v>
      </c>
      <c r="AO50" s="50"/>
      <c r="AP50" s="55"/>
      <c r="AQ50" s="56">
        <f t="shared" si="39"/>
        <v>0</v>
      </c>
      <c r="AR50" s="23" t="e">
        <f>SUMIF(#REF!,$B50,#REF!)</f>
        <v>#REF!</v>
      </c>
      <c r="AS50" s="47" t="e">
        <f>SUMIF(#REF!,$B50,#REF!)</f>
        <v>#REF!</v>
      </c>
      <c r="AT50" s="23" t="e">
        <f>SUMIF(#REF!,$B50,#REF!)</f>
        <v>#REF!</v>
      </c>
      <c r="AU50" s="24"/>
      <c r="AV50" s="49" t="e">
        <f t="shared" si="40"/>
        <v>#REF!</v>
      </c>
      <c r="AW50" s="50"/>
      <c r="AX50" s="55"/>
      <c r="AY50" s="56">
        <f t="shared" si="65"/>
        <v>0</v>
      </c>
      <c r="AZ50" s="23" t="e">
        <f>SUMIF(#REF!,$B50,#REF!)</f>
        <v>#REF!</v>
      </c>
      <c r="BA50" s="47" t="e">
        <f>SUMIF(#REF!,$B50,#REF!)</f>
        <v>#REF!</v>
      </c>
      <c r="BB50" s="23" t="e">
        <f>SUMIF(#REF!,$B50,#REF!)</f>
        <v>#REF!</v>
      </c>
      <c r="BC50" s="24"/>
      <c r="BD50" s="49" t="e">
        <f t="shared" si="42"/>
        <v>#REF!</v>
      </c>
      <c r="BE50" s="50"/>
      <c r="BF50" s="55"/>
      <c r="BG50" s="56">
        <f t="shared" si="70"/>
        <v>0</v>
      </c>
      <c r="BH50" s="23" t="e">
        <f>SUMIF(#REF!,$B50,#REF!)</f>
        <v>#REF!</v>
      </c>
      <c r="BI50" s="47" t="e">
        <f>SUMIF(#REF!,$B50,#REF!)</f>
        <v>#REF!</v>
      </c>
      <c r="BJ50" s="23" t="e">
        <f>SUMIF(#REF!,$B50,#REF!)</f>
        <v>#REF!</v>
      </c>
      <c r="BK50" s="24"/>
      <c r="BL50" s="49" t="e">
        <f t="shared" si="44"/>
        <v>#REF!</v>
      </c>
      <c r="BM50" s="50"/>
      <c r="BN50" s="55"/>
      <c r="BO50" s="56">
        <f t="shared" si="69"/>
        <v>0</v>
      </c>
      <c r="BP50" s="23" t="e">
        <f>SUMIF(#REF!,$B50,#REF!)</f>
        <v>#REF!</v>
      </c>
      <c r="BQ50" s="47" t="e">
        <f>SUMIF(#REF!,$B50,#REF!)</f>
        <v>#REF!</v>
      </c>
      <c r="BR50" s="23" t="e">
        <f>SUMIF(#REF!,$B50,#REF!)</f>
        <v>#REF!</v>
      </c>
      <c r="BS50" s="24"/>
      <c r="BT50" s="49" t="e">
        <f t="shared" si="46"/>
        <v>#REF!</v>
      </c>
      <c r="BU50" s="50"/>
      <c r="BV50" s="55"/>
      <c r="BW50" s="56">
        <f t="shared" si="66"/>
        <v>0</v>
      </c>
      <c r="BX50" s="23" t="e">
        <f>SUMIF(#REF!,$B50,#REF!)</f>
        <v>#REF!</v>
      </c>
      <c r="BY50" s="47" t="e">
        <f>SUMIF(#REF!,$B50,#REF!)</f>
        <v>#REF!</v>
      </c>
      <c r="BZ50" s="23" t="e">
        <f>SUMIF(#REF!,$B50,#REF!)</f>
        <v>#REF!</v>
      </c>
      <c r="CA50" s="24"/>
      <c r="CB50" s="49" t="e">
        <f t="shared" si="48"/>
        <v>#REF!</v>
      </c>
      <c r="CC50" s="50"/>
      <c r="CD50" s="55"/>
      <c r="CE50" s="56">
        <f t="shared" si="67"/>
        <v>0</v>
      </c>
      <c r="CF50" s="23" t="e">
        <f>SUMIF(#REF!,$B50,#REF!)</f>
        <v>#REF!</v>
      </c>
      <c r="CG50" s="47" t="e">
        <f>SUMIF(#REF!,$B50,#REF!)</f>
        <v>#REF!</v>
      </c>
      <c r="CH50" s="23" t="e">
        <f>SUMIF(#REF!,$B50,#REF!)</f>
        <v>#REF!</v>
      </c>
      <c r="CI50" s="24"/>
      <c r="CJ50" s="49" t="e">
        <f t="shared" si="50"/>
        <v>#REF!</v>
      </c>
      <c r="CK50" s="50"/>
      <c r="CL50" s="55"/>
      <c r="CM50" s="56">
        <f t="shared" si="51"/>
        <v>0</v>
      </c>
      <c r="CN50" s="23" t="e">
        <f>SUMIF(#REF!,$B50,#REF!)</f>
        <v>#REF!</v>
      </c>
      <c r="CO50" s="47" t="e">
        <f>SUMIF(#REF!,$B50,#REF!)</f>
        <v>#REF!</v>
      </c>
      <c r="CP50" s="23" t="e">
        <f>SUMIF(#REF!,$B50,#REF!)</f>
        <v>#REF!</v>
      </c>
      <c r="CQ50" s="24"/>
      <c r="CR50" s="49" t="e">
        <f t="shared" si="52"/>
        <v>#REF!</v>
      </c>
      <c r="CS50" s="50"/>
      <c r="CT50" s="130"/>
      <c r="CU50" s="131">
        <f t="shared" si="53"/>
        <v>0</v>
      </c>
      <c r="CV50" s="55"/>
      <c r="CW50" s="56">
        <f t="shared" si="54"/>
        <v>0</v>
      </c>
      <c r="CX50" s="23" t="e">
        <f>SUMIF(#REF!,$B50,#REF!)</f>
        <v>#REF!</v>
      </c>
      <c r="CY50" s="47" t="e">
        <f>SUMIF(#REF!,$B50,#REF!)</f>
        <v>#REF!</v>
      </c>
      <c r="CZ50" s="23" t="e">
        <f>SUMIF(#REF!,$B50,#REF!)</f>
        <v>#REF!</v>
      </c>
      <c r="DA50" s="24"/>
      <c r="DB50" s="49" t="e">
        <f t="shared" si="55"/>
        <v>#REF!</v>
      </c>
      <c r="DC50" s="50"/>
      <c r="DD50" s="55"/>
      <c r="DE50" s="56">
        <f t="shared" si="56"/>
        <v>0</v>
      </c>
      <c r="DF50" s="96">
        <f t="shared" si="57"/>
        <v>0</v>
      </c>
      <c r="DG50" s="97">
        <f t="shared" si="58"/>
        <v>0</v>
      </c>
      <c r="DH50" s="132"/>
      <c r="DI50" s="96">
        <f t="shared" si="59"/>
        <v>0</v>
      </c>
      <c r="DJ50" s="97">
        <f t="shared" si="60"/>
        <v>0</v>
      </c>
      <c r="DK50" s="61">
        <f t="shared" si="68"/>
        <v>-15316.079999999998</v>
      </c>
      <c r="DL50" s="60" t="e">
        <f t="shared" si="71"/>
        <v>#REF!</v>
      </c>
      <c r="DM50" s="60" t="e">
        <f t="shared" si="72"/>
        <v>#REF!</v>
      </c>
      <c r="DO50" s="55"/>
      <c r="DP50" s="56">
        <f t="shared" si="61"/>
        <v>0</v>
      </c>
    </row>
    <row r="51" spans="1:120" s="25" customFormat="1" ht="30" x14ac:dyDescent="0.25">
      <c r="A51" s="20" t="s">
        <v>83</v>
      </c>
      <c r="B51" s="21" t="s">
        <v>84</v>
      </c>
      <c r="C51" s="12">
        <v>50673.42</v>
      </c>
      <c r="D51" s="23" t="e">
        <f>SUMIF(#REF!,$B51,#REF!)</f>
        <v>#REF!</v>
      </c>
      <c r="E51" s="47" t="e">
        <f>SUMIF(#REF!,$B51,#REF!)</f>
        <v>#REF!</v>
      </c>
      <c r="F51" s="24" t="e">
        <f>SUMIF(#REF!,$B51,#REF!)</f>
        <v>#REF!</v>
      </c>
      <c r="G51" s="24"/>
      <c r="H51" s="49" t="e">
        <f t="shared" si="30"/>
        <v>#REF!</v>
      </c>
      <c r="I51" s="50"/>
      <c r="J51" s="55"/>
      <c r="K51" s="56">
        <f t="shared" si="31"/>
        <v>0</v>
      </c>
      <c r="L51" s="23" t="e">
        <f>SUMIF(#REF!,$B51,#REF!)</f>
        <v>#REF!</v>
      </c>
      <c r="M51" s="47" t="e">
        <f>SUMIF(#REF!,$B51,#REF!)</f>
        <v>#REF!</v>
      </c>
      <c r="N51" s="23" t="e">
        <f>SUMIF(#REF!,$B51,#REF!)</f>
        <v>#REF!</v>
      </c>
      <c r="O51" s="24"/>
      <c r="P51" s="49" t="e">
        <f t="shared" si="32"/>
        <v>#REF!</v>
      </c>
      <c r="Q51" s="122"/>
      <c r="R51" s="55"/>
      <c r="S51" s="56">
        <f t="shared" si="33"/>
        <v>0</v>
      </c>
      <c r="T51" s="23" t="e">
        <f>SUMIF(#REF!,$B51,#REF!)</f>
        <v>#REF!</v>
      </c>
      <c r="U51" s="47" t="e">
        <f>SUMIF(#REF!,$B51,#REF!)</f>
        <v>#REF!</v>
      </c>
      <c r="V51" s="23" t="e">
        <f>SUMIF(#REF!,$B51,#REF!)</f>
        <v>#REF!</v>
      </c>
      <c r="W51" s="24"/>
      <c r="X51" s="49" t="e">
        <f t="shared" si="34"/>
        <v>#REF!</v>
      </c>
      <c r="Y51" s="50"/>
      <c r="Z51" s="55"/>
      <c r="AA51" s="56">
        <f t="shared" si="35"/>
        <v>0</v>
      </c>
      <c r="AB51" s="23" t="e">
        <f>SUMIF(#REF!,$B51,#REF!)</f>
        <v>#REF!</v>
      </c>
      <c r="AC51" s="47" t="e">
        <f>SUMIF(#REF!,$B51,#REF!)</f>
        <v>#REF!</v>
      </c>
      <c r="AD51" s="23" t="e">
        <f>SUMIF(#REF!,$B51,#REF!)</f>
        <v>#REF!</v>
      </c>
      <c r="AE51" s="24"/>
      <c r="AF51" s="49" t="e">
        <f t="shared" si="36"/>
        <v>#REF!</v>
      </c>
      <c r="AG51" s="50"/>
      <c r="AH51" s="55"/>
      <c r="AI51" s="56">
        <f t="shared" si="37"/>
        <v>0</v>
      </c>
      <c r="AJ51" s="23" t="e">
        <f>SUMIF(#REF!,$B51,#REF!)</f>
        <v>#REF!</v>
      </c>
      <c r="AK51" s="47" t="e">
        <f>SUMIF(#REF!,$B51,#REF!)</f>
        <v>#REF!</v>
      </c>
      <c r="AL51" s="23" t="e">
        <f>SUMIF(#REF!,$B51,#REF!)</f>
        <v>#REF!</v>
      </c>
      <c r="AM51" s="24"/>
      <c r="AN51" s="49" t="e">
        <f t="shared" si="38"/>
        <v>#REF!</v>
      </c>
      <c r="AO51" s="50"/>
      <c r="AP51" s="55"/>
      <c r="AQ51" s="56">
        <f t="shared" si="39"/>
        <v>0</v>
      </c>
      <c r="AR51" s="23" t="e">
        <f>SUMIF(#REF!,$B51,#REF!)</f>
        <v>#REF!</v>
      </c>
      <c r="AS51" s="47" t="e">
        <f>SUMIF(#REF!,$B51,#REF!)</f>
        <v>#REF!</v>
      </c>
      <c r="AT51" s="23" t="e">
        <f>SUMIF(#REF!,$B51,#REF!)</f>
        <v>#REF!</v>
      </c>
      <c r="AU51" s="24"/>
      <c r="AV51" s="49" t="e">
        <f t="shared" si="40"/>
        <v>#REF!</v>
      </c>
      <c r="AW51" s="50"/>
      <c r="AX51" s="55"/>
      <c r="AY51" s="56">
        <f t="shared" si="65"/>
        <v>0</v>
      </c>
      <c r="AZ51" s="23" t="e">
        <f>SUMIF(#REF!,$B51,#REF!)</f>
        <v>#REF!</v>
      </c>
      <c r="BA51" s="47" t="e">
        <f>SUMIF(#REF!,$B51,#REF!)</f>
        <v>#REF!</v>
      </c>
      <c r="BB51" s="23" t="e">
        <f>SUMIF(#REF!,$B51,#REF!)</f>
        <v>#REF!</v>
      </c>
      <c r="BC51" s="24"/>
      <c r="BD51" s="49" t="e">
        <f t="shared" si="42"/>
        <v>#REF!</v>
      </c>
      <c r="BE51" s="50"/>
      <c r="BF51" s="55"/>
      <c r="BG51" s="56">
        <f t="shared" si="70"/>
        <v>0</v>
      </c>
      <c r="BH51" s="23" t="e">
        <f>SUMIF(#REF!,$B51,#REF!)</f>
        <v>#REF!</v>
      </c>
      <c r="BI51" s="47" t="e">
        <f>SUMIF(#REF!,$B51,#REF!)</f>
        <v>#REF!</v>
      </c>
      <c r="BJ51" s="23" t="e">
        <f>SUMIF(#REF!,$B51,#REF!)</f>
        <v>#REF!</v>
      </c>
      <c r="BK51" s="24"/>
      <c r="BL51" s="49" t="e">
        <f t="shared" si="44"/>
        <v>#REF!</v>
      </c>
      <c r="BM51" s="50"/>
      <c r="BN51" s="55"/>
      <c r="BO51" s="56">
        <f t="shared" si="69"/>
        <v>0</v>
      </c>
      <c r="BP51" s="23" t="e">
        <f>SUMIF(#REF!,$B51,#REF!)</f>
        <v>#REF!</v>
      </c>
      <c r="BQ51" s="47" t="e">
        <f>SUMIF(#REF!,$B51,#REF!)</f>
        <v>#REF!</v>
      </c>
      <c r="BR51" s="23" t="e">
        <f>SUMIF(#REF!,$B51,#REF!)</f>
        <v>#REF!</v>
      </c>
      <c r="BS51" s="24"/>
      <c r="BT51" s="49" t="e">
        <f t="shared" si="46"/>
        <v>#REF!</v>
      </c>
      <c r="BU51" s="50"/>
      <c r="BV51" s="55"/>
      <c r="BW51" s="56">
        <f t="shared" si="66"/>
        <v>0</v>
      </c>
      <c r="BX51" s="23" t="e">
        <f>SUMIF(#REF!,$B51,#REF!)</f>
        <v>#REF!</v>
      </c>
      <c r="BY51" s="47" t="e">
        <f>SUMIF(#REF!,$B51,#REF!)</f>
        <v>#REF!</v>
      </c>
      <c r="BZ51" s="23" t="e">
        <f>SUMIF(#REF!,$B51,#REF!)</f>
        <v>#REF!</v>
      </c>
      <c r="CA51" s="24"/>
      <c r="CB51" s="49" t="e">
        <f t="shared" si="48"/>
        <v>#REF!</v>
      </c>
      <c r="CC51" s="50"/>
      <c r="CD51" s="55"/>
      <c r="CE51" s="56">
        <f t="shared" si="67"/>
        <v>0</v>
      </c>
      <c r="CF51" s="23" t="e">
        <f>SUMIF(#REF!,$B51,#REF!)</f>
        <v>#REF!</v>
      </c>
      <c r="CG51" s="47" t="e">
        <f>SUMIF(#REF!,$B51,#REF!)</f>
        <v>#REF!</v>
      </c>
      <c r="CH51" s="23" t="e">
        <f>SUMIF(#REF!,$B51,#REF!)</f>
        <v>#REF!</v>
      </c>
      <c r="CI51" s="24"/>
      <c r="CJ51" s="49" t="e">
        <f t="shared" si="50"/>
        <v>#REF!</v>
      </c>
      <c r="CK51" s="50"/>
      <c r="CL51" s="55"/>
      <c r="CM51" s="56">
        <f t="shared" si="51"/>
        <v>0</v>
      </c>
      <c r="CN51" s="23" t="e">
        <f>SUMIF(#REF!,$B51,#REF!)</f>
        <v>#REF!</v>
      </c>
      <c r="CO51" s="47" t="e">
        <f>SUMIF(#REF!,$B51,#REF!)</f>
        <v>#REF!</v>
      </c>
      <c r="CP51" s="23" t="e">
        <f>SUMIF(#REF!,$B51,#REF!)</f>
        <v>#REF!</v>
      </c>
      <c r="CQ51" s="24"/>
      <c r="CR51" s="49" t="e">
        <f t="shared" si="52"/>
        <v>#REF!</v>
      </c>
      <c r="CS51" s="50"/>
      <c r="CT51" s="130"/>
      <c r="CU51" s="131">
        <f t="shared" si="53"/>
        <v>0</v>
      </c>
      <c r="CV51" s="55"/>
      <c r="CW51" s="56">
        <f t="shared" si="54"/>
        <v>0</v>
      </c>
      <c r="CX51" s="23" t="e">
        <f>SUMIF(#REF!,$B51,#REF!)</f>
        <v>#REF!</v>
      </c>
      <c r="CY51" s="47" t="e">
        <f>SUMIF(#REF!,$B51,#REF!)</f>
        <v>#REF!</v>
      </c>
      <c r="CZ51" s="23" t="e">
        <f>SUMIF(#REF!,$B51,#REF!)</f>
        <v>#REF!</v>
      </c>
      <c r="DA51" s="24"/>
      <c r="DB51" s="49" t="e">
        <f t="shared" si="55"/>
        <v>#REF!</v>
      </c>
      <c r="DC51" s="50"/>
      <c r="DD51" s="55"/>
      <c r="DE51" s="56">
        <f t="shared" si="56"/>
        <v>0</v>
      </c>
      <c r="DF51" s="96">
        <f t="shared" si="57"/>
        <v>0</v>
      </c>
      <c r="DG51" s="97">
        <f t="shared" si="58"/>
        <v>0</v>
      </c>
      <c r="DH51" s="132"/>
      <c r="DI51" s="96">
        <f t="shared" si="59"/>
        <v>0</v>
      </c>
      <c r="DJ51" s="97">
        <f t="shared" si="60"/>
        <v>0</v>
      </c>
      <c r="DK51" s="61">
        <f t="shared" si="68"/>
        <v>-23300</v>
      </c>
      <c r="DL51" s="60" t="e">
        <f t="shared" si="71"/>
        <v>#REF!</v>
      </c>
      <c r="DM51" s="60" t="e">
        <f t="shared" si="72"/>
        <v>#REF!</v>
      </c>
      <c r="DO51" s="55"/>
      <c r="DP51" s="56">
        <f t="shared" si="61"/>
        <v>0</v>
      </c>
    </row>
    <row r="52" spans="1:120" s="25" customFormat="1" ht="30" x14ac:dyDescent="0.25">
      <c r="A52" s="20" t="s">
        <v>85</v>
      </c>
      <c r="B52" s="21" t="s">
        <v>86</v>
      </c>
      <c r="C52" s="29">
        <v>6333.99</v>
      </c>
      <c r="D52" s="23" t="e">
        <f>SUMIF(#REF!,$B52,#REF!)</f>
        <v>#REF!</v>
      </c>
      <c r="E52" s="47" t="e">
        <f>SUMIF(#REF!,$B52,#REF!)</f>
        <v>#REF!</v>
      </c>
      <c r="F52" s="24" t="e">
        <f>SUMIF(#REF!,$B52,#REF!)</f>
        <v>#REF!</v>
      </c>
      <c r="G52" s="24"/>
      <c r="H52" s="49" t="e">
        <f t="shared" si="30"/>
        <v>#REF!</v>
      </c>
      <c r="I52" s="50"/>
      <c r="J52" s="55"/>
      <c r="K52" s="56">
        <f t="shared" si="31"/>
        <v>0</v>
      </c>
      <c r="L52" s="23" t="e">
        <f>SUMIF(#REF!,$B52,#REF!)</f>
        <v>#REF!</v>
      </c>
      <c r="M52" s="47" t="e">
        <f>SUMIF(#REF!,$B52,#REF!)</f>
        <v>#REF!</v>
      </c>
      <c r="N52" s="23" t="e">
        <f>SUMIF(#REF!,$B52,#REF!)</f>
        <v>#REF!</v>
      </c>
      <c r="O52" s="24"/>
      <c r="P52" s="49" t="e">
        <f t="shared" si="32"/>
        <v>#REF!</v>
      </c>
      <c r="Q52" s="122"/>
      <c r="R52" s="55"/>
      <c r="S52" s="56">
        <f t="shared" si="33"/>
        <v>0</v>
      </c>
      <c r="T52" s="23" t="e">
        <f>SUMIF(#REF!,$B52,#REF!)</f>
        <v>#REF!</v>
      </c>
      <c r="U52" s="47" t="e">
        <f>SUMIF(#REF!,$B52,#REF!)</f>
        <v>#REF!</v>
      </c>
      <c r="V52" s="23" t="e">
        <f>SUMIF(#REF!,$B52,#REF!)</f>
        <v>#REF!</v>
      </c>
      <c r="W52" s="24"/>
      <c r="X52" s="49" t="e">
        <f t="shared" si="34"/>
        <v>#REF!</v>
      </c>
      <c r="Y52" s="50"/>
      <c r="Z52" s="55"/>
      <c r="AA52" s="56">
        <f t="shared" si="35"/>
        <v>0</v>
      </c>
      <c r="AB52" s="23" t="e">
        <f>SUMIF(#REF!,$B52,#REF!)</f>
        <v>#REF!</v>
      </c>
      <c r="AC52" s="47" t="e">
        <f>SUMIF(#REF!,$B52,#REF!)</f>
        <v>#REF!</v>
      </c>
      <c r="AD52" s="23" t="e">
        <f>SUMIF(#REF!,$B52,#REF!)</f>
        <v>#REF!</v>
      </c>
      <c r="AE52" s="24"/>
      <c r="AF52" s="49" t="e">
        <f t="shared" si="36"/>
        <v>#REF!</v>
      </c>
      <c r="AG52" s="50"/>
      <c r="AH52" s="55"/>
      <c r="AI52" s="56">
        <f t="shared" si="37"/>
        <v>0</v>
      </c>
      <c r="AJ52" s="23" t="e">
        <f>SUMIF(#REF!,$B52,#REF!)</f>
        <v>#REF!</v>
      </c>
      <c r="AK52" s="47" t="e">
        <f>SUMIF(#REF!,$B52,#REF!)</f>
        <v>#REF!</v>
      </c>
      <c r="AL52" s="23" t="e">
        <f>SUMIF(#REF!,$B52,#REF!)</f>
        <v>#REF!</v>
      </c>
      <c r="AM52" s="24"/>
      <c r="AN52" s="49" t="e">
        <f t="shared" si="38"/>
        <v>#REF!</v>
      </c>
      <c r="AO52" s="50"/>
      <c r="AP52" s="55"/>
      <c r="AQ52" s="56">
        <f t="shared" si="39"/>
        <v>0</v>
      </c>
      <c r="AR52" s="23" t="e">
        <f>SUMIF(#REF!,$B52,#REF!)</f>
        <v>#REF!</v>
      </c>
      <c r="AS52" s="47" t="e">
        <f>SUMIF(#REF!,$B52,#REF!)</f>
        <v>#REF!</v>
      </c>
      <c r="AT52" s="23" t="e">
        <f>SUMIF(#REF!,$B52,#REF!)</f>
        <v>#REF!</v>
      </c>
      <c r="AU52" s="24"/>
      <c r="AV52" s="49" t="e">
        <f t="shared" si="40"/>
        <v>#REF!</v>
      </c>
      <c r="AW52" s="50"/>
      <c r="AX52" s="55"/>
      <c r="AY52" s="56">
        <f t="shared" si="65"/>
        <v>0</v>
      </c>
      <c r="AZ52" s="23" t="e">
        <f>SUMIF(#REF!,$B52,#REF!)</f>
        <v>#REF!</v>
      </c>
      <c r="BA52" s="47" t="e">
        <f>SUMIF(#REF!,$B52,#REF!)</f>
        <v>#REF!</v>
      </c>
      <c r="BB52" s="23" t="e">
        <f>SUMIF(#REF!,$B52,#REF!)</f>
        <v>#REF!</v>
      </c>
      <c r="BC52" s="24"/>
      <c r="BD52" s="49" t="e">
        <f t="shared" si="42"/>
        <v>#REF!</v>
      </c>
      <c r="BE52" s="50"/>
      <c r="BF52" s="55"/>
      <c r="BG52" s="56">
        <f t="shared" si="70"/>
        <v>0</v>
      </c>
      <c r="BH52" s="23" t="e">
        <f>SUMIF(#REF!,$B52,#REF!)</f>
        <v>#REF!</v>
      </c>
      <c r="BI52" s="47" t="e">
        <f>SUMIF(#REF!,$B52,#REF!)</f>
        <v>#REF!</v>
      </c>
      <c r="BJ52" s="23" t="e">
        <f>SUMIF(#REF!,$B52,#REF!)</f>
        <v>#REF!</v>
      </c>
      <c r="BK52" s="24"/>
      <c r="BL52" s="49" t="e">
        <f t="shared" si="44"/>
        <v>#REF!</v>
      </c>
      <c r="BM52" s="50"/>
      <c r="BN52" s="55"/>
      <c r="BO52" s="56">
        <f t="shared" si="69"/>
        <v>0</v>
      </c>
      <c r="BP52" s="23" t="e">
        <f>SUMIF(#REF!,$B52,#REF!)</f>
        <v>#REF!</v>
      </c>
      <c r="BQ52" s="47" t="e">
        <f>SUMIF(#REF!,$B52,#REF!)</f>
        <v>#REF!</v>
      </c>
      <c r="BR52" s="23" t="e">
        <f>SUMIF(#REF!,$B52,#REF!)</f>
        <v>#REF!</v>
      </c>
      <c r="BS52" s="24"/>
      <c r="BT52" s="49" t="e">
        <f t="shared" si="46"/>
        <v>#REF!</v>
      </c>
      <c r="BU52" s="50"/>
      <c r="BV52" s="55"/>
      <c r="BW52" s="56">
        <f t="shared" si="66"/>
        <v>0</v>
      </c>
      <c r="BX52" s="23" t="e">
        <f>SUMIF(#REF!,$B52,#REF!)</f>
        <v>#REF!</v>
      </c>
      <c r="BY52" s="47" t="e">
        <f>SUMIF(#REF!,$B52,#REF!)</f>
        <v>#REF!</v>
      </c>
      <c r="BZ52" s="23" t="e">
        <f>SUMIF(#REF!,$B52,#REF!)</f>
        <v>#REF!</v>
      </c>
      <c r="CA52" s="24"/>
      <c r="CB52" s="49" t="e">
        <f t="shared" si="48"/>
        <v>#REF!</v>
      </c>
      <c r="CC52" s="50"/>
      <c r="CD52" s="55"/>
      <c r="CE52" s="56">
        <f t="shared" si="67"/>
        <v>0</v>
      </c>
      <c r="CF52" s="23" t="e">
        <f>SUMIF(#REF!,$B52,#REF!)</f>
        <v>#REF!</v>
      </c>
      <c r="CG52" s="47" t="e">
        <f>SUMIF(#REF!,$B52,#REF!)</f>
        <v>#REF!</v>
      </c>
      <c r="CH52" s="23" t="e">
        <f>SUMIF(#REF!,$B52,#REF!)</f>
        <v>#REF!</v>
      </c>
      <c r="CI52" s="24"/>
      <c r="CJ52" s="49" t="e">
        <f t="shared" si="50"/>
        <v>#REF!</v>
      </c>
      <c r="CK52" s="50"/>
      <c r="CL52" s="55"/>
      <c r="CM52" s="56">
        <f t="shared" si="51"/>
        <v>0</v>
      </c>
      <c r="CN52" s="23" t="e">
        <f>SUMIF(#REF!,$B52,#REF!)</f>
        <v>#REF!</v>
      </c>
      <c r="CO52" s="47" t="e">
        <f>SUMIF(#REF!,$B52,#REF!)</f>
        <v>#REF!</v>
      </c>
      <c r="CP52" s="23" t="e">
        <f>SUMIF(#REF!,$B52,#REF!)</f>
        <v>#REF!</v>
      </c>
      <c r="CQ52" s="24"/>
      <c r="CR52" s="49" t="e">
        <f t="shared" si="52"/>
        <v>#REF!</v>
      </c>
      <c r="CS52" s="50"/>
      <c r="CT52" s="130"/>
      <c r="CU52" s="131">
        <f t="shared" si="53"/>
        <v>0</v>
      </c>
      <c r="CV52" s="55"/>
      <c r="CW52" s="56">
        <f t="shared" si="54"/>
        <v>0</v>
      </c>
      <c r="CX52" s="23" t="e">
        <f>SUMIF(#REF!,$B52,#REF!)</f>
        <v>#REF!</v>
      </c>
      <c r="CY52" s="47" t="e">
        <f>SUMIF(#REF!,$B52,#REF!)</f>
        <v>#REF!</v>
      </c>
      <c r="CZ52" s="23" t="e">
        <f>SUMIF(#REF!,$B52,#REF!)</f>
        <v>#REF!</v>
      </c>
      <c r="DA52" s="24"/>
      <c r="DB52" s="49" t="e">
        <f t="shared" si="55"/>
        <v>#REF!</v>
      </c>
      <c r="DC52" s="50"/>
      <c r="DD52" s="55"/>
      <c r="DE52" s="56">
        <f t="shared" si="56"/>
        <v>0</v>
      </c>
      <c r="DF52" s="96">
        <f t="shared" si="57"/>
        <v>0</v>
      </c>
      <c r="DG52" s="97">
        <f t="shared" si="58"/>
        <v>0</v>
      </c>
      <c r="DH52" s="132"/>
      <c r="DI52" s="96">
        <f t="shared" si="59"/>
        <v>0</v>
      </c>
      <c r="DJ52" s="97">
        <f t="shared" si="60"/>
        <v>0</v>
      </c>
      <c r="DK52" s="61">
        <f t="shared" si="68"/>
        <v>44339.43</v>
      </c>
      <c r="DL52" s="60" t="e">
        <f t="shared" si="71"/>
        <v>#REF!</v>
      </c>
      <c r="DM52" s="60" t="e">
        <f t="shared" si="72"/>
        <v>#REF!</v>
      </c>
      <c r="DO52" s="55"/>
      <c r="DP52" s="56">
        <f t="shared" si="61"/>
        <v>0</v>
      </c>
    </row>
    <row r="53" spans="1:120" s="25" customFormat="1" ht="30" x14ac:dyDescent="0.25">
      <c r="A53" s="20" t="s">
        <v>87</v>
      </c>
      <c r="B53" s="21" t="s">
        <v>88</v>
      </c>
      <c r="C53" s="29">
        <v>23549.45</v>
      </c>
      <c r="D53" s="23" t="e">
        <f>SUMIF(#REF!,$B53,#REF!)</f>
        <v>#REF!</v>
      </c>
      <c r="E53" s="47" t="e">
        <f>SUMIF(#REF!,$B53,#REF!)</f>
        <v>#REF!</v>
      </c>
      <c r="F53" s="24" t="e">
        <f>SUMIF(#REF!,$B53,#REF!)</f>
        <v>#REF!</v>
      </c>
      <c r="G53" s="24"/>
      <c r="H53" s="49" t="e">
        <f t="shared" si="30"/>
        <v>#REF!</v>
      </c>
      <c r="I53" s="50"/>
      <c r="J53" s="55"/>
      <c r="K53" s="56">
        <f t="shared" si="31"/>
        <v>0</v>
      </c>
      <c r="L53" s="23" t="e">
        <f>SUMIF(#REF!,$B53,#REF!)</f>
        <v>#REF!</v>
      </c>
      <c r="M53" s="47" t="e">
        <f>SUMIF(#REF!,$B53,#REF!)</f>
        <v>#REF!</v>
      </c>
      <c r="N53" s="23" t="e">
        <f>SUMIF(#REF!,$B53,#REF!)</f>
        <v>#REF!</v>
      </c>
      <c r="O53" s="24"/>
      <c r="P53" s="49" t="e">
        <f t="shared" si="32"/>
        <v>#REF!</v>
      </c>
      <c r="Q53" s="122"/>
      <c r="R53" s="55"/>
      <c r="S53" s="56">
        <f t="shared" si="33"/>
        <v>0</v>
      </c>
      <c r="T53" s="23" t="e">
        <f>SUMIF(#REF!,$B53,#REF!)</f>
        <v>#REF!</v>
      </c>
      <c r="U53" s="47" t="e">
        <f>SUMIF(#REF!,$B53,#REF!)</f>
        <v>#REF!</v>
      </c>
      <c r="V53" s="23" t="e">
        <f>SUMIF(#REF!,$B53,#REF!)</f>
        <v>#REF!</v>
      </c>
      <c r="W53" s="24"/>
      <c r="X53" s="49" t="e">
        <f t="shared" si="34"/>
        <v>#REF!</v>
      </c>
      <c r="Y53" s="50"/>
      <c r="Z53" s="55"/>
      <c r="AA53" s="56">
        <f t="shared" si="35"/>
        <v>0</v>
      </c>
      <c r="AB53" s="23" t="e">
        <f>SUMIF(#REF!,$B53,#REF!)</f>
        <v>#REF!</v>
      </c>
      <c r="AC53" s="47" t="e">
        <f>SUMIF(#REF!,$B53,#REF!)</f>
        <v>#REF!</v>
      </c>
      <c r="AD53" s="23" t="e">
        <f>SUMIF(#REF!,$B53,#REF!)</f>
        <v>#REF!</v>
      </c>
      <c r="AE53" s="24"/>
      <c r="AF53" s="49" t="e">
        <f t="shared" si="36"/>
        <v>#REF!</v>
      </c>
      <c r="AG53" s="50"/>
      <c r="AH53" s="55"/>
      <c r="AI53" s="56">
        <f t="shared" si="37"/>
        <v>0</v>
      </c>
      <c r="AJ53" s="23" t="e">
        <f>SUMIF(#REF!,$B53,#REF!)</f>
        <v>#REF!</v>
      </c>
      <c r="AK53" s="47" t="e">
        <f>SUMIF(#REF!,$B53,#REF!)</f>
        <v>#REF!</v>
      </c>
      <c r="AL53" s="23" t="e">
        <f>SUMIF(#REF!,$B53,#REF!)</f>
        <v>#REF!</v>
      </c>
      <c r="AM53" s="24"/>
      <c r="AN53" s="49" t="e">
        <f t="shared" si="38"/>
        <v>#REF!</v>
      </c>
      <c r="AO53" s="50"/>
      <c r="AP53" s="55"/>
      <c r="AQ53" s="56">
        <f t="shared" si="39"/>
        <v>0</v>
      </c>
      <c r="AR53" s="23" t="e">
        <f>SUMIF(#REF!,$B53,#REF!)</f>
        <v>#REF!</v>
      </c>
      <c r="AS53" s="47" t="e">
        <f>SUMIF(#REF!,$B53,#REF!)</f>
        <v>#REF!</v>
      </c>
      <c r="AT53" s="23" t="e">
        <f>SUMIF(#REF!,$B53,#REF!)</f>
        <v>#REF!</v>
      </c>
      <c r="AU53" s="24"/>
      <c r="AV53" s="49" t="e">
        <f t="shared" si="40"/>
        <v>#REF!</v>
      </c>
      <c r="AW53" s="50"/>
      <c r="AX53" s="55"/>
      <c r="AY53" s="56">
        <f t="shared" si="65"/>
        <v>0</v>
      </c>
      <c r="AZ53" s="23" t="e">
        <f>SUMIF(#REF!,$B53,#REF!)</f>
        <v>#REF!</v>
      </c>
      <c r="BA53" s="47" t="e">
        <f>SUMIF(#REF!,$B53,#REF!)</f>
        <v>#REF!</v>
      </c>
      <c r="BB53" s="23" t="e">
        <f>SUMIF(#REF!,$B53,#REF!)</f>
        <v>#REF!</v>
      </c>
      <c r="BC53" s="24"/>
      <c r="BD53" s="49" t="e">
        <f t="shared" si="42"/>
        <v>#REF!</v>
      </c>
      <c r="BE53" s="50"/>
      <c r="BF53" s="55"/>
      <c r="BG53" s="56">
        <f t="shared" si="70"/>
        <v>0</v>
      </c>
      <c r="BH53" s="23" t="e">
        <f>SUMIF(#REF!,$B53,#REF!)</f>
        <v>#REF!</v>
      </c>
      <c r="BI53" s="47" t="e">
        <f>SUMIF(#REF!,$B53,#REF!)</f>
        <v>#REF!</v>
      </c>
      <c r="BJ53" s="23" t="e">
        <f>SUMIF(#REF!,$B53,#REF!)</f>
        <v>#REF!</v>
      </c>
      <c r="BK53" s="24"/>
      <c r="BL53" s="49" t="e">
        <f t="shared" si="44"/>
        <v>#REF!</v>
      </c>
      <c r="BM53" s="50"/>
      <c r="BN53" s="55"/>
      <c r="BO53" s="56">
        <f t="shared" si="69"/>
        <v>0</v>
      </c>
      <c r="BP53" s="23" t="e">
        <f>SUMIF(#REF!,$B53,#REF!)</f>
        <v>#REF!</v>
      </c>
      <c r="BQ53" s="47" t="e">
        <f>SUMIF(#REF!,$B53,#REF!)</f>
        <v>#REF!</v>
      </c>
      <c r="BR53" s="23" t="e">
        <f>SUMIF(#REF!,$B53,#REF!)</f>
        <v>#REF!</v>
      </c>
      <c r="BS53" s="24"/>
      <c r="BT53" s="49" t="e">
        <f t="shared" si="46"/>
        <v>#REF!</v>
      </c>
      <c r="BU53" s="50"/>
      <c r="BV53" s="55"/>
      <c r="BW53" s="56">
        <f t="shared" si="66"/>
        <v>0</v>
      </c>
      <c r="BX53" s="23" t="e">
        <f>SUMIF(#REF!,$B53,#REF!)</f>
        <v>#REF!</v>
      </c>
      <c r="BY53" s="47" t="e">
        <f>SUMIF(#REF!,$B53,#REF!)</f>
        <v>#REF!</v>
      </c>
      <c r="BZ53" s="23" t="e">
        <f>SUMIF(#REF!,$B53,#REF!)</f>
        <v>#REF!</v>
      </c>
      <c r="CA53" s="24"/>
      <c r="CB53" s="49" t="e">
        <f t="shared" si="48"/>
        <v>#REF!</v>
      </c>
      <c r="CC53" s="50"/>
      <c r="CD53" s="55"/>
      <c r="CE53" s="56">
        <f t="shared" si="67"/>
        <v>0</v>
      </c>
      <c r="CF53" s="23" t="e">
        <f>SUMIF(#REF!,$B53,#REF!)</f>
        <v>#REF!</v>
      </c>
      <c r="CG53" s="47" t="e">
        <f>SUMIF(#REF!,$B53,#REF!)</f>
        <v>#REF!</v>
      </c>
      <c r="CH53" s="23" t="e">
        <f>SUMIF(#REF!,$B53,#REF!)</f>
        <v>#REF!</v>
      </c>
      <c r="CI53" s="24"/>
      <c r="CJ53" s="49" t="e">
        <f t="shared" si="50"/>
        <v>#REF!</v>
      </c>
      <c r="CK53" s="50"/>
      <c r="CL53" s="55"/>
      <c r="CM53" s="56">
        <f t="shared" si="51"/>
        <v>0</v>
      </c>
      <c r="CN53" s="23" t="e">
        <f>SUMIF(#REF!,$B53,#REF!)</f>
        <v>#REF!</v>
      </c>
      <c r="CO53" s="47" t="e">
        <f>SUMIF(#REF!,$B53,#REF!)</f>
        <v>#REF!</v>
      </c>
      <c r="CP53" s="23" t="e">
        <f>SUMIF(#REF!,$B53,#REF!)</f>
        <v>#REF!</v>
      </c>
      <c r="CQ53" s="24"/>
      <c r="CR53" s="49" t="e">
        <f t="shared" si="52"/>
        <v>#REF!</v>
      </c>
      <c r="CS53" s="50"/>
      <c r="CT53" s="130"/>
      <c r="CU53" s="131">
        <f t="shared" si="53"/>
        <v>0</v>
      </c>
      <c r="CV53" s="55"/>
      <c r="CW53" s="56">
        <f t="shared" si="54"/>
        <v>0</v>
      </c>
      <c r="CX53" s="23" t="e">
        <f>SUMIF(#REF!,$B53,#REF!)</f>
        <v>#REF!</v>
      </c>
      <c r="CY53" s="47" t="e">
        <f>SUMIF(#REF!,$B53,#REF!)</f>
        <v>#REF!</v>
      </c>
      <c r="CZ53" s="23" t="e">
        <f>SUMIF(#REF!,$B53,#REF!)</f>
        <v>#REF!</v>
      </c>
      <c r="DA53" s="24"/>
      <c r="DB53" s="49" t="e">
        <f t="shared" si="55"/>
        <v>#REF!</v>
      </c>
      <c r="DC53" s="50"/>
      <c r="DD53" s="55"/>
      <c r="DE53" s="56">
        <f t="shared" si="56"/>
        <v>0</v>
      </c>
      <c r="DF53" s="96">
        <f t="shared" si="57"/>
        <v>0</v>
      </c>
      <c r="DG53" s="97">
        <f t="shared" si="58"/>
        <v>0</v>
      </c>
      <c r="DH53" s="132"/>
      <c r="DI53" s="96">
        <f t="shared" si="59"/>
        <v>0</v>
      </c>
      <c r="DJ53" s="97">
        <f t="shared" si="60"/>
        <v>0</v>
      </c>
      <c r="DK53" s="61">
        <f t="shared" si="68"/>
        <v>-17215.46</v>
      </c>
      <c r="DL53" s="60" t="e">
        <f>ROUND(N53/4*12,0)</f>
        <v>#REF!</v>
      </c>
      <c r="DM53" s="60" t="e">
        <f>L53-DL53</f>
        <v>#REF!</v>
      </c>
      <c r="DO53" s="55"/>
      <c r="DP53" s="56">
        <f t="shared" si="61"/>
        <v>0</v>
      </c>
    </row>
    <row r="54" spans="1:120" s="25" customFormat="1" ht="30" x14ac:dyDescent="0.25">
      <c r="A54" s="20" t="s">
        <v>89</v>
      </c>
      <c r="B54" s="21" t="s">
        <v>90</v>
      </c>
      <c r="C54" s="29">
        <v>49372.65</v>
      </c>
      <c r="D54" s="23" t="e">
        <f>SUMIF(#REF!,$B54,#REF!)</f>
        <v>#REF!</v>
      </c>
      <c r="E54" s="47" t="e">
        <f>SUMIF(#REF!,$B54,#REF!)</f>
        <v>#REF!</v>
      </c>
      <c r="F54" s="24" t="e">
        <f>SUMIF(#REF!,$B54,#REF!)</f>
        <v>#REF!</v>
      </c>
      <c r="G54" s="24"/>
      <c r="H54" s="49" t="e">
        <f t="shared" si="30"/>
        <v>#REF!</v>
      </c>
      <c r="I54" s="50"/>
      <c r="J54" s="55"/>
      <c r="K54" s="56">
        <f t="shared" si="31"/>
        <v>0</v>
      </c>
      <c r="L54" s="23" t="e">
        <f>SUMIF(#REF!,$B54,#REF!)</f>
        <v>#REF!</v>
      </c>
      <c r="M54" s="47" t="e">
        <f>SUMIF(#REF!,$B54,#REF!)</f>
        <v>#REF!</v>
      </c>
      <c r="N54" s="23" t="e">
        <f>SUMIF(#REF!,$B54,#REF!)</f>
        <v>#REF!</v>
      </c>
      <c r="O54" s="24"/>
      <c r="P54" s="49" t="e">
        <f t="shared" si="32"/>
        <v>#REF!</v>
      </c>
      <c r="Q54" s="122"/>
      <c r="R54" s="55"/>
      <c r="S54" s="56">
        <f t="shared" si="33"/>
        <v>0</v>
      </c>
      <c r="T54" s="23" t="e">
        <f>SUMIF(#REF!,$B54,#REF!)</f>
        <v>#REF!</v>
      </c>
      <c r="U54" s="47" t="e">
        <f>SUMIF(#REF!,$B54,#REF!)</f>
        <v>#REF!</v>
      </c>
      <c r="V54" s="23" t="e">
        <f>SUMIF(#REF!,$B54,#REF!)</f>
        <v>#REF!</v>
      </c>
      <c r="W54" s="24"/>
      <c r="X54" s="49" t="e">
        <f t="shared" si="34"/>
        <v>#REF!</v>
      </c>
      <c r="Y54" s="50"/>
      <c r="Z54" s="55"/>
      <c r="AA54" s="56">
        <f t="shared" si="35"/>
        <v>0</v>
      </c>
      <c r="AB54" s="23" t="e">
        <f>SUMIF(#REF!,$B54,#REF!)</f>
        <v>#REF!</v>
      </c>
      <c r="AC54" s="47" t="e">
        <f>SUMIF(#REF!,$B54,#REF!)</f>
        <v>#REF!</v>
      </c>
      <c r="AD54" s="23" t="e">
        <f>SUMIF(#REF!,$B54,#REF!)</f>
        <v>#REF!</v>
      </c>
      <c r="AE54" s="24"/>
      <c r="AF54" s="49" t="e">
        <f t="shared" si="36"/>
        <v>#REF!</v>
      </c>
      <c r="AG54" s="50"/>
      <c r="AH54" s="55"/>
      <c r="AI54" s="56">
        <f t="shared" si="37"/>
        <v>0</v>
      </c>
      <c r="AJ54" s="23" t="e">
        <f>SUMIF(#REF!,$B54,#REF!)</f>
        <v>#REF!</v>
      </c>
      <c r="AK54" s="47" t="e">
        <f>SUMIF(#REF!,$B54,#REF!)</f>
        <v>#REF!</v>
      </c>
      <c r="AL54" s="23" t="e">
        <f>SUMIF(#REF!,$B54,#REF!)</f>
        <v>#REF!</v>
      </c>
      <c r="AM54" s="24"/>
      <c r="AN54" s="49" t="e">
        <f t="shared" si="38"/>
        <v>#REF!</v>
      </c>
      <c r="AO54" s="50"/>
      <c r="AP54" s="55"/>
      <c r="AQ54" s="56">
        <f t="shared" si="39"/>
        <v>0</v>
      </c>
      <c r="AR54" s="23" t="e">
        <f>SUMIF(#REF!,$B54,#REF!)</f>
        <v>#REF!</v>
      </c>
      <c r="AS54" s="47" t="e">
        <f>SUMIF(#REF!,$B54,#REF!)</f>
        <v>#REF!</v>
      </c>
      <c r="AT54" s="23" t="e">
        <f>SUMIF(#REF!,$B54,#REF!)</f>
        <v>#REF!</v>
      </c>
      <c r="AU54" s="24"/>
      <c r="AV54" s="49" t="e">
        <f t="shared" si="40"/>
        <v>#REF!</v>
      </c>
      <c r="AW54" s="50"/>
      <c r="AX54" s="55"/>
      <c r="AY54" s="56">
        <f t="shared" si="65"/>
        <v>0</v>
      </c>
      <c r="AZ54" s="23" t="e">
        <f>SUMIF(#REF!,$B54,#REF!)</f>
        <v>#REF!</v>
      </c>
      <c r="BA54" s="47" t="e">
        <f>SUMIF(#REF!,$B54,#REF!)</f>
        <v>#REF!</v>
      </c>
      <c r="BB54" s="23" t="e">
        <f>SUMIF(#REF!,$B54,#REF!)</f>
        <v>#REF!</v>
      </c>
      <c r="BC54" s="24"/>
      <c r="BD54" s="49" t="e">
        <f t="shared" si="42"/>
        <v>#REF!</v>
      </c>
      <c r="BE54" s="50"/>
      <c r="BF54" s="55"/>
      <c r="BG54" s="56">
        <f t="shared" si="70"/>
        <v>0</v>
      </c>
      <c r="BH54" s="23" t="e">
        <f>SUMIF(#REF!,$B54,#REF!)</f>
        <v>#REF!</v>
      </c>
      <c r="BI54" s="47" t="e">
        <f>SUMIF(#REF!,$B54,#REF!)</f>
        <v>#REF!</v>
      </c>
      <c r="BJ54" s="23" t="e">
        <f>SUMIF(#REF!,$B54,#REF!)</f>
        <v>#REF!</v>
      </c>
      <c r="BK54" s="24"/>
      <c r="BL54" s="49" t="e">
        <f t="shared" si="44"/>
        <v>#REF!</v>
      </c>
      <c r="BM54" s="50"/>
      <c r="BN54" s="55"/>
      <c r="BO54" s="56">
        <f t="shared" si="69"/>
        <v>0</v>
      </c>
      <c r="BP54" s="23" t="e">
        <f>SUMIF(#REF!,$B54,#REF!)</f>
        <v>#REF!</v>
      </c>
      <c r="BQ54" s="47" t="e">
        <f>SUMIF(#REF!,$B54,#REF!)</f>
        <v>#REF!</v>
      </c>
      <c r="BR54" s="23" t="e">
        <f>SUMIF(#REF!,$B54,#REF!)</f>
        <v>#REF!</v>
      </c>
      <c r="BS54" s="24"/>
      <c r="BT54" s="49" t="e">
        <f t="shared" si="46"/>
        <v>#REF!</v>
      </c>
      <c r="BU54" s="50"/>
      <c r="BV54" s="55"/>
      <c r="BW54" s="56">
        <f t="shared" si="66"/>
        <v>0</v>
      </c>
      <c r="BX54" s="23" t="e">
        <f>SUMIF(#REF!,$B54,#REF!)</f>
        <v>#REF!</v>
      </c>
      <c r="BY54" s="47" t="e">
        <f>SUMIF(#REF!,$B54,#REF!)</f>
        <v>#REF!</v>
      </c>
      <c r="BZ54" s="23" t="e">
        <f>SUMIF(#REF!,$B54,#REF!)</f>
        <v>#REF!</v>
      </c>
      <c r="CA54" s="24"/>
      <c r="CB54" s="49" t="e">
        <f t="shared" si="48"/>
        <v>#REF!</v>
      </c>
      <c r="CC54" s="50"/>
      <c r="CD54" s="55"/>
      <c r="CE54" s="56">
        <f t="shared" si="67"/>
        <v>0</v>
      </c>
      <c r="CF54" s="23" t="e">
        <f>SUMIF(#REF!,$B54,#REF!)</f>
        <v>#REF!</v>
      </c>
      <c r="CG54" s="47" t="e">
        <f>SUMIF(#REF!,$B54,#REF!)</f>
        <v>#REF!</v>
      </c>
      <c r="CH54" s="23" t="e">
        <f>SUMIF(#REF!,$B54,#REF!)</f>
        <v>#REF!</v>
      </c>
      <c r="CI54" s="24"/>
      <c r="CJ54" s="49" t="e">
        <f t="shared" si="50"/>
        <v>#REF!</v>
      </c>
      <c r="CK54" s="50"/>
      <c r="CL54" s="55"/>
      <c r="CM54" s="56">
        <f t="shared" si="51"/>
        <v>0</v>
      </c>
      <c r="CN54" s="23" t="e">
        <f>SUMIF(#REF!,$B54,#REF!)</f>
        <v>#REF!</v>
      </c>
      <c r="CO54" s="47" t="e">
        <f>SUMIF(#REF!,$B54,#REF!)</f>
        <v>#REF!</v>
      </c>
      <c r="CP54" s="23" t="e">
        <f>SUMIF(#REF!,$B54,#REF!)</f>
        <v>#REF!</v>
      </c>
      <c r="CQ54" s="24"/>
      <c r="CR54" s="49" t="e">
        <f t="shared" si="52"/>
        <v>#REF!</v>
      </c>
      <c r="CS54" s="50"/>
      <c r="CT54" s="130"/>
      <c r="CU54" s="131">
        <f t="shared" si="53"/>
        <v>0</v>
      </c>
      <c r="CV54" s="55"/>
      <c r="CW54" s="56">
        <f t="shared" si="54"/>
        <v>0</v>
      </c>
      <c r="CX54" s="23" t="e">
        <f>SUMIF(#REF!,$B54,#REF!)</f>
        <v>#REF!</v>
      </c>
      <c r="CY54" s="47" t="e">
        <f>SUMIF(#REF!,$B54,#REF!)</f>
        <v>#REF!</v>
      </c>
      <c r="CZ54" s="23" t="e">
        <f>SUMIF(#REF!,$B54,#REF!)</f>
        <v>#REF!</v>
      </c>
      <c r="DA54" s="24"/>
      <c r="DB54" s="49" t="e">
        <f t="shared" si="55"/>
        <v>#REF!</v>
      </c>
      <c r="DC54" s="50"/>
      <c r="DD54" s="55"/>
      <c r="DE54" s="56">
        <f t="shared" si="56"/>
        <v>0</v>
      </c>
      <c r="DF54" s="96">
        <f t="shared" si="57"/>
        <v>0</v>
      </c>
      <c r="DG54" s="97">
        <f t="shared" si="58"/>
        <v>0</v>
      </c>
      <c r="DH54" s="132"/>
      <c r="DI54" s="96">
        <f t="shared" si="59"/>
        <v>0</v>
      </c>
      <c r="DJ54" s="97">
        <f t="shared" si="60"/>
        <v>0</v>
      </c>
      <c r="DK54" s="61">
        <f t="shared" si="68"/>
        <v>-25823.200000000001</v>
      </c>
      <c r="DL54" s="60" t="e">
        <f t="shared" si="71"/>
        <v>#REF!</v>
      </c>
      <c r="DM54" s="60" t="e">
        <f t="shared" si="72"/>
        <v>#REF!</v>
      </c>
      <c r="DO54" s="55"/>
      <c r="DP54" s="56">
        <f>ROUND(DO54*$C54,2)</f>
        <v>0</v>
      </c>
    </row>
    <row r="55" spans="1:120" s="25" customFormat="1" ht="30" x14ac:dyDescent="0.25">
      <c r="A55" s="20" t="s">
        <v>91</v>
      </c>
      <c r="B55" s="21" t="s">
        <v>92</v>
      </c>
      <c r="C55" s="29">
        <v>91436.84</v>
      </c>
      <c r="D55" s="23" t="e">
        <f>SUMIF(#REF!,$B55,#REF!)</f>
        <v>#REF!</v>
      </c>
      <c r="E55" s="47" t="e">
        <f>SUMIF(#REF!,$B55,#REF!)</f>
        <v>#REF!</v>
      </c>
      <c r="F55" s="24" t="e">
        <f>SUMIF(#REF!,$B55,#REF!)</f>
        <v>#REF!</v>
      </c>
      <c r="G55" s="24"/>
      <c r="H55" s="49" t="e">
        <f t="shared" si="30"/>
        <v>#REF!</v>
      </c>
      <c r="I55" s="50"/>
      <c r="J55" s="55"/>
      <c r="K55" s="56">
        <f t="shared" si="31"/>
        <v>0</v>
      </c>
      <c r="L55" s="23" t="e">
        <f>SUMIF(#REF!,$B55,#REF!)</f>
        <v>#REF!</v>
      </c>
      <c r="M55" s="47" t="e">
        <f>SUMIF(#REF!,$B55,#REF!)</f>
        <v>#REF!</v>
      </c>
      <c r="N55" s="23" t="e">
        <f>SUMIF(#REF!,$B55,#REF!)</f>
        <v>#REF!</v>
      </c>
      <c r="O55" s="24"/>
      <c r="P55" s="49" t="e">
        <f t="shared" si="32"/>
        <v>#REF!</v>
      </c>
      <c r="Q55" s="122"/>
      <c r="R55" s="55">
        <v>5</v>
      </c>
      <c r="S55" s="56">
        <f t="shared" si="33"/>
        <v>457184.2</v>
      </c>
      <c r="T55" s="23" t="e">
        <f>SUMIF(#REF!,$B55,#REF!)</f>
        <v>#REF!</v>
      </c>
      <c r="U55" s="47" t="e">
        <f>SUMIF(#REF!,$B55,#REF!)</f>
        <v>#REF!</v>
      </c>
      <c r="V55" s="23" t="e">
        <f>SUMIF(#REF!,$B55,#REF!)</f>
        <v>#REF!</v>
      </c>
      <c r="W55" s="24"/>
      <c r="X55" s="49" t="e">
        <f t="shared" si="34"/>
        <v>#REF!</v>
      </c>
      <c r="Y55" s="50"/>
      <c r="Z55" s="55"/>
      <c r="AA55" s="56">
        <f t="shared" si="35"/>
        <v>0</v>
      </c>
      <c r="AB55" s="23" t="e">
        <f>SUMIF(#REF!,$B55,#REF!)</f>
        <v>#REF!</v>
      </c>
      <c r="AC55" s="47" t="e">
        <f>SUMIF(#REF!,$B55,#REF!)</f>
        <v>#REF!</v>
      </c>
      <c r="AD55" s="23" t="e">
        <f>SUMIF(#REF!,$B55,#REF!)</f>
        <v>#REF!</v>
      </c>
      <c r="AE55" s="24"/>
      <c r="AF55" s="49" t="e">
        <f t="shared" si="36"/>
        <v>#REF!</v>
      </c>
      <c r="AG55" s="50"/>
      <c r="AH55" s="55"/>
      <c r="AI55" s="56">
        <f t="shared" si="37"/>
        <v>0</v>
      </c>
      <c r="AJ55" s="23" t="e">
        <f>SUMIF(#REF!,$B55,#REF!)</f>
        <v>#REF!</v>
      </c>
      <c r="AK55" s="47" t="e">
        <f>SUMIF(#REF!,$B55,#REF!)</f>
        <v>#REF!</v>
      </c>
      <c r="AL55" s="23" t="e">
        <f>SUMIF(#REF!,$B55,#REF!)</f>
        <v>#REF!</v>
      </c>
      <c r="AM55" s="24"/>
      <c r="AN55" s="49" t="e">
        <f t="shared" si="38"/>
        <v>#REF!</v>
      </c>
      <c r="AO55" s="50"/>
      <c r="AP55" s="55"/>
      <c r="AQ55" s="56">
        <f t="shared" si="39"/>
        <v>0</v>
      </c>
      <c r="AR55" s="23" t="e">
        <f>SUMIF(#REF!,$B55,#REF!)</f>
        <v>#REF!</v>
      </c>
      <c r="AS55" s="47" t="e">
        <f>SUMIF(#REF!,$B55,#REF!)</f>
        <v>#REF!</v>
      </c>
      <c r="AT55" s="23" t="e">
        <f>SUMIF(#REF!,$B55,#REF!)</f>
        <v>#REF!</v>
      </c>
      <c r="AU55" s="24"/>
      <c r="AV55" s="49" t="e">
        <f t="shared" si="40"/>
        <v>#REF!</v>
      </c>
      <c r="AW55" s="50"/>
      <c r="AX55" s="55"/>
      <c r="AY55" s="56">
        <f t="shared" si="65"/>
        <v>0</v>
      </c>
      <c r="AZ55" s="23" t="e">
        <f>SUMIF(#REF!,$B55,#REF!)</f>
        <v>#REF!</v>
      </c>
      <c r="BA55" s="47" t="e">
        <f>SUMIF(#REF!,$B55,#REF!)</f>
        <v>#REF!</v>
      </c>
      <c r="BB55" s="23" t="e">
        <f>SUMIF(#REF!,$B55,#REF!)</f>
        <v>#REF!</v>
      </c>
      <c r="BC55" s="24"/>
      <c r="BD55" s="49" t="e">
        <f t="shared" si="42"/>
        <v>#REF!</v>
      </c>
      <c r="BE55" s="50"/>
      <c r="BF55" s="55"/>
      <c r="BG55" s="56">
        <f t="shared" si="70"/>
        <v>0</v>
      </c>
      <c r="BH55" s="23" t="e">
        <f>SUMIF(#REF!,$B55,#REF!)</f>
        <v>#REF!</v>
      </c>
      <c r="BI55" s="47" t="e">
        <f>SUMIF(#REF!,$B55,#REF!)</f>
        <v>#REF!</v>
      </c>
      <c r="BJ55" s="23" t="e">
        <f>SUMIF(#REF!,$B55,#REF!)</f>
        <v>#REF!</v>
      </c>
      <c r="BK55" s="24"/>
      <c r="BL55" s="49" t="e">
        <f t="shared" si="44"/>
        <v>#REF!</v>
      </c>
      <c r="BM55" s="50"/>
      <c r="BN55" s="55"/>
      <c r="BO55" s="56">
        <f t="shared" si="69"/>
        <v>0</v>
      </c>
      <c r="BP55" s="23" t="e">
        <f>SUMIF(#REF!,$B55,#REF!)</f>
        <v>#REF!</v>
      </c>
      <c r="BQ55" s="47" t="e">
        <f>SUMIF(#REF!,$B55,#REF!)</f>
        <v>#REF!</v>
      </c>
      <c r="BR55" s="23" t="e">
        <f>SUMIF(#REF!,$B55,#REF!)</f>
        <v>#REF!</v>
      </c>
      <c r="BS55" s="24"/>
      <c r="BT55" s="49" t="e">
        <f t="shared" si="46"/>
        <v>#REF!</v>
      </c>
      <c r="BU55" s="50"/>
      <c r="BV55" s="55"/>
      <c r="BW55" s="56">
        <f t="shared" si="66"/>
        <v>0</v>
      </c>
      <c r="BX55" s="23" t="e">
        <f>SUMIF(#REF!,$B55,#REF!)</f>
        <v>#REF!</v>
      </c>
      <c r="BY55" s="47" t="e">
        <f>SUMIF(#REF!,$B55,#REF!)</f>
        <v>#REF!</v>
      </c>
      <c r="BZ55" s="23" t="e">
        <f>SUMIF(#REF!,$B55,#REF!)</f>
        <v>#REF!</v>
      </c>
      <c r="CA55" s="24"/>
      <c r="CB55" s="49" t="e">
        <f t="shared" si="48"/>
        <v>#REF!</v>
      </c>
      <c r="CC55" s="50"/>
      <c r="CD55" s="55"/>
      <c r="CE55" s="56">
        <f t="shared" si="67"/>
        <v>0</v>
      </c>
      <c r="CF55" s="23" t="e">
        <f>SUMIF(#REF!,$B55,#REF!)</f>
        <v>#REF!</v>
      </c>
      <c r="CG55" s="47" t="e">
        <f>SUMIF(#REF!,$B55,#REF!)</f>
        <v>#REF!</v>
      </c>
      <c r="CH55" s="23" t="e">
        <f>SUMIF(#REF!,$B55,#REF!)</f>
        <v>#REF!</v>
      </c>
      <c r="CI55" s="24"/>
      <c r="CJ55" s="49" t="e">
        <f t="shared" si="50"/>
        <v>#REF!</v>
      </c>
      <c r="CK55" s="50"/>
      <c r="CL55" s="55"/>
      <c r="CM55" s="56">
        <f t="shared" si="51"/>
        <v>0</v>
      </c>
      <c r="CN55" s="23" t="e">
        <f>SUMIF(#REF!,$B55,#REF!)</f>
        <v>#REF!</v>
      </c>
      <c r="CO55" s="47" t="e">
        <f>SUMIF(#REF!,$B55,#REF!)</f>
        <v>#REF!</v>
      </c>
      <c r="CP55" s="23" t="e">
        <f>SUMIF(#REF!,$B55,#REF!)</f>
        <v>#REF!</v>
      </c>
      <c r="CQ55" s="24"/>
      <c r="CR55" s="49" t="e">
        <f t="shared" si="52"/>
        <v>#REF!</v>
      </c>
      <c r="CS55" s="50"/>
      <c r="CT55" s="130"/>
      <c r="CU55" s="131">
        <f t="shared" si="53"/>
        <v>0</v>
      </c>
      <c r="CV55" s="55"/>
      <c r="CW55" s="56">
        <f t="shared" si="54"/>
        <v>0</v>
      </c>
      <c r="CX55" s="23" t="e">
        <f>SUMIF(#REF!,$B55,#REF!)</f>
        <v>#REF!</v>
      </c>
      <c r="CY55" s="47" t="e">
        <f>SUMIF(#REF!,$B55,#REF!)</f>
        <v>#REF!</v>
      </c>
      <c r="CZ55" s="23" t="e">
        <f>SUMIF(#REF!,$B55,#REF!)</f>
        <v>#REF!</v>
      </c>
      <c r="DA55" s="24"/>
      <c r="DB55" s="49" t="e">
        <f t="shared" si="55"/>
        <v>#REF!</v>
      </c>
      <c r="DC55" s="50"/>
      <c r="DD55" s="55"/>
      <c r="DE55" s="56">
        <f t="shared" si="56"/>
        <v>0</v>
      </c>
      <c r="DF55" s="96">
        <f t="shared" si="57"/>
        <v>0</v>
      </c>
      <c r="DG55" s="97">
        <f t="shared" si="58"/>
        <v>0</v>
      </c>
      <c r="DH55" s="132"/>
      <c r="DI55" s="96">
        <f t="shared" si="59"/>
        <v>5</v>
      </c>
      <c r="DJ55" s="97">
        <f t="shared" si="60"/>
        <v>457184.2</v>
      </c>
      <c r="DK55" s="61">
        <f t="shared" si="68"/>
        <v>-42064.189999999995</v>
      </c>
      <c r="DL55" s="60" t="e">
        <f t="shared" si="71"/>
        <v>#REF!</v>
      </c>
      <c r="DM55" s="60" t="e">
        <f t="shared" si="72"/>
        <v>#REF!</v>
      </c>
      <c r="DO55" s="55"/>
      <c r="DP55" s="56">
        <f t="shared" si="61"/>
        <v>0</v>
      </c>
    </row>
    <row r="56" spans="1:120" s="25" customFormat="1" ht="30" x14ac:dyDescent="0.25">
      <c r="A56" s="20" t="s">
        <v>93</v>
      </c>
      <c r="B56" s="21" t="s">
        <v>94</v>
      </c>
      <c r="C56" s="29">
        <v>45008.26</v>
      </c>
      <c r="D56" s="23" t="e">
        <f>SUMIF(#REF!,$B56,#REF!)</f>
        <v>#REF!</v>
      </c>
      <c r="E56" s="47" t="e">
        <f>SUMIF(#REF!,$B56,#REF!)</f>
        <v>#REF!</v>
      </c>
      <c r="F56" s="24" t="e">
        <f>SUMIF(#REF!,$B56,#REF!)</f>
        <v>#REF!</v>
      </c>
      <c r="G56" s="24"/>
      <c r="H56" s="49" t="e">
        <f t="shared" si="30"/>
        <v>#REF!</v>
      </c>
      <c r="I56" s="50"/>
      <c r="J56" s="55"/>
      <c r="K56" s="56">
        <f t="shared" si="31"/>
        <v>0</v>
      </c>
      <c r="L56" s="23" t="e">
        <f>SUMIF(#REF!,$B56,#REF!)</f>
        <v>#REF!</v>
      </c>
      <c r="M56" s="47" t="e">
        <f>SUMIF(#REF!,$B56,#REF!)</f>
        <v>#REF!</v>
      </c>
      <c r="N56" s="23" t="e">
        <f>SUMIF(#REF!,$B56,#REF!)</f>
        <v>#REF!</v>
      </c>
      <c r="O56" s="24"/>
      <c r="P56" s="49" t="e">
        <f t="shared" si="32"/>
        <v>#REF!</v>
      </c>
      <c r="Q56" s="122"/>
      <c r="R56" s="55"/>
      <c r="S56" s="56">
        <f t="shared" si="33"/>
        <v>0</v>
      </c>
      <c r="T56" s="23" t="e">
        <f>SUMIF(#REF!,$B56,#REF!)</f>
        <v>#REF!</v>
      </c>
      <c r="U56" s="47" t="e">
        <f>SUMIF(#REF!,$B56,#REF!)</f>
        <v>#REF!</v>
      </c>
      <c r="V56" s="23" t="e">
        <f>SUMIF(#REF!,$B56,#REF!)</f>
        <v>#REF!</v>
      </c>
      <c r="W56" s="24"/>
      <c r="X56" s="49" t="e">
        <f t="shared" si="34"/>
        <v>#REF!</v>
      </c>
      <c r="Y56" s="50"/>
      <c r="Z56" s="55"/>
      <c r="AA56" s="56">
        <f t="shared" si="35"/>
        <v>0</v>
      </c>
      <c r="AB56" s="23" t="e">
        <f>SUMIF(#REF!,$B56,#REF!)</f>
        <v>#REF!</v>
      </c>
      <c r="AC56" s="47" t="e">
        <f>SUMIF(#REF!,$B56,#REF!)</f>
        <v>#REF!</v>
      </c>
      <c r="AD56" s="23" t="e">
        <f>SUMIF(#REF!,$B56,#REF!)</f>
        <v>#REF!</v>
      </c>
      <c r="AE56" s="24"/>
      <c r="AF56" s="49" t="e">
        <f t="shared" si="36"/>
        <v>#REF!</v>
      </c>
      <c r="AG56" s="50"/>
      <c r="AH56" s="55"/>
      <c r="AI56" s="56">
        <f t="shared" si="37"/>
        <v>0</v>
      </c>
      <c r="AJ56" s="23" t="e">
        <f>SUMIF(#REF!,$B56,#REF!)</f>
        <v>#REF!</v>
      </c>
      <c r="AK56" s="47" t="e">
        <f>SUMIF(#REF!,$B56,#REF!)</f>
        <v>#REF!</v>
      </c>
      <c r="AL56" s="23" t="e">
        <f>SUMIF(#REF!,$B56,#REF!)</f>
        <v>#REF!</v>
      </c>
      <c r="AM56" s="24"/>
      <c r="AN56" s="49" t="e">
        <f t="shared" si="38"/>
        <v>#REF!</v>
      </c>
      <c r="AO56" s="50"/>
      <c r="AP56" s="55"/>
      <c r="AQ56" s="56">
        <f t="shared" si="39"/>
        <v>0</v>
      </c>
      <c r="AR56" s="23" t="e">
        <f>SUMIF(#REF!,$B56,#REF!)</f>
        <v>#REF!</v>
      </c>
      <c r="AS56" s="47" t="e">
        <f>SUMIF(#REF!,$B56,#REF!)</f>
        <v>#REF!</v>
      </c>
      <c r="AT56" s="23" t="e">
        <f>SUMIF(#REF!,$B56,#REF!)</f>
        <v>#REF!</v>
      </c>
      <c r="AU56" s="24"/>
      <c r="AV56" s="49" t="e">
        <f t="shared" si="40"/>
        <v>#REF!</v>
      </c>
      <c r="AW56" s="50"/>
      <c r="AX56" s="55"/>
      <c r="AY56" s="56">
        <f t="shared" si="65"/>
        <v>0</v>
      </c>
      <c r="AZ56" s="23" t="e">
        <f>SUMIF(#REF!,$B56,#REF!)</f>
        <v>#REF!</v>
      </c>
      <c r="BA56" s="47" t="e">
        <f>SUMIF(#REF!,$B56,#REF!)</f>
        <v>#REF!</v>
      </c>
      <c r="BB56" s="23" t="e">
        <f>SUMIF(#REF!,$B56,#REF!)</f>
        <v>#REF!</v>
      </c>
      <c r="BC56" s="24"/>
      <c r="BD56" s="49" t="e">
        <f t="shared" si="42"/>
        <v>#REF!</v>
      </c>
      <c r="BE56" s="50"/>
      <c r="BF56" s="55"/>
      <c r="BG56" s="56">
        <f t="shared" si="70"/>
        <v>0</v>
      </c>
      <c r="BH56" s="23" t="e">
        <f>SUMIF(#REF!,$B56,#REF!)</f>
        <v>#REF!</v>
      </c>
      <c r="BI56" s="47" t="e">
        <f>SUMIF(#REF!,$B56,#REF!)</f>
        <v>#REF!</v>
      </c>
      <c r="BJ56" s="23" t="e">
        <f>SUMIF(#REF!,$B56,#REF!)</f>
        <v>#REF!</v>
      </c>
      <c r="BK56" s="24"/>
      <c r="BL56" s="49" t="e">
        <f t="shared" si="44"/>
        <v>#REF!</v>
      </c>
      <c r="BM56" s="50"/>
      <c r="BN56" s="55"/>
      <c r="BO56" s="56">
        <f t="shared" si="69"/>
        <v>0</v>
      </c>
      <c r="BP56" s="23" t="e">
        <f>SUMIF(#REF!,$B56,#REF!)</f>
        <v>#REF!</v>
      </c>
      <c r="BQ56" s="47" t="e">
        <f>SUMIF(#REF!,$B56,#REF!)</f>
        <v>#REF!</v>
      </c>
      <c r="BR56" s="23" t="e">
        <f>SUMIF(#REF!,$B56,#REF!)</f>
        <v>#REF!</v>
      </c>
      <c r="BS56" s="24"/>
      <c r="BT56" s="49" t="e">
        <f t="shared" si="46"/>
        <v>#REF!</v>
      </c>
      <c r="BU56" s="50"/>
      <c r="BV56" s="55"/>
      <c r="BW56" s="56">
        <f t="shared" si="66"/>
        <v>0</v>
      </c>
      <c r="BX56" s="23" t="e">
        <f>SUMIF(#REF!,$B56,#REF!)</f>
        <v>#REF!</v>
      </c>
      <c r="BY56" s="47" t="e">
        <f>SUMIF(#REF!,$B56,#REF!)</f>
        <v>#REF!</v>
      </c>
      <c r="BZ56" s="23" t="e">
        <f>SUMIF(#REF!,$B56,#REF!)</f>
        <v>#REF!</v>
      </c>
      <c r="CA56" s="24"/>
      <c r="CB56" s="49" t="e">
        <f t="shared" si="48"/>
        <v>#REF!</v>
      </c>
      <c r="CC56" s="50"/>
      <c r="CD56" s="55"/>
      <c r="CE56" s="56">
        <f t="shared" si="67"/>
        <v>0</v>
      </c>
      <c r="CF56" s="23" t="e">
        <f>SUMIF(#REF!,$B56,#REF!)</f>
        <v>#REF!</v>
      </c>
      <c r="CG56" s="47" t="e">
        <f>SUMIF(#REF!,$B56,#REF!)</f>
        <v>#REF!</v>
      </c>
      <c r="CH56" s="23" t="e">
        <f>SUMIF(#REF!,$B56,#REF!)</f>
        <v>#REF!</v>
      </c>
      <c r="CI56" s="24"/>
      <c r="CJ56" s="49" t="e">
        <f t="shared" si="50"/>
        <v>#REF!</v>
      </c>
      <c r="CK56" s="50"/>
      <c r="CL56" s="55"/>
      <c r="CM56" s="56">
        <f t="shared" si="51"/>
        <v>0</v>
      </c>
      <c r="CN56" s="23" t="e">
        <f>SUMIF(#REF!,$B56,#REF!)</f>
        <v>#REF!</v>
      </c>
      <c r="CO56" s="47" t="e">
        <f>SUMIF(#REF!,$B56,#REF!)</f>
        <v>#REF!</v>
      </c>
      <c r="CP56" s="23" t="e">
        <f>SUMIF(#REF!,$B56,#REF!)</f>
        <v>#REF!</v>
      </c>
      <c r="CQ56" s="24"/>
      <c r="CR56" s="49" t="e">
        <f t="shared" si="52"/>
        <v>#REF!</v>
      </c>
      <c r="CS56" s="50"/>
      <c r="CT56" s="130"/>
      <c r="CU56" s="131">
        <f t="shared" si="53"/>
        <v>0</v>
      </c>
      <c r="CV56" s="55"/>
      <c r="CW56" s="56">
        <f t="shared" si="54"/>
        <v>0</v>
      </c>
      <c r="CX56" s="23" t="e">
        <f>SUMIF(#REF!,$B56,#REF!)</f>
        <v>#REF!</v>
      </c>
      <c r="CY56" s="47" t="e">
        <f>SUMIF(#REF!,$B56,#REF!)</f>
        <v>#REF!</v>
      </c>
      <c r="CZ56" s="23" t="e">
        <f>SUMIF(#REF!,$B56,#REF!)</f>
        <v>#REF!</v>
      </c>
      <c r="DA56" s="24"/>
      <c r="DB56" s="49" t="e">
        <f t="shared" si="55"/>
        <v>#REF!</v>
      </c>
      <c r="DC56" s="50"/>
      <c r="DD56" s="55"/>
      <c r="DE56" s="56">
        <f t="shared" si="56"/>
        <v>0</v>
      </c>
      <c r="DF56" s="96">
        <f t="shared" si="57"/>
        <v>0</v>
      </c>
      <c r="DG56" s="97">
        <f t="shared" si="58"/>
        <v>0</v>
      </c>
      <c r="DH56" s="132"/>
      <c r="DI56" s="96">
        <f t="shared" si="59"/>
        <v>0</v>
      </c>
      <c r="DJ56" s="97">
        <f t="shared" si="60"/>
        <v>0</v>
      </c>
      <c r="DK56" s="61"/>
      <c r="DL56" s="60" t="e">
        <f t="shared" si="71"/>
        <v>#REF!</v>
      </c>
      <c r="DM56" s="60" t="e">
        <f t="shared" si="72"/>
        <v>#REF!</v>
      </c>
      <c r="DO56" s="55"/>
      <c r="DP56" s="56">
        <f t="shared" si="61"/>
        <v>0</v>
      </c>
    </row>
    <row r="57" spans="1:120" s="25" customFormat="1" ht="30" x14ac:dyDescent="0.25">
      <c r="A57" s="20" t="s">
        <v>95</v>
      </c>
      <c r="B57" s="21" t="s">
        <v>96</v>
      </c>
      <c r="C57" s="29">
        <v>61899.06</v>
      </c>
      <c r="D57" s="23" t="e">
        <f>SUMIF(#REF!,$B57,#REF!)</f>
        <v>#REF!</v>
      </c>
      <c r="E57" s="47" t="e">
        <f>SUMIF(#REF!,$B57,#REF!)</f>
        <v>#REF!</v>
      </c>
      <c r="F57" s="24" t="e">
        <f>SUMIF(#REF!,$B57,#REF!)</f>
        <v>#REF!</v>
      </c>
      <c r="G57" s="24"/>
      <c r="H57" s="49" t="e">
        <f t="shared" si="30"/>
        <v>#REF!</v>
      </c>
      <c r="I57" s="50"/>
      <c r="J57" s="55"/>
      <c r="K57" s="56">
        <f t="shared" si="31"/>
        <v>0</v>
      </c>
      <c r="L57" s="23" t="e">
        <f>SUMIF(#REF!,$B57,#REF!)</f>
        <v>#REF!</v>
      </c>
      <c r="M57" s="47" t="e">
        <f>SUMIF(#REF!,$B57,#REF!)</f>
        <v>#REF!</v>
      </c>
      <c r="N57" s="23" t="e">
        <f>SUMIF(#REF!,$B57,#REF!)</f>
        <v>#REF!</v>
      </c>
      <c r="O57" s="24"/>
      <c r="P57" s="49" t="e">
        <f t="shared" si="32"/>
        <v>#REF!</v>
      </c>
      <c r="Q57" s="122"/>
      <c r="R57" s="55"/>
      <c r="S57" s="56">
        <f t="shared" si="33"/>
        <v>0</v>
      </c>
      <c r="T57" s="23" t="e">
        <f>SUMIF(#REF!,$B57,#REF!)</f>
        <v>#REF!</v>
      </c>
      <c r="U57" s="47" t="e">
        <f>SUMIF(#REF!,$B57,#REF!)</f>
        <v>#REF!</v>
      </c>
      <c r="V57" s="23" t="e">
        <f>SUMIF(#REF!,$B57,#REF!)</f>
        <v>#REF!</v>
      </c>
      <c r="W57" s="24"/>
      <c r="X57" s="49" t="e">
        <f t="shared" si="34"/>
        <v>#REF!</v>
      </c>
      <c r="Y57" s="50"/>
      <c r="Z57" s="55"/>
      <c r="AA57" s="56">
        <f t="shared" si="35"/>
        <v>0</v>
      </c>
      <c r="AB57" s="23" t="e">
        <f>SUMIF(#REF!,$B57,#REF!)</f>
        <v>#REF!</v>
      </c>
      <c r="AC57" s="47" t="e">
        <f>SUMIF(#REF!,$B57,#REF!)</f>
        <v>#REF!</v>
      </c>
      <c r="AD57" s="23" t="e">
        <f>SUMIF(#REF!,$B57,#REF!)</f>
        <v>#REF!</v>
      </c>
      <c r="AE57" s="24"/>
      <c r="AF57" s="49" t="e">
        <f t="shared" si="36"/>
        <v>#REF!</v>
      </c>
      <c r="AG57" s="50"/>
      <c r="AH57" s="55"/>
      <c r="AI57" s="56">
        <f t="shared" si="37"/>
        <v>0</v>
      </c>
      <c r="AJ57" s="23" t="e">
        <f>SUMIF(#REF!,$B57,#REF!)</f>
        <v>#REF!</v>
      </c>
      <c r="AK57" s="47" t="e">
        <f>SUMIF(#REF!,$B57,#REF!)</f>
        <v>#REF!</v>
      </c>
      <c r="AL57" s="23" t="e">
        <f>SUMIF(#REF!,$B57,#REF!)</f>
        <v>#REF!</v>
      </c>
      <c r="AM57" s="24"/>
      <c r="AN57" s="49" t="e">
        <f t="shared" si="38"/>
        <v>#REF!</v>
      </c>
      <c r="AO57" s="50"/>
      <c r="AP57" s="55"/>
      <c r="AQ57" s="56">
        <f t="shared" si="39"/>
        <v>0</v>
      </c>
      <c r="AR57" s="23" t="e">
        <f>SUMIF(#REF!,$B57,#REF!)</f>
        <v>#REF!</v>
      </c>
      <c r="AS57" s="47" t="e">
        <f>SUMIF(#REF!,$B57,#REF!)</f>
        <v>#REF!</v>
      </c>
      <c r="AT57" s="23" t="e">
        <f>SUMIF(#REF!,$B57,#REF!)</f>
        <v>#REF!</v>
      </c>
      <c r="AU57" s="24"/>
      <c r="AV57" s="49" t="e">
        <f t="shared" si="40"/>
        <v>#REF!</v>
      </c>
      <c r="AW57" s="50"/>
      <c r="AX57" s="55"/>
      <c r="AY57" s="56">
        <f t="shared" si="65"/>
        <v>0</v>
      </c>
      <c r="AZ57" s="23" t="e">
        <f>SUMIF(#REF!,$B57,#REF!)</f>
        <v>#REF!</v>
      </c>
      <c r="BA57" s="47" t="e">
        <f>SUMIF(#REF!,$B57,#REF!)</f>
        <v>#REF!</v>
      </c>
      <c r="BB57" s="23" t="e">
        <f>SUMIF(#REF!,$B57,#REF!)</f>
        <v>#REF!</v>
      </c>
      <c r="BC57" s="24"/>
      <c r="BD57" s="49" t="e">
        <f t="shared" si="42"/>
        <v>#REF!</v>
      </c>
      <c r="BE57" s="50"/>
      <c r="BF57" s="55"/>
      <c r="BG57" s="56">
        <f t="shared" si="70"/>
        <v>0</v>
      </c>
      <c r="BH57" s="23" t="e">
        <f>SUMIF(#REF!,$B57,#REF!)</f>
        <v>#REF!</v>
      </c>
      <c r="BI57" s="47" t="e">
        <f>SUMIF(#REF!,$B57,#REF!)</f>
        <v>#REF!</v>
      </c>
      <c r="BJ57" s="23" t="e">
        <f>SUMIF(#REF!,$B57,#REF!)</f>
        <v>#REF!</v>
      </c>
      <c r="BK57" s="24"/>
      <c r="BL57" s="49" t="e">
        <f t="shared" si="44"/>
        <v>#REF!</v>
      </c>
      <c r="BM57" s="50"/>
      <c r="BN57" s="55"/>
      <c r="BO57" s="56">
        <f t="shared" si="69"/>
        <v>0</v>
      </c>
      <c r="BP57" s="23" t="e">
        <f>SUMIF(#REF!,$B57,#REF!)</f>
        <v>#REF!</v>
      </c>
      <c r="BQ57" s="47" t="e">
        <f>SUMIF(#REF!,$B57,#REF!)</f>
        <v>#REF!</v>
      </c>
      <c r="BR57" s="23" t="e">
        <f>SUMIF(#REF!,$B57,#REF!)</f>
        <v>#REF!</v>
      </c>
      <c r="BS57" s="24"/>
      <c r="BT57" s="49" t="e">
        <f t="shared" si="46"/>
        <v>#REF!</v>
      </c>
      <c r="BU57" s="50"/>
      <c r="BV57" s="55"/>
      <c r="BW57" s="56">
        <f t="shared" si="66"/>
        <v>0</v>
      </c>
      <c r="BX57" s="23" t="e">
        <f>SUMIF(#REF!,$B57,#REF!)</f>
        <v>#REF!</v>
      </c>
      <c r="BY57" s="47" t="e">
        <f>SUMIF(#REF!,$B57,#REF!)</f>
        <v>#REF!</v>
      </c>
      <c r="BZ57" s="23" t="e">
        <f>SUMIF(#REF!,$B57,#REF!)</f>
        <v>#REF!</v>
      </c>
      <c r="CA57" s="24"/>
      <c r="CB57" s="49" t="e">
        <f t="shared" si="48"/>
        <v>#REF!</v>
      </c>
      <c r="CC57" s="50"/>
      <c r="CD57" s="55"/>
      <c r="CE57" s="56">
        <f t="shared" si="67"/>
        <v>0</v>
      </c>
      <c r="CF57" s="23" t="e">
        <f>SUMIF(#REF!,$B57,#REF!)</f>
        <v>#REF!</v>
      </c>
      <c r="CG57" s="47" t="e">
        <f>SUMIF(#REF!,$B57,#REF!)</f>
        <v>#REF!</v>
      </c>
      <c r="CH57" s="23" t="e">
        <f>SUMIF(#REF!,$B57,#REF!)</f>
        <v>#REF!</v>
      </c>
      <c r="CI57" s="24"/>
      <c r="CJ57" s="49" t="e">
        <f t="shared" si="50"/>
        <v>#REF!</v>
      </c>
      <c r="CK57" s="50"/>
      <c r="CL57" s="55"/>
      <c r="CM57" s="56">
        <f t="shared" si="51"/>
        <v>0</v>
      </c>
      <c r="CN57" s="23" t="e">
        <f>SUMIF(#REF!,$B57,#REF!)</f>
        <v>#REF!</v>
      </c>
      <c r="CO57" s="47" t="e">
        <f>SUMIF(#REF!,$B57,#REF!)</f>
        <v>#REF!</v>
      </c>
      <c r="CP57" s="23" t="e">
        <f>SUMIF(#REF!,$B57,#REF!)</f>
        <v>#REF!</v>
      </c>
      <c r="CQ57" s="24"/>
      <c r="CR57" s="49" t="e">
        <f t="shared" si="52"/>
        <v>#REF!</v>
      </c>
      <c r="CS57" s="50"/>
      <c r="CT57" s="130"/>
      <c r="CU57" s="131">
        <f t="shared" si="53"/>
        <v>0</v>
      </c>
      <c r="CV57" s="55"/>
      <c r="CW57" s="56">
        <f t="shared" si="54"/>
        <v>0</v>
      </c>
      <c r="CX57" s="23" t="e">
        <f>SUMIF(#REF!,$B57,#REF!)</f>
        <v>#REF!</v>
      </c>
      <c r="CY57" s="47" t="e">
        <f>SUMIF(#REF!,$B57,#REF!)</f>
        <v>#REF!</v>
      </c>
      <c r="CZ57" s="23" t="e">
        <f>SUMIF(#REF!,$B57,#REF!)</f>
        <v>#REF!</v>
      </c>
      <c r="DA57" s="24"/>
      <c r="DB57" s="49" t="e">
        <f t="shared" si="55"/>
        <v>#REF!</v>
      </c>
      <c r="DC57" s="50"/>
      <c r="DD57" s="55"/>
      <c r="DE57" s="56">
        <f t="shared" si="56"/>
        <v>0</v>
      </c>
      <c r="DF57" s="96">
        <f t="shared" si="57"/>
        <v>0</v>
      </c>
      <c r="DG57" s="97">
        <f t="shared" si="58"/>
        <v>0</v>
      </c>
      <c r="DH57" s="132"/>
      <c r="DI57" s="96">
        <f t="shared" si="59"/>
        <v>0</v>
      </c>
      <c r="DJ57" s="97">
        <f t="shared" si="60"/>
        <v>0</v>
      </c>
      <c r="DK57" s="61"/>
      <c r="DL57" s="60" t="e">
        <f t="shared" si="71"/>
        <v>#REF!</v>
      </c>
      <c r="DM57" s="60" t="e">
        <f t="shared" si="72"/>
        <v>#REF!</v>
      </c>
      <c r="DO57" s="55"/>
      <c r="DP57" s="56">
        <f t="shared" si="61"/>
        <v>0</v>
      </c>
    </row>
    <row r="58" spans="1:120" s="25" customFormat="1" ht="30" x14ac:dyDescent="0.25">
      <c r="A58" s="20" t="s">
        <v>97</v>
      </c>
      <c r="B58" s="21" t="s">
        <v>98</v>
      </c>
      <c r="C58" s="29">
        <v>89021.51</v>
      </c>
      <c r="D58" s="23" t="e">
        <f>SUMIF(#REF!,$B58,#REF!)</f>
        <v>#REF!</v>
      </c>
      <c r="E58" s="47" t="e">
        <f>SUMIF(#REF!,$B58,#REF!)</f>
        <v>#REF!</v>
      </c>
      <c r="F58" s="24" t="e">
        <f>SUMIF(#REF!,$B58,#REF!)</f>
        <v>#REF!</v>
      </c>
      <c r="G58" s="24"/>
      <c r="H58" s="49" t="e">
        <f t="shared" si="30"/>
        <v>#REF!</v>
      </c>
      <c r="I58" s="50"/>
      <c r="J58" s="55"/>
      <c r="K58" s="56">
        <f t="shared" si="31"/>
        <v>0</v>
      </c>
      <c r="L58" s="23" t="e">
        <f>SUMIF(#REF!,$B58,#REF!)</f>
        <v>#REF!</v>
      </c>
      <c r="M58" s="47" t="e">
        <f>SUMIF(#REF!,$B58,#REF!)</f>
        <v>#REF!</v>
      </c>
      <c r="N58" s="23" t="e">
        <f>SUMIF(#REF!,$B58,#REF!)</f>
        <v>#REF!</v>
      </c>
      <c r="O58" s="24"/>
      <c r="P58" s="49" t="e">
        <f t="shared" si="32"/>
        <v>#REF!</v>
      </c>
      <c r="Q58" s="122"/>
      <c r="R58" s="55"/>
      <c r="S58" s="56">
        <f t="shared" si="33"/>
        <v>0</v>
      </c>
      <c r="T58" s="23" t="e">
        <f>SUMIF(#REF!,$B58,#REF!)</f>
        <v>#REF!</v>
      </c>
      <c r="U58" s="47" t="e">
        <f>SUMIF(#REF!,$B58,#REF!)</f>
        <v>#REF!</v>
      </c>
      <c r="V58" s="23" t="e">
        <f>SUMIF(#REF!,$B58,#REF!)</f>
        <v>#REF!</v>
      </c>
      <c r="W58" s="24"/>
      <c r="X58" s="49" t="e">
        <f t="shared" si="34"/>
        <v>#REF!</v>
      </c>
      <c r="Y58" s="50"/>
      <c r="Z58" s="55"/>
      <c r="AA58" s="56">
        <f t="shared" si="35"/>
        <v>0</v>
      </c>
      <c r="AB58" s="23" t="e">
        <f>SUMIF(#REF!,$B58,#REF!)</f>
        <v>#REF!</v>
      </c>
      <c r="AC58" s="47" t="e">
        <f>SUMIF(#REF!,$B58,#REF!)</f>
        <v>#REF!</v>
      </c>
      <c r="AD58" s="23" t="e">
        <f>SUMIF(#REF!,$B58,#REF!)</f>
        <v>#REF!</v>
      </c>
      <c r="AE58" s="24"/>
      <c r="AF58" s="49" t="e">
        <f t="shared" si="36"/>
        <v>#REF!</v>
      </c>
      <c r="AG58" s="50"/>
      <c r="AH58" s="55"/>
      <c r="AI58" s="56">
        <f t="shared" si="37"/>
        <v>0</v>
      </c>
      <c r="AJ58" s="23" t="e">
        <f>SUMIF(#REF!,$B58,#REF!)</f>
        <v>#REF!</v>
      </c>
      <c r="AK58" s="47" t="e">
        <f>SUMIF(#REF!,$B58,#REF!)</f>
        <v>#REF!</v>
      </c>
      <c r="AL58" s="23" t="e">
        <f>SUMIF(#REF!,$B58,#REF!)</f>
        <v>#REF!</v>
      </c>
      <c r="AM58" s="24"/>
      <c r="AN58" s="49" t="e">
        <f t="shared" si="38"/>
        <v>#REF!</v>
      </c>
      <c r="AO58" s="50"/>
      <c r="AP58" s="55"/>
      <c r="AQ58" s="56">
        <f t="shared" si="39"/>
        <v>0</v>
      </c>
      <c r="AR58" s="23" t="e">
        <f>SUMIF(#REF!,$B58,#REF!)</f>
        <v>#REF!</v>
      </c>
      <c r="AS58" s="47" t="e">
        <f>SUMIF(#REF!,$B58,#REF!)</f>
        <v>#REF!</v>
      </c>
      <c r="AT58" s="23" t="e">
        <f>SUMIF(#REF!,$B58,#REF!)</f>
        <v>#REF!</v>
      </c>
      <c r="AU58" s="24"/>
      <c r="AV58" s="49" t="e">
        <f t="shared" si="40"/>
        <v>#REF!</v>
      </c>
      <c r="AW58" s="50"/>
      <c r="AX58" s="55"/>
      <c r="AY58" s="56">
        <f t="shared" si="65"/>
        <v>0</v>
      </c>
      <c r="AZ58" s="23" t="e">
        <f>SUMIF(#REF!,$B58,#REF!)</f>
        <v>#REF!</v>
      </c>
      <c r="BA58" s="47" t="e">
        <f>SUMIF(#REF!,$B58,#REF!)</f>
        <v>#REF!</v>
      </c>
      <c r="BB58" s="23" t="e">
        <f>SUMIF(#REF!,$B58,#REF!)</f>
        <v>#REF!</v>
      </c>
      <c r="BC58" s="24"/>
      <c r="BD58" s="49" t="e">
        <f t="shared" si="42"/>
        <v>#REF!</v>
      </c>
      <c r="BE58" s="50"/>
      <c r="BF58" s="55"/>
      <c r="BG58" s="56">
        <f t="shared" si="70"/>
        <v>0</v>
      </c>
      <c r="BH58" s="23" t="e">
        <f>SUMIF(#REF!,$B58,#REF!)</f>
        <v>#REF!</v>
      </c>
      <c r="BI58" s="47" t="e">
        <f>SUMIF(#REF!,$B58,#REF!)</f>
        <v>#REF!</v>
      </c>
      <c r="BJ58" s="23" t="e">
        <f>SUMIF(#REF!,$B58,#REF!)</f>
        <v>#REF!</v>
      </c>
      <c r="BK58" s="24"/>
      <c r="BL58" s="49" t="e">
        <f t="shared" si="44"/>
        <v>#REF!</v>
      </c>
      <c r="BM58" s="50"/>
      <c r="BN58" s="55"/>
      <c r="BO58" s="56">
        <f t="shared" si="69"/>
        <v>0</v>
      </c>
      <c r="BP58" s="23" t="e">
        <f>SUMIF(#REF!,$B58,#REF!)</f>
        <v>#REF!</v>
      </c>
      <c r="BQ58" s="47" t="e">
        <f>SUMIF(#REF!,$B58,#REF!)</f>
        <v>#REF!</v>
      </c>
      <c r="BR58" s="23" t="e">
        <f>SUMIF(#REF!,$B58,#REF!)</f>
        <v>#REF!</v>
      </c>
      <c r="BS58" s="24"/>
      <c r="BT58" s="49" t="e">
        <f t="shared" si="46"/>
        <v>#REF!</v>
      </c>
      <c r="BU58" s="50"/>
      <c r="BV58" s="55"/>
      <c r="BW58" s="56">
        <f t="shared" si="66"/>
        <v>0</v>
      </c>
      <c r="BX58" s="23" t="e">
        <f>SUMIF(#REF!,$B58,#REF!)</f>
        <v>#REF!</v>
      </c>
      <c r="BY58" s="47" t="e">
        <f>SUMIF(#REF!,$B58,#REF!)</f>
        <v>#REF!</v>
      </c>
      <c r="BZ58" s="23" t="e">
        <f>SUMIF(#REF!,$B58,#REF!)</f>
        <v>#REF!</v>
      </c>
      <c r="CA58" s="24"/>
      <c r="CB58" s="49" t="e">
        <f t="shared" si="48"/>
        <v>#REF!</v>
      </c>
      <c r="CC58" s="50"/>
      <c r="CD58" s="55"/>
      <c r="CE58" s="56">
        <f t="shared" si="67"/>
        <v>0</v>
      </c>
      <c r="CF58" s="23" t="e">
        <f>SUMIF(#REF!,$B58,#REF!)</f>
        <v>#REF!</v>
      </c>
      <c r="CG58" s="47" t="e">
        <f>SUMIF(#REF!,$B58,#REF!)</f>
        <v>#REF!</v>
      </c>
      <c r="CH58" s="23" t="e">
        <f>SUMIF(#REF!,$B58,#REF!)</f>
        <v>#REF!</v>
      </c>
      <c r="CI58" s="24"/>
      <c r="CJ58" s="49" t="e">
        <f t="shared" si="50"/>
        <v>#REF!</v>
      </c>
      <c r="CK58" s="50"/>
      <c r="CL58" s="55"/>
      <c r="CM58" s="56">
        <f t="shared" si="51"/>
        <v>0</v>
      </c>
      <c r="CN58" s="23" t="e">
        <f>SUMIF(#REF!,$B58,#REF!)</f>
        <v>#REF!</v>
      </c>
      <c r="CO58" s="47" t="e">
        <f>SUMIF(#REF!,$B58,#REF!)</f>
        <v>#REF!</v>
      </c>
      <c r="CP58" s="23" t="e">
        <f>SUMIF(#REF!,$B58,#REF!)</f>
        <v>#REF!</v>
      </c>
      <c r="CQ58" s="24"/>
      <c r="CR58" s="49" t="e">
        <f t="shared" si="52"/>
        <v>#REF!</v>
      </c>
      <c r="CS58" s="50"/>
      <c r="CT58" s="130"/>
      <c r="CU58" s="131">
        <f t="shared" si="53"/>
        <v>0</v>
      </c>
      <c r="CV58" s="55"/>
      <c r="CW58" s="56">
        <f t="shared" si="54"/>
        <v>0</v>
      </c>
      <c r="CX58" s="23" t="e">
        <f>SUMIF(#REF!,$B58,#REF!)</f>
        <v>#REF!</v>
      </c>
      <c r="CY58" s="47" t="e">
        <f>SUMIF(#REF!,$B58,#REF!)</f>
        <v>#REF!</v>
      </c>
      <c r="CZ58" s="23" t="e">
        <f>SUMIF(#REF!,$B58,#REF!)</f>
        <v>#REF!</v>
      </c>
      <c r="DA58" s="24"/>
      <c r="DB58" s="49" t="e">
        <f t="shared" si="55"/>
        <v>#REF!</v>
      </c>
      <c r="DC58" s="50"/>
      <c r="DD58" s="55"/>
      <c r="DE58" s="56">
        <f t="shared" si="56"/>
        <v>0</v>
      </c>
      <c r="DF58" s="96">
        <f t="shared" si="57"/>
        <v>0</v>
      </c>
      <c r="DG58" s="97">
        <f t="shared" si="58"/>
        <v>0</v>
      </c>
      <c r="DH58" s="132"/>
      <c r="DI58" s="96">
        <f t="shared" si="59"/>
        <v>0</v>
      </c>
      <c r="DJ58" s="97">
        <f t="shared" si="60"/>
        <v>0</v>
      </c>
      <c r="DK58" s="61">
        <f>C57-C58</f>
        <v>-27122.449999999997</v>
      </c>
      <c r="DL58" s="60" t="e">
        <f t="shared" si="71"/>
        <v>#REF!</v>
      </c>
      <c r="DM58" s="60" t="e">
        <f t="shared" si="72"/>
        <v>#REF!</v>
      </c>
      <c r="DO58" s="55"/>
      <c r="DP58" s="56">
        <f t="shared" si="61"/>
        <v>0</v>
      </c>
    </row>
    <row r="59" spans="1:120" s="25" customFormat="1" ht="30" x14ac:dyDescent="0.25">
      <c r="A59" s="20" t="s">
        <v>99</v>
      </c>
      <c r="B59" s="21" t="s">
        <v>100</v>
      </c>
      <c r="C59" s="29">
        <v>130111.22</v>
      </c>
      <c r="D59" s="23" t="e">
        <f>SUMIF(#REF!,$B59,#REF!)</f>
        <v>#REF!</v>
      </c>
      <c r="E59" s="47" t="e">
        <f>SUMIF(#REF!,$B59,#REF!)</f>
        <v>#REF!</v>
      </c>
      <c r="F59" s="24" t="e">
        <f>SUMIF(#REF!,$B59,#REF!)</f>
        <v>#REF!</v>
      </c>
      <c r="G59" s="24"/>
      <c r="H59" s="49" t="e">
        <f t="shared" si="30"/>
        <v>#REF!</v>
      </c>
      <c r="I59" s="50"/>
      <c r="J59" s="55"/>
      <c r="K59" s="56">
        <f t="shared" si="31"/>
        <v>0</v>
      </c>
      <c r="L59" s="23" t="e">
        <f>SUMIF(#REF!,$B59,#REF!)</f>
        <v>#REF!</v>
      </c>
      <c r="M59" s="47" t="e">
        <f>SUMIF(#REF!,$B59,#REF!)</f>
        <v>#REF!</v>
      </c>
      <c r="N59" s="23" t="e">
        <f>SUMIF(#REF!,$B59,#REF!)</f>
        <v>#REF!</v>
      </c>
      <c r="O59" s="24"/>
      <c r="P59" s="49" t="e">
        <f t="shared" si="32"/>
        <v>#REF!</v>
      </c>
      <c r="Q59" s="122"/>
      <c r="R59" s="55">
        <v>34</v>
      </c>
      <c r="S59" s="56">
        <f t="shared" si="33"/>
        <v>4423781.4800000004</v>
      </c>
      <c r="T59" s="23" t="e">
        <f>SUMIF(#REF!,$B59,#REF!)</f>
        <v>#REF!</v>
      </c>
      <c r="U59" s="47" t="e">
        <f>SUMIF(#REF!,$B59,#REF!)</f>
        <v>#REF!</v>
      </c>
      <c r="V59" s="23" t="e">
        <f>SUMIF(#REF!,$B59,#REF!)</f>
        <v>#REF!</v>
      </c>
      <c r="W59" s="24"/>
      <c r="X59" s="49" t="e">
        <f t="shared" si="34"/>
        <v>#REF!</v>
      </c>
      <c r="Y59" s="50"/>
      <c r="Z59" s="55"/>
      <c r="AA59" s="56">
        <f t="shared" si="35"/>
        <v>0</v>
      </c>
      <c r="AB59" s="23" t="e">
        <f>SUMIF(#REF!,$B59,#REF!)</f>
        <v>#REF!</v>
      </c>
      <c r="AC59" s="47" t="e">
        <f>SUMIF(#REF!,$B59,#REF!)</f>
        <v>#REF!</v>
      </c>
      <c r="AD59" s="23" t="e">
        <f>SUMIF(#REF!,$B59,#REF!)</f>
        <v>#REF!</v>
      </c>
      <c r="AE59" s="24"/>
      <c r="AF59" s="49" t="e">
        <f t="shared" si="36"/>
        <v>#REF!</v>
      </c>
      <c r="AG59" s="50"/>
      <c r="AH59" s="55"/>
      <c r="AI59" s="56">
        <f t="shared" si="37"/>
        <v>0</v>
      </c>
      <c r="AJ59" s="23" t="e">
        <f>SUMIF(#REF!,$B59,#REF!)</f>
        <v>#REF!</v>
      </c>
      <c r="AK59" s="47" t="e">
        <f>SUMIF(#REF!,$B59,#REF!)</f>
        <v>#REF!</v>
      </c>
      <c r="AL59" s="23" t="e">
        <f>SUMIF(#REF!,$B59,#REF!)</f>
        <v>#REF!</v>
      </c>
      <c r="AM59" s="24"/>
      <c r="AN59" s="49" t="e">
        <f t="shared" si="38"/>
        <v>#REF!</v>
      </c>
      <c r="AO59" s="50"/>
      <c r="AP59" s="55"/>
      <c r="AQ59" s="56">
        <f t="shared" si="39"/>
        <v>0</v>
      </c>
      <c r="AR59" s="23" t="e">
        <f>SUMIF(#REF!,$B59,#REF!)</f>
        <v>#REF!</v>
      </c>
      <c r="AS59" s="47" t="e">
        <f>SUMIF(#REF!,$B59,#REF!)</f>
        <v>#REF!</v>
      </c>
      <c r="AT59" s="23" t="e">
        <f>SUMIF(#REF!,$B59,#REF!)</f>
        <v>#REF!</v>
      </c>
      <c r="AU59" s="24"/>
      <c r="AV59" s="49" t="e">
        <f t="shared" si="40"/>
        <v>#REF!</v>
      </c>
      <c r="AW59" s="50"/>
      <c r="AX59" s="55"/>
      <c r="AY59" s="56">
        <f t="shared" si="65"/>
        <v>0</v>
      </c>
      <c r="AZ59" s="23" t="e">
        <f>SUMIF(#REF!,$B59,#REF!)</f>
        <v>#REF!</v>
      </c>
      <c r="BA59" s="47" t="e">
        <f>SUMIF(#REF!,$B59,#REF!)</f>
        <v>#REF!</v>
      </c>
      <c r="BB59" s="23" t="e">
        <f>SUMIF(#REF!,$B59,#REF!)</f>
        <v>#REF!</v>
      </c>
      <c r="BC59" s="24"/>
      <c r="BD59" s="49" t="e">
        <f t="shared" si="42"/>
        <v>#REF!</v>
      </c>
      <c r="BE59" s="50"/>
      <c r="BF59" s="55"/>
      <c r="BG59" s="56">
        <f t="shared" si="70"/>
        <v>0</v>
      </c>
      <c r="BH59" s="23" t="e">
        <f>SUMIF(#REF!,$B59,#REF!)</f>
        <v>#REF!</v>
      </c>
      <c r="BI59" s="47" t="e">
        <f>SUMIF(#REF!,$B59,#REF!)</f>
        <v>#REF!</v>
      </c>
      <c r="BJ59" s="23" t="e">
        <f>SUMIF(#REF!,$B59,#REF!)</f>
        <v>#REF!</v>
      </c>
      <c r="BK59" s="24"/>
      <c r="BL59" s="49" t="e">
        <f t="shared" si="44"/>
        <v>#REF!</v>
      </c>
      <c r="BM59" s="50"/>
      <c r="BN59" s="55"/>
      <c r="BO59" s="56">
        <f t="shared" si="69"/>
        <v>0</v>
      </c>
      <c r="BP59" s="23" t="e">
        <f>SUMIF(#REF!,$B59,#REF!)</f>
        <v>#REF!</v>
      </c>
      <c r="BQ59" s="47" t="e">
        <f>SUMIF(#REF!,$B59,#REF!)</f>
        <v>#REF!</v>
      </c>
      <c r="BR59" s="23" t="e">
        <f>SUMIF(#REF!,$B59,#REF!)</f>
        <v>#REF!</v>
      </c>
      <c r="BS59" s="24"/>
      <c r="BT59" s="49" t="e">
        <f t="shared" si="46"/>
        <v>#REF!</v>
      </c>
      <c r="BU59" s="50"/>
      <c r="BV59" s="55"/>
      <c r="BW59" s="56">
        <f t="shared" si="66"/>
        <v>0</v>
      </c>
      <c r="BX59" s="23" t="e">
        <f>SUMIF(#REF!,$B59,#REF!)</f>
        <v>#REF!</v>
      </c>
      <c r="BY59" s="47" t="e">
        <f>SUMIF(#REF!,$B59,#REF!)</f>
        <v>#REF!</v>
      </c>
      <c r="BZ59" s="23" t="e">
        <f>SUMIF(#REF!,$B59,#REF!)</f>
        <v>#REF!</v>
      </c>
      <c r="CA59" s="24"/>
      <c r="CB59" s="49" t="e">
        <f t="shared" si="48"/>
        <v>#REF!</v>
      </c>
      <c r="CC59" s="50"/>
      <c r="CD59" s="55"/>
      <c r="CE59" s="56">
        <f t="shared" si="67"/>
        <v>0</v>
      </c>
      <c r="CF59" s="23" t="e">
        <f>SUMIF(#REF!,$B59,#REF!)</f>
        <v>#REF!</v>
      </c>
      <c r="CG59" s="47" t="e">
        <f>SUMIF(#REF!,$B59,#REF!)</f>
        <v>#REF!</v>
      </c>
      <c r="CH59" s="23" t="e">
        <f>SUMIF(#REF!,$B59,#REF!)</f>
        <v>#REF!</v>
      </c>
      <c r="CI59" s="24"/>
      <c r="CJ59" s="49" t="e">
        <f t="shared" si="50"/>
        <v>#REF!</v>
      </c>
      <c r="CK59" s="50"/>
      <c r="CL59" s="55"/>
      <c r="CM59" s="56">
        <f t="shared" si="51"/>
        <v>0</v>
      </c>
      <c r="CN59" s="23" t="e">
        <f>SUMIF(#REF!,$B59,#REF!)</f>
        <v>#REF!</v>
      </c>
      <c r="CO59" s="47" t="e">
        <f>SUMIF(#REF!,$B59,#REF!)</f>
        <v>#REF!</v>
      </c>
      <c r="CP59" s="23" t="e">
        <f>SUMIF(#REF!,$B59,#REF!)</f>
        <v>#REF!</v>
      </c>
      <c r="CQ59" s="24"/>
      <c r="CR59" s="49" t="e">
        <f t="shared" si="52"/>
        <v>#REF!</v>
      </c>
      <c r="CS59" s="50"/>
      <c r="CT59" s="130"/>
      <c r="CU59" s="131">
        <f t="shared" si="53"/>
        <v>0</v>
      </c>
      <c r="CV59" s="55"/>
      <c r="CW59" s="56">
        <f t="shared" si="54"/>
        <v>0</v>
      </c>
      <c r="CX59" s="23" t="e">
        <f>SUMIF(#REF!,$B59,#REF!)</f>
        <v>#REF!</v>
      </c>
      <c r="CY59" s="47" t="e">
        <f>SUMIF(#REF!,$B59,#REF!)</f>
        <v>#REF!</v>
      </c>
      <c r="CZ59" s="23" t="e">
        <f>SUMIF(#REF!,$B59,#REF!)</f>
        <v>#REF!</v>
      </c>
      <c r="DA59" s="24"/>
      <c r="DB59" s="49" t="e">
        <f t="shared" si="55"/>
        <v>#REF!</v>
      </c>
      <c r="DC59" s="50"/>
      <c r="DD59" s="55"/>
      <c r="DE59" s="56">
        <f t="shared" si="56"/>
        <v>0</v>
      </c>
      <c r="DF59" s="96">
        <f t="shared" si="57"/>
        <v>0</v>
      </c>
      <c r="DG59" s="97">
        <f t="shared" si="58"/>
        <v>0</v>
      </c>
      <c r="DH59" s="132"/>
      <c r="DI59" s="96">
        <f t="shared" si="59"/>
        <v>34</v>
      </c>
      <c r="DJ59" s="97">
        <f t="shared" si="60"/>
        <v>4423781.4800000004</v>
      </c>
      <c r="DK59" s="61">
        <f>C58-C59</f>
        <v>-41089.710000000006</v>
      </c>
      <c r="DL59" s="60" t="e">
        <f t="shared" si="71"/>
        <v>#REF!</v>
      </c>
      <c r="DM59" s="60" t="e">
        <f t="shared" si="72"/>
        <v>#REF!</v>
      </c>
      <c r="DO59" s="55"/>
      <c r="DP59" s="56">
        <f t="shared" si="61"/>
        <v>0</v>
      </c>
    </row>
    <row r="60" spans="1:120" s="25" customFormat="1" ht="30" x14ac:dyDescent="0.25">
      <c r="A60" s="20" t="s">
        <v>101</v>
      </c>
      <c r="B60" s="21" t="s">
        <v>102</v>
      </c>
      <c r="C60" s="29">
        <v>402107.01</v>
      </c>
      <c r="D60" s="23" t="e">
        <f>SUMIF(#REF!,$B60,#REF!)</f>
        <v>#REF!</v>
      </c>
      <c r="E60" s="47" t="e">
        <f>SUMIF(#REF!,$B60,#REF!)</f>
        <v>#REF!</v>
      </c>
      <c r="F60" s="24" t="e">
        <f>SUMIF(#REF!,$B60,#REF!)</f>
        <v>#REF!</v>
      </c>
      <c r="G60" s="24"/>
      <c r="H60" s="49" t="e">
        <f t="shared" si="30"/>
        <v>#REF!</v>
      </c>
      <c r="I60" s="50"/>
      <c r="J60" s="55"/>
      <c r="K60" s="56">
        <f t="shared" si="31"/>
        <v>0</v>
      </c>
      <c r="L60" s="23" t="e">
        <f>SUMIF(#REF!,$B60,#REF!)</f>
        <v>#REF!</v>
      </c>
      <c r="M60" s="47" t="e">
        <f>SUMIF(#REF!,$B60,#REF!)</f>
        <v>#REF!</v>
      </c>
      <c r="N60" s="23" t="e">
        <f>SUMIF(#REF!,$B60,#REF!)</f>
        <v>#REF!</v>
      </c>
      <c r="O60" s="24"/>
      <c r="P60" s="49" t="e">
        <f t="shared" si="32"/>
        <v>#REF!</v>
      </c>
      <c r="Q60" s="122"/>
      <c r="R60" s="55"/>
      <c r="S60" s="56">
        <f t="shared" si="33"/>
        <v>0</v>
      </c>
      <c r="T60" s="23" t="e">
        <f>SUMIF(#REF!,$B60,#REF!)</f>
        <v>#REF!</v>
      </c>
      <c r="U60" s="47" t="e">
        <f>SUMIF(#REF!,$B60,#REF!)</f>
        <v>#REF!</v>
      </c>
      <c r="V60" s="23" t="e">
        <f>SUMIF(#REF!,$B60,#REF!)</f>
        <v>#REF!</v>
      </c>
      <c r="W60" s="24"/>
      <c r="X60" s="49" t="e">
        <f t="shared" si="34"/>
        <v>#REF!</v>
      </c>
      <c r="Y60" s="50"/>
      <c r="Z60" s="55"/>
      <c r="AA60" s="56">
        <f t="shared" si="35"/>
        <v>0</v>
      </c>
      <c r="AB60" s="23" t="e">
        <f>SUMIF(#REF!,$B60,#REF!)</f>
        <v>#REF!</v>
      </c>
      <c r="AC60" s="47" t="e">
        <f>SUMIF(#REF!,$B60,#REF!)</f>
        <v>#REF!</v>
      </c>
      <c r="AD60" s="23" t="e">
        <f>SUMIF(#REF!,$B60,#REF!)</f>
        <v>#REF!</v>
      </c>
      <c r="AE60" s="24"/>
      <c r="AF60" s="49" t="e">
        <f t="shared" si="36"/>
        <v>#REF!</v>
      </c>
      <c r="AG60" s="50"/>
      <c r="AH60" s="55"/>
      <c r="AI60" s="56">
        <f t="shared" si="37"/>
        <v>0</v>
      </c>
      <c r="AJ60" s="23" t="e">
        <f>SUMIF(#REF!,$B60,#REF!)</f>
        <v>#REF!</v>
      </c>
      <c r="AK60" s="47" t="e">
        <f>SUMIF(#REF!,$B60,#REF!)</f>
        <v>#REF!</v>
      </c>
      <c r="AL60" s="23" t="e">
        <f>SUMIF(#REF!,$B60,#REF!)</f>
        <v>#REF!</v>
      </c>
      <c r="AM60" s="24"/>
      <c r="AN60" s="49" t="e">
        <f t="shared" si="38"/>
        <v>#REF!</v>
      </c>
      <c r="AO60" s="50"/>
      <c r="AP60" s="55"/>
      <c r="AQ60" s="56">
        <f t="shared" si="39"/>
        <v>0</v>
      </c>
      <c r="AR60" s="23" t="e">
        <f>SUMIF(#REF!,$B60,#REF!)</f>
        <v>#REF!</v>
      </c>
      <c r="AS60" s="47" t="e">
        <f>SUMIF(#REF!,$B60,#REF!)</f>
        <v>#REF!</v>
      </c>
      <c r="AT60" s="23" t="e">
        <f>SUMIF(#REF!,$B60,#REF!)</f>
        <v>#REF!</v>
      </c>
      <c r="AU60" s="24"/>
      <c r="AV60" s="49" t="e">
        <f t="shared" si="40"/>
        <v>#REF!</v>
      </c>
      <c r="AW60" s="50"/>
      <c r="AX60" s="55"/>
      <c r="AY60" s="56">
        <f t="shared" si="65"/>
        <v>0</v>
      </c>
      <c r="AZ60" s="23" t="e">
        <f>SUMIF(#REF!,$B60,#REF!)</f>
        <v>#REF!</v>
      </c>
      <c r="BA60" s="47" t="e">
        <f>SUMIF(#REF!,$B60,#REF!)</f>
        <v>#REF!</v>
      </c>
      <c r="BB60" s="23" t="e">
        <f>SUMIF(#REF!,$B60,#REF!)</f>
        <v>#REF!</v>
      </c>
      <c r="BC60" s="24"/>
      <c r="BD60" s="49" t="e">
        <f t="shared" si="42"/>
        <v>#REF!</v>
      </c>
      <c r="BE60" s="50"/>
      <c r="BF60" s="55"/>
      <c r="BG60" s="56">
        <f t="shared" si="70"/>
        <v>0</v>
      </c>
      <c r="BH60" s="23" t="e">
        <f>SUMIF(#REF!,$B60,#REF!)</f>
        <v>#REF!</v>
      </c>
      <c r="BI60" s="47" t="e">
        <f>SUMIF(#REF!,$B60,#REF!)</f>
        <v>#REF!</v>
      </c>
      <c r="BJ60" s="23" t="e">
        <f>SUMIF(#REF!,$B60,#REF!)</f>
        <v>#REF!</v>
      </c>
      <c r="BK60" s="24"/>
      <c r="BL60" s="49" t="e">
        <f t="shared" si="44"/>
        <v>#REF!</v>
      </c>
      <c r="BM60" s="50"/>
      <c r="BN60" s="55"/>
      <c r="BO60" s="56">
        <f t="shared" si="69"/>
        <v>0</v>
      </c>
      <c r="BP60" s="23" t="e">
        <f>SUMIF(#REF!,$B60,#REF!)</f>
        <v>#REF!</v>
      </c>
      <c r="BQ60" s="47" t="e">
        <f>SUMIF(#REF!,$B60,#REF!)</f>
        <v>#REF!</v>
      </c>
      <c r="BR60" s="23" t="e">
        <f>SUMIF(#REF!,$B60,#REF!)</f>
        <v>#REF!</v>
      </c>
      <c r="BS60" s="24"/>
      <c r="BT60" s="49" t="e">
        <f t="shared" si="46"/>
        <v>#REF!</v>
      </c>
      <c r="BU60" s="50"/>
      <c r="BV60" s="55"/>
      <c r="BW60" s="56">
        <f t="shared" si="66"/>
        <v>0</v>
      </c>
      <c r="BX60" s="23" t="e">
        <f>SUMIF(#REF!,$B60,#REF!)</f>
        <v>#REF!</v>
      </c>
      <c r="BY60" s="47" t="e">
        <f>SUMIF(#REF!,$B60,#REF!)</f>
        <v>#REF!</v>
      </c>
      <c r="BZ60" s="23" t="e">
        <f>SUMIF(#REF!,$B60,#REF!)</f>
        <v>#REF!</v>
      </c>
      <c r="CA60" s="24"/>
      <c r="CB60" s="49" t="e">
        <f t="shared" si="48"/>
        <v>#REF!</v>
      </c>
      <c r="CC60" s="50"/>
      <c r="CD60" s="55"/>
      <c r="CE60" s="56">
        <f t="shared" si="67"/>
        <v>0</v>
      </c>
      <c r="CF60" s="23" t="e">
        <f>SUMIF(#REF!,$B60,#REF!)</f>
        <v>#REF!</v>
      </c>
      <c r="CG60" s="47" t="e">
        <f>SUMIF(#REF!,$B60,#REF!)</f>
        <v>#REF!</v>
      </c>
      <c r="CH60" s="23" t="e">
        <f>SUMIF(#REF!,$B60,#REF!)</f>
        <v>#REF!</v>
      </c>
      <c r="CI60" s="24"/>
      <c r="CJ60" s="49" t="e">
        <f t="shared" si="50"/>
        <v>#REF!</v>
      </c>
      <c r="CK60" s="50"/>
      <c r="CL60" s="55"/>
      <c r="CM60" s="56">
        <f t="shared" si="51"/>
        <v>0</v>
      </c>
      <c r="CN60" s="23" t="e">
        <f>SUMIF(#REF!,$B60,#REF!)</f>
        <v>#REF!</v>
      </c>
      <c r="CO60" s="47" t="e">
        <f>SUMIF(#REF!,$B60,#REF!)</f>
        <v>#REF!</v>
      </c>
      <c r="CP60" s="23" t="e">
        <f>SUMIF(#REF!,$B60,#REF!)</f>
        <v>#REF!</v>
      </c>
      <c r="CQ60" s="24"/>
      <c r="CR60" s="49" t="e">
        <f t="shared" si="52"/>
        <v>#REF!</v>
      </c>
      <c r="CS60" s="50"/>
      <c r="CT60" s="130"/>
      <c r="CU60" s="131">
        <f t="shared" si="53"/>
        <v>0</v>
      </c>
      <c r="CV60" s="55"/>
      <c r="CW60" s="56">
        <f t="shared" si="54"/>
        <v>0</v>
      </c>
      <c r="CX60" s="23" t="e">
        <f>SUMIF(#REF!,$B60,#REF!)</f>
        <v>#REF!</v>
      </c>
      <c r="CY60" s="47" t="e">
        <f>SUMIF(#REF!,$B60,#REF!)</f>
        <v>#REF!</v>
      </c>
      <c r="CZ60" s="23" t="e">
        <f>SUMIF(#REF!,$B60,#REF!)</f>
        <v>#REF!</v>
      </c>
      <c r="DA60" s="24"/>
      <c r="DB60" s="49" t="e">
        <f t="shared" si="55"/>
        <v>#REF!</v>
      </c>
      <c r="DC60" s="50"/>
      <c r="DD60" s="55"/>
      <c r="DE60" s="56">
        <f t="shared" si="56"/>
        <v>0</v>
      </c>
      <c r="DF60" s="96">
        <f t="shared" si="57"/>
        <v>0</v>
      </c>
      <c r="DG60" s="97">
        <f t="shared" si="58"/>
        <v>0</v>
      </c>
      <c r="DH60" s="132"/>
      <c r="DI60" s="96">
        <f t="shared" si="59"/>
        <v>0</v>
      </c>
      <c r="DJ60" s="97">
        <f t="shared" si="60"/>
        <v>0</v>
      </c>
      <c r="DK60" s="61"/>
      <c r="DL60" s="60" t="e">
        <f t="shared" si="71"/>
        <v>#REF!</v>
      </c>
      <c r="DM60" s="60" t="e">
        <f t="shared" si="72"/>
        <v>#REF!</v>
      </c>
      <c r="DO60" s="55"/>
      <c r="DP60" s="56">
        <f t="shared" si="61"/>
        <v>0</v>
      </c>
    </row>
    <row r="61" spans="1:120" s="25" customFormat="1" ht="30" x14ac:dyDescent="0.25">
      <c r="A61" s="20" t="s">
        <v>103</v>
      </c>
      <c r="B61" s="21" t="s">
        <v>104</v>
      </c>
      <c r="C61" s="29">
        <v>415586.7</v>
      </c>
      <c r="D61" s="23" t="e">
        <f>SUMIF(#REF!,$B61,#REF!)</f>
        <v>#REF!</v>
      </c>
      <c r="E61" s="47" t="e">
        <f>SUMIF(#REF!,$B61,#REF!)</f>
        <v>#REF!</v>
      </c>
      <c r="F61" s="24" t="e">
        <f>SUMIF(#REF!,$B61,#REF!)</f>
        <v>#REF!</v>
      </c>
      <c r="G61" s="24"/>
      <c r="H61" s="49" t="e">
        <f t="shared" si="30"/>
        <v>#REF!</v>
      </c>
      <c r="I61" s="50"/>
      <c r="J61" s="55"/>
      <c r="K61" s="56">
        <f t="shared" si="31"/>
        <v>0</v>
      </c>
      <c r="L61" s="23" t="e">
        <f>SUMIF(#REF!,$B61,#REF!)</f>
        <v>#REF!</v>
      </c>
      <c r="M61" s="47" t="e">
        <f>SUMIF(#REF!,$B61,#REF!)</f>
        <v>#REF!</v>
      </c>
      <c r="N61" s="23" t="e">
        <f>SUMIF(#REF!,$B61,#REF!)</f>
        <v>#REF!</v>
      </c>
      <c r="O61" s="24"/>
      <c r="P61" s="49" t="e">
        <f t="shared" si="32"/>
        <v>#REF!</v>
      </c>
      <c r="Q61" s="122"/>
      <c r="R61" s="55"/>
      <c r="S61" s="56">
        <f t="shared" si="33"/>
        <v>0</v>
      </c>
      <c r="T61" s="23" t="e">
        <f>SUMIF(#REF!,$B61,#REF!)</f>
        <v>#REF!</v>
      </c>
      <c r="U61" s="47" t="e">
        <f>SUMIF(#REF!,$B61,#REF!)</f>
        <v>#REF!</v>
      </c>
      <c r="V61" s="23" t="e">
        <f>SUMIF(#REF!,$B61,#REF!)</f>
        <v>#REF!</v>
      </c>
      <c r="W61" s="24"/>
      <c r="X61" s="49" t="e">
        <f t="shared" si="34"/>
        <v>#REF!</v>
      </c>
      <c r="Y61" s="50"/>
      <c r="Z61" s="55"/>
      <c r="AA61" s="56">
        <f t="shared" si="35"/>
        <v>0</v>
      </c>
      <c r="AB61" s="23" t="e">
        <f>SUMIF(#REF!,$B61,#REF!)</f>
        <v>#REF!</v>
      </c>
      <c r="AC61" s="47" t="e">
        <f>SUMIF(#REF!,$B61,#REF!)</f>
        <v>#REF!</v>
      </c>
      <c r="AD61" s="23" t="e">
        <f>SUMIF(#REF!,$B61,#REF!)</f>
        <v>#REF!</v>
      </c>
      <c r="AE61" s="24"/>
      <c r="AF61" s="49" t="e">
        <f t="shared" si="36"/>
        <v>#REF!</v>
      </c>
      <c r="AG61" s="50"/>
      <c r="AH61" s="55"/>
      <c r="AI61" s="56">
        <f t="shared" si="37"/>
        <v>0</v>
      </c>
      <c r="AJ61" s="23" t="e">
        <f>SUMIF(#REF!,$B61,#REF!)</f>
        <v>#REF!</v>
      </c>
      <c r="AK61" s="47" t="e">
        <f>SUMIF(#REF!,$B61,#REF!)</f>
        <v>#REF!</v>
      </c>
      <c r="AL61" s="23" t="e">
        <f>SUMIF(#REF!,$B61,#REF!)</f>
        <v>#REF!</v>
      </c>
      <c r="AM61" s="24"/>
      <c r="AN61" s="49" t="e">
        <f t="shared" si="38"/>
        <v>#REF!</v>
      </c>
      <c r="AO61" s="50"/>
      <c r="AP61" s="55"/>
      <c r="AQ61" s="56">
        <f t="shared" si="39"/>
        <v>0</v>
      </c>
      <c r="AR61" s="23" t="e">
        <f>SUMIF(#REF!,$B61,#REF!)</f>
        <v>#REF!</v>
      </c>
      <c r="AS61" s="47" t="e">
        <f>SUMIF(#REF!,$B61,#REF!)</f>
        <v>#REF!</v>
      </c>
      <c r="AT61" s="23" t="e">
        <f>SUMIF(#REF!,$B61,#REF!)</f>
        <v>#REF!</v>
      </c>
      <c r="AU61" s="24"/>
      <c r="AV61" s="49" t="e">
        <f t="shared" si="40"/>
        <v>#REF!</v>
      </c>
      <c r="AW61" s="50"/>
      <c r="AX61" s="55"/>
      <c r="AY61" s="56">
        <f t="shared" si="65"/>
        <v>0</v>
      </c>
      <c r="AZ61" s="23" t="e">
        <f>SUMIF(#REF!,$B61,#REF!)</f>
        <v>#REF!</v>
      </c>
      <c r="BA61" s="47" t="e">
        <f>SUMIF(#REF!,$B61,#REF!)</f>
        <v>#REF!</v>
      </c>
      <c r="BB61" s="23" t="e">
        <f>SUMIF(#REF!,$B61,#REF!)</f>
        <v>#REF!</v>
      </c>
      <c r="BC61" s="24"/>
      <c r="BD61" s="49" t="e">
        <f t="shared" si="42"/>
        <v>#REF!</v>
      </c>
      <c r="BE61" s="50"/>
      <c r="BF61" s="55"/>
      <c r="BG61" s="56">
        <f t="shared" si="70"/>
        <v>0</v>
      </c>
      <c r="BH61" s="23" t="e">
        <f>SUMIF(#REF!,$B61,#REF!)</f>
        <v>#REF!</v>
      </c>
      <c r="BI61" s="47" t="e">
        <f>SUMIF(#REF!,$B61,#REF!)</f>
        <v>#REF!</v>
      </c>
      <c r="BJ61" s="23" t="e">
        <f>SUMIF(#REF!,$B61,#REF!)</f>
        <v>#REF!</v>
      </c>
      <c r="BK61" s="24"/>
      <c r="BL61" s="49" t="e">
        <f t="shared" si="44"/>
        <v>#REF!</v>
      </c>
      <c r="BM61" s="50"/>
      <c r="BN61" s="55"/>
      <c r="BO61" s="56">
        <f t="shared" si="69"/>
        <v>0</v>
      </c>
      <c r="BP61" s="23" t="e">
        <f>SUMIF(#REF!,$B61,#REF!)</f>
        <v>#REF!</v>
      </c>
      <c r="BQ61" s="47" t="e">
        <f>SUMIF(#REF!,$B61,#REF!)</f>
        <v>#REF!</v>
      </c>
      <c r="BR61" s="23" t="e">
        <f>SUMIF(#REF!,$B61,#REF!)</f>
        <v>#REF!</v>
      </c>
      <c r="BS61" s="24"/>
      <c r="BT61" s="49" t="e">
        <f t="shared" si="46"/>
        <v>#REF!</v>
      </c>
      <c r="BU61" s="50"/>
      <c r="BV61" s="55"/>
      <c r="BW61" s="56">
        <f t="shared" si="66"/>
        <v>0</v>
      </c>
      <c r="BX61" s="23" t="e">
        <f>SUMIF(#REF!,$B61,#REF!)</f>
        <v>#REF!</v>
      </c>
      <c r="BY61" s="47" t="e">
        <f>SUMIF(#REF!,$B61,#REF!)</f>
        <v>#REF!</v>
      </c>
      <c r="BZ61" s="23" t="e">
        <f>SUMIF(#REF!,$B61,#REF!)</f>
        <v>#REF!</v>
      </c>
      <c r="CA61" s="24"/>
      <c r="CB61" s="49" t="e">
        <f t="shared" si="48"/>
        <v>#REF!</v>
      </c>
      <c r="CC61" s="50"/>
      <c r="CD61" s="55"/>
      <c r="CE61" s="56">
        <f t="shared" si="67"/>
        <v>0</v>
      </c>
      <c r="CF61" s="23" t="e">
        <f>SUMIF(#REF!,$B61,#REF!)</f>
        <v>#REF!</v>
      </c>
      <c r="CG61" s="47" t="e">
        <f>SUMIF(#REF!,$B61,#REF!)</f>
        <v>#REF!</v>
      </c>
      <c r="CH61" s="23" t="e">
        <f>SUMIF(#REF!,$B61,#REF!)</f>
        <v>#REF!</v>
      </c>
      <c r="CI61" s="24"/>
      <c r="CJ61" s="49" t="e">
        <f t="shared" si="50"/>
        <v>#REF!</v>
      </c>
      <c r="CK61" s="50"/>
      <c r="CL61" s="55"/>
      <c r="CM61" s="56">
        <f t="shared" si="51"/>
        <v>0</v>
      </c>
      <c r="CN61" s="23" t="e">
        <f>SUMIF(#REF!,$B61,#REF!)</f>
        <v>#REF!</v>
      </c>
      <c r="CO61" s="47" t="e">
        <f>SUMIF(#REF!,$B61,#REF!)</f>
        <v>#REF!</v>
      </c>
      <c r="CP61" s="23" t="e">
        <f>SUMIF(#REF!,$B61,#REF!)</f>
        <v>#REF!</v>
      </c>
      <c r="CQ61" s="24"/>
      <c r="CR61" s="49" t="e">
        <f t="shared" si="52"/>
        <v>#REF!</v>
      </c>
      <c r="CS61" s="50"/>
      <c r="CT61" s="130"/>
      <c r="CU61" s="131">
        <f t="shared" si="53"/>
        <v>0</v>
      </c>
      <c r="CV61" s="55"/>
      <c r="CW61" s="56">
        <f t="shared" si="54"/>
        <v>0</v>
      </c>
      <c r="CX61" s="23" t="e">
        <f>SUMIF(#REF!,$B61,#REF!)</f>
        <v>#REF!</v>
      </c>
      <c r="CY61" s="47" t="e">
        <f>SUMIF(#REF!,$B61,#REF!)</f>
        <v>#REF!</v>
      </c>
      <c r="CZ61" s="23" t="e">
        <f>SUMIF(#REF!,$B61,#REF!)</f>
        <v>#REF!</v>
      </c>
      <c r="DA61" s="24"/>
      <c r="DB61" s="49" t="e">
        <f t="shared" si="55"/>
        <v>#REF!</v>
      </c>
      <c r="DC61" s="50"/>
      <c r="DD61" s="55"/>
      <c r="DE61" s="56">
        <f t="shared" si="56"/>
        <v>0</v>
      </c>
      <c r="DF61" s="96">
        <f t="shared" si="57"/>
        <v>0</v>
      </c>
      <c r="DG61" s="97">
        <f t="shared" si="58"/>
        <v>0</v>
      </c>
      <c r="DH61" s="132"/>
      <c r="DI61" s="96">
        <f t="shared" si="59"/>
        <v>0</v>
      </c>
      <c r="DJ61" s="97">
        <f t="shared" si="60"/>
        <v>0</v>
      </c>
      <c r="DK61" s="61">
        <f>C60-C61</f>
        <v>-13479.690000000002</v>
      </c>
      <c r="DL61" s="60" t="e">
        <f t="shared" si="71"/>
        <v>#REF!</v>
      </c>
      <c r="DM61" s="60" t="e">
        <f t="shared" si="72"/>
        <v>#REF!</v>
      </c>
      <c r="DO61" s="55"/>
      <c r="DP61" s="56">
        <f t="shared" si="61"/>
        <v>0</v>
      </c>
    </row>
    <row r="62" spans="1:120" s="25" customFormat="1" ht="30" x14ac:dyDescent="0.25">
      <c r="A62" s="20" t="s">
        <v>105</v>
      </c>
      <c r="B62" s="21" t="s">
        <v>106</v>
      </c>
      <c r="C62" s="29">
        <v>444333.72</v>
      </c>
      <c r="D62" s="23" t="e">
        <f>SUMIF(#REF!,$B62,#REF!)</f>
        <v>#REF!</v>
      </c>
      <c r="E62" s="47" t="e">
        <f>SUMIF(#REF!,$B62,#REF!)</f>
        <v>#REF!</v>
      </c>
      <c r="F62" s="24" t="e">
        <f>SUMIF(#REF!,$B62,#REF!)</f>
        <v>#REF!</v>
      </c>
      <c r="G62" s="24"/>
      <c r="H62" s="49" t="e">
        <f t="shared" si="30"/>
        <v>#REF!</v>
      </c>
      <c r="I62" s="50"/>
      <c r="J62" s="55"/>
      <c r="K62" s="56">
        <f t="shared" si="31"/>
        <v>0</v>
      </c>
      <c r="L62" s="23" t="e">
        <f>SUMIF(#REF!,$B62,#REF!)</f>
        <v>#REF!</v>
      </c>
      <c r="M62" s="47" t="e">
        <f>SUMIF(#REF!,$B62,#REF!)</f>
        <v>#REF!</v>
      </c>
      <c r="N62" s="23" t="e">
        <f>SUMIF(#REF!,$B62,#REF!)</f>
        <v>#REF!</v>
      </c>
      <c r="O62" s="24"/>
      <c r="P62" s="49" t="e">
        <f t="shared" si="32"/>
        <v>#REF!</v>
      </c>
      <c r="Q62" s="122"/>
      <c r="R62" s="55"/>
      <c r="S62" s="56">
        <f t="shared" si="33"/>
        <v>0</v>
      </c>
      <c r="T62" s="23" t="e">
        <f>SUMIF(#REF!,$B62,#REF!)</f>
        <v>#REF!</v>
      </c>
      <c r="U62" s="47" t="e">
        <f>SUMIF(#REF!,$B62,#REF!)</f>
        <v>#REF!</v>
      </c>
      <c r="V62" s="23" t="e">
        <f>SUMIF(#REF!,$B62,#REF!)</f>
        <v>#REF!</v>
      </c>
      <c r="W62" s="24"/>
      <c r="X62" s="49" t="e">
        <f t="shared" si="34"/>
        <v>#REF!</v>
      </c>
      <c r="Y62" s="50"/>
      <c r="Z62" s="55"/>
      <c r="AA62" s="56">
        <f t="shared" si="35"/>
        <v>0</v>
      </c>
      <c r="AB62" s="23" t="e">
        <f>SUMIF(#REF!,$B62,#REF!)</f>
        <v>#REF!</v>
      </c>
      <c r="AC62" s="47" t="e">
        <f>SUMIF(#REF!,$B62,#REF!)</f>
        <v>#REF!</v>
      </c>
      <c r="AD62" s="23" t="e">
        <f>SUMIF(#REF!,$B62,#REF!)</f>
        <v>#REF!</v>
      </c>
      <c r="AE62" s="24"/>
      <c r="AF62" s="49" t="e">
        <f t="shared" si="36"/>
        <v>#REF!</v>
      </c>
      <c r="AG62" s="50"/>
      <c r="AH62" s="55"/>
      <c r="AI62" s="56">
        <f t="shared" si="37"/>
        <v>0</v>
      </c>
      <c r="AJ62" s="23" t="e">
        <f>SUMIF(#REF!,$B62,#REF!)</f>
        <v>#REF!</v>
      </c>
      <c r="AK62" s="47" t="e">
        <f>SUMIF(#REF!,$B62,#REF!)</f>
        <v>#REF!</v>
      </c>
      <c r="AL62" s="23" t="e">
        <f>SUMIF(#REF!,$B62,#REF!)</f>
        <v>#REF!</v>
      </c>
      <c r="AM62" s="24"/>
      <c r="AN62" s="49" t="e">
        <f t="shared" si="38"/>
        <v>#REF!</v>
      </c>
      <c r="AO62" s="50"/>
      <c r="AP62" s="55"/>
      <c r="AQ62" s="56">
        <f t="shared" si="39"/>
        <v>0</v>
      </c>
      <c r="AR62" s="23" t="e">
        <f>SUMIF(#REF!,$B62,#REF!)</f>
        <v>#REF!</v>
      </c>
      <c r="AS62" s="47" t="e">
        <f>SUMIF(#REF!,$B62,#REF!)</f>
        <v>#REF!</v>
      </c>
      <c r="AT62" s="23" t="e">
        <f>SUMIF(#REF!,$B62,#REF!)</f>
        <v>#REF!</v>
      </c>
      <c r="AU62" s="24"/>
      <c r="AV62" s="49" t="e">
        <f t="shared" si="40"/>
        <v>#REF!</v>
      </c>
      <c r="AW62" s="50"/>
      <c r="AX62" s="55"/>
      <c r="AY62" s="56">
        <f t="shared" si="65"/>
        <v>0</v>
      </c>
      <c r="AZ62" s="23" t="e">
        <f>SUMIF(#REF!,$B62,#REF!)</f>
        <v>#REF!</v>
      </c>
      <c r="BA62" s="47" t="e">
        <f>SUMIF(#REF!,$B62,#REF!)</f>
        <v>#REF!</v>
      </c>
      <c r="BB62" s="23" t="e">
        <f>SUMIF(#REF!,$B62,#REF!)</f>
        <v>#REF!</v>
      </c>
      <c r="BC62" s="24"/>
      <c r="BD62" s="49" t="e">
        <f t="shared" si="42"/>
        <v>#REF!</v>
      </c>
      <c r="BE62" s="50"/>
      <c r="BF62" s="55"/>
      <c r="BG62" s="56">
        <f t="shared" si="70"/>
        <v>0</v>
      </c>
      <c r="BH62" s="23" t="e">
        <f>SUMIF(#REF!,$B62,#REF!)</f>
        <v>#REF!</v>
      </c>
      <c r="BI62" s="47" t="e">
        <f>SUMIF(#REF!,$B62,#REF!)</f>
        <v>#REF!</v>
      </c>
      <c r="BJ62" s="23" t="e">
        <f>SUMIF(#REF!,$B62,#REF!)</f>
        <v>#REF!</v>
      </c>
      <c r="BK62" s="24"/>
      <c r="BL62" s="49" t="e">
        <f t="shared" si="44"/>
        <v>#REF!</v>
      </c>
      <c r="BM62" s="50"/>
      <c r="BN62" s="55"/>
      <c r="BO62" s="56">
        <f t="shared" si="69"/>
        <v>0</v>
      </c>
      <c r="BP62" s="23" t="e">
        <f>SUMIF(#REF!,$B62,#REF!)</f>
        <v>#REF!</v>
      </c>
      <c r="BQ62" s="47" t="e">
        <f>SUMIF(#REF!,$B62,#REF!)</f>
        <v>#REF!</v>
      </c>
      <c r="BR62" s="23" t="e">
        <f>SUMIF(#REF!,$B62,#REF!)</f>
        <v>#REF!</v>
      </c>
      <c r="BS62" s="24"/>
      <c r="BT62" s="49" t="e">
        <f t="shared" si="46"/>
        <v>#REF!</v>
      </c>
      <c r="BU62" s="50"/>
      <c r="BV62" s="55"/>
      <c r="BW62" s="56">
        <f t="shared" si="66"/>
        <v>0</v>
      </c>
      <c r="BX62" s="23" t="e">
        <f>SUMIF(#REF!,$B62,#REF!)</f>
        <v>#REF!</v>
      </c>
      <c r="BY62" s="47" t="e">
        <f>SUMIF(#REF!,$B62,#REF!)</f>
        <v>#REF!</v>
      </c>
      <c r="BZ62" s="23" t="e">
        <f>SUMIF(#REF!,$B62,#REF!)</f>
        <v>#REF!</v>
      </c>
      <c r="CA62" s="24"/>
      <c r="CB62" s="49" t="e">
        <f t="shared" si="48"/>
        <v>#REF!</v>
      </c>
      <c r="CC62" s="50"/>
      <c r="CD62" s="55"/>
      <c r="CE62" s="56">
        <f t="shared" si="67"/>
        <v>0</v>
      </c>
      <c r="CF62" s="23" t="e">
        <f>SUMIF(#REF!,$B62,#REF!)</f>
        <v>#REF!</v>
      </c>
      <c r="CG62" s="47" t="e">
        <f>SUMIF(#REF!,$B62,#REF!)</f>
        <v>#REF!</v>
      </c>
      <c r="CH62" s="23" t="e">
        <f>SUMIF(#REF!,$B62,#REF!)</f>
        <v>#REF!</v>
      </c>
      <c r="CI62" s="24"/>
      <c r="CJ62" s="49" t="e">
        <f t="shared" si="50"/>
        <v>#REF!</v>
      </c>
      <c r="CK62" s="50"/>
      <c r="CL62" s="55"/>
      <c r="CM62" s="56">
        <f t="shared" si="51"/>
        <v>0</v>
      </c>
      <c r="CN62" s="23" t="e">
        <f>SUMIF(#REF!,$B62,#REF!)</f>
        <v>#REF!</v>
      </c>
      <c r="CO62" s="47" t="e">
        <f>SUMIF(#REF!,$B62,#REF!)</f>
        <v>#REF!</v>
      </c>
      <c r="CP62" s="23" t="e">
        <f>SUMIF(#REF!,$B62,#REF!)</f>
        <v>#REF!</v>
      </c>
      <c r="CQ62" s="24"/>
      <c r="CR62" s="49" t="e">
        <f t="shared" si="52"/>
        <v>#REF!</v>
      </c>
      <c r="CS62" s="50"/>
      <c r="CT62" s="130"/>
      <c r="CU62" s="131">
        <f t="shared" si="53"/>
        <v>0</v>
      </c>
      <c r="CV62" s="55"/>
      <c r="CW62" s="56">
        <f t="shared" si="54"/>
        <v>0</v>
      </c>
      <c r="CX62" s="23" t="e">
        <f>SUMIF(#REF!,$B62,#REF!)</f>
        <v>#REF!</v>
      </c>
      <c r="CY62" s="47" t="e">
        <f>SUMIF(#REF!,$B62,#REF!)</f>
        <v>#REF!</v>
      </c>
      <c r="CZ62" s="23" t="e">
        <f>SUMIF(#REF!,$B62,#REF!)</f>
        <v>#REF!</v>
      </c>
      <c r="DA62" s="24"/>
      <c r="DB62" s="49" t="e">
        <f t="shared" si="55"/>
        <v>#REF!</v>
      </c>
      <c r="DC62" s="50"/>
      <c r="DD62" s="55"/>
      <c r="DE62" s="56">
        <f t="shared" si="56"/>
        <v>0</v>
      </c>
      <c r="DF62" s="96">
        <f t="shared" si="57"/>
        <v>0</v>
      </c>
      <c r="DG62" s="97">
        <f t="shared" si="58"/>
        <v>0</v>
      </c>
      <c r="DH62" s="132"/>
      <c r="DI62" s="96">
        <f t="shared" si="59"/>
        <v>0</v>
      </c>
      <c r="DJ62" s="97">
        <f t="shared" si="60"/>
        <v>0</v>
      </c>
      <c r="DK62" s="61"/>
      <c r="DL62" s="60" t="e">
        <f t="shared" si="71"/>
        <v>#REF!</v>
      </c>
      <c r="DM62" s="60" t="e">
        <f t="shared" si="72"/>
        <v>#REF!</v>
      </c>
      <c r="DO62" s="55"/>
      <c r="DP62" s="56">
        <f t="shared" si="61"/>
        <v>0</v>
      </c>
    </row>
    <row r="63" spans="1:120" s="25" customFormat="1" ht="30" x14ac:dyDescent="0.25">
      <c r="A63" s="20" t="s">
        <v>107</v>
      </c>
      <c r="B63" s="21" t="s">
        <v>108</v>
      </c>
      <c r="C63" s="29">
        <v>477302.89</v>
      </c>
      <c r="D63" s="23" t="e">
        <f>SUMIF(#REF!,$B63,#REF!)</f>
        <v>#REF!</v>
      </c>
      <c r="E63" s="47" t="e">
        <f>SUMIF(#REF!,$B63,#REF!)</f>
        <v>#REF!</v>
      </c>
      <c r="F63" s="24" t="e">
        <f>SUMIF(#REF!,$B63,#REF!)</f>
        <v>#REF!</v>
      </c>
      <c r="G63" s="24"/>
      <c r="H63" s="49" t="e">
        <f t="shared" si="30"/>
        <v>#REF!</v>
      </c>
      <c r="I63" s="50"/>
      <c r="J63" s="55"/>
      <c r="K63" s="56">
        <f t="shared" si="31"/>
        <v>0</v>
      </c>
      <c r="L63" s="23" t="e">
        <f>SUMIF(#REF!,$B63,#REF!)</f>
        <v>#REF!</v>
      </c>
      <c r="M63" s="47" t="e">
        <f>SUMIF(#REF!,$B63,#REF!)</f>
        <v>#REF!</v>
      </c>
      <c r="N63" s="23" t="e">
        <f>SUMIF(#REF!,$B63,#REF!)</f>
        <v>#REF!</v>
      </c>
      <c r="O63" s="24"/>
      <c r="P63" s="49" t="e">
        <f t="shared" si="32"/>
        <v>#REF!</v>
      </c>
      <c r="Q63" s="122"/>
      <c r="R63" s="55"/>
      <c r="S63" s="56">
        <f t="shared" si="33"/>
        <v>0</v>
      </c>
      <c r="T63" s="23" t="e">
        <f>SUMIF(#REF!,$B63,#REF!)</f>
        <v>#REF!</v>
      </c>
      <c r="U63" s="47" t="e">
        <f>SUMIF(#REF!,$B63,#REF!)</f>
        <v>#REF!</v>
      </c>
      <c r="V63" s="23" t="e">
        <f>SUMIF(#REF!,$B63,#REF!)</f>
        <v>#REF!</v>
      </c>
      <c r="W63" s="24"/>
      <c r="X63" s="49" t="e">
        <f t="shared" si="34"/>
        <v>#REF!</v>
      </c>
      <c r="Y63" s="50"/>
      <c r="Z63" s="55"/>
      <c r="AA63" s="56">
        <f t="shared" si="35"/>
        <v>0</v>
      </c>
      <c r="AB63" s="23" t="e">
        <f>SUMIF(#REF!,$B63,#REF!)</f>
        <v>#REF!</v>
      </c>
      <c r="AC63" s="47" t="e">
        <f>SUMIF(#REF!,$B63,#REF!)</f>
        <v>#REF!</v>
      </c>
      <c r="AD63" s="23" t="e">
        <f>SUMIF(#REF!,$B63,#REF!)</f>
        <v>#REF!</v>
      </c>
      <c r="AE63" s="24"/>
      <c r="AF63" s="49" t="e">
        <f t="shared" si="36"/>
        <v>#REF!</v>
      </c>
      <c r="AG63" s="50"/>
      <c r="AH63" s="55"/>
      <c r="AI63" s="56">
        <f t="shared" si="37"/>
        <v>0</v>
      </c>
      <c r="AJ63" s="23" t="e">
        <f>SUMIF(#REF!,$B63,#REF!)</f>
        <v>#REF!</v>
      </c>
      <c r="AK63" s="47" t="e">
        <f>SUMIF(#REF!,$B63,#REF!)</f>
        <v>#REF!</v>
      </c>
      <c r="AL63" s="23" t="e">
        <f>SUMIF(#REF!,$B63,#REF!)</f>
        <v>#REF!</v>
      </c>
      <c r="AM63" s="24"/>
      <c r="AN63" s="49" t="e">
        <f t="shared" si="38"/>
        <v>#REF!</v>
      </c>
      <c r="AO63" s="50"/>
      <c r="AP63" s="55"/>
      <c r="AQ63" s="56">
        <f t="shared" si="39"/>
        <v>0</v>
      </c>
      <c r="AR63" s="23" t="e">
        <f>SUMIF(#REF!,$B63,#REF!)</f>
        <v>#REF!</v>
      </c>
      <c r="AS63" s="47" t="e">
        <f>SUMIF(#REF!,$B63,#REF!)</f>
        <v>#REF!</v>
      </c>
      <c r="AT63" s="23" t="e">
        <f>SUMIF(#REF!,$B63,#REF!)</f>
        <v>#REF!</v>
      </c>
      <c r="AU63" s="24"/>
      <c r="AV63" s="49" t="e">
        <f t="shared" si="40"/>
        <v>#REF!</v>
      </c>
      <c r="AW63" s="50"/>
      <c r="AX63" s="55"/>
      <c r="AY63" s="56">
        <f t="shared" si="65"/>
        <v>0</v>
      </c>
      <c r="AZ63" s="23" t="e">
        <f>SUMIF(#REF!,$B63,#REF!)</f>
        <v>#REF!</v>
      </c>
      <c r="BA63" s="47" t="e">
        <f>SUMIF(#REF!,$B63,#REF!)</f>
        <v>#REF!</v>
      </c>
      <c r="BB63" s="23" t="e">
        <f>SUMIF(#REF!,$B63,#REF!)</f>
        <v>#REF!</v>
      </c>
      <c r="BC63" s="24"/>
      <c r="BD63" s="49" t="e">
        <f t="shared" si="42"/>
        <v>#REF!</v>
      </c>
      <c r="BE63" s="50"/>
      <c r="BF63" s="55"/>
      <c r="BG63" s="56">
        <f t="shared" si="70"/>
        <v>0</v>
      </c>
      <c r="BH63" s="23" t="e">
        <f>SUMIF(#REF!,$B63,#REF!)</f>
        <v>#REF!</v>
      </c>
      <c r="BI63" s="47" t="e">
        <f>SUMIF(#REF!,$B63,#REF!)</f>
        <v>#REF!</v>
      </c>
      <c r="BJ63" s="23" t="e">
        <f>SUMIF(#REF!,$B63,#REF!)</f>
        <v>#REF!</v>
      </c>
      <c r="BK63" s="24"/>
      <c r="BL63" s="49" t="e">
        <f t="shared" si="44"/>
        <v>#REF!</v>
      </c>
      <c r="BM63" s="50"/>
      <c r="BN63" s="55"/>
      <c r="BO63" s="56">
        <f t="shared" si="69"/>
        <v>0</v>
      </c>
      <c r="BP63" s="23" t="e">
        <f>SUMIF(#REF!,$B63,#REF!)</f>
        <v>#REF!</v>
      </c>
      <c r="BQ63" s="47" t="e">
        <f>SUMIF(#REF!,$B63,#REF!)</f>
        <v>#REF!</v>
      </c>
      <c r="BR63" s="23" t="e">
        <f>SUMIF(#REF!,$B63,#REF!)</f>
        <v>#REF!</v>
      </c>
      <c r="BS63" s="24"/>
      <c r="BT63" s="49" t="e">
        <f t="shared" si="46"/>
        <v>#REF!</v>
      </c>
      <c r="BU63" s="50"/>
      <c r="BV63" s="55"/>
      <c r="BW63" s="56">
        <f t="shared" si="66"/>
        <v>0</v>
      </c>
      <c r="BX63" s="23" t="e">
        <f>SUMIF(#REF!,$B63,#REF!)</f>
        <v>#REF!</v>
      </c>
      <c r="BY63" s="47" t="e">
        <f>SUMIF(#REF!,$B63,#REF!)</f>
        <v>#REF!</v>
      </c>
      <c r="BZ63" s="23" t="e">
        <f>SUMIF(#REF!,$B63,#REF!)</f>
        <v>#REF!</v>
      </c>
      <c r="CA63" s="24"/>
      <c r="CB63" s="49" t="e">
        <f t="shared" si="48"/>
        <v>#REF!</v>
      </c>
      <c r="CC63" s="50"/>
      <c r="CD63" s="55"/>
      <c r="CE63" s="56">
        <f t="shared" si="67"/>
        <v>0</v>
      </c>
      <c r="CF63" s="23" t="e">
        <f>SUMIF(#REF!,$B63,#REF!)</f>
        <v>#REF!</v>
      </c>
      <c r="CG63" s="47" t="e">
        <f>SUMIF(#REF!,$B63,#REF!)</f>
        <v>#REF!</v>
      </c>
      <c r="CH63" s="23" t="e">
        <f>SUMIF(#REF!,$B63,#REF!)</f>
        <v>#REF!</v>
      </c>
      <c r="CI63" s="24"/>
      <c r="CJ63" s="49" t="e">
        <f t="shared" si="50"/>
        <v>#REF!</v>
      </c>
      <c r="CK63" s="50"/>
      <c r="CL63" s="55"/>
      <c r="CM63" s="56">
        <f t="shared" si="51"/>
        <v>0</v>
      </c>
      <c r="CN63" s="23" t="e">
        <f>SUMIF(#REF!,$B63,#REF!)</f>
        <v>#REF!</v>
      </c>
      <c r="CO63" s="47" t="e">
        <f>SUMIF(#REF!,$B63,#REF!)</f>
        <v>#REF!</v>
      </c>
      <c r="CP63" s="23" t="e">
        <f>SUMIF(#REF!,$B63,#REF!)</f>
        <v>#REF!</v>
      </c>
      <c r="CQ63" s="24"/>
      <c r="CR63" s="49" t="e">
        <f t="shared" si="52"/>
        <v>#REF!</v>
      </c>
      <c r="CS63" s="50"/>
      <c r="CT63" s="130"/>
      <c r="CU63" s="131">
        <f t="shared" si="53"/>
        <v>0</v>
      </c>
      <c r="CV63" s="55"/>
      <c r="CW63" s="56">
        <f t="shared" si="54"/>
        <v>0</v>
      </c>
      <c r="CX63" s="23" t="e">
        <f>SUMIF(#REF!,$B63,#REF!)</f>
        <v>#REF!</v>
      </c>
      <c r="CY63" s="47" t="e">
        <f>SUMIF(#REF!,$B63,#REF!)</f>
        <v>#REF!</v>
      </c>
      <c r="CZ63" s="23" t="e">
        <f>SUMIF(#REF!,$B63,#REF!)</f>
        <v>#REF!</v>
      </c>
      <c r="DA63" s="24"/>
      <c r="DB63" s="49" t="e">
        <f t="shared" si="55"/>
        <v>#REF!</v>
      </c>
      <c r="DC63" s="50"/>
      <c r="DD63" s="55"/>
      <c r="DE63" s="56">
        <f t="shared" si="56"/>
        <v>0</v>
      </c>
      <c r="DF63" s="96">
        <f t="shared" si="57"/>
        <v>0</v>
      </c>
      <c r="DG63" s="97">
        <f t="shared" si="58"/>
        <v>0</v>
      </c>
      <c r="DH63" s="132"/>
      <c r="DI63" s="96">
        <f t="shared" si="59"/>
        <v>0</v>
      </c>
      <c r="DJ63" s="97">
        <f t="shared" si="60"/>
        <v>0</v>
      </c>
      <c r="DK63" s="61"/>
      <c r="DL63" s="60" t="e">
        <f t="shared" si="71"/>
        <v>#REF!</v>
      </c>
      <c r="DM63" s="60" t="e">
        <f t="shared" si="72"/>
        <v>#REF!</v>
      </c>
      <c r="DO63" s="55"/>
      <c r="DP63" s="56">
        <f t="shared" si="61"/>
        <v>0</v>
      </c>
    </row>
    <row r="64" spans="1:120" s="25" customFormat="1" ht="22.5" customHeight="1" thickBot="1" x14ac:dyDescent="0.3">
      <c r="A64" s="20" t="s">
        <v>109</v>
      </c>
      <c r="B64" s="21" t="s">
        <v>110</v>
      </c>
      <c r="C64" s="27">
        <v>42689.5</v>
      </c>
      <c r="D64" s="23" t="e">
        <f>SUMIF(#REF!,$B64,#REF!)</f>
        <v>#REF!</v>
      </c>
      <c r="E64" s="47" t="e">
        <f>SUMIF(#REF!,$B64,#REF!)</f>
        <v>#REF!</v>
      </c>
      <c r="F64" s="24" t="e">
        <f>SUMIF(#REF!,$B64,#REF!)</f>
        <v>#REF!</v>
      </c>
      <c r="G64" s="24"/>
      <c r="H64" s="49" t="e">
        <f t="shared" si="30"/>
        <v>#REF!</v>
      </c>
      <c r="I64" s="50"/>
      <c r="J64" s="55"/>
      <c r="K64" s="56">
        <f t="shared" si="31"/>
        <v>0</v>
      </c>
      <c r="L64" s="23" t="e">
        <f>SUMIF(#REF!,$B64,#REF!)</f>
        <v>#REF!</v>
      </c>
      <c r="M64" s="47" t="e">
        <f>SUMIF(#REF!,$B64,#REF!)</f>
        <v>#REF!</v>
      </c>
      <c r="N64" s="23" t="e">
        <f>SUMIF(#REF!,$B64,#REF!)</f>
        <v>#REF!</v>
      </c>
      <c r="O64" s="24"/>
      <c r="P64" s="49" t="e">
        <f t="shared" si="32"/>
        <v>#REF!</v>
      </c>
      <c r="Q64" s="122"/>
      <c r="R64" s="55"/>
      <c r="S64" s="56">
        <f t="shared" si="33"/>
        <v>0</v>
      </c>
      <c r="T64" s="23" t="e">
        <f>SUMIF(#REF!,$B64,#REF!)</f>
        <v>#REF!</v>
      </c>
      <c r="U64" s="47" t="e">
        <f>SUMIF(#REF!,$B64,#REF!)</f>
        <v>#REF!</v>
      </c>
      <c r="V64" s="23" t="e">
        <f>SUMIF(#REF!,$B64,#REF!)</f>
        <v>#REF!</v>
      </c>
      <c r="W64" s="24"/>
      <c r="X64" s="49" t="e">
        <f t="shared" si="34"/>
        <v>#REF!</v>
      </c>
      <c r="Y64" s="50"/>
      <c r="Z64" s="55"/>
      <c r="AA64" s="56">
        <f t="shared" si="35"/>
        <v>0</v>
      </c>
      <c r="AB64" s="23" t="e">
        <f>SUMIF(#REF!,$B64,#REF!)</f>
        <v>#REF!</v>
      </c>
      <c r="AC64" s="47" t="e">
        <f>SUMIF(#REF!,$B64,#REF!)</f>
        <v>#REF!</v>
      </c>
      <c r="AD64" s="23" t="e">
        <f>SUMIF(#REF!,$B64,#REF!)</f>
        <v>#REF!</v>
      </c>
      <c r="AE64" s="24"/>
      <c r="AF64" s="49" t="e">
        <f t="shared" si="36"/>
        <v>#REF!</v>
      </c>
      <c r="AG64" s="50"/>
      <c r="AH64" s="55"/>
      <c r="AI64" s="56">
        <f t="shared" si="37"/>
        <v>0</v>
      </c>
      <c r="AJ64" s="23" t="e">
        <f>SUMIF(#REF!,$B64,#REF!)</f>
        <v>#REF!</v>
      </c>
      <c r="AK64" s="47" t="e">
        <f>SUMIF(#REF!,$B64,#REF!)</f>
        <v>#REF!</v>
      </c>
      <c r="AL64" s="23" t="e">
        <f>SUMIF(#REF!,$B64,#REF!)</f>
        <v>#REF!</v>
      </c>
      <c r="AM64" s="24"/>
      <c r="AN64" s="49" t="e">
        <f t="shared" si="38"/>
        <v>#REF!</v>
      </c>
      <c r="AO64" s="50"/>
      <c r="AP64" s="55"/>
      <c r="AQ64" s="56">
        <f t="shared" si="39"/>
        <v>0</v>
      </c>
      <c r="AR64" s="23" t="e">
        <f>SUMIF(#REF!,$B64,#REF!)</f>
        <v>#REF!</v>
      </c>
      <c r="AS64" s="47" t="e">
        <f>SUMIF(#REF!,$B64,#REF!)</f>
        <v>#REF!</v>
      </c>
      <c r="AT64" s="23" t="e">
        <f>SUMIF(#REF!,$B64,#REF!)</f>
        <v>#REF!</v>
      </c>
      <c r="AU64" s="24"/>
      <c r="AV64" s="49" t="e">
        <f t="shared" si="40"/>
        <v>#REF!</v>
      </c>
      <c r="AW64" s="50"/>
      <c r="AX64" s="55"/>
      <c r="AY64" s="56">
        <f t="shared" si="65"/>
        <v>0</v>
      </c>
      <c r="AZ64" s="23" t="e">
        <f>SUMIF(#REF!,$B64,#REF!)</f>
        <v>#REF!</v>
      </c>
      <c r="BA64" s="47" t="e">
        <f>SUMIF(#REF!,$B64,#REF!)</f>
        <v>#REF!</v>
      </c>
      <c r="BB64" s="23" t="e">
        <f>SUMIF(#REF!,$B64,#REF!)</f>
        <v>#REF!</v>
      </c>
      <c r="BC64" s="24"/>
      <c r="BD64" s="49" t="e">
        <f t="shared" si="42"/>
        <v>#REF!</v>
      </c>
      <c r="BE64" s="50"/>
      <c r="BF64" s="55"/>
      <c r="BG64" s="56">
        <f t="shared" si="70"/>
        <v>0</v>
      </c>
      <c r="BH64" s="23" t="e">
        <f>SUMIF(#REF!,$B64,#REF!)</f>
        <v>#REF!</v>
      </c>
      <c r="BI64" s="47" t="e">
        <f>SUMIF(#REF!,$B64,#REF!)</f>
        <v>#REF!</v>
      </c>
      <c r="BJ64" s="23" t="e">
        <f>SUMIF(#REF!,$B64,#REF!)</f>
        <v>#REF!</v>
      </c>
      <c r="BK64" s="24"/>
      <c r="BL64" s="49" t="e">
        <f t="shared" si="44"/>
        <v>#REF!</v>
      </c>
      <c r="BM64" s="50"/>
      <c r="BN64" s="55"/>
      <c r="BO64" s="56">
        <f t="shared" si="69"/>
        <v>0</v>
      </c>
      <c r="BP64" s="23" t="e">
        <f>SUMIF(#REF!,$B64,#REF!)</f>
        <v>#REF!</v>
      </c>
      <c r="BQ64" s="47" t="e">
        <f>SUMIF(#REF!,$B64,#REF!)</f>
        <v>#REF!</v>
      </c>
      <c r="BR64" s="23" t="e">
        <f>SUMIF(#REF!,$B64,#REF!)</f>
        <v>#REF!</v>
      </c>
      <c r="BS64" s="24"/>
      <c r="BT64" s="49" t="e">
        <f t="shared" si="46"/>
        <v>#REF!</v>
      </c>
      <c r="BU64" s="50"/>
      <c r="BV64" s="55"/>
      <c r="BW64" s="56">
        <f t="shared" si="66"/>
        <v>0</v>
      </c>
      <c r="BX64" s="23" t="e">
        <f>SUMIF(#REF!,$B64,#REF!)</f>
        <v>#REF!</v>
      </c>
      <c r="BY64" s="47" t="e">
        <f>SUMIF(#REF!,$B64,#REF!)</f>
        <v>#REF!</v>
      </c>
      <c r="BZ64" s="23" t="e">
        <f>SUMIF(#REF!,$B64,#REF!)</f>
        <v>#REF!</v>
      </c>
      <c r="CA64" s="24"/>
      <c r="CB64" s="49" t="e">
        <f t="shared" si="48"/>
        <v>#REF!</v>
      </c>
      <c r="CC64" s="50"/>
      <c r="CD64" s="55"/>
      <c r="CE64" s="56">
        <f t="shared" si="67"/>
        <v>0</v>
      </c>
      <c r="CF64" s="23" t="e">
        <f>SUMIF(#REF!,$B64,#REF!)</f>
        <v>#REF!</v>
      </c>
      <c r="CG64" s="47" t="e">
        <f>SUMIF(#REF!,$B64,#REF!)</f>
        <v>#REF!</v>
      </c>
      <c r="CH64" s="23" t="e">
        <f>SUMIF(#REF!,$B64,#REF!)</f>
        <v>#REF!</v>
      </c>
      <c r="CI64" s="24"/>
      <c r="CJ64" s="49" t="e">
        <f t="shared" si="50"/>
        <v>#REF!</v>
      </c>
      <c r="CK64" s="50"/>
      <c r="CL64" s="55"/>
      <c r="CM64" s="56">
        <f t="shared" si="51"/>
        <v>0</v>
      </c>
      <c r="CN64" s="23" t="e">
        <f>SUMIF(#REF!,$B64,#REF!)</f>
        <v>#REF!</v>
      </c>
      <c r="CO64" s="47" t="e">
        <f>SUMIF(#REF!,$B64,#REF!)</f>
        <v>#REF!</v>
      </c>
      <c r="CP64" s="23" t="e">
        <f>SUMIF(#REF!,$B64,#REF!)</f>
        <v>#REF!</v>
      </c>
      <c r="CQ64" s="24"/>
      <c r="CR64" s="49" t="e">
        <f t="shared" si="52"/>
        <v>#REF!</v>
      </c>
      <c r="CS64" s="50"/>
      <c r="CT64" s="130"/>
      <c r="CU64" s="131">
        <f t="shared" si="53"/>
        <v>0</v>
      </c>
      <c r="CV64" s="55"/>
      <c r="CW64" s="56">
        <f t="shared" si="54"/>
        <v>0</v>
      </c>
      <c r="CX64" s="23" t="e">
        <f>SUMIF(#REF!,$B64,#REF!)</f>
        <v>#REF!</v>
      </c>
      <c r="CY64" s="47" t="e">
        <f>SUMIF(#REF!,$B64,#REF!)</f>
        <v>#REF!</v>
      </c>
      <c r="CZ64" s="23" t="e">
        <f>SUMIF(#REF!,$B64,#REF!)</f>
        <v>#REF!</v>
      </c>
      <c r="DA64" s="24"/>
      <c r="DB64" s="49" t="e">
        <f t="shared" si="55"/>
        <v>#REF!</v>
      </c>
      <c r="DC64" s="50"/>
      <c r="DD64" s="55"/>
      <c r="DE64" s="56">
        <f t="shared" si="56"/>
        <v>0</v>
      </c>
      <c r="DF64" s="96">
        <f t="shared" si="57"/>
        <v>0</v>
      </c>
      <c r="DG64" s="97">
        <f t="shared" si="58"/>
        <v>0</v>
      </c>
      <c r="DH64" s="132"/>
      <c r="DI64" s="96">
        <f t="shared" si="59"/>
        <v>0</v>
      </c>
      <c r="DJ64" s="97">
        <f t="shared" si="60"/>
        <v>0</v>
      </c>
      <c r="DK64" s="61"/>
      <c r="DL64" s="60" t="e">
        <f t="shared" si="71"/>
        <v>#REF!</v>
      </c>
      <c r="DM64" s="60" t="e">
        <f t="shared" si="72"/>
        <v>#REF!</v>
      </c>
      <c r="DO64" s="55"/>
      <c r="DP64" s="56">
        <f t="shared" si="61"/>
        <v>0</v>
      </c>
    </row>
    <row r="65" spans="1:120" s="41" customFormat="1" ht="27.75" customHeight="1" thickBot="1" x14ac:dyDescent="0.3">
      <c r="A65" s="36" t="s">
        <v>111</v>
      </c>
      <c r="B65" s="37"/>
      <c r="C65" s="38"/>
      <c r="D65" s="40" t="e">
        <f t="shared" ref="D65:K65" si="73">SUM(D12:D64)</f>
        <v>#REF!</v>
      </c>
      <c r="E65" s="39" t="e">
        <f t="shared" si="73"/>
        <v>#REF!</v>
      </c>
      <c r="F65" s="40" t="e">
        <f t="shared" si="73"/>
        <v>#REF!</v>
      </c>
      <c r="G65" s="39">
        <f t="shared" si="73"/>
        <v>0</v>
      </c>
      <c r="H65" s="40" t="e">
        <f t="shared" si="73"/>
        <v>#REF!</v>
      </c>
      <c r="I65" s="39">
        <f t="shared" si="73"/>
        <v>0</v>
      </c>
      <c r="J65" s="124">
        <f t="shared" si="73"/>
        <v>0</v>
      </c>
      <c r="K65" s="125">
        <f t="shared" si="73"/>
        <v>0</v>
      </c>
      <c r="L65" s="40" t="e">
        <f t="shared" ref="L65:S65" si="74">SUM(L12:L64)</f>
        <v>#REF!</v>
      </c>
      <c r="M65" s="39" t="e">
        <f t="shared" si="74"/>
        <v>#REF!</v>
      </c>
      <c r="N65" s="40" t="e">
        <f t="shared" si="74"/>
        <v>#REF!</v>
      </c>
      <c r="O65" s="39">
        <f t="shared" si="74"/>
        <v>0</v>
      </c>
      <c r="P65" s="40" t="e">
        <f t="shared" si="74"/>
        <v>#REF!</v>
      </c>
      <c r="Q65" s="39">
        <f t="shared" si="74"/>
        <v>0</v>
      </c>
      <c r="R65" s="124">
        <f t="shared" si="74"/>
        <v>-39</v>
      </c>
      <c r="S65" s="125">
        <f t="shared" si="74"/>
        <v>-1834265.129999998</v>
      </c>
      <c r="T65" s="40" t="e">
        <f t="shared" ref="T65:AA65" si="75">SUM(T12:T64)</f>
        <v>#REF!</v>
      </c>
      <c r="U65" s="39" t="e">
        <f t="shared" si="75"/>
        <v>#REF!</v>
      </c>
      <c r="V65" s="40" t="e">
        <f t="shared" si="75"/>
        <v>#REF!</v>
      </c>
      <c r="W65" s="39">
        <f t="shared" si="75"/>
        <v>0</v>
      </c>
      <c r="X65" s="40" t="e">
        <f t="shared" si="75"/>
        <v>#REF!</v>
      </c>
      <c r="Y65" s="39">
        <f t="shared" si="75"/>
        <v>0</v>
      </c>
      <c r="Z65" s="124">
        <f t="shared" si="75"/>
        <v>0</v>
      </c>
      <c r="AA65" s="125">
        <f t="shared" si="75"/>
        <v>0</v>
      </c>
      <c r="AB65" s="40" t="e">
        <f t="shared" ref="AB65:AI65" si="76">SUM(AB12:AB64)</f>
        <v>#REF!</v>
      </c>
      <c r="AC65" s="39" t="e">
        <f t="shared" si="76"/>
        <v>#REF!</v>
      </c>
      <c r="AD65" s="40" t="e">
        <f t="shared" si="76"/>
        <v>#REF!</v>
      </c>
      <c r="AE65" s="39">
        <f t="shared" si="76"/>
        <v>0</v>
      </c>
      <c r="AF65" s="40" t="e">
        <f t="shared" si="76"/>
        <v>#REF!</v>
      </c>
      <c r="AG65" s="39">
        <f t="shared" si="76"/>
        <v>0</v>
      </c>
      <c r="AH65" s="124">
        <f t="shared" si="76"/>
        <v>0</v>
      </c>
      <c r="AI65" s="125">
        <f t="shared" si="76"/>
        <v>0</v>
      </c>
      <c r="AJ65" s="40" t="e">
        <f t="shared" ref="AJ65:AQ65" si="77">SUM(AJ12:AJ64)</f>
        <v>#REF!</v>
      </c>
      <c r="AK65" s="39" t="e">
        <f t="shared" si="77"/>
        <v>#REF!</v>
      </c>
      <c r="AL65" s="40" t="e">
        <f t="shared" si="77"/>
        <v>#REF!</v>
      </c>
      <c r="AM65" s="39">
        <f t="shared" si="77"/>
        <v>0</v>
      </c>
      <c r="AN65" s="40" t="e">
        <f t="shared" si="77"/>
        <v>#REF!</v>
      </c>
      <c r="AO65" s="39">
        <f t="shared" si="77"/>
        <v>0</v>
      </c>
      <c r="AP65" s="124">
        <f t="shared" si="77"/>
        <v>0</v>
      </c>
      <c r="AQ65" s="125">
        <f t="shared" si="77"/>
        <v>0</v>
      </c>
      <c r="AR65" s="40" t="e">
        <f t="shared" ref="AR65:BO65" si="78">SUM(AR12:AR64)</f>
        <v>#REF!</v>
      </c>
      <c r="AS65" s="39" t="e">
        <f t="shared" si="78"/>
        <v>#REF!</v>
      </c>
      <c r="AT65" s="40" t="e">
        <f t="shared" si="78"/>
        <v>#REF!</v>
      </c>
      <c r="AU65" s="39">
        <f t="shared" si="78"/>
        <v>0</v>
      </c>
      <c r="AV65" s="40" t="e">
        <f t="shared" si="78"/>
        <v>#REF!</v>
      </c>
      <c r="AW65" s="39">
        <f t="shared" si="78"/>
        <v>0</v>
      </c>
      <c r="AX65" s="124">
        <f t="shared" si="78"/>
        <v>11</v>
      </c>
      <c r="AY65" s="125">
        <f t="shared" si="78"/>
        <v>195093.55</v>
      </c>
      <c r="AZ65" s="40" t="e">
        <f t="shared" si="78"/>
        <v>#REF!</v>
      </c>
      <c r="BA65" s="39" t="e">
        <f t="shared" si="78"/>
        <v>#REF!</v>
      </c>
      <c r="BB65" s="40" t="e">
        <f t="shared" si="78"/>
        <v>#REF!</v>
      </c>
      <c r="BC65" s="39">
        <f t="shared" si="78"/>
        <v>0</v>
      </c>
      <c r="BD65" s="40" t="e">
        <f t="shared" si="78"/>
        <v>#REF!</v>
      </c>
      <c r="BE65" s="39">
        <f t="shared" si="78"/>
        <v>0</v>
      </c>
      <c r="BF65" s="124">
        <f t="shared" si="78"/>
        <v>0</v>
      </c>
      <c r="BG65" s="125">
        <f t="shared" si="78"/>
        <v>-402928.31999999995</v>
      </c>
      <c r="BH65" s="40" t="e">
        <f t="shared" si="78"/>
        <v>#REF!</v>
      </c>
      <c r="BI65" s="39" t="e">
        <f t="shared" si="78"/>
        <v>#REF!</v>
      </c>
      <c r="BJ65" s="40" t="e">
        <f t="shared" si="78"/>
        <v>#REF!</v>
      </c>
      <c r="BK65" s="39">
        <f t="shared" si="78"/>
        <v>0</v>
      </c>
      <c r="BL65" s="40" t="e">
        <f t="shared" si="78"/>
        <v>#REF!</v>
      </c>
      <c r="BM65" s="39">
        <f t="shared" si="78"/>
        <v>0</v>
      </c>
      <c r="BN65" s="124">
        <f t="shared" si="78"/>
        <v>0</v>
      </c>
      <c r="BO65" s="125">
        <f t="shared" si="78"/>
        <v>0</v>
      </c>
      <c r="BP65" s="40" t="e">
        <f t="shared" ref="BP65:CE65" si="79">SUM(BP12:BP64)</f>
        <v>#REF!</v>
      </c>
      <c r="BQ65" s="39" t="e">
        <f t="shared" si="79"/>
        <v>#REF!</v>
      </c>
      <c r="BR65" s="40" t="e">
        <f t="shared" si="79"/>
        <v>#REF!</v>
      </c>
      <c r="BS65" s="39">
        <f t="shared" si="79"/>
        <v>0</v>
      </c>
      <c r="BT65" s="40" t="e">
        <f t="shared" si="79"/>
        <v>#REF!</v>
      </c>
      <c r="BU65" s="39">
        <f t="shared" si="79"/>
        <v>0</v>
      </c>
      <c r="BV65" s="124">
        <f t="shared" si="79"/>
        <v>0</v>
      </c>
      <c r="BW65" s="125">
        <f t="shared" si="79"/>
        <v>1050101.6000000001</v>
      </c>
      <c r="BX65" s="40" t="e">
        <f t="shared" si="79"/>
        <v>#REF!</v>
      </c>
      <c r="BY65" s="39" t="e">
        <f t="shared" si="79"/>
        <v>#REF!</v>
      </c>
      <c r="BZ65" s="40" t="e">
        <f t="shared" si="79"/>
        <v>#REF!</v>
      </c>
      <c r="CA65" s="39">
        <f t="shared" si="79"/>
        <v>0</v>
      </c>
      <c r="CB65" s="40" t="e">
        <f t="shared" si="79"/>
        <v>#REF!</v>
      </c>
      <c r="CC65" s="39">
        <f t="shared" si="79"/>
        <v>0</v>
      </c>
      <c r="CD65" s="124">
        <f t="shared" si="79"/>
        <v>31</v>
      </c>
      <c r="CE65" s="125">
        <f t="shared" si="79"/>
        <v>-181001.39</v>
      </c>
      <c r="CF65" s="40" t="e">
        <f t="shared" ref="CF65:DF65" si="80">SUM(CF12:CF64)</f>
        <v>#REF!</v>
      </c>
      <c r="CG65" s="39" t="e">
        <f t="shared" si="80"/>
        <v>#REF!</v>
      </c>
      <c r="CH65" s="40" t="e">
        <f t="shared" si="80"/>
        <v>#REF!</v>
      </c>
      <c r="CI65" s="39">
        <f t="shared" si="80"/>
        <v>0</v>
      </c>
      <c r="CJ65" s="40" t="e">
        <f t="shared" si="80"/>
        <v>#REF!</v>
      </c>
      <c r="CK65" s="39">
        <f t="shared" si="80"/>
        <v>0</v>
      </c>
      <c r="CL65" s="124">
        <f t="shared" ref="CL65:CU65" si="81">SUM(CL12:CL64)</f>
        <v>17</v>
      </c>
      <c r="CM65" s="125">
        <f t="shared" si="81"/>
        <v>293985.77999999997</v>
      </c>
      <c r="CN65" s="40" t="e">
        <f t="shared" si="81"/>
        <v>#REF!</v>
      </c>
      <c r="CO65" s="39" t="e">
        <f t="shared" si="81"/>
        <v>#REF!</v>
      </c>
      <c r="CP65" s="40" t="e">
        <f t="shared" si="81"/>
        <v>#REF!</v>
      </c>
      <c r="CQ65" s="39">
        <f t="shared" si="81"/>
        <v>0</v>
      </c>
      <c r="CR65" s="40" t="e">
        <f t="shared" si="81"/>
        <v>#REF!</v>
      </c>
      <c r="CS65" s="39">
        <f t="shared" si="81"/>
        <v>0</v>
      </c>
      <c r="CT65" s="124">
        <f t="shared" si="81"/>
        <v>0</v>
      </c>
      <c r="CU65" s="125">
        <f t="shared" si="81"/>
        <v>2669624.12</v>
      </c>
      <c r="CV65" s="124">
        <f t="shared" ref="CV65:CW65" si="82">SUM(CV12:CV64)</f>
        <v>1</v>
      </c>
      <c r="CW65" s="125">
        <f t="shared" si="82"/>
        <v>2947997.24</v>
      </c>
      <c r="CX65" s="40" t="e">
        <f t="shared" si="80"/>
        <v>#REF!</v>
      </c>
      <c r="CY65" s="39" t="e">
        <f t="shared" si="80"/>
        <v>#REF!</v>
      </c>
      <c r="CZ65" s="40" t="e">
        <f t="shared" si="80"/>
        <v>#REF!</v>
      </c>
      <c r="DA65" s="39">
        <f t="shared" si="80"/>
        <v>0</v>
      </c>
      <c r="DB65" s="40" t="e">
        <f t="shared" si="80"/>
        <v>#REF!</v>
      </c>
      <c r="DC65" s="39">
        <f t="shared" si="80"/>
        <v>0</v>
      </c>
      <c r="DD65" s="124">
        <f t="shared" si="80"/>
        <v>-21</v>
      </c>
      <c r="DE65" s="125">
        <f t="shared" si="80"/>
        <v>-2068983.33</v>
      </c>
      <c r="DF65" s="124">
        <f t="shared" si="80"/>
        <v>0</v>
      </c>
      <c r="DG65" s="125">
        <f>SUM(DG12:DG64)</f>
        <v>2669624.12</v>
      </c>
      <c r="DI65" s="124">
        <f t="shared" ref="DI65" si="83">SUM(DI12:DI64)</f>
        <v>0</v>
      </c>
      <c r="DJ65" s="125">
        <f>ROUND(SUM(DJ12:DJ64),2)</f>
        <v>0</v>
      </c>
      <c r="DK65" s="41" t="e">
        <f>DJ65/DI65</f>
        <v>#DIV/0!</v>
      </c>
      <c r="DO65" s="40">
        <f t="shared" ref="DO65:DP65" si="84">SUM(DO12:DO64)</f>
        <v>0</v>
      </c>
      <c r="DP65" s="39">
        <f t="shared" si="84"/>
        <v>-37863.059999999939</v>
      </c>
    </row>
    <row r="66" spans="1:120" s="4" customFormat="1" x14ac:dyDescent="0.25">
      <c r="A66" s="5"/>
      <c r="B66" s="1"/>
      <c r="C66" s="3"/>
      <c r="D66" s="57" t="e">
        <f>D65-#REF!</f>
        <v>#REF!</v>
      </c>
      <c r="E66" s="84" t="e">
        <f>E65-#REF!</f>
        <v>#REF!</v>
      </c>
      <c r="F66" s="114" t="e">
        <f>F65-#REF!</f>
        <v>#REF!</v>
      </c>
      <c r="G66" s="3"/>
      <c r="H66" s="3"/>
      <c r="I66" s="3"/>
      <c r="J66" s="3"/>
      <c r="K66" s="3"/>
      <c r="L66" s="57" t="e">
        <f>L65-#REF!</f>
        <v>#REF!</v>
      </c>
      <c r="M66" s="84" t="e">
        <f>M65-#REF!</f>
        <v>#REF!</v>
      </c>
      <c r="N66" s="57" t="e">
        <f>N65-#REF!</f>
        <v>#REF!</v>
      </c>
      <c r="O66" s="3"/>
      <c r="P66" s="3"/>
      <c r="Q66" s="3"/>
      <c r="R66" s="3"/>
      <c r="S66" s="92">
        <f>IFERROR(ROUND(S65/R65,2),0)</f>
        <v>47032.44</v>
      </c>
      <c r="T66" s="57" t="e">
        <f>T65-#REF!</f>
        <v>#REF!</v>
      </c>
      <c r="U66" s="84" t="e">
        <f>U65-#REF!</f>
        <v>#REF!</v>
      </c>
      <c r="V66" s="57" t="e">
        <f>V65-#REF!</f>
        <v>#REF!</v>
      </c>
      <c r="W66" s="3"/>
      <c r="X66" s="3"/>
      <c r="Y66" s="3"/>
      <c r="Z66" s="3"/>
      <c r="AA66" s="92">
        <f>IFERROR(ROUND(AA65/Z65,2),0)</f>
        <v>0</v>
      </c>
      <c r="AB66" s="57" t="e">
        <f>AB65-#REF!</f>
        <v>#REF!</v>
      </c>
      <c r="AC66" s="84" t="e">
        <f>AC65-#REF!</f>
        <v>#REF!</v>
      </c>
      <c r="AD66" s="57" t="e">
        <f>AD65-#REF!</f>
        <v>#REF!</v>
      </c>
      <c r="AE66" s="3"/>
      <c r="AF66" s="3"/>
      <c r="AG66" s="3"/>
      <c r="AH66" s="3"/>
      <c r="AI66" s="3"/>
      <c r="AJ66" s="57" t="e">
        <f>AJ65-#REF!</f>
        <v>#REF!</v>
      </c>
      <c r="AK66" s="84" t="e">
        <f>AK65-#REF!</f>
        <v>#REF!</v>
      </c>
      <c r="AL66" s="57" t="e">
        <f>AL65-#REF!</f>
        <v>#REF!</v>
      </c>
      <c r="AM66" s="3"/>
      <c r="AN66" s="3"/>
      <c r="AO66" s="3"/>
      <c r="AP66" s="3"/>
      <c r="AQ66" s="3"/>
      <c r="AR66" s="57" t="e">
        <f>AR65-#REF!</f>
        <v>#REF!</v>
      </c>
      <c r="AS66" s="84" t="e">
        <f>AS65-#REF!</f>
        <v>#REF!</v>
      </c>
      <c r="AT66" s="57" t="e">
        <f>AT65-#REF!</f>
        <v>#REF!</v>
      </c>
      <c r="AU66" s="3"/>
      <c r="AV66" s="3"/>
      <c r="AW66" s="3"/>
      <c r="AX66" s="3"/>
      <c r="AY66" s="3"/>
      <c r="AZ66" s="57" t="e">
        <f>AZ65-#REF!</f>
        <v>#REF!</v>
      </c>
      <c r="BA66" s="84" t="e">
        <f>BA65-#REF!</f>
        <v>#REF!</v>
      </c>
      <c r="BB66" s="57" t="e">
        <f>BB65-#REF!</f>
        <v>#REF!</v>
      </c>
      <c r="BC66" s="3"/>
      <c r="BD66" s="3"/>
      <c r="BE66" s="3"/>
      <c r="BF66" s="3"/>
      <c r="BG66" s="3"/>
      <c r="BH66" s="57" t="e">
        <f>BH65-#REF!</f>
        <v>#REF!</v>
      </c>
      <c r="BI66" s="84" t="e">
        <f>BI65-#REF!</f>
        <v>#REF!</v>
      </c>
      <c r="BJ66" s="57" t="e">
        <f>BJ65-#REF!</f>
        <v>#REF!</v>
      </c>
      <c r="BK66" s="3"/>
      <c r="BL66" s="3"/>
      <c r="BM66" s="3"/>
      <c r="BN66" s="3"/>
      <c r="BO66" s="3"/>
      <c r="BP66" s="57" t="e">
        <f>BP65-#REF!</f>
        <v>#REF!</v>
      </c>
      <c r="BQ66" s="84" t="e">
        <f>BQ65-#REF!</f>
        <v>#REF!</v>
      </c>
      <c r="BR66" s="57" t="e">
        <f>BR65-#REF!</f>
        <v>#REF!</v>
      </c>
      <c r="BS66" s="3"/>
      <c r="BT66" s="3"/>
      <c r="BU66" s="3"/>
      <c r="BV66" s="3"/>
      <c r="BW66" s="3"/>
      <c r="BX66" s="57" t="e">
        <f>BX65-#REF!</f>
        <v>#REF!</v>
      </c>
      <c r="BY66" s="84" t="e">
        <f>BY65-#REF!</f>
        <v>#REF!</v>
      </c>
      <c r="BZ66" s="57" t="e">
        <f>BZ65-#REF!</f>
        <v>#REF!</v>
      </c>
      <c r="CA66" s="3"/>
      <c r="CB66" s="3"/>
      <c r="CC66" s="3"/>
      <c r="CD66" s="3"/>
      <c r="CE66" s="3"/>
      <c r="CF66" s="57" t="e">
        <f>CF65-#REF!</f>
        <v>#REF!</v>
      </c>
      <c r="CG66" s="84" t="e">
        <f>CG65-#REF!</f>
        <v>#REF!</v>
      </c>
      <c r="CH66" s="57" t="e">
        <f>CH65-#REF!</f>
        <v>#REF!</v>
      </c>
      <c r="CI66" s="3"/>
      <c r="CJ66" s="3"/>
      <c r="CK66" s="3"/>
      <c r="CL66" s="3"/>
      <c r="CM66" s="3"/>
      <c r="CN66" s="57" t="e">
        <f>CN65-#REF!</f>
        <v>#REF!</v>
      </c>
      <c r="CO66" s="84" t="e">
        <f>CO65-#REF!</f>
        <v>#REF!</v>
      </c>
      <c r="CP66" s="57" t="e">
        <f>CP65-#REF!</f>
        <v>#REF!</v>
      </c>
      <c r="CQ66" s="3"/>
      <c r="CR66" s="3"/>
      <c r="CS66" s="3"/>
      <c r="CU66" s="92">
        <f>IFERROR(ROUND(CU65/CT65,2),0)</f>
        <v>0</v>
      </c>
      <c r="CW66" s="92">
        <f>IFERROR(ROUND(CW65/CV65,2),0)</f>
        <v>2947997.24</v>
      </c>
      <c r="CX66" s="57" t="e">
        <f>CX65-#REF!</f>
        <v>#REF!</v>
      </c>
      <c r="CY66" s="84" t="e">
        <f>CY65-#REF!</f>
        <v>#REF!</v>
      </c>
      <c r="CZ66" s="57" t="e">
        <f>CZ65-#REF!</f>
        <v>#REF!</v>
      </c>
      <c r="DA66" s="3"/>
      <c r="DB66" s="3"/>
      <c r="DC66" s="3"/>
      <c r="DE66" s="92">
        <f>IFERROR(ROUND(DE65/DD65,2),0)</f>
        <v>98523.02</v>
      </c>
      <c r="DG66" s="92">
        <f>IFERROR(ROUND(DG65/DF65,2),0)</f>
        <v>0</v>
      </c>
      <c r="DJ66" s="92">
        <f>IFERROR(ROUND(DJ65/DI65,2),0)</f>
        <v>0</v>
      </c>
      <c r="DP66" s="92">
        <f>IFERROR(ROUND(DP65/DO65,2),0)</f>
        <v>0</v>
      </c>
    </row>
    <row r="67" spans="1:120" s="4" customFormat="1" x14ac:dyDescent="0.25">
      <c r="A67" s="5"/>
      <c r="B67" s="1"/>
      <c r="C67" s="3"/>
      <c r="D67" s="3"/>
      <c r="E67" s="3"/>
      <c r="F67" s="8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7"/>
      <c r="S67" s="58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X67" s="3"/>
      <c r="CY67" s="3"/>
      <c r="CZ67" s="3"/>
      <c r="DA67" s="3"/>
      <c r="DB67" s="3"/>
      <c r="DC67" s="3"/>
      <c r="DJ67" s="4">
        <v>161.87</v>
      </c>
    </row>
    <row r="68" spans="1:120" ht="35.25" x14ac:dyDescent="0.5">
      <c r="J68" s="136" t="s">
        <v>149</v>
      </c>
      <c r="S68" s="59"/>
      <c r="CU68" s="126">
        <f>CU65-'[2]изменение $'!$IQ$83</f>
        <v>5341485.84</v>
      </c>
      <c r="CW68" s="126">
        <f>CW65-'[2]изменение $'!$IQ$83</f>
        <v>5619858.96</v>
      </c>
      <c r="DG68" s="126">
        <f>DG65-'[2]изменение $'!$IQ$83</f>
        <v>5341485.84</v>
      </c>
    </row>
    <row r="69" spans="1:120" x14ac:dyDescent="0.25">
      <c r="R69" s="123">
        <f>DI65</f>
        <v>0</v>
      </c>
      <c r="S69" s="58">
        <f>DJ65</f>
        <v>0</v>
      </c>
    </row>
    <row r="70" spans="1:120" x14ac:dyDescent="0.25">
      <c r="S70" s="84">
        <f>DJ66</f>
        <v>0</v>
      </c>
    </row>
  </sheetData>
  <mergeCells count="73">
    <mergeCell ref="DF3:DJ3"/>
    <mergeCell ref="DI4:DJ5"/>
    <mergeCell ref="AH4:AI5"/>
    <mergeCell ref="AB3:AI3"/>
    <mergeCell ref="CL4:CM5"/>
    <mergeCell ref="CF3:CM3"/>
    <mergeCell ref="CD4:CE5"/>
    <mergeCell ref="AR3:AY3"/>
    <mergeCell ref="AR4:AS5"/>
    <mergeCell ref="AT4:AU5"/>
    <mergeCell ref="AV4:AW5"/>
    <mergeCell ref="AX4:AY5"/>
    <mergeCell ref="CF4:CG5"/>
    <mergeCell ref="CH4:CI5"/>
    <mergeCell ref="CJ4:CK5"/>
    <mergeCell ref="AJ4:AK5"/>
    <mergeCell ref="AL4:AM5"/>
    <mergeCell ref="AN4:AO5"/>
    <mergeCell ref="AJ3:AQ3"/>
    <mergeCell ref="AP4:AQ5"/>
    <mergeCell ref="BP4:BQ5"/>
    <mergeCell ref="BH3:BO3"/>
    <mergeCell ref="BH4:BI5"/>
    <mergeCell ref="BJ4:BK5"/>
    <mergeCell ref="BL4:BM5"/>
    <mergeCell ref="BN4:BO5"/>
    <mergeCell ref="AZ3:BG3"/>
    <mergeCell ref="AZ4:BA5"/>
    <mergeCell ref="BB4:BC5"/>
    <mergeCell ref="BD4:BE5"/>
    <mergeCell ref="BF4:BG5"/>
    <mergeCell ref="BX3:CE3"/>
    <mergeCell ref="BX4:BY5"/>
    <mergeCell ref="BZ4:CA5"/>
    <mergeCell ref="CB4:CC5"/>
    <mergeCell ref="BP3:BW3"/>
    <mergeCell ref="BV4:BW5"/>
    <mergeCell ref="BR4:BS5"/>
    <mergeCell ref="BT4:BU5"/>
    <mergeCell ref="A3:A6"/>
    <mergeCell ref="B3:B6"/>
    <mergeCell ref="C3:C6"/>
    <mergeCell ref="F4:G5"/>
    <mergeCell ref="H4:I5"/>
    <mergeCell ref="D4:E5"/>
    <mergeCell ref="D3:K3"/>
    <mergeCell ref="J4:K5"/>
    <mergeCell ref="AB4:AC5"/>
    <mergeCell ref="AD4:AE5"/>
    <mergeCell ref="AF4:AG5"/>
    <mergeCell ref="T3:AA3"/>
    <mergeCell ref="R4:S5"/>
    <mergeCell ref="Z4:AA5"/>
    <mergeCell ref="X4:Y5"/>
    <mergeCell ref="L3:S3"/>
    <mergeCell ref="L4:M5"/>
    <mergeCell ref="N4:O5"/>
    <mergeCell ref="P4:Q5"/>
    <mergeCell ref="T4:U5"/>
    <mergeCell ref="V4:W5"/>
    <mergeCell ref="DO4:DP5"/>
    <mergeCell ref="CN4:CO5"/>
    <mergeCell ref="CP4:CQ5"/>
    <mergeCell ref="CR4:CS5"/>
    <mergeCell ref="CT4:CU5"/>
    <mergeCell ref="DD4:DE5"/>
    <mergeCell ref="DF4:DG5"/>
    <mergeCell ref="CX3:DE3"/>
    <mergeCell ref="CX4:CY5"/>
    <mergeCell ref="CZ4:DA5"/>
    <mergeCell ref="DB4:DC5"/>
    <mergeCell ref="CV4:CW5"/>
    <mergeCell ref="CN3:CW3"/>
  </mergeCells>
  <conditionalFormatting sqref="A2">
    <cfRule type="dataBar" priority="1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{C6E01355-9B04-4AF6-85A4-70DD5C0FF10A}</x14:id>
        </ext>
      </extLst>
    </cfRule>
  </conditionalFormatting>
  <conditionalFormatting sqref="H12:H64">
    <cfRule type="cellIs" dxfId="161" priority="91" operator="lessThan">
      <formula>0</formula>
    </cfRule>
  </conditionalFormatting>
  <conditionalFormatting sqref="P12:P64">
    <cfRule type="cellIs" dxfId="160" priority="90" operator="lessThan">
      <formula>0</formula>
    </cfRule>
  </conditionalFormatting>
  <conditionalFormatting sqref="X12:X64">
    <cfRule type="cellIs" dxfId="159" priority="88" operator="lessThan">
      <formula>0</formula>
    </cfRule>
  </conditionalFormatting>
  <conditionalFormatting sqref="AF12:AF64">
    <cfRule type="cellIs" dxfId="158" priority="85" operator="lessThan">
      <formula>0</formula>
    </cfRule>
  </conditionalFormatting>
  <conditionalFormatting sqref="CJ12:CJ64">
    <cfRule type="cellIs" dxfId="157" priority="83" operator="lessThan">
      <formula>0</formula>
    </cfRule>
  </conditionalFormatting>
  <conditionalFormatting sqref="DB12:DB64">
    <cfRule type="cellIs" dxfId="156" priority="82" operator="lessThan">
      <formula>0</formula>
    </cfRule>
  </conditionalFormatting>
  <conditionalFormatting sqref="DI12:DI64">
    <cfRule type="cellIs" dxfId="155" priority="73" operator="lessThan">
      <formula>0</formula>
    </cfRule>
  </conditionalFormatting>
  <conditionalFormatting sqref="AN12:AN64">
    <cfRule type="cellIs" dxfId="154" priority="72" operator="lessThan">
      <formula>0</formula>
    </cfRule>
  </conditionalFormatting>
  <conditionalFormatting sqref="BT12:BT64">
    <cfRule type="cellIs" dxfId="153" priority="52" operator="lessThan">
      <formula>0</formula>
    </cfRule>
  </conditionalFormatting>
  <conditionalFormatting sqref="R12:R16 R18:R64">
    <cfRule type="cellIs" dxfId="152" priority="42" operator="lessThan">
      <formula>0</formula>
    </cfRule>
  </conditionalFormatting>
  <conditionalFormatting sqref="AY12:AY64">
    <cfRule type="cellIs" dxfId="151" priority="31" operator="lessThan">
      <formula>0</formula>
    </cfRule>
  </conditionalFormatting>
  <conditionalFormatting sqref="AX12:AX64">
    <cfRule type="cellIs" dxfId="150" priority="32" operator="lessThan">
      <formula>0</formula>
    </cfRule>
  </conditionalFormatting>
  <conditionalFormatting sqref="DM12:DM64">
    <cfRule type="cellIs" dxfId="149" priority="53" operator="lessThan">
      <formula>0</formula>
    </cfRule>
  </conditionalFormatting>
  <conditionalFormatting sqref="BW12:BW16 BW21:BW64">
    <cfRule type="cellIs" dxfId="148" priority="29" operator="lessThan">
      <formula>0</formula>
    </cfRule>
  </conditionalFormatting>
  <conditionalFormatting sqref="BV12:BV16 BV21:BV64">
    <cfRule type="cellIs" dxfId="147" priority="30" operator="lessThan">
      <formula>0</formula>
    </cfRule>
  </conditionalFormatting>
  <conditionalFormatting sqref="CB12:CB64">
    <cfRule type="cellIs" dxfId="146" priority="48" operator="lessThan">
      <formula>0</formula>
    </cfRule>
  </conditionalFormatting>
  <conditionalFormatting sqref="CD12:CD64">
    <cfRule type="cellIs" dxfId="145" priority="28" operator="lessThan">
      <formula>0</formula>
    </cfRule>
  </conditionalFormatting>
  <conditionalFormatting sqref="S12:S16 S18:S64">
    <cfRule type="cellIs" dxfId="144" priority="41" operator="lessThan">
      <formula>0</formula>
    </cfRule>
  </conditionalFormatting>
  <conditionalFormatting sqref="AV12:AV64">
    <cfRule type="cellIs" dxfId="143" priority="46" operator="lessThan">
      <formula>0</formula>
    </cfRule>
  </conditionalFormatting>
  <conditionalFormatting sqref="AA12:AA64">
    <cfRule type="cellIs" dxfId="142" priority="37" operator="lessThan">
      <formula>0</formula>
    </cfRule>
  </conditionalFormatting>
  <conditionalFormatting sqref="CE12:CE64">
    <cfRule type="cellIs" dxfId="141" priority="27" operator="lessThan">
      <formula>0</formula>
    </cfRule>
  </conditionalFormatting>
  <conditionalFormatting sqref="J12:J64">
    <cfRule type="cellIs" dxfId="140" priority="40" operator="lessThan">
      <formula>0</formula>
    </cfRule>
  </conditionalFormatting>
  <conditionalFormatting sqref="K12:K64">
    <cfRule type="cellIs" dxfId="139" priority="39" operator="lessThan">
      <formula>0</formula>
    </cfRule>
  </conditionalFormatting>
  <conditionalFormatting sqref="Z12:Z64">
    <cfRule type="cellIs" dxfId="138" priority="38" operator="lessThan">
      <formula>0</formula>
    </cfRule>
  </conditionalFormatting>
  <conditionalFormatting sqref="AI12:AI64">
    <cfRule type="cellIs" dxfId="137" priority="35" operator="lessThan">
      <formula>0</formula>
    </cfRule>
  </conditionalFormatting>
  <conditionalFormatting sqref="AH12:AH64">
    <cfRule type="cellIs" dxfId="136" priority="36" operator="lessThan">
      <formula>0</formula>
    </cfRule>
  </conditionalFormatting>
  <conditionalFormatting sqref="AP12:AP19 AP21:AP64">
    <cfRule type="cellIs" dxfId="135" priority="34" operator="lessThan">
      <formula>0</formula>
    </cfRule>
  </conditionalFormatting>
  <conditionalFormatting sqref="AQ12:AQ19 AQ21:AQ64">
    <cfRule type="cellIs" dxfId="134" priority="33" operator="lessThan">
      <formula>0</formula>
    </cfRule>
  </conditionalFormatting>
  <conditionalFormatting sqref="DD12:DD64">
    <cfRule type="cellIs" dxfId="133" priority="26" operator="lessThan">
      <formula>0</formula>
    </cfRule>
  </conditionalFormatting>
  <conditionalFormatting sqref="DE12:DE64">
    <cfRule type="cellIs" dxfId="132" priority="25" operator="lessThan">
      <formula>0</formula>
    </cfRule>
  </conditionalFormatting>
  <conditionalFormatting sqref="CL12:CL64">
    <cfRule type="cellIs" dxfId="131" priority="24" operator="lessThan">
      <formula>0</formula>
    </cfRule>
  </conditionalFormatting>
  <conditionalFormatting sqref="CM12:CM64">
    <cfRule type="cellIs" dxfId="130" priority="23" operator="lessThan">
      <formula>0</formula>
    </cfRule>
  </conditionalFormatting>
  <conditionalFormatting sqref="AP20">
    <cfRule type="cellIs" dxfId="129" priority="22" operator="lessThan">
      <formula>0</formula>
    </cfRule>
  </conditionalFormatting>
  <conditionalFormatting sqref="AQ20">
    <cfRule type="cellIs" dxfId="128" priority="21" operator="lessThan">
      <formula>0</formula>
    </cfRule>
  </conditionalFormatting>
  <conditionalFormatting sqref="BD12:BD64">
    <cfRule type="cellIs" dxfId="127" priority="20" operator="lessThan">
      <formula>0</formula>
    </cfRule>
  </conditionalFormatting>
  <conditionalFormatting sqref="BG12:BG64">
    <cfRule type="cellIs" dxfId="126" priority="18" operator="lessThan">
      <formula>0</formula>
    </cfRule>
  </conditionalFormatting>
  <conditionalFormatting sqref="BF12:BF64">
    <cfRule type="cellIs" dxfId="125" priority="19" operator="lessThan">
      <formula>0</formula>
    </cfRule>
  </conditionalFormatting>
  <conditionalFormatting sqref="BL12:BL64">
    <cfRule type="cellIs" dxfId="124" priority="17" operator="lessThan">
      <formula>0</formula>
    </cfRule>
  </conditionalFormatting>
  <conditionalFormatting sqref="BO12:BO64">
    <cfRule type="cellIs" dxfId="123" priority="15" operator="lessThan">
      <formula>0</formula>
    </cfRule>
  </conditionalFormatting>
  <conditionalFormatting sqref="BN12:BN64">
    <cfRule type="cellIs" dxfId="122" priority="16" operator="lessThan">
      <formula>0</formula>
    </cfRule>
  </conditionalFormatting>
  <conditionalFormatting sqref="CR12:CR64">
    <cfRule type="cellIs" dxfId="121" priority="14" operator="lessThan">
      <formula>0</formula>
    </cfRule>
  </conditionalFormatting>
  <conditionalFormatting sqref="CT12:CT64">
    <cfRule type="cellIs" dxfId="120" priority="13" operator="lessThan">
      <formula>0</formula>
    </cfRule>
  </conditionalFormatting>
  <conditionalFormatting sqref="CU12:CU64">
    <cfRule type="cellIs" dxfId="119" priority="12" operator="lessThan">
      <formula>0</formula>
    </cfRule>
  </conditionalFormatting>
  <conditionalFormatting sqref="R17">
    <cfRule type="cellIs" dxfId="118" priority="11" operator="lessThan">
      <formula>0</formula>
    </cfRule>
  </conditionalFormatting>
  <conditionalFormatting sqref="S17">
    <cfRule type="cellIs" dxfId="117" priority="10" operator="lessThan">
      <formula>0</formula>
    </cfRule>
  </conditionalFormatting>
  <conditionalFormatting sqref="BW17:BW20">
    <cfRule type="cellIs" dxfId="116" priority="8" operator="lessThan">
      <formula>0</formula>
    </cfRule>
  </conditionalFormatting>
  <conditionalFormatting sqref="BV17:BV20">
    <cfRule type="cellIs" dxfId="115" priority="9" operator="lessThan">
      <formula>0</formula>
    </cfRule>
  </conditionalFormatting>
  <conditionalFormatting sqref="DO12:DO64">
    <cfRule type="cellIs" dxfId="114" priority="7" operator="lessThan">
      <formula>0</formula>
    </cfRule>
  </conditionalFormatting>
  <conditionalFormatting sqref="DP12:DP64">
    <cfRule type="cellIs" dxfId="113" priority="6" operator="lessThan">
      <formula>0</formula>
    </cfRule>
  </conditionalFormatting>
  <conditionalFormatting sqref="Q17:Q64">
    <cfRule type="cellIs" dxfId="112" priority="5" operator="lessThan">
      <formula>0</formula>
    </cfRule>
  </conditionalFormatting>
  <conditionalFormatting sqref="CV12:CV64">
    <cfRule type="cellIs" dxfId="111" priority="4" operator="lessThan">
      <formula>0</formula>
    </cfRule>
  </conditionalFormatting>
  <conditionalFormatting sqref="CW12:CW64">
    <cfRule type="cellIs" dxfId="110" priority="3" operator="lessThan">
      <formula>0</formula>
    </cfRule>
  </conditionalFormatting>
  <conditionalFormatting sqref="DF12:DF64">
    <cfRule type="cellIs" dxfId="109" priority="2" operator="lessThan">
      <formula>0</formula>
    </cfRule>
  </conditionalFormatting>
  <conditionalFormatting sqref="DG12:DG64">
    <cfRule type="cellIs" dxfId="108" priority="1" operator="lessThan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37" fitToWidth="15" orientation="landscape" r:id="rId1"/>
  <headerFooter>
    <oddFooter>&amp;L&amp;Z&amp;F</oddFooter>
  </headerFooter>
  <colBreaks count="4" manualBreakCount="4">
    <brk id="27" max="64" man="1"/>
    <brk id="51" max="64" man="1"/>
    <brk id="75" max="64" man="1"/>
    <brk id="101" max="64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E01355-9B04-4AF6-85A4-70DD5C0FF1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DS70"/>
  <sheetViews>
    <sheetView zoomScale="70" zoomScaleNormal="70" zoomScaleSheetLayoutView="50" workbookViewId="0">
      <pane xSplit="3" topLeftCell="D1" activePane="topRight" state="frozen"/>
      <selection activeCell="J68" sqref="J68"/>
      <selection pane="topRight" activeCell="E61" sqref="E61"/>
    </sheetView>
  </sheetViews>
  <sheetFormatPr defaultRowHeight="15.75" x14ac:dyDescent="0.25"/>
  <cols>
    <col min="1" max="1" width="70.5703125" style="5" customWidth="1"/>
    <col min="2" max="2" width="11.7109375" style="1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87" customWidth="1"/>
    <col min="7" max="7" width="13" style="3" hidden="1" customWidth="1"/>
    <col min="8" max="8" width="20.140625" style="3" customWidth="1"/>
    <col min="9" max="9" width="20.5703125" style="3" hidden="1" customWidth="1"/>
    <col min="10" max="10" width="10.28515625" style="3" customWidth="1"/>
    <col min="11" max="11" width="18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22.42578125" style="3" hidden="1" customWidth="1"/>
    <col min="18" max="18" width="12.8554687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9.710937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9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9" style="3" customWidth="1"/>
    <col min="41" max="41" width="22.42578125" style="3" hidden="1" customWidth="1"/>
    <col min="42" max="42" width="10.42578125" style="3" customWidth="1"/>
    <col min="43" max="43" width="19.71093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4.7109375" style="3" customWidth="1"/>
    <col min="60" max="60" width="11.5703125" style="3" customWidth="1"/>
    <col min="61" max="61" width="17.5703125" style="3" customWidth="1"/>
    <col min="62" max="62" width="12.28515625" style="3" customWidth="1"/>
    <col min="63" max="63" width="16.140625" style="3" hidden="1" customWidth="1"/>
    <col min="64" max="64" width="20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12.2851562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5.4257812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9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1.42578125" style="3" customWidth="1"/>
    <col min="85" max="85" width="19.28515625" style="3" customWidth="1"/>
    <col min="86" max="86" width="12.28515625" style="3" customWidth="1"/>
    <col min="87" max="87" width="16.140625" style="3" hidden="1" customWidth="1"/>
    <col min="88" max="88" width="20.7109375" style="3" customWidth="1"/>
    <col min="89" max="89" width="1.85546875" style="3" hidden="1" customWidth="1"/>
    <col min="90" max="90" width="9.28515625" style="3" customWidth="1"/>
    <col min="91" max="91" width="17.140625" style="3" customWidth="1"/>
    <col min="92" max="92" width="10.42578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9.85546875" style="3" customWidth="1"/>
    <col min="97" max="97" width="22.42578125" style="3" hidden="1" customWidth="1"/>
    <col min="98" max="98" width="9.85546875" style="5" customWidth="1"/>
    <col min="99" max="99" width="19.42578125" style="5" customWidth="1"/>
    <col min="100" max="100" width="9.85546875" style="5" customWidth="1"/>
    <col min="101" max="101" width="19.42578125" style="5" customWidth="1"/>
    <col min="102" max="102" width="10.140625" style="3" customWidth="1"/>
    <col min="103" max="103" width="19.7109375" style="3" customWidth="1"/>
    <col min="104" max="104" width="12.28515625" style="3" customWidth="1"/>
    <col min="105" max="105" width="16.140625" style="3" hidden="1" customWidth="1"/>
    <col min="106" max="106" width="19.85546875" style="3" customWidth="1"/>
    <col min="107" max="107" width="22.42578125" style="3" hidden="1" customWidth="1"/>
    <col min="108" max="108" width="11.5703125" style="5" customWidth="1"/>
    <col min="109" max="109" width="19.42578125" style="5" customWidth="1"/>
    <col min="110" max="110" width="9.85546875" style="5" customWidth="1"/>
    <col min="111" max="111" width="19.42578125" style="5" customWidth="1"/>
    <col min="112" max="112" width="5.5703125" style="5" hidden="1" customWidth="1"/>
    <col min="113" max="113" width="16.85546875" style="5" customWidth="1"/>
    <col min="114" max="114" width="19.7109375" style="5" customWidth="1"/>
    <col min="115" max="115" width="16.85546875" style="5" customWidth="1"/>
    <col min="116" max="116" width="12.42578125" style="5" customWidth="1"/>
    <col min="117" max="117" width="20.5703125" style="5" customWidth="1"/>
    <col min="118" max="118" width="9.140625" style="5"/>
    <col min="119" max="119" width="9.85546875" style="5" customWidth="1"/>
    <col min="120" max="120" width="19.42578125" style="5" customWidth="1"/>
    <col min="121" max="121" width="9.140625" style="5"/>
    <col min="122" max="122" width="19" style="5" customWidth="1"/>
    <col min="123" max="16384" width="9.140625" style="5"/>
  </cols>
  <sheetData>
    <row r="1" spans="1:120" ht="3.75" customHeight="1" x14ac:dyDescent="0.25"/>
    <row r="2" spans="1:120" ht="27" customHeight="1" x14ac:dyDescent="0.25">
      <c r="A2" s="127" t="s">
        <v>112</v>
      </c>
      <c r="C2" s="2"/>
      <c r="D2" s="45"/>
      <c r="E2" s="45"/>
      <c r="F2" s="85"/>
      <c r="G2" s="45"/>
      <c r="H2" s="45"/>
      <c r="I2" s="45"/>
      <c r="J2" s="45"/>
      <c r="K2" s="45"/>
      <c r="L2" s="45"/>
      <c r="M2" s="45"/>
      <c r="N2" s="45"/>
      <c r="O2" s="45"/>
      <c r="P2" s="45"/>
      <c r="Q2" s="113"/>
      <c r="R2" s="84"/>
      <c r="S2" s="113"/>
      <c r="T2" s="45"/>
      <c r="U2" s="113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X2" s="45"/>
      <c r="CY2" s="45"/>
      <c r="CZ2" s="45"/>
      <c r="DA2" s="45"/>
      <c r="DB2" s="45"/>
      <c r="DC2" s="45"/>
    </row>
    <row r="3" spans="1:120" ht="44.25" customHeight="1" x14ac:dyDescent="0.25">
      <c r="A3" s="312" t="s">
        <v>113</v>
      </c>
      <c r="B3" s="314" t="s">
        <v>0</v>
      </c>
      <c r="C3" s="315" t="s">
        <v>1</v>
      </c>
      <c r="D3" s="309" t="s">
        <v>114</v>
      </c>
      <c r="E3" s="310"/>
      <c r="F3" s="310"/>
      <c r="G3" s="310"/>
      <c r="H3" s="310"/>
      <c r="I3" s="310"/>
      <c r="J3" s="310"/>
      <c r="K3" s="311"/>
      <c r="L3" s="294" t="s">
        <v>117</v>
      </c>
      <c r="M3" s="295"/>
      <c r="N3" s="295"/>
      <c r="O3" s="295"/>
      <c r="P3" s="295"/>
      <c r="Q3" s="295"/>
      <c r="R3" s="295"/>
      <c r="S3" s="296"/>
      <c r="T3" s="309" t="s">
        <v>118</v>
      </c>
      <c r="U3" s="310"/>
      <c r="V3" s="310"/>
      <c r="W3" s="310"/>
      <c r="X3" s="310"/>
      <c r="Y3" s="310"/>
      <c r="Z3" s="310"/>
      <c r="AA3" s="311"/>
      <c r="AB3" s="294" t="s">
        <v>119</v>
      </c>
      <c r="AC3" s="295"/>
      <c r="AD3" s="295"/>
      <c r="AE3" s="295"/>
      <c r="AF3" s="295"/>
      <c r="AG3" s="295"/>
      <c r="AH3" s="295"/>
      <c r="AI3" s="296"/>
      <c r="AJ3" s="309" t="s">
        <v>123</v>
      </c>
      <c r="AK3" s="310"/>
      <c r="AL3" s="310"/>
      <c r="AM3" s="310"/>
      <c r="AN3" s="310"/>
      <c r="AO3" s="310"/>
      <c r="AP3" s="310"/>
      <c r="AQ3" s="311"/>
      <c r="AR3" s="294" t="s">
        <v>126</v>
      </c>
      <c r="AS3" s="295"/>
      <c r="AT3" s="295"/>
      <c r="AU3" s="295"/>
      <c r="AV3" s="295"/>
      <c r="AW3" s="295"/>
      <c r="AX3" s="295"/>
      <c r="AY3" s="296"/>
      <c r="AZ3" s="309" t="s">
        <v>127</v>
      </c>
      <c r="BA3" s="310"/>
      <c r="BB3" s="310"/>
      <c r="BC3" s="310"/>
      <c r="BD3" s="310"/>
      <c r="BE3" s="310"/>
      <c r="BF3" s="310"/>
      <c r="BG3" s="311"/>
      <c r="BH3" s="294" t="s">
        <v>145</v>
      </c>
      <c r="BI3" s="295"/>
      <c r="BJ3" s="295"/>
      <c r="BK3" s="295"/>
      <c r="BL3" s="295"/>
      <c r="BM3" s="295"/>
      <c r="BN3" s="295"/>
      <c r="BO3" s="296"/>
      <c r="BP3" s="317" t="s">
        <v>128</v>
      </c>
      <c r="BQ3" s="318"/>
      <c r="BR3" s="318"/>
      <c r="BS3" s="318"/>
      <c r="BT3" s="318"/>
      <c r="BU3" s="318"/>
      <c r="BV3" s="318"/>
      <c r="BW3" s="319"/>
      <c r="BX3" s="294" t="s">
        <v>135</v>
      </c>
      <c r="BY3" s="295"/>
      <c r="BZ3" s="295"/>
      <c r="CA3" s="295"/>
      <c r="CB3" s="295"/>
      <c r="CC3" s="295"/>
      <c r="CD3" s="295"/>
      <c r="CE3" s="296"/>
      <c r="CF3" s="309" t="s">
        <v>120</v>
      </c>
      <c r="CG3" s="310"/>
      <c r="CH3" s="310"/>
      <c r="CI3" s="310"/>
      <c r="CJ3" s="310"/>
      <c r="CK3" s="310"/>
      <c r="CL3" s="310"/>
      <c r="CM3" s="311"/>
      <c r="CN3" s="294" t="s">
        <v>121</v>
      </c>
      <c r="CO3" s="295"/>
      <c r="CP3" s="295"/>
      <c r="CQ3" s="295"/>
      <c r="CR3" s="295"/>
      <c r="CS3" s="295"/>
      <c r="CT3" s="295"/>
      <c r="CU3" s="295"/>
      <c r="CV3" s="295"/>
      <c r="CW3" s="296"/>
      <c r="CX3" s="286" t="s">
        <v>129</v>
      </c>
      <c r="CY3" s="286"/>
      <c r="CZ3" s="286"/>
      <c r="DA3" s="286"/>
      <c r="DB3" s="286"/>
      <c r="DC3" s="286"/>
      <c r="DD3" s="286"/>
      <c r="DE3" s="286"/>
      <c r="DF3" s="320" t="s">
        <v>125</v>
      </c>
      <c r="DG3" s="320"/>
      <c r="DH3" s="320"/>
      <c r="DI3" s="320"/>
      <c r="DJ3" s="320"/>
    </row>
    <row r="4" spans="1:120" ht="78" customHeight="1" x14ac:dyDescent="0.25">
      <c r="A4" s="312"/>
      <c r="B4" s="314"/>
      <c r="C4" s="315"/>
      <c r="D4" s="287" t="s">
        <v>153</v>
      </c>
      <c r="E4" s="287"/>
      <c r="F4" s="288" t="s">
        <v>154</v>
      </c>
      <c r="G4" s="288"/>
      <c r="H4" s="289" t="s">
        <v>116</v>
      </c>
      <c r="I4" s="289"/>
      <c r="J4" s="290" t="s">
        <v>122</v>
      </c>
      <c r="K4" s="291"/>
      <c r="L4" s="287" t="s">
        <v>153</v>
      </c>
      <c r="M4" s="287"/>
      <c r="N4" s="288" t="s">
        <v>154</v>
      </c>
      <c r="O4" s="288"/>
      <c r="P4" s="289" t="s">
        <v>116</v>
      </c>
      <c r="Q4" s="289"/>
      <c r="R4" s="290" t="s">
        <v>122</v>
      </c>
      <c r="S4" s="291"/>
      <c r="T4" s="287" t="s">
        <v>153</v>
      </c>
      <c r="U4" s="287"/>
      <c r="V4" s="288" t="s">
        <v>154</v>
      </c>
      <c r="W4" s="288"/>
      <c r="X4" s="289" t="s">
        <v>116</v>
      </c>
      <c r="Y4" s="289"/>
      <c r="Z4" s="290" t="s">
        <v>122</v>
      </c>
      <c r="AA4" s="291"/>
      <c r="AB4" s="287" t="s">
        <v>153</v>
      </c>
      <c r="AC4" s="287"/>
      <c r="AD4" s="288" t="s">
        <v>154</v>
      </c>
      <c r="AE4" s="288"/>
      <c r="AF4" s="289" t="s">
        <v>116</v>
      </c>
      <c r="AG4" s="289"/>
      <c r="AH4" s="290" t="s">
        <v>122</v>
      </c>
      <c r="AI4" s="291"/>
      <c r="AJ4" s="287" t="s">
        <v>153</v>
      </c>
      <c r="AK4" s="287"/>
      <c r="AL4" s="288" t="s">
        <v>154</v>
      </c>
      <c r="AM4" s="288"/>
      <c r="AN4" s="289" t="s">
        <v>116</v>
      </c>
      <c r="AO4" s="289"/>
      <c r="AP4" s="290" t="s">
        <v>122</v>
      </c>
      <c r="AQ4" s="291"/>
      <c r="AR4" s="287" t="s">
        <v>153</v>
      </c>
      <c r="AS4" s="287"/>
      <c r="AT4" s="288" t="s">
        <v>154</v>
      </c>
      <c r="AU4" s="288"/>
      <c r="AV4" s="289" t="s">
        <v>116</v>
      </c>
      <c r="AW4" s="289"/>
      <c r="AX4" s="290" t="s">
        <v>122</v>
      </c>
      <c r="AY4" s="291"/>
      <c r="AZ4" s="287" t="s">
        <v>153</v>
      </c>
      <c r="BA4" s="287"/>
      <c r="BB4" s="288" t="s">
        <v>154</v>
      </c>
      <c r="BC4" s="288"/>
      <c r="BD4" s="289" t="s">
        <v>116</v>
      </c>
      <c r="BE4" s="289"/>
      <c r="BF4" s="290" t="s">
        <v>122</v>
      </c>
      <c r="BG4" s="291"/>
      <c r="BH4" s="287" t="s">
        <v>153</v>
      </c>
      <c r="BI4" s="287"/>
      <c r="BJ4" s="288" t="s">
        <v>154</v>
      </c>
      <c r="BK4" s="288"/>
      <c r="BL4" s="289" t="s">
        <v>116</v>
      </c>
      <c r="BM4" s="289"/>
      <c r="BN4" s="290" t="s">
        <v>122</v>
      </c>
      <c r="BO4" s="291"/>
      <c r="BP4" s="287" t="s">
        <v>153</v>
      </c>
      <c r="BQ4" s="287"/>
      <c r="BR4" s="288" t="s">
        <v>154</v>
      </c>
      <c r="BS4" s="288"/>
      <c r="BT4" s="289" t="s">
        <v>116</v>
      </c>
      <c r="BU4" s="289"/>
      <c r="BV4" s="290" t="s">
        <v>122</v>
      </c>
      <c r="BW4" s="291"/>
      <c r="BX4" s="287" t="s">
        <v>153</v>
      </c>
      <c r="BY4" s="287"/>
      <c r="BZ4" s="288" t="s">
        <v>154</v>
      </c>
      <c r="CA4" s="288"/>
      <c r="CB4" s="289" t="s">
        <v>116</v>
      </c>
      <c r="CC4" s="289"/>
      <c r="CD4" s="290" t="s">
        <v>122</v>
      </c>
      <c r="CE4" s="291"/>
      <c r="CF4" s="287" t="s">
        <v>153</v>
      </c>
      <c r="CG4" s="287"/>
      <c r="CH4" s="288" t="s">
        <v>154</v>
      </c>
      <c r="CI4" s="288"/>
      <c r="CJ4" s="289" t="s">
        <v>116</v>
      </c>
      <c r="CK4" s="289"/>
      <c r="CL4" s="290" t="s">
        <v>122</v>
      </c>
      <c r="CM4" s="291"/>
      <c r="CN4" s="287" t="s">
        <v>153</v>
      </c>
      <c r="CO4" s="287"/>
      <c r="CP4" s="288" t="s">
        <v>154</v>
      </c>
      <c r="CQ4" s="288"/>
      <c r="CR4" s="289" t="s">
        <v>116</v>
      </c>
      <c r="CS4" s="289"/>
      <c r="CT4" s="301" t="s">
        <v>148</v>
      </c>
      <c r="CU4" s="302"/>
      <c r="CV4" s="290" t="s">
        <v>122</v>
      </c>
      <c r="CW4" s="291"/>
      <c r="CX4" s="287" t="s">
        <v>153</v>
      </c>
      <c r="CY4" s="287"/>
      <c r="CZ4" s="288" t="s">
        <v>154</v>
      </c>
      <c r="DA4" s="288"/>
      <c r="DB4" s="289" t="s">
        <v>116</v>
      </c>
      <c r="DC4" s="289"/>
      <c r="DD4" s="290" t="s">
        <v>122</v>
      </c>
      <c r="DE4" s="291"/>
      <c r="DF4" s="305" t="s">
        <v>148</v>
      </c>
      <c r="DG4" s="306"/>
      <c r="DI4" s="305" t="s">
        <v>122</v>
      </c>
      <c r="DJ4" s="306"/>
      <c r="DO4" s="297" t="s">
        <v>122</v>
      </c>
      <c r="DP4" s="298"/>
    </row>
    <row r="5" spans="1:120" ht="85.5" customHeight="1" x14ac:dyDescent="0.25">
      <c r="A5" s="312"/>
      <c r="B5" s="314"/>
      <c r="C5" s="315"/>
      <c r="D5" s="287"/>
      <c r="E5" s="287"/>
      <c r="F5" s="288"/>
      <c r="G5" s="288"/>
      <c r="H5" s="289"/>
      <c r="I5" s="289"/>
      <c r="J5" s="292"/>
      <c r="K5" s="293"/>
      <c r="L5" s="287"/>
      <c r="M5" s="287"/>
      <c r="N5" s="288"/>
      <c r="O5" s="288"/>
      <c r="P5" s="289"/>
      <c r="Q5" s="289"/>
      <c r="R5" s="292"/>
      <c r="S5" s="293"/>
      <c r="T5" s="287"/>
      <c r="U5" s="287"/>
      <c r="V5" s="288"/>
      <c r="W5" s="288"/>
      <c r="X5" s="289"/>
      <c r="Y5" s="289"/>
      <c r="Z5" s="292"/>
      <c r="AA5" s="293"/>
      <c r="AB5" s="287"/>
      <c r="AC5" s="287"/>
      <c r="AD5" s="288"/>
      <c r="AE5" s="288"/>
      <c r="AF5" s="289"/>
      <c r="AG5" s="289"/>
      <c r="AH5" s="292"/>
      <c r="AI5" s="293"/>
      <c r="AJ5" s="287"/>
      <c r="AK5" s="287"/>
      <c r="AL5" s="288"/>
      <c r="AM5" s="288"/>
      <c r="AN5" s="289"/>
      <c r="AO5" s="289"/>
      <c r="AP5" s="292"/>
      <c r="AQ5" s="293"/>
      <c r="AR5" s="287"/>
      <c r="AS5" s="287"/>
      <c r="AT5" s="288"/>
      <c r="AU5" s="288"/>
      <c r="AV5" s="289"/>
      <c r="AW5" s="289"/>
      <c r="AX5" s="292"/>
      <c r="AY5" s="293"/>
      <c r="AZ5" s="287"/>
      <c r="BA5" s="287"/>
      <c r="BB5" s="288"/>
      <c r="BC5" s="288"/>
      <c r="BD5" s="289"/>
      <c r="BE5" s="289"/>
      <c r="BF5" s="292"/>
      <c r="BG5" s="293"/>
      <c r="BH5" s="287"/>
      <c r="BI5" s="287"/>
      <c r="BJ5" s="288"/>
      <c r="BK5" s="288"/>
      <c r="BL5" s="289"/>
      <c r="BM5" s="289"/>
      <c r="BN5" s="292"/>
      <c r="BO5" s="293"/>
      <c r="BP5" s="287"/>
      <c r="BQ5" s="287"/>
      <c r="BR5" s="288"/>
      <c r="BS5" s="288"/>
      <c r="BT5" s="289"/>
      <c r="BU5" s="289"/>
      <c r="BV5" s="292"/>
      <c r="BW5" s="293"/>
      <c r="BX5" s="287"/>
      <c r="BY5" s="287"/>
      <c r="BZ5" s="288"/>
      <c r="CA5" s="288"/>
      <c r="CB5" s="289"/>
      <c r="CC5" s="289"/>
      <c r="CD5" s="292"/>
      <c r="CE5" s="293"/>
      <c r="CF5" s="287"/>
      <c r="CG5" s="287"/>
      <c r="CH5" s="288"/>
      <c r="CI5" s="288"/>
      <c r="CJ5" s="289"/>
      <c r="CK5" s="289"/>
      <c r="CL5" s="292"/>
      <c r="CM5" s="293"/>
      <c r="CN5" s="287"/>
      <c r="CO5" s="287"/>
      <c r="CP5" s="288"/>
      <c r="CQ5" s="288"/>
      <c r="CR5" s="289"/>
      <c r="CS5" s="289"/>
      <c r="CT5" s="303"/>
      <c r="CU5" s="304"/>
      <c r="CV5" s="292"/>
      <c r="CW5" s="293"/>
      <c r="CX5" s="287"/>
      <c r="CY5" s="287"/>
      <c r="CZ5" s="288"/>
      <c r="DA5" s="288"/>
      <c r="DB5" s="289"/>
      <c r="DC5" s="289"/>
      <c r="DD5" s="292"/>
      <c r="DE5" s="293"/>
      <c r="DF5" s="307"/>
      <c r="DG5" s="308"/>
      <c r="DI5" s="307"/>
      <c r="DJ5" s="308"/>
      <c r="DO5" s="299"/>
      <c r="DP5" s="300"/>
    </row>
    <row r="6" spans="1:120" ht="57.75" customHeight="1" x14ac:dyDescent="0.25">
      <c r="A6" s="313"/>
      <c r="B6" s="314"/>
      <c r="C6" s="316"/>
      <c r="D6" s="133" t="s">
        <v>3</v>
      </c>
      <c r="E6" s="133" t="s">
        <v>2</v>
      </c>
      <c r="F6" s="133" t="s">
        <v>3</v>
      </c>
      <c r="G6" s="133" t="s">
        <v>2</v>
      </c>
      <c r="H6" s="134" t="s">
        <v>3</v>
      </c>
      <c r="I6" s="134" t="s">
        <v>2</v>
      </c>
      <c r="J6" s="54" t="s">
        <v>3</v>
      </c>
      <c r="K6" s="54" t="s">
        <v>2</v>
      </c>
      <c r="L6" s="133" t="s">
        <v>3</v>
      </c>
      <c r="M6" s="133" t="s">
        <v>2</v>
      </c>
      <c r="N6" s="133" t="s">
        <v>3</v>
      </c>
      <c r="O6" s="133" t="s">
        <v>2</v>
      </c>
      <c r="P6" s="134" t="s">
        <v>3</v>
      </c>
      <c r="Q6" s="134" t="s">
        <v>2</v>
      </c>
      <c r="R6" s="54" t="s">
        <v>3</v>
      </c>
      <c r="S6" s="54" t="s">
        <v>2</v>
      </c>
      <c r="T6" s="133" t="s">
        <v>3</v>
      </c>
      <c r="U6" s="133" t="s">
        <v>2</v>
      </c>
      <c r="V6" s="133" t="s">
        <v>3</v>
      </c>
      <c r="W6" s="133" t="s">
        <v>2</v>
      </c>
      <c r="X6" s="134" t="s">
        <v>3</v>
      </c>
      <c r="Y6" s="134" t="s">
        <v>2</v>
      </c>
      <c r="Z6" s="54" t="s">
        <v>3</v>
      </c>
      <c r="AA6" s="54" t="s">
        <v>2</v>
      </c>
      <c r="AB6" s="133" t="s">
        <v>3</v>
      </c>
      <c r="AC6" s="133" t="s">
        <v>2</v>
      </c>
      <c r="AD6" s="133" t="s">
        <v>3</v>
      </c>
      <c r="AE6" s="133" t="s">
        <v>2</v>
      </c>
      <c r="AF6" s="134" t="s">
        <v>3</v>
      </c>
      <c r="AG6" s="134" t="s">
        <v>2</v>
      </c>
      <c r="AH6" s="54" t="s">
        <v>3</v>
      </c>
      <c r="AI6" s="54" t="s">
        <v>2</v>
      </c>
      <c r="AJ6" s="133" t="s">
        <v>3</v>
      </c>
      <c r="AK6" s="133" t="s">
        <v>2</v>
      </c>
      <c r="AL6" s="133" t="s">
        <v>3</v>
      </c>
      <c r="AM6" s="133" t="s">
        <v>2</v>
      </c>
      <c r="AN6" s="134" t="s">
        <v>3</v>
      </c>
      <c r="AO6" s="134" t="s">
        <v>2</v>
      </c>
      <c r="AP6" s="54" t="s">
        <v>3</v>
      </c>
      <c r="AQ6" s="54" t="s">
        <v>2</v>
      </c>
      <c r="AR6" s="133" t="s">
        <v>3</v>
      </c>
      <c r="AS6" s="133" t="s">
        <v>2</v>
      </c>
      <c r="AT6" s="133" t="s">
        <v>3</v>
      </c>
      <c r="AU6" s="133" t="s">
        <v>2</v>
      </c>
      <c r="AV6" s="134" t="s">
        <v>3</v>
      </c>
      <c r="AW6" s="134" t="s">
        <v>2</v>
      </c>
      <c r="AX6" s="54" t="s">
        <v>3</v>
      </c>
      <c r="AY6" s="54" t="s">
        <v>2</v>
      </c>
      <c r="AZ6" s="133" t="s">
        <v>3</v>
      </c>
      <c r="BA6" s="133" t="s">
        <v>2</v>
      </c>
      <c r="BB6" s="133" t="s">
        <v>3</v>
      </c>
      <c r="BC6" s="133" t="s">
        <v>2</v>
      </c>
      <c r="BD6" s="134" t="s">
        <v>3</v>
      </c>
      <c r="BE6" s="134" t="s">
        <v>2</v>
      </c>
      <c r="BF6" s="54" t="s">
        <v>3</v>
      </c>
      <c r="BG6" s="54" t="s">
        <v>2</v>
      </c>
      <c r="BH6" s="133" t="s">
        <v>3</v>
      </c>
      <c r="BI6" s="133" t="s">
        <v>2</v>
      </c>
      <c r="BJ6" s="133" t="s">
        <v>3</v>
      </c>
      <c r="BK6" s="133" t="s">
        <v>2</v>
      </c>
      <c r="BL6" s="134" t="s">
        <v>3</v>
      </c>
      <c r="BM6" s="134" t="s">
        <v>2</v>
      </c>
      <c r="BN6" s="54" t="s">
        <v>3</v>
      </c>
      <c r="BO6" s="54" t="s">
        <v>2</v>
      </c>
      <c r="BP6" s="133" t="s">
        <v>3</v>
      </c>
      <c r="BQ6" s="133" t="s">
        <v>2</v>
      </c>
      <c r="BR6" s="133" t="s">
        <v>3</v>
      </c>
      <c r="BS6" s="133" t="s">
        <v>2</v>
      </c>
      <c r="BT6" s="134" t="s">
        <v>3</v>
      </c>
      <c r="BU6" s="134" t="s">
        <v>2</v>
      </c>
      <c r="BV6" s="54" t="s">
        <v>3</v>
      </c>
      <c r="BW6" s="54" t="s">
        <v>2</v>
      </c>
      <c r="BX6" s="133" t="s">
        <v>3</v>
      </c>
      <c r="BY6" s="133" t="s">
        <v>2</v>
      </c>
      <c r="BZ6" s="133" t="s">
        <v>3</v>
      </c>
      <c r="CA6" s="133" t="s">
        <v>2</v>
      </c>
      <c r="CB6" s="134" t="s">
        <v>3</v>
      </c>
      <c r="CC6" s="134" t="s">
        <v>2</v>
      </c>
      <c r="CD6" s="54" t="s">
        <v>3</v>
      </c>
      <c r="CE6" s="54" t="s">
        <v>2</v>
      </c>
      <c r="CF6" s="133" t="s">
        <v>3</v>
      </c>
      <c r="CG6" s="133" t="s">
        <v>2</v>
      </c>
      <c r="CH6" s="133" t="s">
        <v>3</v>
      </c>
      <c r="CI6" s="133" t="s">
        <v>2</v>
      </c>
      <c r="CJ6" s="134" t="s">
        <v>3</v>
      </c>
      <c r="CK6" s="134" t="s">
        <v>2</v>
      </c>
      <c r="CL6" s="54" t="s">
        <v>3</v>
      </c>
      <c r="CM6" s="54" t="s">
        <v>2</v>
      </c>
      <c r="CN6" s="133" t="s">
        <v>3</v>
      </c>
      <c r="CO6" s="133" t="s">
        <v>2</v>
      </c>
      <c r="CP6" s="133" t="s">
        <v>3</v>
      </c>
      <c r="CQ6" s="133" t="s">
        <v>2</v>
      </c>
      <c r="CR6" s="134" t="s">
        <v>3</v>
      </c>
      <c r="CS6" s="134" t="s">
        <v>2</v>
      </c>
      <c r="CT6" s="129" t="s">
        <v>3</v>
      </c>
      <c r="CU6" s="129" t="s">
        <v>2</v>
      </c>
      <c r="CV6" s="54" t="s">
        <v>3</v>
      </c>
      <c r="CW6" s="54" t="s">
        <v>2</v>
      </c>
      <c r="CX6" s="133" t="s">
        <v>3</v>
      </c>
      <c r="CY6" s="133" t="s">
        <v>2</v>
      </c>
      <c r="CZ6" s="133" t="s">
        <v>3</v>
      </c>
      <c r="DA6" s="133" t="s">
        <v>2</v>
      </c>
      <c r="DB6" s="134" t="s">
        <v>3</v>
      </c>
      <c r="DC6" s="134" t="s">
        <v>2</v>
      </c>
      <c r="DD6" s="54" t="s">
        <v>3</v>
      </c>
      <c r="DE6" s="54" t="s">
        <v>2</v>
      </c>
      <c r="DF6" s="51" t="s">
        <v>3</v>
      </c>
      <c r="DG6" s="51" t="s">
        <v>2</v>
      </c>
      <c r="DI6" s="51" t="s">
        <v>3</v>
      </c>
      <c r="DJ6" s="51" t="s">
        <v>2</v>
      </c>
      <c r="DO6" s="54" t="s">
        <v>3</v>
      </c>
      <c r="DP6" s="54" t="s">
        <v>2</v>
      </c>
    </row>
    <row r="7" spans="1:120" x14ac:dyDescent="0.25">
      <c r="A7" s="7">
        <v>1</v>
      </c>
      <c r="B7" s="135">
        <v>2</v>
      </c>
      <c r="C7" s="9">
        <f>B7+1</f>
        <v>3</v>
      </c>
      <c r="D7" s="9">
        <f t="shared" ref="D7:F7" si="0">C7+1</f>
        <v>4</v>
      </c>
      <c r="E7" s="9">
        <f t="shared" si="0"/>
        <v>5</v>
      </c>
      <c r="F7" s="9">
        <f t="shared" si="0"/>
        <v>6</v>
      </c>
      <c r="G7" s="9">
        <v>7</v>
      </c>
      <c r="H7" s="135">
        <f>F7+1</f>
        <v>7</v>
      </c>
      <c r="I7" s="9">
        <v>9</v>
      </c>
      <c r="J7" s="135">
        <f>H7+1</f>
        <v>8</v>
      </c>
      <c r="K7" s="135">
        <f>J7+1</f>
        <v>9</v>
      </c>
      <c r="L7" s="9">
        <f t="shared" ref="L7:N7" si="1">K7+1</f>
        <v>10</v>
      </c>
      <c r="M7" s="9">
        <f t="shared" si="1"/>
        <v>11</v>
      </c>
      <c r="N7" s="9">
        <f t="shared" si="1"/>
        <v>12</v>
      </c>
      <c r="O7" s="9">
        <v>7</v>
      </c>
      <c r="P7" s="135">
        <f>N7+1</f>
        <v>13</v>
      </c>
      <c r="Q7" s="9">
        <v>9</v>
      </c>
      <c r="R7" s="135">
        <f>P7+1</f>
        <v>14</v>
      </c>
      <c r="S7" s="135">
        <f>R7+1</f>
        <v>15</v>
      </c>
      <c r="T7" s="9">
        <f t="shared" ref="T7:V7" si="2">S7+1</f>
        <v>16</v>
      </c>
      <c r="U7" s="9">
        <f t="shared" si="2"/>
        <v>17</v>
      </c>
      <c r="V7" s="9">
        <f t="shared" si="2"/>
        <v>18</v>
      </c>
      <c r="W7" s="9">
        <v>7</v>
      </c>
      <c r="X7" s="135">
        <f>V7+1</f>
        <v>19</v>
      </c>
      <c r="Y7" s="9">
        <v>9</v>
      </c>
      <c r="Z7" s="135">
        <f>X7+1</f>
        <v>20</v>
      </c>
      <c r="AA7" s="135">
        <f>Z7+1</f>
        <v>21</v>
      </c>
      <c r="AB7" s="9">
        <f t="shared" ref="AB7:AD7" si="3">AA7+1</f>
        <v>22</v>
      </c>
      <c r="AC7" s="9">
        <f t="shared" si="3"/>
        <v>23</v>
      </c>
      <c r="AD7" s="9">
        <f t="shared" si="3"/>
        <v>24</v>
      </c>
      <c r="AE7" s="9">
        <v>7</v>
      </c>
      <c r="AF7" s="135">
        <f>AD7+1</f>
        <v>25</v>
      </c>
      <c r="AG7" s="9">
        <v>9</v>
      </c>
      <c r="AH7" s="135">
        <f>AF7+1</f>
        <v>26</v>
      </c>
      <c r="AI7" s="135">
        <f>AH7+1</f>
        <v>27</v>
      </c>
      <c r="AJ7" s="9">
        <f t="shared" ref="AJ7:AL7" si="4">AI7+1</f>
        <v>28</v>
      </c>
      <c r="AK7" s="9">
        <f t="shared" si="4"/>
        <v>29</v>
      </c>
      <c r="AL7" s="9">
        <f t="shared" si="4"/>
        <v>30</v>
      </c>
      <c r="AM7" s="9">
        <v>7</v>
      </c>
      <c r="AN7" s="135">
        <f>AL7+1</f>
        <v>31</v>
      </c>
      <c r="AO7" s="9">
        <v>9</v>
      </c>
      <c r="AP7" s="135">
        <f>AN7+1</f>
        <v>32</v>
      </c>
      <c r="AQ7" s="135">
        <f>AP7+1</f>
        <v>33</v>
      </c>
      <c r="AR7" s="9">
        <f t="shared" ref="AR7:AT7" si="5">AQ7+1</f>
        <v>34</v>
      </c>
      <c r="AS7" s="9">
        <f t="shared" si="5"/>
        <v>35</v>
      </c>
      <c r="AT7" s="9">
        <f t="shared" si="5"/>
        <v>36</v>
      </c>
      <c r="AU7" s="9">
        <v>7</v>
      </c>
      <c r="AV7" s="135">
        <f>AT7+1</f>
        <v>37</v>
      </c>
      <c r="AW7" s="9">
        <v>9</v>
      </c>
      <c r="AX7" s="135">
        <f>AV7+1</f>
        <v>38</v>
      </c>
      <c r="AY7" s="135">
        <f>AX7+1</f>
        <v>39</v>
      </c>
      <c r="AZ7" s="9">
        <f t="shared" ref="AZ7:BB7" si="6">AY7+1</f>
        <v>40</v>
      </c>
      <c r="BA7" s="9">
        <f t="shared" si="6"/>
        <v>41</v>
      </c>
      <c r="BB7" s="9">
        <f t="shared" si="6"/>
        <v>42</v>
      </c>
      <c r="BC7" s="9">
        <v>7</v>
      </c>
      <c r="BD7" s="135">
        <f>BB7+1</f>
        <v>43</v>
      </c>
      <c r="BE7" s="9">
        <v>9</v>
      </c>
      <c r="BF7" s="135">
        <f>BD7+1</f>
        <v>44</v>
      </c>
      <c r="BG7" s="135">
        <f>BF7+1</f>
        <v>45</v>
      </c>
      <c r="BH7" s="9">
        <f t="shared" ref="BH7:BJ7" si="7">BG7+1</f>
        <v>46</v>
      </c>
      <c r="BI7" s="9">
        <f t="shared" si="7"/>
        <v>47</v>
      </c>
      <c r="BJ7" s="9">
        <f t="shared" si="7"/>
        <v>48</v>
      </c>
      <c r="BK7" s="9">
        <v>7</v>
      </c>
      <c r="BL7" s="135">
        <f>BJ7+1</f>
        <v>49</v>
      </c>
      <c r="BM7" s="9">
        <v>9</v>
      </c>
      <c r="BN7" s="135">
        <f>BL7+1</f>
        <v>50</v>
      </c>
      <c r="BO7" s="135">
        <f>BN7+1</f>
        <v>51</v>
      </c>
      <c r="BP7" s="9">
        <f t="shared" ref="BP7:BR7" si="8">BO7+1</f>
        <v>52</v>
      </c>
      <c r="BQ7" s="9">
        <f t="shared" si="8"/>
        <v>53</v>
      </c>
      <c r="BR7" s="9">
        <f t="shared" si="8"/>
        <v>54</v>
      </c>
      <c r="BS7" s="9">
        <v>7</v>
      </c>
      <c r="BT7" s="135">
        <f>BR7+1</f>
        <v>55</v>
      </c>
      <c r="BU7" s="9">
        <v>9</v>
      </c>
      <c r="BV7" s="135">
        <f>BT7+1</f>
        <v>56</v>
      </c>
      <c r="BW7" s="135">
        <f>BV7+1</f>
        <v>57</v>
      </c>
      <c r="BX7" s="9">
        <f t="shared" ref="BX7:BZ7" si="9">BW7+1</f>
        <v>58</v>
      </c>
      <c r="BY7" s="9">
        <f t="shared" si="9"/>
        <v>59</v>
      </c>
      <c r="BZ7" s="9">
        <f t="shared" si="9"/>
        <v>60</v>
      </c>
      <c r="CA7" s="9">
        <v>7</v>
      </c>
      <c r="CB7" s="135">
        <f>BZ7+1</f>
        <v>61</v>
      </c>
      <c r="CC7" s="9">
        <v>9</v>
      </c>
      <c r="CD7" s="135">
        <f>CB7+1</f>
        <v>62</v>
      </c>
      <c r="CE7" s="135">
        <f>CD7+1</f>
        <v>63</v>
      </c>
      <c r="CF7" s="9">
        <f t="shared" ref="CF7:CH7" si="10">CE7+1</f>
        <v>64</v>
      </c>
      <c r="CG7" s="9">
        <f t="shared" si="10"/>
        <v>65</v>
      </c>
      <c r="CH7" s="9">
        <f t="shared" si="10"/>
        <v>66</v>
      </c>
      <c r="CI7" s="9">
        <v>7</v>
      </c>
      <c r="CJ7" s="135">
        <f>CH7+1</f>
        <v>67</v>
      </c>
      <c r="CK7" s="9">
        <v>9</v>
      </c>
      <c r="CL7" s="135">
        <f>CJ7+1</f>
        <v>68</v>
      </c>
      <c r="CM7" s="135">
        <f>CL7+1</f>
        <v>69</v>
      </c>
      <c r="CN7" s="9">
        <f t="shared" ref="CN7:CP7" si="11">CM7+1</f>
        <v>70</v>
      </c>
      <c r="CO7" s="9">
        <f t="shared" si="11"/>
        <v>71</v>
      </c>
      <c r="CP7" s="9">
        <f t="shared" si="11"/>
        <v>72</v>
      </c>
      <c r="CQ7" s="9">
        <v>7</v>
      </c>
      <c r="CR7" s="135">
        <f>CP7+1</f>
        <v>73</v>
      </c>
      <c r="CS7" s="9">
        <v>9</v>
      </c>
      <c r="CT7" s="135">
        <f>CR7+1</f>
        <v>74</v>
      </c>
      <c r="CU7" s="135">
        <f>CT7+1</f>
        <v>75</v>
      </c>
      <c r="CV7" s="9">
        <f t="shared" ref="CV7:CX7" si="12">CU7+1</f>
        <v>76</v>
      </c>
      <c r="CW7" s="9">
        <f t="shared" si="12"/>
        <v>77</v>
      </c>
      <c r="CX7" s="9">
        <f t="shared" si="12"/>
        <v>78</v>
      </c>
      <c r="CY7" s="9">
        <v>79</v>
      </c>
      <c r="CZ7" s="135">
        <v>80</v>
      </c>
      <c r="DA7" s="9">
        <v>9</v>
      </c>
      <c r="DB7" s="135">
        <f>CZ7+1</f>
        <v>81</v>
      </c>
      <c r="DC7" s="9">
        <v>67</v>
      </c>
      <c r="DD7" s="135">
        <v>82</v>
      </c>
      <c r="DE7" s="9">
        <f t="shared" ref="DE7:DG7" si="13">DD7+1</f>
        <v>83</v>
      </c>
      <c r="DF7" s="9">
        <f t="shared" si="13"/>
        <v>84</v>
      </c>
      <c r="DG7" s="9">
        <f t="shared" si="13"/>
        <v>85</v>
      </c>
      <c r="DH7" s="9">
        <v>7</v>
      </c>
      <c r="DI7" s="135">
        <f>DG7+1</f>
        <v>86</v>
      </c>
      <c r="DJ7" s="9">
        <v>87</v>
      </c>
      <c r="DO7" s="135">
        <v>60</v>
      </c>
      <c r="DP7" s="9">
        <v>61</v>
      </c>
    </row>
    <row r="8" spans="1:120" ht="15.75" hidden="1" customHeight="1" x14ac:dyDescent="0.25">
      <c r="A8" s="6"/>
      <c r="B8" s="6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35">
        <f t="shared" ref="Z8:Z11" si="14">X8+1</f>
        <v>1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I8" s="11"/>
      <c r="DJ8" s="11"/>
      <c r="DO8" s="11"/>
      <c r="DP8" s="11"/>
    </row>
    <row r="9" spans="1:120" ht="15.75" hidden="1" customHeight="1" x14ac:dyDescent="0.25">
      <c r="A9" s="6"/>
      <c r="B9" s="6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35">
        <f t="shared" si="14"/>
        <v>1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I9" s="11"/>
      <c r="DJ9" s="11"/>
      <c r="DO9" s="11"/>
      <c r="DP9" s="11"/>
    </row>
    <row r="10" spans="1:120" ht="15.75" hidden="1" customHeight="1" x14ac:dyDescent="0.25">
      <c r="A10" s="13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35">
        <f t="shared" si="14"/>
        <v>1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I10" s="15"/>
      <c r="DJ10" s="15"/>
      <c r="DO10" s="15"/>
      <c r="DP10" s="15"/>
    </row>
    <row r="11" spans="1:120" ht="16.5" hidden="1" customHeight="1" thickBot="1" x14ac:dyDescent="0.3">
      <c r="A11" s="16" t="s">
        <v>4</v>
      </c>
      <c r="B11" s="17"/>
      <c r="C11" s="17"/>
      <c r="D11" s="18">
        <f t="shared" ref="D11:E11" si="15">SUM(D8:D10)</f>
        <v>0</v>
      </c>
      <c r="E11" s="19">
        <f t="shared" si="15"/>
        <v>0</v>
      </c>
      <c r="F11" s="19"/>
      <c r="G11" s="19"/>
      <c r="H11" s="19"/>
      <c r="I11" s="19"/>
      <c r="J11" s="19"/>
      <c r="K11" s="19"/>
      <c r="L11" s="18">
        <f t="shared" ref="L11:M11" si="16">SUM(L8:L10)</f>
        <v>0</v>
      </c>
      <c r="M11" s="19">
        <f t="shared" si="16"/>
        <v>0</v>
      </c>
      <c r="N11" s="19"/>
      <c r="O11" s="19"/>
      <c r="P11" s="19"/>
      <c r="Q11" s="19"/>
      <c r="R11" s="19"/>
      <c r="S11" s="19"/>
      <c r="T11" s="18">
        <f t="shared" ref="T11:U11" si="17">SUM(T8:T10)</f>
        <v>0</v>
      </c>
      <c r="U11" s="19">
        <f t="shared" si="17"/>
        <v>0</v>
      </c>
      <c r="V11" s="19"/>
      <c r="W11" s="19"/>
      <c r="X11" s="19"/>
      <c r="Y11" s="19"/>
      <c r="Z11" s="135">
        <f t="shared" si="14"/>
        <v>1</v>
      </c>
      <c r="AA11" s="19"/>
      <c r="AB11" s="18">
        <f t="shared" ref="AB11:AC11" si="18">SUM(AB8:AB10)</f>
        <v>0</v>
      </c>
      <c r="AC11" s="19">
        <f t="shared" si="18"/>
        <v>0</v>
      </c>
      <c r="AD11" s="19"/>
      <c r="AE11" s="19"/>
      <c r="AF11" s="19"/>
      <c r="AG11" s="19"/>
      <c r="AH11" s="19"/>
      <c r="AI11" s="19"/>
      <c r="AJ11" s="18">
        <f t="shared" ref="AJ11:AK11" si="19">SUM(AJ8:AJ10)</f>
        <v>0</v>
      </c>
      <c r="AK11" s="19">
        <f t="shared" si="19"/>
        <v>0</v>
      </c>
      <c r="AL11" s="19"/>
      <c r="AM11" s="19"/>
      <c r="AN11" s="19"/>
      <c r="AO11" s="19"/>
      <c r="AP11" s="19"/>
      <c r="AQ11" s="19"/>
      <c r="AR11" s="18">
        <f t="shared" ref="AR11:AS11" si="20">SUM(AR8:AR10)</f>
        <v>0</v>
      </c>
      <c r="AS11" s="19">
        <f t="shared" si="20"/>
        <v>0</v>
      </c>
      <c r="AT11" s="19"/>
      <c r="AU11" s="19"/>
      <c r="AV11" s="19"/>
      <c r="AW11" s="19"/>
      <c r="AX11" s="19"/>
      <c r="AY11" s="19"/>
      <c r="AZ11" s="18">
        <f t="shared" ref="AZ11:BA11" si="21">SUM(AZ8:AZ10)</f>
        <v>0</v>
      </c>
      <c r="BA11" s="19">
        <f t="shared" si="21"/>
        <v>0</v>
      </c>
      <c r="BB11" s="19"/>
      <c r="BC11" s="19"/>
      <c r="BD11" s="19"/>
      <c r="BE11" s="19"/>
      <c r="BF11" s="19"/>
      <c r="BG11" s="19"/>
      <c r="BH11" s="18">
        <f t="shared" ref="BH11:BI11" si="22">SUM(BH8:BH10)</f>
        <v>0</v>
      </c>
      <c r="BI11" s="19">
        <f t="shared" si="22"/>
        <v>0</v>
      </c>
      <c r="BJ11" s="19"/>
      <c r="BK11" s="19"/>
      <c r="BL11" s="19"/>
      <c r="BM11" s="19"/>
      <c r="BN11" s="19"/>
      <c r="BO11" s="19"/>
      <c r="BP11" s="18">
        <f t="shared" ref="BP11:BQ11" si="23">SUM(BP8:BP10)</f>
        <v>0</v>
      </c>
      <c r="BQ11" s="19">
        <f t="shared" si="23"/>
        <v>0</v>
      </c>
      <c r="BR11" s="19"/>
      <c r="BS11" s="19"/>
      <c r="BT11" s="19"/>
      <c r="BU11" s="19"/>
      <c r="BV11" s="19"/>
      <c r="BW11" s="19"/>
      <c r="BX11" s="18">
        <f t="shared" ref="BX11:BY11" si="24">SUM(BX8:BX10)</f>
        <v>0</v>
      </c>
      <c r="BY11" s="19">
        <f t="shared" si="24"/>
        <v>0</v>
      </c>
      <c r="BZ11" s="19"/>
      <c r="CA11" s="19"/>
      <c r="CB11" s="19"/>
      <c r="CC11" s="19"/>
      <c r="CD11" s="19"/>
      <c r="CE11" s="19"/>
      <c r="CF11" s="18">
        <f t="shared" ref="CF11:CG11" si="25">SUM(CF8:CF10)</f>
        <v>0</v>
      </c>
      <c r="CG11" s="19">
        <f t="shared" si="25"/>
        <v>0</v>
      </c>
      <c r="CH11" s="19"/>
      <c r="CI11" s="19"/>
      <c r="CJ11" s="19"/>
      <c r="CK11" s="19"/>
      <c r="CL11" s="19"/>
      <c r="CM11" s="19"/>
      <c r="CN11" s="18">
        <f t="shared" ref="CN11:CO11" si="26">SUM(CN8:CN10)</f>
        <v>0</v>
      </c>
      <c r="CO11" s="19">
        <f t="shared" si="26"/>
        <v>0</v>
      </c>
      <c r="CP11" s="19"/>
      <c r="CQ11" s="19"/>
      <c r="CR11" s="19"/>
      <c r="CS11" s="19"/>
      <c r="CT11" s="19"/>
      <c r="CU11" s="19"/>
      <c r="CV11" s="19"/>
      <c r="CW11" s="19"/>
      <c r="CX11" s="18">
        <f t="shared" ref="CX11:CY11" si="27">SUM(CX8:CX10)</f>
        <v>0</v>
      </c>
      <c r="CY11" s="19">
        <f t="shared" si="27"/>
        <v>0</v>
      </c>
      <c r="CZ11" s="19"/>
      <c r="DA11" s="19"/>
      <c r="DB11" s="19"/>
      <c r="DC11" s="19"/>
      <c r="DD11" s="19"/>
      <c r="DE11" s="19"/>
      <c r="DF11" s="19"/>
      <c r="DG11" s="19"/>
      <c r="DI11" s="19"/>
      <c r="DJ11" s="19"/>
      <c r="DO11" s="19"/>
      <c r="DP11" s="19"/>
    </row>
    <row r="12" spans="1:120" s="25" customFormat="1" ht="30.75" customHeight="1" x14ac:dyDescent="0.25">
      <c r="A12" s="20" t="s">
        <v>5</v>
      </c>
      <c r="B12" s="21" t="s">
        <v>6</v>
      </c>
      <c r="C12" s="22">
        <v>38290.199999999997</v>
      </c>
      <c r="D12" s="23" t="e">
        <f>SUMIF(#REF!,$B12,#REF!)</f>
        <v>#REF!</v>
      </c>
      <c r="E12" s="47" t="e">
        <f>SUMIF(#REF!,$B12,#REF!)</f>
        <v>#REF!</v>
      </c>
      <c r="F12" s="24" t="e">
        <f>SUMIF(#REF!,$B12,#REF!)</f>
        <v>#REF!</v>
      </c>
      <c r="G12" s="24"/>
      <c r="H12" s="49" t="e">
        <f>D12-F12</f>
        <v>#REF!</v>
      </c>
      <c r="I12" s="50"/>
      <c r="J12" s="55"/>
      <c r="K12" s="56">
        <f>ROUND(J12*$C12,2)</f>
        <v>0</v>
      </c>
      <c r="L12" s="23" t="e">
        <f>SUMIF(#REF!,$B12,#REF!)</f>
        <v>#REF!</v>
      </c>
      <c r="M12" s="47" t="e">
        <f>SUMIF(#REF!,$B12,#REF!)</f>
        <v>#REF!</v>
      </c>
      <c r="N12" s="23" t="e">
        <f>SUMIF(#REF!,$B12,#REF!)</f>
        <v>#REF!</v>
      </c>
      <c r="O12" s="24"/>
      <c r="P12" s="49" t="e">
        <f>L12-N12</f>
        <v>#REF!</v>
      </c>
      <c r="Q12" s="50"/>
      <c r="R12" s="55"/>
      <c r="S12" s="56">
        <f>ROUND(R12*$C12,2)</f>
        <v>0</v>
      </c>
      <c r="T12" s="23" t="e">
        <f>SUMIF(#REF!,$B12,#REF!)</f>
        <v>#REF!</v>
      </c>
      <c r="U12" s="47" t="e">
        <f>SUMIF(#REF!,$B12,#REF!)</f>
        <v>#REF!</v>
      </c>
      <c r="V12" s="23" t="e">
        <f>SUMIF(#REF!,$B12,#REF!)</f>
        <v>#REF!</v>
      </c>
      <c r="W12" s="24"/>
      <c r="X12" s="49" t="e">
        <f>T12-V12</f>
        <v>#REF!</v>
      </c>
      <c r="Y12" s="50"/>
      <c r="Z12" s="55"/>
      <c r="AA12" s="56">
        <f>ROUND(Z12*$C12,2)</f>
        <v>0</v>
      </c>
      <c r="AB12" s="23" t="e">
        <f>SUMIF(#REF!,$B12,#REF!)</f>
        <v>#REF!</v>
      </c>
      <c r="AC12" s="47" t="e">
        <f>SUMIF(#REF!,$B12,#REF!)</f>
        <v>#REF!</v>
      </c>
      <c r="AD12" s="23" t="e">
        <f>SUMIF(#REF!,$B12,#REF!)</f>
        <v>#REF!</v>
      </c>
      <c r="AE12" s="24"/>
      <c r="AF12" s="49" t="e">
        <f>AB12-AD12</f>
        <v>#REF!</v>
      </c>
      <c r="AG12" s="50"/>
      <c r="AH12" s="55"/>
      <c r="AI12" s="56">
        <f>ROUND(AH12*$C12,2)</f>
        <v>0</v>
      </c>
      <c r="AJ12" s="23" t="e">
        <f>SUMIF(#REF!,$B12,#REF!)</f>
        <v>#REF!</v>
      </c>
      <c r="AK12" s="47" t="e">
        <f>SUMIF(#REF!,$B12,#REF!)</f>
        <v>#REF!</v>
      </c>
      <c r="AL12" s="23" t="e">
        <f>SUMIF(#REF!,$B12,#REF!)</f>
        <v>#REF!</v>
      </c>
      <c r="AM12" s="24"/>
      <c r="AN12" s="49" t="e">
        <f>AJ12-AL12</f>
        <v>#REF!</v>
      </c>
      <c r="AO12" s="50"/>
      <c r="AP12" s="55"/>
      <c r="AQ12" s="56">
        <f>ROUND(AP12*$C12,2)</f>
        <v>0</v>
      </c>
      <c r="AR12" s="23" t="e">
        <f>SUMIF(#REF!,$B12,#REF!)</f>
        <v>#REF!</v>
      </c>
      <c r="AS12" s="47" t="e">
        <f>SUMIF(#REF!,$B12,#REF!)</f>
        <v>#REF!</v>
      </c>
      <c r="AT12" s="23" t="e">
        <f>SUMIF(#REF!,$B12,#REF!)</f>
        <v>#REF!</v>
      </c>
      <c r="AU12" s="24"/>
      <c r="AV12" s="49" t="e">
        <f>AR12-AT12</f>
        <v>#REF!</v>
      </c>
      <c r="AW12" s="50"/>
      <c r="AX12" s="55"/>
      <c r="AY12" s="56">
        <f>ROUND(AX12*$C12,2)</f>
        <v>0</v>
      </c>
      <c r="AZ12" s="23" t="e">
        <f>SUMIF(#REF!,$B12,#REF!)</f>
        <v>#REF!</v>
      </c>
      <c r="BA12" s="47" t="e">
        <f>SUMIF(#REF!,$B12,#REF!)</f>
        <v>#REF!</v>
      </c>
      <c r="BB12" s="23" t="e">
        <f>SUMIF(#REF!,$B12,#REF!)</f>
        <v>#REF!</v>
      </c>
      <c r="BC12" s="24"/>
      <c r="BD12" s="49" t="e">
        <f>AZ12-BB12</f>
        <v>#REF!</v>
      </c>
      <c r="BE12" s="50"/>
      <c r="BF12" s="55"/>
      <c r="BG12" s="56">
        <f>ROUND(BF12*$C12,2)</f>
        <v>0</v>
      </c>
      <c r="BH12" s="23" t="e">
        <f>SUMIF(#REF!,$B12,#REF!)</f>
        <v>#REF!</v>
      </c>
      <c r="BI12" s="47" t="e">
        <f>SUMIF(#REF!,$B12,#REF!)</f>
        <v>#REF!</v>
      </c>
      <c r="BJ12" s="23" t="e">
        <f>SUMIF(#REF!,$B12,#REF!)</f>
        <v>#REF!</v>
      </c>
      <c r="BK12" s="24"/>
      <c r="BL12" s="49" t="e">
        <f>BH12-BJ12</f>
        <v>#REF!</v>
      </c>
      <c r="BM12" s="50"/>
      <c r="BN12" s="55"/>
      <c r="BO12" s="56">
        <f>ROUND(BN12*$C12,2)</f>
        <v>0</v>
      </c>
      <c r="BP12" s="23" t="e">
        <f>SUMIF(#REF!,$B12,#REF!)</f>
        <v>#REF!</v>
      </c>
      <c r="BQ12" s="47" t="e">
        <f>SUMIF(#REF!,$B12,#REF!)</f>
        <v>#REF!</v>
      </c>
      <c r="BR12" s="23" t="e">
        <f>SUMIF(#REF!,$B12,#REF!)</f>
        <v>#REF!</v>
      </c>
      <c r="BS12" s="24"/>
      <c r="BT12" s="49" t="e">
        <f>BP12-BR12</f>
        <v>#REF!</v>
      </c>
      <c r="BU12" s="50"/>
      <c r="BV12" s="55"/>
      <c r="BW12" s="56">
        <f>ROUND(BV12*$C12,2)</f>
        <v>0</v>
      </c>
      <c r="BX12" s="23" t="e">
        <f>SUMIF(#REF!,$B12,#REF!)</f>
        <v>#REF!</v>
      </c>
      <c r="BY12" s="47" t="e">
        <f>SUMIF(#REF!,$B12,#REF!)</f>
        <v>#REF!</v>
      </c>
      <c r="BZ12" s="23" t="e">
        <f>SUMIF(#REF!,$B12,#REF!)</f>
        <v>#REF!</v>
      </c>
      <c r="CA12" s="24"/>
      <c r="CB12" s="49" t="e">
        <f>BX12-BZ12</f>
        <v>#REF!</v>
      </c>
      <c r="CC12" s="50"/>
      <c r="CD12" s="55"/>
      <c r="CE12" s="56">
        <f>ROUND(CD12*$C12,2)</f>
        <v>0</v>
      </c>
      <c r="CF12" s="23" t="e">
        <f>SUMIF(#REF!,$B12,#REF!)</f>
        <v>#REF!</v>
      </c>
      <c r="CG12" s="47" t="e">
        <f>SUMIF(#REF!,$B12,#REF!)</f>
        <v>#REF!</v>
      </c>
      <c r="CH12" s="23" t="e">
        <f>SUMIF(#REF!,$B12,#REF!)</f>
        <v>#REF!</v>
      </c>
      <c r="CI12" s="24"/>
      <c r="CJ12" s="49" t="e">
        <f>CF12-CH12</f>
        <v>#REF!</v>
      </c>
      <c r="CK12" s="50"/>
      <c r="CL12" s="55"/>
      <c r="CM12" s="56">
        <f>ROUND(CL12*$C12,2)</f>
        <v>0</v>
      </c>
      <c r="CN12" s="23" t="e">
        <f>SUMIF(#REF!,$B12,#REF!)</f>
        <v>#REF!</v>
      </c>
      <c r="CO12" s="47" t="e">
        <f>SUMIF(#REF!,$B12,#REF!)</f>
        <v>#REF!</v>
      </c>
      <c r="CP12" s="23" t="e">
        <f>SUMIF(#REF!,$B12,#REF!)</f>
        <v>#REF!</v>
      </c>
      <c r="CQ12" s="24"/>
      <c r="CR12" s="49" t="e">
        <f>CN12-CP12</f>
        <v>#REF!</v>
      </c>
      <c r="CS12" s="50"/>
      <c r="CT12" s="130"/>
      <c r="CU12" s="131">
        <f>ROUND(CT12*$C12,2)</f>
        <v>0</v>
      </c>
      <c r="CV12" s="55"/>
      <c r="CW12" s="56">
        <f>ROUND(CV12*$C12,2)</f>
        <v>0</v>
      </c>
      <c r="CX12" s="23" t="e">
        <f>SUMIF(#REF!,$B12,#REF!)</f>
        <v>#REF!</v>
      </c>
      <c r="CY12" s="47" t="e">
        <f>SUMIF(#REF!,$B12,#REF!)</f>
        <v>#REF!</v>
      </c>
      <c r="CZ12" s="23" t="e">
        <f>SUMIF(#REF!,$B12,#REF!)</f>
        <v>#REF!</v>
      </c>
      <c r="DA12" s="24"/>
      <c r="DB12" s="49" t="e">
        <f>CX12-CZ12</f>
        <v>#REF!</v>
      </c>
      <c r="DC12" s="50"/>
      <c r="DD12" s="55"/>
      <c r="DE12" s="56">
        <f>ROUND(DD12*$C12,2)</f>
        <v>0</v>
      </c>
      <c r="DF12" s="96">
        <f>CT12</f>
        <v>0</v>
      </c>
      <c r="DG12" s="97">
        <f>CU12</f>
        <v>0</v>
      </c>
      <c r="DH12" s="132"/>
      <c r="DI12" s="96">
        <f>J12+R12+Z12+AH12+AP12+AX12+BF12+BN12+BV12+CD12+CL12+CV12+DD12</f>
        <v>0</v>
      </c>
      <c r="DJ12" s="97">
        <f>ROUND(K12+S12+AA12+AI12+AQ12+AY12+BG12+BO12+BW12+CE12+CM12+CW12+DE12,2)</f>
        <v>0</v>
      </c>
      <c r="DL12" s="60" t="e">
        <f t="shared" ref="DL12:DL64" si="28">ROUND(N12/4*12,0)</f>
        <v>#REF!</v>
      </c>
      <c r="DM12" s="60" t="e">
        <f t="shared" ref="DM12:DM64" si="29">L12-DL12</f>
        <v>#REF!</v>
      </c>
      <c r="DO12" s="55"/>
      <c r="DP12" s="56">
        <f>ROUND(DO12*$C12,2)</f>
        <v>0</v>
      </c>
    </row>
    <row r="13" spans="1:120" s="25" customFormat="1" ht="19.5" customHeight="1" x14ac:dyDescent="0.25">
      <c r="A13" s="26" t="s">
        <v>7</v>
      </c>
      <c r="B13" s="21" t="s">
        <v>8</v>
      </c>
      <c r="C13" s="27">
        <v>40408.379999999997</v>
      </c>
      <c r="D13" s="23" t="e">
        <f>SUMIF(#REF!,$B13,#REF!)</f>
        <v>#REF!</v>
      </c>
      <c r="E13" s="47" t="e">
        <f>SUMIF(#REF!,$B13,#REF!)</f>
        <v>#REF!</v>
      </c>
      <c r="F13" s="24" t="e">
        <f>SUMIF(#REF!,$B13,#REF!)</f>
        <v>#REF!</v>
      </c>
      <c r="G13" s="24"/>
      <c r="H13" s="49" t="e">
        <f t="shared" ref="H13:H64" si="30">D13-F13</f>
        <v>#REF!</v>
      </c>
      <c r="I13" s="50"/>
      <c r="J13" s="55"/>
      <c r="K13" s="56">
        <f t="shared" ref="K13:K64" si="31">ROUND(J13*$C13,2)</f>
        <v>0</v>
      </c>
      <c r="L13" s="23" t="e">
        <f>SUMIF(#REF!,$B13,#REF!)</f>
        <v>#REF!</v>
      </c>
      <c r="M13" s="47" t="e">
        <f>SUMIF(#REF!,$B13,#REF!)</f>
        <v>#REF!</v>
      </c>
      <c r="N13" s="23" t="e">
        <f>SUMIF(#REF!,$B13,#REF!)</f>
        <v>#REF!</v>
      </c>
      <c r="O13" s="24"/>
      <c r="P13" s="49" t="e">
        <f t="shared" ref="P13:P64" si="32">L13-N13</f>
        <v>#REF!</v>
      </c>
      <c r="Q13" s="50"/>
      <c r="R13" s="55"/>
      <c r="S13" s="56">
        <f t="shared" ref="S13:S64" si="33">ROUND(R13*$C13,2)</f>
        <v>0</v>
      </c>
      <c r="T13" s="23" t="e">
        <f>SUMIF(#REF!,$B13,#REF!)</f>
        <v>#REF!</v>
      </c>
      <c r="U13" s="47" t="e">
        <f>SUMIF(#REF!,$B13,#REF!)</f>
        <v>#REF!</v>
      </c>
      <c r="V13" s="23" t="e">
        <f>SUMIF(#REF!,$B13,#REF!)</f>
        <v>#REF!</v>
      </c>
      <c r="W13" s="24"/>
      <c r="X13" s="49" t="e">
        <f t="shared" ref="X13:X64" si="34">T13-V13</f>
        <v>#REF!</v>
      </c>
      <c r="Y13" s="50"/>
      <c r="Z13" s="55"/>
      <c r="AA13" s="56">
        <f t="shared" ref="AA13:AA64" si="35">ROUND(Z13*$C13,2)</f>
        <v>0</v>
      </c>
      <c r="AB13" s="23" t="e">
        <f>SUMIF(#REF!,$B13,#REF!)</f>
        <v>#REF!</v>
      </c>
      <c r="AC13" s="47" t="e">
        <f>SUMIF(#REF!,$B13,#REF!)</f>
        <v>#REF!</v>
      </c>
      <c r="AD13" s="23" t="e">
        <f>SUMIF(#REF!,$B13,#REF!)</f>
        <v>#REF!</v>
      </c>
      <c r="AE13" s="24"/>
      <c r="AF13" s="49" t="e">
        <f t="shared" ref="AF13:AF64" si="36">AB13-AD13</f>
        <v>#REF!</v>
      </c>
      <c r="AG13" s="50"/>
      <c r="AH13" s="55"/>
      <c r="AI13" s="56">
        <f t="shared" ref="AI13:AI64" si="37">ROUND(AH13*$C13,2)</f>
        <v>0</v>
      </c>
      <c r="AJ13" s="23" t="e">
        <f>SUMIF(#REF!,$B13,#REF!)</f>
        <v>#REF!</v>
      </c>
      <c r="AK13" s="47" t="e">
        <f>SUMIF(#REF!,$B13,#REF!)</f>
        <v>#REF!</v>
      </c>
      <c r="AL13" s="23" t="e">
        <f>SUMIF(#REF!,$B13,#REF!)</f>
        <v>#REF!</v>
      </c>
      <c r="AM13" s="24"/>
      <c r="AN13" s="49" t="e">
        <f t="shared" ref="AN13:AN64" si="38">AJ13-AL13</f>
        <v>#REF!</v>
      </c>
      <c r="AO13" s="50"/>
      <c r="AP13" s="55"/>
      <c r="AQ13" s="56">
        <f t="shared" ref="AQ13:AQ64" si="39">ROUND(AP13*$C13,2)</f>
        <v>0</v>
      </c>
      <c r="AR13" s="23" t="e">
        <f>SUMIF(#REF!,$B13,#REF!)</f>
        <v>#REF!</v>
      </c>
      <c r="AS13" s="47" t="e">
        <f>SUMIF(#REF!,$B13,#REF!)</f>
        <v>#REF!</v>
      </c>
      <c r="AT13" s="23" t="e">
        <f>SUMIF(#REF!,$B13,#REF!)</f>
        <v>#REF!</v>
      </c>
      <c r="AU13" s="24"/>
      <c r="AV13" s="49" t="e">
        <f t="shared" ref="AV13:AV64" si="40">AR13-AT13</f>
        <v>#REF!</v>
      </c>
      <c r="AW13" s="50"/>
      <c r="AX13" s="55"/>
      <c r="AY13" s="56">
        <f t="shared" ref="AY13:AY16" si="41">ROUND(AX13*$C13,2)</f>
        <v>0</v>
      </c>
      <c r="AZ13" s="23" t="e">
        <f>SUMIF(#REF!,$B13,#REF!)</f>
        <v>#REF!</v>
      </c>
      <c r="BA13" s="47" t="e">
        <f>SUMIF(#REF!,$B13,#REF!)</f>
        <v>#REF!</v>
      </c>
      <c r="BB13" s="23" t="e">
        <f>SUMIF(#REF!,$B13,#REF!)</f>
        <v>#REF!</v>
      </c>
      <c r="BC13" s="24"/>
      <c r="BD13" s="49" t="e">
        <f t="shared" ref="BD13:BD64" si="42">AZ13-BB13</f>
        <v>#REF!</v>
      </c>
      <c r="BE13" s="50"/>
      <c r="BF13" s="55"/>
      <c r="BG13" s="56">
        <f t="shared" ref="BG13:BG64" si="43">ROUND(BF13*$C13,2)</f>
        <v>0</v>
      </c>
      <c r="BH13" s="23" t="e">
        <f>SUMIF(#REF!,$B13,#REF!)</f>
        <v>#REF!</v>
      </c>
      <c r="BI13" s="47" t="e">
        <f>SUMIF(#REF!,$B13,#REF!)</f>
        <v>#REF!</v>
      </c>
      <c r="BJ13" s="23" t="e">
        <f>SUMIF(#REF!,$B13,#REF!)</f>
        <v>#REF!</v>
      </c>
      <c r="BK13" s="24"/>
      <c r="BL13" s="49" t="e">
        <f t="shared" ref="BL13:BL64" si="44">BH13-BJ13</f>
        <v>#REF!</v>
      </c>
      <c r="BM13" s="50"/>
      <c r="BN13" s="55"/>
      <c r="BO13" s="56">
        <f t="shared" ref="BO13:BO64" si="45">ROUND(BN13*$C13,2)</f>
        <v>0</v>
      </c>
      <c r="BP13" s="23" t="e">
        <f>SUMIF(#REF!,$B13,#REF!)</f>
        <v>#REF!</v>
      </c>
      <c r="BQ13" s="47" t="e">
        <f>SUMIF(#REF!,$B13,#REF!)</f>
        <v>#REF!</v>
      </c>
      <c r="BR13" s="23" t="e">
        <f>SUMIF(#REF!,$B13,#REF!)</f>
        <v>#REF!</v>
      </c>
      <c r="BS13" s="24"/>
      <c r="BT13" s="49" t="e">
        <f t="shared" ref="BT13:BT64" si="46">BP13-BR13</f>
        <v>#REF!</v>
      </c>
      <c r="BU13" s="50"/>
      <c r="BV13" s="55"/>
      <c r="BW13" s="56">
        <f t="shared" ref="BW13:BW16" si="47">ROUND(BV13*$C13,2)</f>
        <v>0</v>
      </c>
      <c r="BX13" s="23" t="e">
        <f>SUMIF(#REF!,$B13,#REF!)</f>
        <v>#REF!</v>
      </c>
      <c r="BY13" s="47" t="e">
        <f>SUMIF(#REF!,$B13,#REF!)</f>
        <v>#REF!</v>
      </c>
      <c r="BZ13" s="23" t="e">
        <f>SUMIF(#REF!,$B13,#REF!)</f>
        <v>#REF!</v>
      </c>
      <c r="CA13" s="24"/>
      <c r="CB13" s="49" t="e">
        <f t="shared" ref="CB13:CB64" si="48">BX13-BZ13</f>
        <v>#REF!</v>
      </c>
      <c r="CC13" s="50"/>
      <c r="CD13" s="55"/>
      <c r="CE13" s="56">
        <f t="shared" ref="CE13:CE16" si="49">ROUND(CD13*$C13,2)</f>
        <v>0</v>
      </c>
      <c r="CF13" s="23" t="e">
        <f>SUMIF(#REF!,$B13,#REF!)</f>
        <v>#REF!</v>
      </c>
      <c r="CG13" s="47" t="e">
        <f>SUMIF(#REF!,$B13,#REF!)</f>
        <v>#REF!</v>
      </c>
      <c r="CH13" s="23" t="e">
        <f>SUMIF(#REF!,$B13,#REF!)</f>
        <v>#REF!</v>
      </c>
      <c r="CI13" s="24"/>
      <c r="CJ13" s="49" t="e">
        <f t="shared" ref="CJ13:CJ64" si="50">CF13-CH13</f>
        <v>#REF!</v>
      </c>
      <c r="CK13" s="50"/>
      <c r="CL13" s="55"/>
      <c r="CM13" s="56">
        <f t="shared" ref="CM13:CM64" si="51">ROUND(CL13*$C13,2)</f>
        <v>0</v>
      </c>
      <c r="CN13" s="23" t="e">
        <f>SUMIF(#REF!,$B13,#REF!)</f>
        <v>#REF!</v>
      </c>
      <c r="CO13" s="47" t="e">
        <f>SUMIF(#REF!,$B13,#REF!)</f>
        <v>#REF!</v>
      </c>
      <c r="CP13" s="23" t="e">
        <f>SUMIF(#REF!,$B13,#REF!)</f>
        <v>#REF!</v>
      </c>
      <c r="CQ13" s="24"/>
      <c r="CR13" s="49" t="e">
        <f t="shared" ref="CR13:CR64" si="52">CN13-CP13</f>
        <v>#REF!</v>
      </c>
      <c r="CS13" s="50"/>
      <c r="CT13" s="130"/>
      <c r="CU13" s="131">
        <f t="shared" ref="CU13:CU64" si="53">ROUND(CT13*$C13,2)</f>
        <v>0</v>
      </c>
      <c r="CV13" s="55"/>
      <c r="CW13" s="56">
        <f t="shared" ref="CW13:CW64" si="54">ROUND(CV13*$C13,2)</f>
        <v>0</v>
      </c>
      <c r="CX13" s="23" t="e">
        <f>SUMIF(#REF!,$B13,#REF!)</f>
        <v>#REF!</v>
      </c>
      <c r="CY13" s="47" t="e">
        <f>SUMIF(#REF!,$B13,#REF!)</f>
        <v>#REF!</v>
      </c>
      <c r="CZ13" s="23" t="e">
        <f>SUMIF(#REF!,$B13,#REF!)</f>
        <v>#REF!</v>
      </c>
      <c r="DA13" s="24"/>
      <c r="DB13" s="49" t="e">
        <f t="shared" ref="DB13:DB64" si="55">CX13-CZ13</f>
        <v>#REF!</v>
      </c>
      <c r="DC13" s="50"/>
      <c r="DD13" s="55"/>
      <c r="DE13" s="56">
        <f t="shared" ref="DE13:DE64" si="56">ROUND(DD13*$C13,2)</f>
        <v>0</v>
      </c>
      <c r="DF13" s="96">
        <f t="shared" ref="DF13:DG64" si="57">CT13</f>
        <v>0</v>
      </c>
      <c r="DG13" s="97">
        <f t="shared" si="57"/>
        <v>0</v>
      </c>
      <c r="DH13" s="132"/>
      <c r="DI13" s="96">
        <f t="shared" ref="DI13:DI64" si="58">J13+R13+Z13+AH13+AP13+AX13+BF13+BN13+BV13+CD13+CL13+CV13+DD13</f>
        <v>0</v>
      </c>
      <c r="DJ13" s="97">
        <f t="shared" ref="DJ13:DJ64" si="59">ROUND(K13+S13+AA13+AI13+AQ13+AY13+BG13+BO13+BW13+CE13+CM13+CW13+DE13,2)</f>
        <v>0</v>
      </c>
      <c r="DL13" s="60" t="e">
        <f t="shared" si="28"/>
        <v>#REF!</v>
      </c>
      <c r="DM13" s="60" t="e">
        <f t="shared" si="29"/>
        <v>#REF!</v>
      </c>
      <c r="DO13" s="55"/>
      <c r="DP13" s="56">
        <f t="shared" ref="DP13:DP64" si="60">ROUND(DO13*$C13,2)</f>
        <v>0</v>
      </c>
    </row>
    <row r="14" spans="1:120" s="25" customFormat="1" ht="30" x14ac:dyDescent="0.25">
      <c r="A14" s="26" t="s">
        <v>9</v>
      </c>
      <c r="B14" s="21" t="s">
        <v>10</v>
      </c>
      <c r="C14" s="27">
        <v>35357.339999999997</v>
      </c>
      <c r="D14" s="23" t="e">
        <f>SUMIF(#REF!,$B14,#REF!)</f>
        <v>#REF!</v>
      </c>
      <c r="E14" s="47" t="e">
        <f>SUMIF(#REF!,$B14,#REF!)</f>
        <v>#REF!</v>
      </c>
      <c r="F14" s="24" t="e">
        <f>SUMIF(#REF!,$B14,#REF!)</f>
        <v>#REF!</v>
      </c>
      <c r="G14" s="24"/>
      <c r="H14" s="49" t="e">
        <f t="shared" si="30"/>
        <v>#REF!</v>
      </c>
      <c r="I14" s="50"/>
      <c r="J14" s="55"/>
      <c r="K14" s="56">
        <f t="shared" si="31"/>
        <v>0</v>
      </c>
      <c r="L14" s="23" t="e">
        <f>SUMIF(#REF!,$B14,#REF!)</f>
        <v>#REF!</v>
      </c>
      <c r="M14" s="47" t="e">
        <f>SUMIF(#REF!,$B14,#REF!)</f>
        <v>#REF!</v>
      </c>
      <c r="N14" s="23" t="e">
        <f>SUMIF(#REF!,$B14,#REF!)</f>
        <v>#REF!</v>
      </c>
      <c r="O14" s="24"/>
      <c r="P14" s="49" t="e">
        <f t="shared" si="32"/>
        <v>#REF!</v>
      </c>
      <c r="Q14" s="50"/>
      <c r="R14" s="55"/>
      <c r="S14" s="56">
        <f t="shared" si="33"/>
        <v>0</v>
      </c>
      <c r="T14" s="23" t="e">
        <f>SUMIF(#REF!,$B14,#REF!)</f>
        <v>#REF!</v>
      </c>
      <c r="U14" s="47" t="e">
        <f>SUMIF(#REF!,$B14,#REF!)</f>
        <v>#REF!</v>
      </c>
      <c r="V14" s="23" t="e">
        <f>SUMIF(#REF!,$B14,#REF!)</f>
        <v>#REF!</v>
      </c>
      <c r="W14" s="24"/>
      <c r="X14" s="49" t="e">
        <f t="shared" si="34"/>
        <v>#REF!</v>
      </c>
      <c r="Y14" s="50"/>
      <c r="Z14" s="55"/>
      <c r="AA14" s="56">
        <f t="shared" si="35"/>
        <v>0</v>
      </c>
      <c r="AB14" s="23" t="e">
        <f>SUMIF(#REF!,$B14,#REF!)</f>
        <v>#REF!</v>
      </c>
      <c r="AC14" s="47" t="e">
        <f>SUMIF(#REF!,$B14,#REF!)</f>
        <v>#REF!</v>
      </c>
      <c r="AD14" s="23" t="e">
        <f>SUMIF(#REF!,$B14,#REF!)</f>
        <v>#REF!</v>
      </c>
      <c r="AE14" s="24"/>
      <c r="AF14" s="49" t="e">
        <f t="shared" si="36"/>
        <v>#REF!</v>
      </c>
      <c r="AG14" s="50"/>
      <c r="AH14" s="55"/>
      <c r="AI14" s="56">
        <f t="shared" si="37"/>
        <v>0</v>
      </c>
      <c r="AJ14" s="23" t="e">
        <f>SUMIF(#REF!,$B14,#REF!)</f>
        <v>#REF!</v>
      </c>
      <c r="AK14" s="47" t="e">
        <f>SUMIF(#REF!,$B14,#REF!)</f>
        <v>#REF!</v>
      </c>
      <c r="AL14" s="23" t="e">
        <f>SUMIF(#REF!,$B14,#REF!)</f>
        <v>#REF!</v>
      </c>
      <c r="AM14" s="24"/>
      <c r="AN14" s="49" t="e">
        <f t="shared" si="38"/>
        <v>#REF!</v>
      </c>
      <c r="AO14" s="50"/>
      <c r="AP14" s="55"/>
      <c r="AQ14" s="56">
        <f t="shared" si="39"/>
        <v>0</v>
      </c>
      <c r="AR14" s="23" t="e">
        <f>SUMIF(#REF!,$B14,#REF!)</f>
        <v>#REF!</v>
      </c>
      <c r="AS14" s="47" t="e">
        <f>SUMIF(#REF!,$B14,#REF!)</f>
        <v>#REF!</v>
      </c>
      <c r="AT14" s="23" t="e">
        <f>SUMIF(#REF!,$B14,#REF!)</f>
        <v>#REF!</v>
      </c>
      <c r="AU14" s="24"/>
      <c r="AV14" s="49" t="e">
        <f t="shared" si="40"/>
        <v>#REF!</v>
      </c>
      <c r="AW14" s="50"/>
      <c r="AX14" s="55"/>
      <c r="AY14" s="56">
        <f t="shared" si="41"/>
        <v>0</v>
      </c>
      <c r="AZ14" s="23" t="e">
        <f>SUMIF(#REF!,$B14,#REF!)</f>
        <v>#REF!</v>
      </c>
      <c r="BA14" s="47" t="e">
        <f>SUMIF(#REF!,$B14,#REF!)</f>
        <v>#REF!</v>
      </c>
      <c r="BB14" s="23" t="e">
        <f>SUMIF(#REF!,$B14,#REF!)</f>
        <v>#REF!</v>
      </c>
      <c r="BC14" s="24"/>
      <c r="BD14" s="49" t="e">
        <f t="shared" si="42"/>
        <v>#REF!</v>
      </c>
      <c r="BE14" s="50"/>
      <c r="BF14" s="55"/>
      <c r="BG14" s="56">
        <f t="shared" si="43"/>
        <v>0</v>
      </c>
      <c r="BH14" s="23" t="e">
        <f>SUMIF(#REF!,$B14,#REF!)</f>
        <v>#REF!</v>
      </c>
      <c r="BI14" s="47" t="e">
        <f>SUMIF(#REF!,$B14,#REF!)</f>
        <v>#REF!</v>
      </c>
      <c r="BJ14" s="23" t="e">
        <f>SUMIF(#REF!,$B14,#REF!)</f>
        <v>#REF!</v>
      </c>
      <c r="BK14" s="24"/>
      <c r="BL14" s="49" t="e">
        <f t="shared" si="44"/>
        <v>#REF!</v>
      </c>
      <c r="BM14" s="50"/>
      <c r="BN14" s="55"/>
      <c r="BO14" s="56">
        <f t="shared" si="45"/>
        <v>0</v>
      </c>
      <c r="BP14" s="23" t="e">
        <f>SUMIF(#REF!,$B14,#REF!)</f>
        <v>#REF!</v>
      </c>
      <c r="BQ14" s="47" t="e">
        <f>SUMIF(#REF!,$B14,#REF!)</f>
        <v>#REF!</v>
      </c>
      <c r="BR14" s="23" t="e">
        <f>SUMIF(#REF!,$B14,#REF!)</f>
        <v>#REF!</v>
      </c>
      <c r="BS14" s="24"/>
      <c r="BT14" s="49" t="e">
        <f t="shared" si="46"/>
        <v>#REF!</v>
      </c>
      <c r="BU14" s="50"/>
      <c r="BV14" s="55"/>
      <c r="BW14" s="56">
        <f t="shared" si="47"/>
        <v>0</v>
      </c>
      <c r="BX14" s="23" t="e">
        <f>SUMIF(#REF!,$B14,#REF!)</f>
        <v>#REF!</v>
      </c>
      <c r="BY14" s="47" t="e">
        <f>SUMIF(#REF!,$B14,#REF!)</f>
        <v>#REF!</v>
      </c>
      <c r="BZ14" s="23" t="e">
        <f>SUMIF(#REF!,$B14,#REF!)</f>
        <v>#REF!</v>
      </c>
      <c r="CA14" s="24"/>
      <c r="CB14" s="49" t="e">
        <f t="shared" si="48"/>
        <v>#REF!</v>
      </c>
      <c r="CC14" s="50"/>
      <c r="CD14" s="55"/>
      <c r="CE14" s="56">
        <f t="shared" si="49"/>
        <v>0</v>
      </c>
      <c r="CF14" s="23" t="e">
        <f>SUMIF(#REF!,$B14,#REF!)</f>
        <v>#REF!</v>
      </c>
      <c r="CG14" s="47" t="e">
        <f>SUMIF(#REF!,$B14,#REF!)</f>
        <v>#REF!</v>
      </c>
      <c r="CH14" s="23" t="e">
        <f>SUMIF(#REF!,$B14,#REF!)</f>
        <v>#REF!</v>
      </c>
      <c r="CI14" s="24"/>
      <c r="CJ14" s="49" t="e">
        <f t="shared" si="50"/>
        <v>#REF!</v>
      </c>
      <c r="CK14" s="50"/>
      <c r="CL14" s="55"/>
      <c r="CM14" s="56">
        <f t="shared" si="51"/>
        <v>0</v>
      </c>
      <c r="CN14" s="23" t="e">
        <f>SUMIF(#REF!,$B14,#REF!)</f>
        <v>#REF!</v>
      </c>
      <c r="CO14" s="47" t="e">
        <f>SUMIF(#REF!,$B14,#REF!)</f>
        <v>#REF!</v>
      </c>
      <c r="CP14" s="23" t="e">
        <f>SUMIF(#REF!,$B14,#REF!)</f>
        <v>#REF!</v>
      </c>
      <c r="CQ14" s="24"/>
      <c r="CR14" s="49" t="e">
        <f t="shared" si="52"/>
        <v>#REF!</v>
      </c>
      <c r="CS14" s="50"/>
      <c r="CT14" s="130"/>
      <c r="CU14" s="131">
        <f t="shared" si="53"/>
        <v>0</v>
      </c>
      <c r="CV14" s="55"/>
      <c r="CW14" s="56">
        <f t="shared" si="54"/>
        <v>0</v>
      </c>
      <c r="CX14" s="23" t="e">
        <f>SUMIF(#REF!,$B14,#REF!)</f>
        <v>#REF!</v>
      </c>
      <c r="CY14" s="47" t="e">
        <f>SUMIF(#REF!,$B14,#REF!)</f>
        <v>#REF!</v>
      </c>
      <c r="CZ14" s="23" t="e">
        <f>SUMIF(#REF!,$B14,#REF!)</f>
        <v>#REF!</v>
      </c>
      <c r="DA14" s="24"/>
      <c r="DB14" s="49" t="e">
        <f t="shared" si="55"/>
        <v>#REF!</v>
      </c>
      <c r="DC14" s="50"/>
      <c r="DD14" s="55"/>
      <c r="DE14" s="56">
        <f t="shared" si="56"/>
        <v>0</v>
      </c>
      <c r="DF14" s="96">
        <f t="shared" si="57"/>
        <v>0</v>
      </c>
      <c r="DG14" s="97">
        <f t="shared" si="57"/>
        <v>0</v>
      </c>
      <c r="DH14" s="132"/>
      <c r="DI14" s="96">
        <f t="shared" si="58"/>
        <v>0</v>
      </c>
      <c r="DJ14" s="97">
        <f t="shared" si="59"/>
        <v>0</v>
      </c>
      <c r="DL14" s="60" t="e">
        <f t="shared" si="28"/>
        <v>#REF!</v>
      </c>
      <c r="DM14" s="60" t="e">
        <f t="shared" si="29"/>
        <v>#REF!</v>
      </c>
      <c r="DO14" s="55"/>
      <c r="DP14" s="56">
        <f t="shared" si="60"/>
        <v>0</v>
      </c>
    </row>
    <row r="15" spans="1:120" s="25" customFormat="1" ht="38.25" hidden="1" customHeight="1" x14ac:dyDescent="0.25">
      <c r="A15" s="28" t="s">
        <v>11</v>
      </c>
      <c r="B15" s="21" t="s">
        <v>12</v>
      </c>
      <c r="C15" s="29"/>
      <c r="D15" s="23" t="e">
        <f>SUMIF(#REF!,$B15,#REF!)</f>
        <v>#REF!</v>
      </c>
      <c r="E15" s="47" t="e">
        <f>SUMIF(#REF!,$B15,#REF!)</f>
        <v>#REF!</v>
      </c>
      <c r="F15" s="24" t="e">
        <f>SUMIF(#REF!,$B15,#REF!)</f>
        <v>#REF!</v>
      </c>
      <c r="G15" s="24"/>
      <c r="H15" s="49" t="e">
        <f t="shared" si="30"/>
        <v>#REF!</v>
      </c>
      <c r="I15" s="50"/>
      <c r="J15" s="55"/>
      <c r="K15" s="56">
        <f t="shared" si="31"/>
        <v>0</v>
      </c>
      <c r="L15" s="23" t="e">
        <f>SUMIF(#REF!,$B15,#REF!)</f>
        <v>#REF!</v>
      </c>
      <c r="M15" s="47" t="e">
        <f>SUMIF(#REF!,$B15,#REF!)</f>
        <v>#REF!</v>
      </c>
      <c r="N15" s="23" t="e">
        <f>SUMIF(#REF!,$B15,#REF!)</f>
        <v>#REF!</v>
      </c>
      <c r="O15" s="24"/>
      <c r="P15" s="49" t="e">
        <f t="shared" si="32"/>
        <v>#REF!</v>
      </c>
      <c r="Q15" s="50"/>
      <c r="R15" s="55"/>
      <c r="S15" s="56">
        <f t="shared" si="33"/>
        <v>0</v>
      </c>
      <c r="T15" s="23" t="e">
        <f>SUMIF(#REF!,$B15,#REF!)</f>
        <v>#REF!</v>
      </c>
      <c r="U15" s="47" t="e">
        <f>SUMIF(#REF!,$B15,#REF!)</f>
        <v>#REF!</v>
      </c>
      <c r="V15" s="23" t="e">
        <f>SUMIF(#REF!,$B15,#REF!)</f>
        <v>#REF!</v>
      </c>
      <c r="W15" s="24"/>
      <c r="X15" s="49" t="e">
        <f t="shared" si="34"/>
        <v>#REF!</v>
      </c>
      <c r="Y15" s="50"/>
      <c r="Z15" s="55"/>
      <c r="AA15" s="56">
        <f t="shared" si="35"/>
        <v>0</v>
      </c>
      <c r="AB15" s="23" t="e">
        <f>SUMIF(#REF!,$B15,#REF!)</f>
        <v>#REF!</v>
      </c>
      <c r="AC15" s="47" t="e">
        <f>SUMIF(#REF!,$B15,#REF!)</f>
        <v>#REF!</v>
      </c>
      <c r="AD15" s="23" t="e">
        <f>SUMIF(#REF!,$B15,#REF!)</f>
        <v>#REF!</v>
      </c>
      <c r="AE15" s="24"/>
      <c r="AF15" s="49" t="e">
        <f t="shared" si="36"/>
        <v>#REF!</v>
      </c>
      <c r="AG15" s="50"/>
      <c r="AH15" s="55"/>
      <c r="AI15" s="56">
        <f t="shared" si="37"/>
        <v>0</v>
      </c>
      <c r="AJ15" s="23" t="e">
        <f>SUMIF(#REF!,$B15,#REF!)</f>
        <v>#REF!</v>
      </c>
      <c r="AK15" s="47" t="e">
        <f>SUMIF(#REF!,$B15,#REF!)</f>
        <v>#REF!</v>
      </c>
      <c r="AL15" s="23" t="e">
        <f>SUMIF(#REF!,$B15,#REF!)</f>
        <v>#REF!</v>
      </c>
      <c r="AM15" s="24"/>
      <c r="AN15" s="49" t="e">
        <f t="shared" si="38"/>
        <v>#REF!</v>
      </c>
      <c r="AO15" s="50"/>
      <c r="AP15" s="55"/>
      <c r="AQ15" s="56">
        <f t="shared" si="39"/>
        <v>0</v>
      </c>
      <c r="AR15" s="23" t="e">
        <f>SUMIF(#REF!,$B15,#REF!)</f>
        <v>#REF!</v>
      </c>
      <c r="AS15" s="47" t="e">
        <f>SUMIF(#REF!,$B15,#REF!)</f>
        <v>#REF!</v>
      </c>
      <c r="AT15" s="23" t="e">
        <f>SUMIF(#REF!,$B15,#REF!)</f>
        <v>#REF!</v>
      </c>
      <c r="AU15" s="24"/>
      <c r="AV15" s="49" t="e">
        <f t="shared" si="40"/>
        <v>#REF!</v>
      </c>
      <c r="AW15" s="50"/>
      <c r="AX15" s="55"/>
      <c r="AY15" s="56">
        <f t="shared" si="41"/>
        <v>0</v>
      </c>
      <c r="AZ15" s="23" t="e">
        <f>SUMIF(#REF!,$B15,#REF!)</f>
        <v>#REF!</v>
      </c>
      <c r="BA15" s="47" t="e">
        <f>SUMIF(#REF!,$B15,#REF!)</f>
        <v>#REF!</v>
      </c>
      <c r="BB15" s="23" t="e">
        <f>SUMIF(#REF!,$B15,#REF!)</f>
        <v>#REF!</v>
      </c>
      <c r="BC15" s="24"/>
      <c r="BD15" s="49" t="e">
        <f t="shared" si="42"/>
        <v>#REF!</v>
      </c>
      <c r="BE15" s="50"/>
      <c r="BF15" s="55"/>
      <c r="BG15" s="56">
        <f t="shared" si="43"/>
        <v>0</v>
      </c>
      <c r="BH15" s="23" t="e">
        <f>SUMIF(#REF!,$B15,#REF!)</f>
        <v>#REF!</v>
      </c>
      <c r="BI15" s="47" t="e">
        <f>SUMIF(#REF!,$B15,#REF!)</f>
        <v>#REF!</v>
      </c>
      <c r="BJ15" s="23" t="e">
        <f>SUMIF(#REF!,$B15,#REF!)</f>
        <v>#REF!</v>
      </c>
      <c r="BK15" s="24"/>
      <c r="BL15" s="49" t="e">
        <f t="shared" si="44"/>
        <v>#REF!</v>
      </c>
      <c r="BM15" s="50"/>
      <c r="BN15" s="55"/>
      <c r="BO15" s="56">
        <f t="shared" si="45"/>
        <v>0</v>
      </c>
      <c r="BP15" s="23" t="e">
        <f>SUMIF(#REF!,$B15,#REF!)</f>
        <v>#REF!</v>
      </c>
      <c r="BQ15" s="47" t="e">
        <f>SUMIF(#REF!,$B15,#REF!)</f>
        <v>#REF!</v>
      </c>
      <c r="BR15" s="23" t="e">
        <f>SUMIF(#REF!,$B15,#REF!)</f>
        <v>#REF!</v>
      </c>
      <c r="BS15" s="24"/>
      <c r="BT15" s="49" t="e">
        <f t="shared" si="46"/>
        <v>#REF!</v>
      </c>
      <c r="BU15" s="50"/>
      <c r="BV15" s="55"/>
      <c r="BW15" s="56">
        <f t="shared" si="47"/>
        <v>0</v>
      </c>
      <c r="BX15" s="23" t="e">
        <f>SUMIF(#REF!,$B15,#REF!)</f>
        <v>#REF!</v>
      </c>
      <c r="BY15" s="47" t="e">
        <f>SUMIF(#REF!,$B15,#REF!)</f>
        <v>#REF!</v>
      </c>
      <c r="BZ15" s="23" t="e">
        <f>SUMIF(#REF!,$B15,#REF!)</f>
        <v>#REF!</v>
      </c>
      <c r="CA15" s="24"/>
      <c r="CB15" s="49" t="e">
        <f t="shared" si="48"/>
        <v>#REF!</v>
      </c>
      <c r="CC15" s="50"/>
      <c r="CD15" s="55"/>
      <c r="CE15" s="56">
        <f t="shared" si="49"/>
        <v>0</v>
      </c>
      <c r="CF15" s="23" t="e">
        <f>SUMIF(#REF!,$B15,#REF!)</f>
        <v>#REF!</v>
      </c>
      <c r="CG15" s="47" t="e">
        <f>SUMIF(#REF!,$B15,#REF!)</f>
        <v>#REF!</v>
      </c>
      <c r="CH15" s="23" t="e">
        <f>SUMIF(#REF!,$B15,#REF!)</f>
        <v>#REF!</v>
      </c>
      <c r="CI15" s="24"/>
      <c r="CJ15" s="49" t="e">
        <f t="shared" si="50"/>
        <v>#REF!</v>
      </c>
      <c r="CK15" s="50"/>
      <c r="CL15" s="55"/>
      <c r="CM15" s="56">
        <f t="shared" si="51"/>
        <v>0</v>
      </c>
      <c r="CN15" s="23" t="e">
        <f>SUMIF(#REF!,$B15,#REF!)</f>
        <v>#REF!</v>
      </c>
      <c r="CO15" s="47" t="e">
        <f>SUMIF(#REF!,$B15,#REF!)</f>
        <v>#REF!</v>
      </c>
      <c r="CP15" s="23" t="e">
        <f>SUMIF(#REF!,$B15,#REF!)</f>
        <v>#REF!</v>
      </c>
      <c r="CQ15" s="24"/>
      <c r="CR15" s="49" t="e">
        <f t="shared" si="52"/>
        <v>#REF!</v>
      </c>
      <c r="CS15" s="50"/>
      <c r="CT15" s="130"/>
      <c r="CU15" s="131">
        <f t="shared" si="53"/>
        <v>0</v>
      </c>
      <c r="CV15" s="55"/>
      <c r="CW15" s="56">
        <f t="shared" si="54"/>
        <v>0</v>
      </c>
      <c r="CX15" s="23" t="e">
        <f>SUMIF(#REF!,$B15,#REF!)</f>
        <v>#REF!</v>
      </c>
      <c r="CY15" s="47" t="e">
        <f>SUMIF(#REF!,$B15,#REF!)</f>
        <v>#REF!</v>
      </c>
      <c r="CZ15" s="23" t="e">
        <f>SUMIF(#REF!,$B15,#REF!)</f>
        <v>#REF!</v>
      </c>
      <c r="DA15" s="24"/>
      <c r="DB15" s="49" t="e">
        <f t="shared" si="55"/>
        <v>#REF!</v>
      </c>
      <c r="DC15" s="50"/>
      <c r="DD15" s="55"/>
      <c r="DE15" s="56">
        <f t="shared" si="56"/>
        <v>0</v>
      </c>
      <c r="DF15" s="96">
        <f t="shared" si="57"/>
        <v>0</v>
      </c>
      <c r="DG15" s="97">
        <f t="shared" si="57"/>
        <v>0</v>
      </c>
      <c r="DH15" s="132"/>
      <c r="DI15" s="96">
        <f t="shared" si="58"/>
        <v>0</v>
      </c>
      <c r="DJ15" s="97">
        <f t="shared" si="59"/>
        <v>0</v>
      </c>
      <c r="DL15" s="60" t="e">
        <f t="shared" si="28"/>
        <v>#REF!</v>
      </c>
      <c r="DM15" s="60" t="e">
        <f t="shared" si="29"/>
        <v>#REF!</v>
      </c>
      <c r="DO15" s="55"/>
      <c r="DP15" s="56">
        <f t="shared" si="60"/>
        <v>0</v>
      </c>
    </row>
    <row r="16" spans="1:120" s="25" customFormat="1" ht="43.5" x14ac:dyDescent="0.25">
      <c r="A16" s="30" t="s">
        <v>13</v>
      </c>
      <c r="B16" s="21" t="s">
        <v>14</v>
      </c>
      <c r="C16" s="27">
        <v>39756.639999999999</v>
      </c>
      <c r="D16" s="23" t="e">
        <f>SUMIF(#REF!,$B16,#REF!)</f>
        <v>#REF!</v>
      </c>
      <c r="E16" s="47" t="e">
        <f>SUMIF(#REF!,$B16,#REF!)</f>
        <v>#REF!</v>
      </c>
      <c r="F16" s="24" t="e">
        <f>SUMIF(#REF!,$B16,#REF!)</f>
        <v>#REF!</v>
      </c>
      <c r="G16" s="24"/>
      <c r="H16" s="49" t="e">
        <f t="shared" si="30"/>
        <v>#REF!</v>
      </c>
      <c r="I16" s="50"/>
      <c r="J16" s="55"/>
      <c r="K16" s="56">
        <f t="shared" si="31"/>
        <v>0</v>
      </c>
      <c r="L16" s="23" t="e">
        <f>SUMIF(#REF!,$B16,#REF!)</f>
        <v>#REF!</v>
      </c>
      <c r="M16" s="47" t="e">
        <f>SUMIF(#REF!,$B16,#REF!)</f>
        <v>#REF!</v>
      </c>
      <c r="N16" s="23" t="e">
        <f>SUMIF(#REF!,$B16,#REF!)</f>
        <v>#REF!</v>
      </c>
      <c r="O16" s="24"/>
      <c r="P16" s="49" t="e">
        <f t="shared" si="32"/>
        <v>#REF!</v>
      </c>
      <c r="Q16" s="50"/>
      <c r="R16" s="55"/>
      <c r="S16" s="56">
        <f t="shared" si="33"/>
        <v>0</v>
      </c>
      <c r="T16" s="23" t="e">
        <f>SUMIF(#REF!,$B16,#REF!)</f>
        <v>#REF!</v>
      </c>
      <c r="U16" s="47" t="e">
        <f>SUMIF(#REF!,$B16,#REF!)</f>
        <v>#REF!</v>
      </c>
      <c r="V16" s="23" t="e">
        <f>SUMIF(#REF!,$B16,#REF!)</f>
        <v>#REF!</v>
      </c>
      <c r="W16" s="24"/>
      <c r="X16" s="49" t="e">
        <f t="shared" si="34"/>
        <v>#REF!</v>
      </c>
      <c r="Y16" s="50"/>
      <c r="Z16" s="55"/>
      <c r="AA16" s="56">
        <f t="shared" si="35"/>
        <v>0</v>
      </c>
      <c r="AB16" s="23" t="e">
        <f>SUMIF(#REF!,$B16,#REF!)</f>
        <v>#REF!</v>
      </c>
      <c r="AC16" s="47" t="e">
        <f>SUMIF(#REF!,$B16,#REF!)</f>
        <v>#REF!</v>
      </c>
      <c r="AD16" s="23" t="e">
        <f>SUMIF(#REF!,$B16,#REF!)</f>
        <v>#REF!</v>
      </c>
      <c r="AE16" s="24"/>
      <c r="AF16" s="49" t="e">
        <f t="shared" si="36"/>
        <v>#REF!</v>
      </c>
      <c r="AG16" s="50"/>
      <c r="AH16" s="55"/>
      <c r="AI16" s="56">
        <f t="shared" si="37"/>
        <v>0</v>
      </c>
      <c r="AJ16" s="23" t="e">
        <f>SUMIF(#REF!,$B16,#REF!)</f>
        <v>#REF!</v>
      </c>
      <c r="AK16" s="47" t="e">
        <f>SUMIF(#REF!,$B16,#REF!)</f>
        <v>#REF!</v>
      </c>
      <c r="AL16" s="23" t="e">
        <f>SUMIF(#REF!,$B16,#REF!)</f>
        <v>#REF!</v>
      </c>
      <c r="AM16" s="24"/>
      <c r="AN16" s="49" t="e">
        <f t="shared" si="38"/>
        <v>#REF!</v>
      </c>
      <c r="AO16" s="50"/>
      <c r="AP16" s="55"/>
      <c r="AQ16" s="56">
        <f t="shared" si="39"/>
        <v>0</v>
      </c>
      <c r="AR16" s="23" t="e">
        <f>SUMIF(#REF!,$B16,#REF!)</f>
        <v>#REF!</v>
      </c>
      <c r="AS16" s="47" t="e">
        <f>SUMIF(#REF!,$B16,#REF!)</f>
        <v>#REF!</v>
      </c>
      <c r="AT16" s="23" t="e">
        <f>SUMIF(#REF!,$B16,#REF!)</f>
        <v>#REF!</v>
      </c>
      <c r="AU16" s="24"/>
      <c r="AV16" s="49" t="e">
        <f t="shared" si="40"/>
        <v>#REF!</v>
      </c>
      <c r="AW16" s="50"/>
      <c r="AX16" s="55"/>
      <c r="AY16" s="56">
        <f t="shared" si="41"/>
        <v>0</v>
      </c>
      <c r="AZ16" s="23" t="e">
        <f>SUMIF(#REF!,$B16,#REF!)</f>
        <v>#REF!</v>
      </c>
      <c r="BA16" s="47" t="e">
        <f>SUMIF(#REF!,$B16,#REF!)</f>
        <v>#REF!</v>
      </c>
      <c r="BB16" s="23" t="e">
        <f>SUMIF(#REF!,$B16,#REF!)</f>
        <v>#REF!</v>
      </c>
      <c r="BC16" s="24"/>
      <c r="BD16" s="49" t="e">
        <f t="shared" si="42"/>
        <v>#REF!</v>
      </c>
      <c r="BE16" s="50"/>
      <c r="BF16" s="55"/>
      <c r="BG16" s="56">
        <f t="shared" si="43"/>
        <v>0</v>
      </c>
      <c r="BH16" s="23" t="e">
        <f>SUMIF(#REF!,$B16,#REF!)</f>
        <v>#REF!</v>
      </c>
      <c r="BI16" s="47" t="e">
        <f>SUMIF(#REF!,$B16,#REF!)</f>
        <v>#REF!</v>
      </c>
      <c r="BJ16" s="23" t="e">
        <f>SUMIF(#REF!,$B16,#REF!)</f>
        <v>#REF!</v>
      </c>
      <c r="BK16" s="24"/>
      <c r="BL16" s="49" t="e">
        <f t="shared" si="44"/>
        <v>#REF!</v>
      </c>
      <c r="BM16" s="50"/>
      <c r="BN16" s="55"/>
      <c r="BO16" s="56">
        <f t="shared" si="45"/>
        <v>0</v>
      </c>
      <c r="BP16" s="23" t="e">
        <f>SUMIF(#REF!,$B16,#REF!)</f>
        <v>#REF!</v>
      </c>
      <c r="BQ16" s="47" t="e">
        <f>SUMIF(#REF!,$B16,#REF!)</f>
        <v>#REF!</v>
      </c>
      <c r="BR16" s="23" t="e">
        <f>SUMIF(#REF!,$B16,#REF!)</f>
        <v>#REF!</v>
      </c>
      <c r="BS16" s="24"/>
      <c r="BT16" s="49" t="e">
        <f t="shared" si="46"/>
        <v>#REF!</v>
      </c>
      <c r="BU16" s="50"/>
      <c r="BV16" s="55"/>
      <c r="BW16" s="56">
        <f t="shared" si="47"/>
        <v>0</v>
      </c>
      <c r="BX16" s="23" t="e">
        <f>SUMIF(#REF!,$B16,#REF!)</f>
        <v>#REF!</v>
      </c>
      <c r="BY16" s="47" t="e">
        <f>SUMIF(#REF!,$B16,#REF!)</f>
        <v>#REF!</v>
      </c>
      <c r="BZ16" s="23" t="e">
        <f>SUMIF(#REF!,$B16,#REF!)</f>
        <v>#REF!</v>
      </c>
      <c r="CA16" s="24"/>
      <c r="CB16" s="49" t="e">
        <f t="shared" si="48"/>
        <v>#REF!</v>
      </c>
      <c r="CC16" s="50"/>
      <c r="CD16" s="55"/>
      <c r="CE16" s="56">
        <f t="shared" si="49"/>
        <v>0</v>
      </c>
      <c r="CF16" s="23" t="e">
        <f>SUMIF(#REF!,$B16,#REF!)</f>
        <v>#REF!</v>
      </c>
      <c r="CG16" s="47" t="e">
        <f>SUMIF(#REF!,$B16,#REF!)</f>
        <v>#REF!</v>
      </c>
      <c r="CH16" s="23" t="e">
        <f>SUMIF(#REF!,$B16,#REF!)</f>
        <v>#REF!</v>
      </c>
      <c r="CI16" s="24"/>
      <c r="CJ16" s="49" t="e">
        <f t="shared" si="50"/>
        <v>#REF!</v>
      </c>
      <c r="CK16" s="50"/>
      <c r="CL16" s="55"/>
      <c r="CM16" s="56">
        <f t="shared" si="51"/>
        <v>0</v>
      </c>
      <c r="CN16" s="23" t="e">
        <f>SUMIF(#REF!,$B16,#REF!)</f>
        <v>#REF!</v>
      </c>
      <c r="CO16" s="47" t="e">
        <f>SUMIF(#REF!,$B16,#REF!)</f>
        <v>#REF!</v>
      </c>
      <c r="CP16" s="23" t="e">
        <f>SUMIF(#REF!,$B16,#REF!)</f>
        <v>#REF!</v>
      </c>
      <c r="CQ16" s="24"/>
      <c r="CR16" s="49" t="e">
        <f t="shared" si="52"/>
        <v>#REF!</v>
      </c>
      <c r="CS16" s="50"/>
      <c r="CT16" s="130">
        <f>'[2]изменение V'!$CB$83</f>
        <v>-26</v>
      </c>
      <c r="CU16" s="131">
        <f t="shared" si="53"/>
        <v>-1033672.64</v>
      </c>
      <c r="CV16" s="55">
        <f>-24+5+1+1+1+1</f>
        <v>-15</v>
      </c>
      <c r="CW16" s="56">
        <f t="shared" si="54"/>
        <v>-596349.6</v>
      </c>
      <c r="CX16" s="23" t="e">
        <f>SUMIF(#REF!,$B16,#REF!)</f>
        <v>#REF!</v>
      </c>
      <c r="CY16" s="47" t="e">
        <f>SUMIF(#REF!,$B16,#REF!)</f>
        <v>#REF!</v>
      </c>
      <c r="CZ16" s="23" t="e">
        <f>SUMIF(#REF!,$B16,#REF!)</f>
        <v>#REF!</v>
      </c>
      <c r="DA16" s="24"/>
      <c r="DB16" s="49" t="e">
        <f t="shared" si="55"/>
        <v>#REF!</v>
      </c>
      <c r="DC16" s="50"/>
      <c r="DD16" s="55"/>
      <c r="DE16" s="56">
        <f t="shared" si="56"/>
        <v>0</v>
      </c>
      <c r="DF16" s="96">
        <f t="shared" si="57"/>
        <v>-26</v>
      </c>
      <c r="DG16" s="97">
        <f t="shared" si="57"/>
        <v>-1033672.64</v>
      </c>
      <c r="DH16" s="132"/>
      <c r="DI16" s="96">
        <f t="shared" si="58"/>
        <v>-15</v>
      </c>
      <c r="DJ16" s="97">
        <f t="shared" si="59"/>
        <v>-596349.6</v>
      </c>
      <c r="DL16" s="60" t="e">
        <f t="shared" si="28"/>
        <v>#REF!</v>
      </c>
      <c r="DM16" s="60" t="e">
        <f t="shared" si="29"/>
        <v>#REF!</v>
      </c>
      <c r="DO16" s="55">
        <v>-46</v>
      </c>
      <c r="DP16" s="56">
        <f t="shared" si="60"/>
        <v>-1828805.44</v>
      </c>
    </row>
    <row r="17" spans="1:123" s="25" customFormat="1" ht="30" x14ac:dyDescent="0.25">
      <c r="A17" s="26" t="s">
        <v>15</v>
      </c>
      <c r="B17" s="31" t="s">
        <v>16</v>
      </c>
      <c r="C17" s="29">
        <v>5512.91</v>
      </c>
      <c r="D17" s="23" t="e">
        <f>SUMIF(#REF!,$B17,#REF!)</f>
        <v>#REF!</v>
      </c>
      <c r="E17" s="47" t="e">
        <f>SUMIF(#REF!,$B17,#REF!)</f>
        <v>#REF!</v>
      </c>
      <c r="F17" s="23" t="e">
        <f>SUMIF(#REF!,$B17,#REF!)</f>
        <v>#REF!</v>
      </c>
      <c r="G17" s="24"/>
      <c r="H17" s="49" t="e">
        <f t="shared" si="30"/>
        <v>#REF!</v>
      </c>
      <c r="I17" s="50"/>
      <c r="J17" s="55">
        <f>-14-1</f>
        <v>-15</v>
      </c>
      <c r="K17" s="56">
        <f t="shared" si="31"/>
        <v>-82693.649999999994</v>
      </c>
      <c r="L17" s="23" t="e">
        <f>SUMIF(#REF!,$B17,#REF!)</f>
        <v>#REF!</v>
      </c>
      <c r="M17" s="47" t="e">
        <f>SUMIF(#REF!,$B17,#REF!)</f>
        <v>#REF!</v>
      </c>
      <c r="N17" s="23" t="e">
        <f>SUMIF(#REF!,$B17,#REF!)</f>
        <v>#REF!</v>
      </c>
      <c r="O17" s="24"/>
      <c r="P17" s="49" t="e">
        <f t="shared" si="32"/>
        <v>#REF!</v>
      </c>
      <c r="Q17" s="122"/>
      <c r="R17" s="55"/>
      <c r="S17" s="56">
        <f t="shared" si="33"/>
        <v>0</v>
      </c>
      <c r="T17" s="23" t="e">
        <f>SUMIF(#REF!,$B17,#REF!)</f>
        <v>#REF!</v>
      </c>
      <c r="U17" s="47" t="e">
        <f>SUMIF(#REF!,$B17,#REF!)</f>
        <v>#REF!</v>
      </c>
      <c r="V17" s="23" t="e">
        <f>SUMIF(#REF!,$B17,#REF!)</f>
        <v>#REF!</v>
      </c>
      <c r="W17" s="24"/>
      <c r="X17" s="49" t="e">
        <f t="shared" si="34"/>
        <v>#REF!</v>
      </c>
      <c r="Y17" s="50"/>
      <c r="Z17" s="55">
        <f>-36-10-5-1-1-1-1-1-1-1-1</f>
        <v>-59</v>
      </c>
      <c r="AA17" s="56">
        <f t="shared" si="35"/>
        <v>-325261.69</v>
      </c>
      <c r="AB17" s="23" t="e">
        <f>SUMIF(#REF!,$B17,#REF!)</f>
        <v>#REF!</v>
      </c>
      <c r="AC17" s="47" t="e">
        <f>SUMIF(#REF!,$B17,#REF!)</f>
        <v>#REF!</v>
      </c>
      <c r="AD17" s="23" t="e">
        <f>SUMIF(#REF!,$B17,#REF!)</f>
        <v>#REF!</v>
      </c>
      <c r="AE17" s="24"/>
      <c r="AF17" s="49" t="e">
        <f t="shared" si="36"/>
        <v>#REF!</v>
      </c>
      <c r="AG17" s="50"/>
      <c r="AH17" s="55">
        <v>-16</v>
      </c>
      <c r="AI17" s="56">
        <f t="shared" si="37"/>
        <v>-88206.56</v>
      </c>
      <c r="AJ17" s="23" t="e">
        <f>SUMIF(#REF!,$B17,#REF!)</f>
        <v>#REF!</v>
      </c>
      <c r="AK17" s="47" t="e">
        <f>SUMIF(#REF!,$B17,#REF!)</f>
        <v>#REF!</v>
      </c>
      <c r="AL17" s="23" t="e">
        <f>SUMIF(#REF!,$B17,#REF!)</f>
        <v>#REF!</v>
      </c>
      <c r="AM17" s="24"/>
      <c r="AN17" s="49" t="e">
        <f t="shared" si="38"/>
        <v>#REF!</v>
      </c>
      <c r="AO17" s="50"/>
      <c r="AP17" s="55">
        <v>1</v>
      </c>
      <c r="AQ17" s="56">
        <f>ROUND(AP17*$C17,2)</f>
        <v>5512.91</v>
      </c>
      <c r="AR17" s="23" t="e">
        <f>SUMIF(#REF!,$B17,#REF!)</f>
        <v>#REF!</v>
      </c>
      <c r="AS17" s="47" t="e">
        <f>SUMIF(#REF!,$B17,#REF!)</f>
        <v>#REF!</v>
      </c>
      <c r="AT17" s="23" t="e">
        <f>SUMIF(#REF!,$B17,#REF!)</f>
        <v>#REF!</v>
      </c>
      <c r="AU17" s="24"/>
      <c r="AV17" s="49" t="e">
        <f t="shared" si="40"/>
        <v>#REF!</v>
      </c>
      <c r="AW17" s="50"/>
      <c r="AX17" s="55">
        <v>1</v>
      </c>
      <c r="AY17" s="56">
        <f>ROUND(AX17*$C17,2)</f>
        <v>5512.91</v>
      </c>
      <c r="AZ17" s="23" t="e">
        <f>SUMIF(#REF!,$B17,#REF!)</f>
        <v>#REF!</v>
      </c>
      <c r="BA17" s="47" t="e">
        <f>SUMIF(#REF!,$B17,#REF!)</f>
        <v>#REF!</v>
      </c>
      <c r="BB17" s="23" t="e">
        <f>SUMIF(#REF!,$B17,#REF!)</f>
        <v>#REF!</v>
      </c>
      <c r="BC17" s="24"/>
      <c r="BD17" s="49" t="e">
        <f t="shared" si="42"/>
        <v>#REF!</v>
      </c>
      <c r="BE17" s="50"/>
      <c r="BF17" s="55">
        <v>1</v>
      </c>
      <c r="BG17" s="56">
        <f t="shared" si="43"/>
        <v>5512.91</v>
      </c>
      <c r="BH17" s="23" t="e">
        <f>SUMIF(#REF!,$B17,#REF!)</f>
        <v>#REF!</v>
      </c>
      <c r="BI17" s="47" t="e">
        <f>SUMIF(#REF!,$B17,#REF!)</f>
        <v>#REF!</v>
      </c>
      <c r="BJ17" s="23" t="e">
        <f>SUMIF(#REF!,$B17,#REF!)</f>
        <v>#REF!</v>
      </c>
      <c r="BK17" s="24"/>
      <c r="BL17" s="49" t="e">
        <f t="shared" si="44"/>
        <v>#REF!</v>
      </c>
      <c r="BM17" s="50"/>
      <c r="BN17" s="55"/>
      <c r="BO17" s="56">
        <f t="shared" si="45"/>
        <v>0</v>
      </c>
      <c r="BP17" s="23" t="e">
        <f>SUMIF(#REF!,$B17,#REF!)</f>
        <v>#REF!</v>
      </c>
      <c r="BQ17" s="47" t="e">
        <f>SUMIF(#REF!,$B17,#REF!)</f>
        <v>#REF!</v>
      </c>
      <c r="BR17" s="23" t="e">
        <f>SUMIF(#REF!,$B17,#REF!)</f>
        <v>#REF!</v>
      </c>
      <c r="BS17" s="24"/>
      <c r="BT17" s="49" t="e">
        <f t="shared" si="46"/>
        <v>#REF!</v>
      </c>
      <c r="BU17" s="50"/>
      <c r="BV17" s="55"/>
      <c r="BW17" s="56">
        <f>ROUND(BV17*$C17,2)</f>
        <v>0</v>
      </c>
      <c r="BX17" s="23" t="e">
        <f>SUMIF(#REF!,$B17,#REF!)</f>
        <v>#REF!</v>
      </c>
      <c r="BY17" s="47" t="e">
        <f>SUMIF(#REF!,$B17,#REF!)</f>
        <v>#REF!</v>
      </c>
      <c r="BZ17" s="23" t="e">
        <f>SUMIF(#REF!,$B17,#REF!)</f>
        <v>#REF!</v>
      </c>
      <c r="CA17" s="24"/>
      <c r="CB17" s="49" t="e">
        <f t="shared" si="48"/>
        <v>#REF!</v>
      </c>
      <c r="CC17" s="50"/>
      <c r="CD17" s="55">
        <v>-6</v>
      </c>
      <c r="CE17" s="56">
        <f>ROUND(CD17*$C17,2)</f>
        <v>-33077.46</v>
      </c>
      <c r="CF17" s="23" t="e">
        <f>SUMIF(#REF!,$B17,#REF!)</f>
        <v>#REF!</v>
      </c>
      <c r="CG17" s="47" t="e">
        <f>SUMIF(#REF!,$B17,#REF!)</f>
        <v>#REF!</v>
      </c>
      <c r="CH17" s="23" t="e">
        <f>SUMIF(#REF!,$B17,#REF!)</f>
        <v>#REF!</v>
      </c>
      <c r="CI17" s="24"/>
      <c r="CJ17" s="49" t="e">
        <f t="shared" si="50"/>
        <v>#REF!</v>
      </c>
      <c r="CK17" s="50"/>
      <c r="CL17" s="55">
        <v>-7</v>
      </c>
      <c r="CM17" s="56">
        <f t="shared" si="51"/>
        <v>-38590.370000000003</v>
      </c>
      <c r="CN17" s="23" t="e">
        <f>SUMIF(#REF!,$B17,#REF!)</f>
        <v>#REF!</v>
      </c>
      <c r="CO17" s="47" t="e">
        <f>SUMIF(#REF!,$B17,#REF!)</f>
        <v>#REF!</v>
      </c>
      <c r="CP17" s="23" t="e">
        <f>SUMIF(#REF!,$B17,#REF!)</f>
        <v>#REF!</v>
      </c>
      <c r="CQ17" s="24"/>
      <c r="CR17" s="49" t="e">
        <f t="shared" si="52"/>
        <v>#REF!</v>
      </c>
      <c r="CS17" s="50"/>
      <c r="CT17" s="130">
        <f>'[2]изменение V'!$CC$83</f>
        <v>18</v>
      </c>
      <c r="CU17" s="131">
        <f t="shared" si="53"/>
        <v>99232.38</v>
      </c>
      <c r="CV17" s="55"/>
      <c r="CW17" s="56">
        <f t="shared" si="54"/>
        <v>0</v>
      </c>
      <c r="CX17" s="23" t="e">
        <f>SUMIF(#REF!,$B17,#REF!)</f>
        <v>#REF!</v>
      </c>
      <c r="CY17" s="47" t="e">
        <f>SUMIF(#REF!,$B17,#REF!)</f>
        <v>#REF!</v>
      </c>
      <c r="CZ17" s="23" t="e">
        <f>SUMIF(#REF!,$B17,#REF!)</f>
        <v>#REF!</v>
      </c>
      <c r="DA17" s="24"/>
      <c r="DB17" s="49" t="e">
        <f t="shared" si="55"/>
        <v>#REF!</v>
      </c>
      <c r="DC17" s="50"/>
      <c r="DD17" s="55"/>
      <c r="DE17" s="56">
        <f t="shared" si="56"/>
        <v>0</v>
      </c>
      <c r="DF17" s="96">
        <f t="shared" si="57"/>
        <v>18</v>
      </c>
      <c r="DG17" s="97">
        <f t="shared" si="57"/>
        <v>99232.38</v>
      </c>
      <c r="DH17" s="132"/>
      <c r="DI17" s="96">
        <f t="shared" si="58"/>
        <v>-100</v>
      </c>
      <c r="DJ17" s="97">
        <f t="shared" si="59"/>
        <v>-551291</v>
      </c>
      <c r="DK17" s="61"/>
      <c r="DL17" s="60" t="e">
        <f t="shared" si="28"/>
        <v>#REF!</v>
      </c>
      <c r="DM17" s="60" t="e">
        <f t="shared" si="29"/>
        <v>#REF!</v>
      </c>
      <c r="DO17" s="55">
        <v>22</v>
      </c>
      <c r="DP17" s="56">
        <f t="shared" si="60"/>
        <v>121284.02</v>
      </c>
      <c r="DS17" s="25">
        <v>-2</v>
      </c>
    </row>
    <row r="18" spans="1:123" s="25" customFormat="1" ht="30" x14ac:dyDescent="0.25">
      <c r="A18" s="20" t="s">
        <v>17</v>
      </c>
      <c r="B18" s="31" t="s">
        <v>18</v>
      </c>
      <c r="C18" s="29">
        <v>12474.65</v>
      </c>
      <c r="D18" s="23" t="e">
        <f>SUMIF(#REF!,$B18,#REF!)</f>
        <v>#REF!</v>
      </c>
      <c r="E18" s="47" t="e">
        <f>SUMIF(#REF!,$B18,#REF!)</f>
        <v>#REF!</v>
      </c>
      <c r="F18" s="23" t="e">
        <f>SUMIF(#REF!,$B18,#REF!)</f>
        <v>#REF!</v>
      </c>
      <c r="G18" s="24"/>
      <c r="H18" s="49" t="e">
        <f t="shared" si="30"/>
        <v>#REF!</v>
      </c>
      <c r="I18" s="50"/>
      <c r="J18" s="55">
        <v>25</v>
      </c>
      <c r="K18" s="56">
        <f t="shared" si="31"/>
        <v>311866.25</v>
      </c>
      <c r="L18" s="23" t="e">
        <f>SUMIF(#REF!,$B18,#REF!)</f>
        <v>#REF!</v>
      </c>
      <c r="M18" s="47" t="e">
        <f>SUMIF(#REF!,$B18,#REF!)</f>
        <v>#REF!</v>
      </c>
      <c r="N18" s="23" t="e">
        <f>SUMIF(#REF!,$B18,#REF!)</f>
        <v>#REF!</v>
      </c>
      <c r="O18" s="24"/>
      <c r="P18" s="49" t="e">
        <f t="shared" si="32"/>
        <v>#REF!</v>
      </c>
      <c r="Q18" s="122"/>
      <c r="R18" s="55">
        <v>56</v>
      </c>
      <c r="S18" s="56">
        <f t="shared" si="33"/>
        <v>698580.4</v>
      </c>
      <c r="T18" s="23" t="e">
        <f>SUMIF(#REF!,$B18,#REF!)</f>
        <v>#REF!</v>
      </c>
      <c r="U18" s="47" t="e">
        <f>SUMIF(#REF!,$B18,#REF!)</f>
        <v>#REF!</v>
      </c>
      <c r="V18" s="23" t="e">
        <f>SUMIF(#REF!,$B18,#REF!)</f>
        <v>#REF!</v>
      </c>
      <c r="W18" s="24"/>
      <c r="X18" s="49" t="e">
        <f t="shared" si="34"/>
        <v>#REF!</v>
      </c>
      <c r="Y18" s="50"/>
      <c r="Z18" s="55">
        <v>89</v>
      </c>
      <c r="AA18" s="56">
        <f t="shared" si="35"/>
        <v>1110243.8500000001</v>
      </c>
      <c r="AB18" s="23" t="e">
        <f>SUMIF(#REF!,$B18,#REF!)</f>
        <v>#REF!</v>
      </c>
      <c r="AC18" s="47" t="e">
        <f>SUMIF(#REF!,$B18,#REF!)</f>
        <v>#REF!</v>
      </c>
      <c r="AD18" s="23" t="e">
        <f>SUMIF(#REF!,$B18,#REF!)</f>
        <v>#REF!</v>
      </c>
      <c r="AE18" s="24"/>
      <c r="AF18" s="49" t="e">
        <f t="shared" si="36"/>
        <v>#REF!</v>
      </c>
      <c r="AG18" s="50"/>
      <c r="AH18" s="55">
        <v>26</v>
      </c>
      <c r="AI18" s="56">
        <f t="shared" si="37"/>
        <v>324340.90000000002</v>
      </c>
      <c r="AJ18" s="23" t="e">
        <f>SUMIF(#REF!,$B18,#REF!)</f>
        <v>#REF!</v>
      </c>
      <c r="AK18" s="47" t="e">
        <f>SUMIF(#REF!,$B18,#REF!)</f>
        <v>#REF!</v>
      </c>
      <c r="AL18" s="23" t="e">
        <f>SUMIF(#REF!,$B18,#REF!)</f>
        <v>#REF!</v>
      </c>
      <c r="AM18" s="24"/>
      <c r="AN18" s="49" t="e">
        <f t="shared" si="38"/>
        <v>#REF!</v>
      </c>
      <c r="AO18" s="50"/>
      <c r="AP18" s="55"/>
      <c r="AQ18" s="56">
        <f t="shared" si="39"/>
        <v>0</v>
      </c>
      <c r="AR18" s="23" t="e">
        <f>SUMIF(#REF!,$B18,#REF!)</f>
        <v>#REF!</v>
      </c>
      <c r="AS18" s="47" t="e">
        <f>SUMIF(#REF!,$B18,#REF!)</f>
        <v>#REF!</v>
      </c>
      <c r="AT18" s="23" t="e">
        <f>SUMIF(#REF!,$B18,#REF!)</f>
        <v>#REF!</v>
      </c>
      <c r="AU18" s="24"/>
      <c r="AV18" s="49" t="e">
        <f t="shared" si="40"/>
        <v>#REF!</v>
      </c>
      <c r="AW18" s="50"/>
      <c r="AX18" s="55">
        <v>1</v>
      </c>
      <c r="AY18" s="56">
        <f t="shared" ref="AY18:AY64" si="61">ROUND(AX18*$C18,2)</f>
        <v>12474.65</v>
      </c>
      <c r="AZ18" s="23" t="e">
        <f>SUMIF(#REF!,$B18,#REF!)</f>
        <v>#REF!</v>
      </c>
      <c r="BA18" s="47" t="e">
        <f>SUMIF(#REF!,$B18,#REF!)</f>
        <v>#REF!</v>
      </c>
      <c r="BB18" s="23" t="e">
        <f>SUMIF(#REF!,$B18,#REF!)</f>
        <v>#REF!</v>
      </c>
      <c r="BC18" s="24"/>
      <c r="BD18" s="49" t="e">
        <f t="shared" si="42"/>
        <v>#REF!</v>
      </c>
      <c r="BE18" s="50"/>
      <c r="BF18" s="55"/>
      <c r="BG18" s="56">
        <f t="shared" si="43"/>
        <v>0</v>
      </c>
      <c r="BH18" s="23" t="e">
        <f>SUMIF(#REF!,$B18,#REF!)</f>
        <v>#REF!</v>
      </c>
      <c r="BI18" s="47" t="e">
        <f>SUMIF(#REF!,$B18,#REF!)</f>
        <v>#REF!</v>
      </c>
      <c r="BJ18" s="23" t="e">
        <f>SUMIF(#REF!,$B18,#REF!)</f>
        <v>#REF!</v>
      </c>
      <c r="BK18" s="24"/>
      <c r="BL18" s="49" t="e">
        <f t="shared" si="44"/>
        <v>#REF!</v>
      </c>
      <c r="BM18" s="50"/>
      <c r="BN18" s="55"/>
      <c r="BO18" s="56">
        <f t="shared" si="45"/>
        <v>0</v>
      </c>
      <c r="BP18" s="23" t="e">
        <f>SUMIF(#REF!,$B18,#REF!)</f>
        <v>#REF!</v>
      </c>
      <c r="BQ18" s="47" t="e">
        <f>SUMIF(#REF!,$B18,#REF!)</f>
        <v>#REF!</v>
      </c>
      <c r="BR18" s="23" t="e">
        <f>SUMIF(#REF!,$B18,#REF!)</f>
        <v>#REF!</v>
      </c>
      <c r="BS18" s="24"/>
      <c r="BT18" s="49" t="e">
        <f t="shared" si="46"/>
        <v>#REF!</v>
      </c>
      <c r="BU18" s="50"/>
      <c r="BV18" s="55"/>
      <c r="BW18" s="56">
        <f t="shared" ref="BW18:BW64" si="62">ROUND(BV18*$C18,2)</f>
        <v>0</v>
      </c>
      <c r="BX18" s="23" t="e">
        <f>SUMIF(#REF!,$B18,#REF!)</f>
        <v>#REF!</v>
      </c>
      <c r="BY18" s="47" t="e">
        <f>SUMIF(#REF!,$B18,#REF!)</f>
        <v>#REF!</v>
      </c>
      <c r="BZ18" s="23" t="e">
        <f>SUMIF(#REF!,$B18,#REF!)</f>
        <v>#REF!</v>
      </c>
      <c r="CA18" s="24"/>
      <c r="CB18" s="49" t="e">
        <f t="shared" si="48"/>
        <v>#REF!</v>
      </c>
      <c r="CC18" s="50"/>
      <c r="CD18" s="55">
        <v>11</v>
      </c>
      <c r="CE18" s="56">
        <f t="shared" ref="CE18:CE64" si="63">ROUND(CD18*$C18,2)</f>
        <v>137221.15</v>
      </c>
      <c r="CF18" s="23" t="e">
        <f>SUMIF(#REF!,$B18,#REF!)</f>
        <v>#REF!</v>
      </c>
      <c r="CG18" s="47" t="e">
        <f>SUMIF(#REF!,$B18,#REF!)</f>
        <v>#REF!</v>
      </c>
      <c r="CH18" s="23" t="e">
        <f>SUMIF(#REF!,$B18,#REF!)</f>
        <v>#REF!</v>
      </c>
      <c r="CI18" s="24"/>
      <c r="CJ18" s="49" t="e">
        <f t="shared" si="50"/>
        <v>#REF!</v>
      </c>
      <c r="CK18" s="50"/>
      <c r="CL18" s="55">
        <v>13</v>
      </c>
      <c r="CM18" s="56">
        <f t="shared" si="51"/>
        <v>162170.45000000001</v>
      </c>
      <c r="CN18" s="23" t="e">
        <f>SUMIF(#REF!,$B18,#REF!)</f>
        <v>#REF!</v>
      </c>
      <c r="CO18" s="47" t="e">
        <f>SUMIF(#REF!,$B18,#REF!)</f>
        <v>#REF!</v>
      </c>
      <c r="CP18" s="23" t="e">
        <f>SUMIF(#REF!,$B18,#REF!)</f>
        <v>#REF!</v>
      </c>
      <c r="CQ18" s="24"/>
      <c r="CR18" s="49" t="e">
        <f t="shared" si="52"/>
        <v>#REF!</v>
      </c>
      <c r="CS18" s="50"/>
      <c r="CT18" s="130"/>
      <c r="CU18" s="131">
        <f t="shared" si="53"/>
        <v>0</v>
      </c>
      <c r="CV18" s="55">
        <v>1</v>
      </c>
      <c r="CW18" s="56">
        <f t="shared" si="54"/>
        <v>12474.65</v>
      </c>
      <c r="CX18" s="23" t="e">
        <f>SUMIF(#REF!,$B18,#REF!)</f>
        <v>#REF!</v>
      </c>
      <c r="CY18" s="47" t="e">
        <f>SUMIF(#REF!,$B18,#REF!)</f>
        <v>#REF!</v>
      </c>
      <c r="CZ18" s="23" t="e">
        <f>SUMIF(#REF!,$B18,#REF!)</f>
        <v>#REF!</v>
      </c>
      <c r="DA18" s="24"/>
      <c r="DB18" s="49" t="e">
        <f t="shared" si="55"/>
        <v>#REF!</v>
      </c>
      <c r="DC18" s="50"/>
      <c r="DD18" s="55"/>
      <c r="DE18" s="56">
        <f t="shared" si="56"/>
        <v>0</v>
      </c>
      <c r="DF18" s="96">
        <f t="shared" si="57"/>
        <v>0</v>
      </c>
      <c r="DG18" s="97">
        <f t="shared" si="57"/>
        <v>0</v>
      </c>
      <c r="DH18" s="132"/>
      <c r="DI18" s="96">
        <f t="shared" si="58"/>
        <v>222</v>
      </c>
      <c r="DJ18" s="97">
        <f t="shared" si="59"/>
        <v>2769372.3</v>
      </c>
      <c r="DK18" s="61">
        <f t="shared" ref="DK18:DK55" si="64">C17-C18</f>
        <v>-6961.74</v>
      </c>
      <c r="DL18" s="60" t="e">
        <f t="shared" si="28"/>
        <v>#REF!</v>
      </c>
      <c r="DM18" s="60" t="e">
        <f t="shared" si="29"/>
        <v>#REF!</v>
      </c>
      <c r="DO18" s="55"/>
      <c r="DP18" s="56">
        <f t="shared" si="60"/>
        <v>0</v>
      </c>
      <c r="DS18" s="25">
        <v>17</v>
      </c>
    </row>
    <row r="19" spans="1:123" s="25" customFormat="1" ht="30" x14ac:dyDescent="0.25">
      <c r="A19" s="20" t="s">
        <v>19</v>
      </c>
      <c r="B19" s="31" t="s">
        <v>20</v>
      </c>
      <c r="C19" s="29">
        <v>23015.98</v>
      </c>
      <c r="D19" s="23" t="e">
        <f>SUMIF(#REF!,$B19,#REF!)</f>
        <v>#REF!</v>
      </c>
      <c r="E19" s="47" t="e">
        <f>SUMIF(#REF!,$B19,#REF!)</f>
        <v>#REF!</v>
      </c>
      <c r="F19" s="23" t="e">
        <f>SUMIF(#REF!,$B19,#REF!)</f>
        <v>#REF!</v>
      </c>
      <c r="G19" s="24"/>
      <c r="H19" s="49" t="e">
        <f t="shared" si="30"/>
        <v>#REF!</v>
      </c>
      <c r="I19" s="50"/>
      <c r="J19" s="55">
        <f>-11+1</f>
        <v>-10</v>
      </c>
      <c r="K19" s="56">
        <f t="shared" si="31"/>
        <v>-230159.8</v>
      </c>
      <c r="L19" s="23" t="e">
        <f>SUMIF(#REF!,$B19,#REF!)</f>
        <v>#REF!</v>
      </c>
      <c r="M19" s="47" t="e">
        <f>SUMIF(#REF!,$B19,#REF!)</f>
        <v>#REF!</v>
      </c>
      <c r="N19" s="23" t="e">
        <f>SUMIF(#REF!,$B19,#REF!)</f>
        <v>#REF!</v>
      </c>
      <c r="O19" s="24"/>
      <c r="P19" s="49" t="e">
        <f>L19-N19</f>
        <v>#REF!</v>
      </c>
      <c r="Q19" s="122"/>
      <c r="R19" s="55">
        <f>-56-1-1-1-1-1-1-1</f>
        <v>-63</v>
      </c>
      <c r="S19" s="56">
        <f t="shared" si="33"/>
        <v>-1450006.74</v>
      </c>
      <c r="T19" s="23" t="e">
        <f>SUMIF(#REF!,$B19,#REF!)</f>
        <v>#REF!</v>
      </c>
      <c r="U19" s="47" t="e">
        <f>SUMIF(#REF!,$B19,#REF!)</f>
        <v>#REF!</v>
      </c>
      <c r="V19" s="23" t="e">
        <f>SUMIF(#REF!,$B19,#REF!)</f>
        <v>#REF!</v>
      </c>
      <c r="W19" s="24"/>
      <c r="X19" s="49" t="e">
        <f t="shared" si="34"/>
        <v>#REF!</v>
      </c>
      <c r="Y19" s="50"/>
      <c r="Z19" s="55">
        <f>-47-4+2+10+5+1+1+1+1+1+1</f>
        <v>-28</v>
      </c>
      <c r="AA19" s="56">
        <f t="shared" si="35"/>
        <v>-644447.43999999994</v>
      </c>
      <c r="AB19" s="23" t="e">
        <f>SUMIF(#REF!,$B19,#REF!)</f>
        <v>#REF!</v>
      </c>
      <c r="AC19" s="47" t="e">
        <f>SUMIF(#REF!,$B19,#REF!)</f>
        <v>#REF!</v>
      </c>
      <c r="AD19" s="23" t="e">
        <f>SUMIF(#REF!,$B19,#REF!)</f>
        <v>#REF!</v>
      </c>
      <c r="AE19" s="24"/>
      <c r="AF19" s="49" t="e">
        <f t="shared" si="36"/>
        <v>#REF!</v>
      </c>
      <c r="AG19" s="50"/>
      <c r="AH19" s="55">
        <v>-10</v>
      </c>
      <c r="AI19" s="56">
        <f t="shared" si="37"/>
        <v>-230159.8</v>
      </c>
      <c r="AJ19" s="23" t="e">
        <f>SUMIF(#REF!,$B19,#REF!)</f>
        <v>#REF!</v>
      </c>
      <c r="AK19" s="47" t="e">
        <f>SUMIF(#REF!,$B19,#REF!)</f>
        <v>#REF!</v>
      </c>
      <c r="AL19" s="23" t="e">
        <f>SUMIF(#REF!,$B19,#REF!)</f>
        <v>#REF!</v>
      </c>
      <c r="AM19" s="24"/>
      <c r="AN19" s="49" t="e">
        <f t="shared" si="38"/>
        <v>#REF!</v>
      </c>
      <c r="AO19" s="50"/>
      <c r="AP19" s="55">
        <v>-1</v>
      </c>
      <c r="AQ19" s="56">
        <f t="shared" si="39"/>
        <v>-23015.98</v>
      </c>
      <c r="AR19" s="23" t="e">
        <f>SUMIF(#REF!,$B19,#REF!)</f>
        <v>#REF!</v>
      </c>
      <c r="AS19" s="47" t="e">
        <f>SUMIF(#REF!,$B19,#REF!)</f>
        <v>#REF!</v>
      </c>
      <c r="AT19" s="23" t="e">
        <f>SUMIF(#REF!,$B19,#REF!)</f>
        <v>#REF!</v>
      </c>
      <c r="AU19" s="24"/>
      <c r="AV19" s="49" t="e">
        <f t="shared" si="40"/>
        <v>#REF!</v>
      </c>
      <c r="AW19" s="50"/>
      <c r="AX19" s="55">
        <v>-3</v>
      </c>
      <c r="AY19" s="56">
        <f t="shared" si="61"/>
        <v>-69047.94</v>
      </c>
      <c r="AZ19" s="23" t="e">
        <f>SUMIF(#REF!,$B19,#REF!)</f>
        <v>#REF!</v>
      </c>
      <c r="BA19" s="47" t="e">
        <f>SUMIF(#REF!,$B19,#REF!)</f>
        <v>#REF!</v>
      </c>
      <c r="BB19" s="23" t="e">
        <f>SUMIF(#REF!,$B19,#REF!)</f>
        <v>#REF!</v>
      </c>
      <c r="BC19" s="24"/>
      <c r="BD19" s="49" t="e">
        <f t="shared" si="42"/>
        <v>#REF!</v>
      </c>
      <c r="BE19" s="50"/>
      <c r="BF19" s="55">
        <v>-1</v>
      </c>
      <c r="BG19" s="56">
        <f t="shared" si="43"/>
        <v>-23015.98</v>
      </c>
      <c r="BH19" s="23" t="e">
        <f>SUMIF(#REF!,$B19,#REF!)</f>
        <v>#REF!</v>
      </c>
      <c r="BI19" s="47" t="e">
        <f>SUMIF(#REF!,$B19,#REF!)</f>
        <v>#REF!</v>
      </c>
      <c r="BJ19" s="23" t="e">
        <f>SUMIF(#REF!,$B19,#REF!)</f>
        <v>#REF!</v>
      </c>
      <c r="BK19" s="24"/>
      <c r="BL19" s="49" t="e">
        <f t="shared" si="44"/>
        <v>#REF!</v>
      </c>
      <c r="BM19" s="50"/>
      <c r="BN19" s="55"/>
      <c r="BO19" s="56">
        <f t="shared" si="45"/>
        <v>0</v>
      </c>
      <c r="BP19" s="23" t="e">
        <f>SUMIF(#REF!,$B19,#REF!)</f>
        <v>#REF!</v>
      </c>
      <c r="BQ19" s="47" t="e">
        <f>SUMIF(#REF!,$B19,#REF!)</f>
        <v>#REF!</v>
      </c>
      <c r="BR19" s="23" t="e">
        <f>SUMIF(#REF!,$B19,#REF!)</f>
        <v>#REF!</v>
      </c>
      <c r="BS19" s="24"/>
      <c r="BT19" s="49" t="e">
        <f t="shared" si="46"/>
        <v>#REF!</v>
      </c>
      <c r="BU19" s="50"/>
      <c r="BV19" s="55"/>
      <c r="BW19" s="56">
        <f t="shared" si="62"/>
        <v>0</v>
      </c>
      <c r="BX19" s="23" t="e">
        <f>SUMIF(#REF!,$B19,#REF!)</f>
        <v>#REF!</v>
      </c>
      <c r="BY19" s="47" t="e">
        <f>SUMIF(#REF!,$B19,#REF!)</f>
        <v>#REF!</v>
      </c>
      <c r="BZ19" s="23" t="e">
        <f>SUMIF(#REF!,$B19,#REF!)</f>
        <v>#REF!</v>
      </c>
      <c r="CA19" s="24"/>
      <c r="CB19" s="49" t="e">
        <f t="shared" si="48"/>
        <v>#REF!</v>
      </c>
      <c r="CC19" s="50"/>
      <c r="CD19" s="55">
        <v>-5</v>
      </c>
      <c r="CE19" s="56">
        <f t="shared" si="63"/>
        <v>-115079.9</v>
      </c>
      <c r="CF19" s="23" t="e">
        <f>SUMIF(#REF!,$B19,#REF!)</f>
        <v>#REF!</v>
      </c>
      <c r="CG19" s="47" t="e">
        <f>SUMIF(#REF!,$B19,#REF!)</f>
        <v>#REF!</v>
      </c>
      <c r="CH19" s="23" t="e">
        <f>SUMIF(#REF!,$B19,#REF!)</f>
        <v>#REF!</v>
      </c>
      <c r="CI19" s="24"/>
      <c r="CJ19" s="49" t="e">
        <f t="shared" si="50"/>
        <v>#REF!</v>
      </c>
      <c r="CK19" s="50"/>
      <c r="CL19" s="55">
        <v>-7</v>
      </c>
      <c r="CM19" s="56">
        <f t="shared" si="51"/>
        <v>-161111.85999999999</v>
      </c>
      <c r="CN19" s="23" t="e">
        <f>SUMIF(#REF!,$B19,#REF!)</f>
        <v>#REF!</v>
      </c>
      <c r="CO19" s="47" t="e">
        <f>SUMIF(#REF!,$B19,#REF!)</f>
        <v>#REF!</v>
      </c>
      <c r="CP19" s="23" t="e">
        <f>SUMIF(#REF!,$B19,#REF!)</f>
        <v>#REF!</v>
      </c>
      <c r="CQ19" s="24"/>
      <c r="CR19" s="49" t="e">
        <f t="shared" si="52"/>
        <v>#REF!</v>
      </c>
      <c r="CS19" s="50"/>
      <c r="CT19" s="130"/>
      <c r="CU19" s="131">
        <f t="shared" si="53"/>
        <v>0</v>
      </c>
      <c r="CV19" s="55"/>
      <c r="CW19" s="56">
        <f t="shared" si="54"/>
        <v>0</v>
      </c>
      <c r="CX19" s="23" t="e">
        <f>SUMIF(#REF!,$B19,#REF!)</f>
        <v>#REF!</v>
      </c>
      <c r="CY19" s="47" t="e">
        <f>SUMIF(#REF!,$B19,#REF!)</f>
        <v>#REF!</v>
      </c>
      <c r="CZ19" s="23" t="e">
        <f>SUMIF(#REF!,$B19,#REF!)</f>
        <v>#REF!</v>
      </c>
      <c r="DA19" s="24"/>
      <c r="DB19" s="49" t="e">
        <f t="shared" si="55"/>
        <v>#REF!</v>
      </c>
      <c r="DC19" s="50"/>
      <c r="DD19" s="55"/>
      <c r="DE19" s="56">
        <f t="shared" si="56"/>
        <v>0</v>
      </c>
      <c r="DF19" s="96">
        <f t="shared" si="57"/>
        <v>0</v>
      </c>
      <c r="DG19" s="97">
        <f t="shared" si="57"/>
        <v>0</v>
      </c>
      <c r="DH19" s="132"/>
      <c r="DI19" s="96">
        <f t="shared" si="58"/>
        <v>-128</v>
      </c>
      <c r="DJ19" s="97">
        <f t="shared" si="59"/>
        <v>-2946045.44</v>
      </c>
      <c r="DK19" s="61">
        <f t="shared" si="64"/>
        <v>-10541.33</v>
      </c>
      <c r="DL19" s="60" t="e">
        <f t="shared" si="28"/>
        <v>#REF!</v>
      </c>
      <c r="DM19" s="60" t="e">
        <f t="shared" si="29"/>
        <v>#REF!</v>
      </c>
      <c r="DO19" s="55"/>
      <c r="DP19" s="56">
        <f t="shared" si="60"/>
        <v>0</v>
      </c>
    </row>
    <row r="20" spans="1:123" s="25" customFormat="1" ht="30" x14ac:dyDescent="0.25">
      <c r="A20" s="20" t="s">
        <v>21</v>
      </c>
      <c r="B20" s="31" t="s">
        <v>22</v>
      </c>
      <c r="C20" s="29">
        <v>31765.45</v>
      </c>
      <c r="D20" s="23" t="e">
        <f>SUMIF(#REF!,$B20,#REF!)</f>
        <v>#REF!</v>
      </c>
      <c r="E20" s="47" t="e">
        <f>SUMIF(#REF!,$B20,#REF!)</f>
        <v>#REF!</v>
      </c>
      <c r="F20" s="23" t="e">
        <f>SUMIF(#REF!,$B20,#REF!)</f>
        <v>#REF!</v>
      </c>
      <c r="G20" s="24"/>
      <c r="H20" s="49" t="e">
        <f t="shared" si="30"/>
        <v>#REF!</v>
      </c>
      <c r="I20" s="50"/>
      <c r="J20" s="55"/>
      <c r="K20" s="56">
        <f t="shared" si="31"/>
        <v>0</v>
      </c>
      <c r="L20" s="23" t="e">
        <f>SUMIF(#REF!,$B20,#REF!)</f>
        <v>#REF!</v>
      </c>
      <c r="M20" s="47" t="e">
        <f>SUMIF(#REF!,$B20,#REF!)</f>
        <v>#REF!</v>
      </c>
      <c r="N20" s="23" t="e">
        <f>SUMIF(#REF!,$B20,#REF!)</f>
        <v>#REF!</v>
      </c>
      <c r="O20" s="24"/>
      <c r="P20" s="49" t="e">
        <f t="shared" si="32"/>
        <v>#REF!</v>
      </c>
      <c r="Q20" s="122"/>
      <c r="R20" s="55"/>
      <c r="S20" s="56">
        <f t="shared" si="33"/>
        <v>0</v>
      </c>
      <c r="T20" s="23" t="e">
        <f>SUMIF(#REF!,$B20,#REF!)</f>
        <v>#REF!</v>
      </c>
      <c r="U20" s="47" t="e">
        <f>SUMIF(#REF!,$B20,#REF!)</f>
        <v>#REF!</v>
      </c>
      <c r="V20" s="23" t="e">
        <f>SUMIF(#REF!,$B20,#REF!)</f>
        <v>#REF!</v>
      </c>
      <c r="W20" s="24"/>
      <c r="X20" s="49" t="e">
        <f t="shared" si="34"/>
        <v>#REF!</v>
      </c>
      <c r="Y20" s="50"/>
      <c r="Z20" s="55"/>
      <c r="AA20" s="56">
        <f t="shared" si="35"/>
        <v>0</v>
      </c>
      <c r="AB20" s="23" t="e">
        <f>SUMIF(#REF!,$B20,#REF!)</f>
        <v>#REF!</v>
      </c>
      <c r="AC20" s="47" t="e">
        <f>SUMIF(#REF!,$B20,#REF!)</f>
        <v>#REF!</v>
      </c>
      <c r="AD20" s="23" t="e">
        <f>SUMIF(#REF!,$B20,#REF!)</f>
        <v>#REF!</v>
      </c>
      <c r="AE20" s="24"/>
      <c r="AF20" s="49" t="e">
        <f t="shared" si="36"/>
        <v>#REF!</v>
      </c>
      <c r="AG20" s="50"/>
      <c r="AH20" s="55"/>
      <c r="AI20" s="56">
        <f t="shared" si="37"/>
        <v>0</v>
      </c>
      <c r="AJ20" s="23" t="e">
        <f>SUMIF(#REF!,$B20,#REF!)</f>
        <v>#REF!</v>
      </c>
      <c r="AK20" s="47" t="e">
        <f>SUMIF(#REF!,$B20,#REF!)</f>
        <v>#REF!</v>
      </c>
      <c r="AL20" s="23" t="e">
        <f>SUMIF(#REF!,$B20,#REF!)</f>
        <v>#REF!</v>
      </c>
      <c r="AM20" s="24"/>
      <c r="AN20" s="49" t="e">
        <f t="shared" si="38"/>
        <v>#REF!</v>
      </c>
      <c r="AO20" s="50"/>
      <c r="AP20" s="55"/>
      <c r="AQ20" s="56">
        <f t="shared" si="39"/>
        <v>0</v>
      </c>
      <c r="AR20" s="23" t="e">
        <f>SUMIF(#REF!,$B20,#REF!)</f>
        <v>#REF!</v>
      </c>
      <c r="AS20" s="47" t="e">
        <f>SUMIF(#REF!,$B20,#REF!)</f>
        <v>#REF!</v>
      </c>
      <c r="AT20" s="23" t="e">
        <f>SUMIF(#REF!,$B20,#REF!)</f>
        <v>#REF!</v>
      </c>
      <c r="AU20" s="24"/>
      <c r="AV20" s="49" t="e">
        <f t="shared" si="40"/>
        <v>#REF!</v>
      </c>
      <c r="AW20" s="50"/>
      <c r="AX20" s="55"/>
      <c r="AY20" s="56">
        <f t="shared" si="61"/>
        <v>0</v>
      </c>
      <c r="AZ20" s="23" t="e">
        <f>SUMIF(#REF!,$B20,#REF!)</f>
        <v>#REF!</v>
      </c>
      <c r="BA20" s="47" t="e">
        <f>SUMIF(#REF!,$B20,#REF!)</f>
        <v>#REF!</v>
      </c>
      <c r="BB20" s="23" t="e">
        <f>SUMIF(#REF!,$B20,#REF!)</f>
        <v>#REF!</v>
      </c>
      <c r="BC20" s="24"/>
      <c r="BD20" s="49" t="e">
        <f t="shared" si="42"/>
        <v>#REF!</v>
      </c>
      <c r="BE20" s="50"/>
      <c r="BF20" s="55"/>
      <c r="BG20" s="56">
        <f t="shared" si="43"/>
        <v>0</v>
      </c>
      <c r="BH20" s="23" t="e">
        <f>SUMIF(#REF!,$B20,#REF!)</f>
        <v>#REF!</v>
      </c>
      <c r="BI20" s="47" t="e">
        <f>SUMIF(#REF!,$B20,#REF!)</f>
        <v>#REF!</v>
      </c>
      <c r="BJ20" s="23" t="e">
        <f>SUMIF(#REF!,$B20,#REF!)</f>
        <v>#REF!</v>
      </c>
      <c r="BK20" s="24"/>
      <c r="BL20" s="49" t="e">
        <f t="shared" si="44"/>
        <v>#REF!</v>
      </c>
      <c r="BM20" s="50"/>
      <c r="BN20" s="55"/>
      <c r="BO20" s="56">
        <f t="shared" si="45"/>
        <v>0</v>
      </c>
      <c r="BP20" s="23" t="e">
        <f>SUMIF(#REF!,$B20,#REF!)</f>
        <v>#REF!</v>
      </c>
      <c r="BQ20" s="47" t="e">
        <f>SUMIF(#REF!,$B20,#REF!)</f>
        <v>#REF!</v>
      </c>
      <c r="BR20" s="23" t="e">
        <f>SUMIF(#REF!,$B20,#REF!)</f>
        <v>#REF!</v>
      </c>
      <c r="BS20" s="24"/>
      <c r="BT20" s="49" t="e">
        <f t="shared" si="46"/>
        <v>#REF!</v>
      </c>
      <c r="BU20" s="50"/>
      <c r="BV20" s="55"/>
      <c r="BW20" s="56">
        <f t="shared" si="62"/>
        <v>0</v>
      </c>
      <c r="BX20" s="23" t="e">
        <f>SUMIF(#REF!,$B20,#REF!)</f>
        <v>#REF!</v>
      </c>
      <c r="BY20" s="47" t="e">
        <f>SUMIF(#REF!,$B20,#REF!)</f>
        <v>#REF!</v>
      </c>
      <c r="BZ20" s="23" t="e">
        <f>SUMIF(#REF!,$B20,#REF!)</f>
        <v>#REF!</v>
      </c>
      <c r="CA20" s="24"/>
      <c r="CB20" s="49" t="e">
        <f t="shared" si="48"/>
        <v>#REF!</v>
      </c>
      <c r="CC20" s="50"/>
      <c r="CD20" s="55"/>
      <c r="CE20" s="56">
        <f t="shared" si="63"/>
        <v>0</v>
      </c>
      <c r="CF20" s="23" t="e">
        <f>SUMIF(#REF!,$B20,#REF!)</f>
        <v>#REF!</v>
      </c>
      <c r="CG20" s="47" t="e">
        <f>SUMIF(#REF!,$B20,#REF!)</f>
        <v>#REF!</v>
      </c>
      <c r="CH20" s="23" t="e">
        <f>SUMIF(#REF!,$B20,#REF!)</f>
        <v>#REF!</v>
      </c>
      <c r="CI20" s="24"/>
      <c r="CJ20" s="49" t="e">
        <f t="shared" si="50"/>
        <v>#REF!</v>
      </c>
      <c r="CK20" s="50"/>
      <c r="CL20" s="55">
        <v>1</v>
      </c>
      <c r="CM20" s="56">
        <f t="shared" si="51"/>
        <v>31765.45</v>
      </c>
      <c r="CN20" s="23" t="e">
        <f>SUMIF(#REF!,$B20,#REF!)</f>
        <v>#REF!</v>
      </c>
      <c r="CO20" s="47" t="e">
        <f>SUMIF(#REF!,$B20,#REF!)</f>
        <v>#REF!</v>
      </c>
      <c r="CP20" s="23" t="e">
        <f>SUMIF(#REF!,$B20,#REF!)</f>
        <v>#REF!</v>
      </c>
      <c r="CQ20" s="24"/>
      <c r="CR20" s="49" t="e">
        <f t="shared" si="52"/>
        <v>#REF!</v>
      </c>
      <c r="CS20" s="50"/>
      <c r="CT20" s="130">
        <f>'[2]изменение V'!$CF$83</f>
        <v>19</v>
      </c>
      <c r="CU20" s="131">
        <f t="shared" si="53"/>
        <v>603543.55000000005</v>
      </c>
      <c r="CV20" s="55">
        <v>19</v>
      </c>
      <c r="CW20" s="56">
        <f t="shared" si="54"/>
        <v>603543.55000000005</v>
      </c>
      <c r="CX20" s="23" t="e">
        <f>SUMIF(#REF!,$B20,#REF!)</f>
        <v>#REF!</v>
      </c>
      <c r="CY20" s="47" t="e">
        <f>SUMIF(#REF!,$B20,#REF!)</f>
        <v>#REF!</v>
      </c>
      <c r="CZ20" s="23" t="e">
        <f>SUMIF(#REF!,$B20,#REF!)</f>
        <v>#REF!</v>
      </c>
      <c r="DA20" s="24"/>
      <c r="DB20" s="49" t="e">
        <f t="shared" si="55"/>
        <v>#REF!</v>
      </c>
      <c r="DC20" s="50"/>
      <c r="DD20" s="55"/>
      <c r="DE20" s="56">
        <f t="shared" si="56"/>
        <v>0</v>
      </c>
      <c r="DF20" s="96">
        <f t="shared" si="57"/>
        <v>19</v>
      </c>
      <c r="DG20" s="97">
        <f t="shared" si="57"/>
        <v>603543.55000000005</v>
      </c>
      <c r="DH20" s="132"/>
      <c r="DI20" s="96">
        <f t="shared" si="58"/>
        <v>20</v>
      </c>
      <c r="DJ20" s="97">
        <f t="shared" si="59"/>
        <v>635309</v>
      </c>
      <c r="DK20" s="61">
        <f>C19-C20</f>
        <v>-8749.4700000000012</v>
      </c>
      <c r="DL20" s="60" t="e">
        <f t="shared" si="28"/>
        <v>#REF!</v>
      </c>
      <c r="DM20" s="60" t="e">
        <f t="shared" si="29"/>
        <v>#REF!</v>
      </c>
      <c r="DO20" s="55">
        <v>15</v>
      </c>
      <c r="DP20" s="56">
        <f t="shared" si="60"/>
        <v>476481.75</v>
      </c>
      <c r="DR20" s="61">
        <f>C20-C17</f>
        <v>26252.54</v>
      </c>
    </row>
    <row r="21" spans="1:123" s="25" customFormat="1" ht="30" x14ac:dyDescent="0.25">
      <c r="A21" s="32" t="s">
        <v>23</v>
      </c>
      <c r="B21" s="33" t="s">
        <v>24</v>
      </c>
      <c r="C21" s="34">
        <v>49500.61</v>
      </c>
      <c r="D21" s="23" t="e">
        <f>SUMIF(#REF!,$B21,#REF!)</f>
        <v>#REF!</v>
      </c>
      <c r="E21" s="47" t="e">
        <f>SUMIF(#REF!,$B21,#REF!)</f>
        <v>#REF!</v>
      </c>
      <c r="F21" s="24" t="e">
        <f>SUMIF(#REF!,$B21,#REF!)</f>
        <v>#REF!</v>
      </c>
      <c r="G21" s="24"/>
      <c r="H21" s="49" t="e">
        <f t="shared" si="30"/>
        <v>#REF!</v>
      </c>
      <c r="I21" s="50"/>
      <c r="J21" s="55"/>
      <c r="K21" s="56">
        <f t="shared" si="31"/>
        <v>0</v>
      </c>
      <c r="L21" s="23" t="e">
        <f>SUMIF(#REF!,$B21,#REF!)</f>
        <v>#REF!</v>
      </c>
      <c r="M21" s="47" t="e">
        <f>SUMIF(#REF!,$B21,#REF!)</f>
        <v>#REF!</v>
      </c>
      <c r="N21" s="23" t="e">
        <f>SUMIF(#REF!,$B21,#REF!)</f>
        <v>#REF!</v>
      </c>
      <c r="O21" s="24"/>
      <c r="P21" s="49" t="e">
        <f t="shared" si="32"/>
        <v>#REF!</v>
      </c>
      <c r="Q21" s="122"/>
      <c r="R21" s="55"/>
      <c r="S21" s="56">
        <f t="shared" si="33"/>
        <v>0</v>
      </c>
      <c r="T21" s="23" t="e">
        <f>SUMIF(#REF!,$B21,#REF!)</f>
        <v>#REF!</v>
      </c>
      <c r="U21" s="47" t="e">
        <f>SUMIF(#REF!,$B21,#REF!)</f>
        <v>#REF!</v>
      </c>
      <c r="V21" s="23" t="e">
        <f>SUMIF(#REF!,$B21,#REF!)</f>
        <v>#REF!</v>
      </c>
      <c r="W21" s="24"/>
      <c r="X21" s="49" t="e">
        <f t="shared" si="34"/>
        <v>#REF!</v>
      </c>
      <c r="Y21" s="50"/>
      <c r="Z21" s="55">
        <v>1</v>
      </c>
      <c r="AA21" s="56">
        <f t="shared" si="35"/>
        <v>49500.61</v>
      </c>
      <c r="AB21" s="23" t="e">
        <f>SUMIF(#REF!,$B21,#REF!)</f>
        <v>#REF!</v>
      </c>
      <c r="AC21" s="47" t="e">
        <f>SUMIF(#REF!,$B21,#REF!)</f>
        <v>#REF!</v>
      </c>
      <c r="AD21" s="23" t="e">
        <f>SUMIF(#REF!,$B21,#REF!)</f>
        <v>#REF!</v>
      </c>
      <c r="AE21" s="24"/>
      <c r="AF21" s="49" t="e">
        <f t="shared" si="36"/>
        <v>#REF!</v>
      </c>
      <c r="AG21" s="50"/>
      <c r="AH21" s="55"/>
      <c r="AI21" s="56">
        <f t="shared" si="37"/>
        <v>0</v>
      </c>
      <c r="AJ21" s="23" t="e">
        <f>SUMIF(#REF!,$B21,#REF!)</f>
        <v>#REF!</v>
      </c>
      <c r="AK21" s="47" t="e">
        <f>SUMIF(#REF!,$B21,#REF!)</f>
        <v>#REF!</v>
      </c>
      <c r="AL21" s="23" t="e">
        <f>SUMIF(#REF!,$B21,#REF!)</f>
        <v>#REF!</v>
      </c>
      <c r="AM21" s="24"/>
      <c r="AN21" s="49" t="e">
        <f t="shared" si="38"/>
        <v>#REF!</v>
      </c>
      <c r="AO21" s="50"/>
      <c r="AP21" s="55"/>
      <c r="AQ21" s="56">
        <f t="shared" si="39"/>
        <v>0</v>
      </c>
      <c r="AR21" s="23" t="e">
        <f>SUMIF(#REF!,$B21,#REF!)</f>
        <v>#REF!</v>
      </c>
      <c r="AS21" s="47" t="e">
        <f>SUMIF(#REF!,$B21,#REF!)</f>
        <v>#REF!</v>
      </c>
      <c r="AT21" s="23" t="e">
        <f>SUMIF(#REF!,$B21,#REF!)</f>
        <v>#REF!</v>
      </c>
      <c r="AU21" s="24"/>
      <c r="AV21" s="49" t="e">
        <f t="shared" si="40"/>
        <v>#REF!</v>
      </c>
      <c r="AW21" s="50"/>
      <c r="AX21" s="55"/>
      <c r="AY21" s="56">
        <f t="shared" si="61"/>
        <v>0</v>
      </c>
      <c r="AZ21" s="23" t="e">
        <f>SUMIF(#REF!,$B21,#REF!)</f>
        <v>#REF!</v>
      </c>
      <c r="BA21" s="47" t="e">
        <f>SUMIF(#REF!,$B21,#REF!)</f>
        <v>#REF!</v>
      </c>
      <c r="BB21" s="23" t="e">
        <f>SUMIF(#REF!,$B21,#REF!)</f>
        <v>#REF!</v>
      </c>
      <c r="BC21" s="24"/>
      <c r="BD21" s="49" t="e">
        <f t="shared" si="42"/>
        <v>#REF!</v>
      </c>
      <c r="BE21" s="50"/>
      <c r="BF21" s="55"/>
      <c r="BG21" s="56">
        <f t="shared" si="43"/>
        <v>0</v>
      </c>
      <c r="BH21" s="23" t="e">
        <f>SUMIF(#REF!,$B21,#REF!)</f>
        <v>#REF!</v>
      </c>
      <c r="BI21" s="47" t="e">
        <f>SUMIF(#REF!,$B21,#REF!)</f>
        <v>#REF!</v>
      </c>
      <c r="BJ21" s="23" t="e">
        <f>SUMIF(#REF!,$B21,#REF!)</f>
        <v>#REF!</v>
      </c>
      <c r="BK21" s="24"/>
      <c r="BL21" s="49" t="e">
        <f t="shared" si="44"/>
        <v>#REF!</v>
      </c>
      <c r="BM21" s="50"/>
      <c r="BN21" s="55"/>
      <c r="BO21" s="56">
        <f t="shared" si="45"/>
        <v>0</v>
      </c>
      <c r="BP21" s="23" t="e">
        <f>SUMIF(#REF!,$B21,#REF!)</f>
        <v>#REF!</v>
      </c>
      <c r="BQ21" s="47" t="e">
        <f>SUMIF(#REF!,$B21,#REF!)</f>
        <v>#REF!</v>
      </c>
      <c r="BR21" s="23" t="e">
        <f>SUMIF(#REF!,$B21,#REF!)</f>
        <v>#REF!</v>
      </c>
      <c r="BS21" s="24"/>
      <c r="BT21" s="49" t="e">
        <f t="shared" si="46"/>
        <v>#REF!</v>
      </c>
      <c r="BU21" s="50"/>
      <c r="BV21" s="55"/>
      <c r="BW21" s="56">
        <f t="shared" si="62"/>
        <v>0</v>
      </c>
      <c r="BX21" s="23" t="e">
        <f>SUMIF(#REF!,$B21,#REF!)</f>
        <v>#REF!</v>
      </c>
      <c r="BY21" s="47" t="e">
        <f>SUMIF(#REF!,$B21,#REF!)</f>
        <v>#REF!</v>
      </c>
      <c r="BZ21" s="23" t="e">
        <f>SUMIF(#REF!,$B21,#REF!)</f>
        <v>#REF!</v>
      </c>
      <c r="CA21" s="24"/>
      <c r="CB21" s="49" t="e">
        <f t="shared" si="48"/>
        <v>#REF!</v>
      </c>
      <c r="CC21" s="50"/>
      <c r="CD21" s="55"/>
      <c r="CE21" s="56">
        <f t="shared" si="63"/>
        <v>0</v>
      </c>
      <c r="CF21" s="23" t="e">
        <f>SUMIF(#REF!,$B21,#REF!)</f>
        <v>#REF!</v>
      </c>
      <c r="CG21" s="47" t="e">
        <f>SUMIF(#REF!,$B21,#REF!)</f>
        <v>#REF!</v>
      </c>
      <c r="CH21" s="23" t="e">
        <f>SUMIF(#REF!,$B21,#REF!)</f>
        <v>#REF!</v>
      </c>
      <c r="CI21" s="24"/>
      <c r="CJ21" s="49" t="e">
        <f t="shared" si="50"/>
        <v>#REF!</v>
      </c>
      <c r="CK21" s="50"/>
      <c r="CL21" s="55"/>
      <c r="CM21" s="56">
        <f t="shared" si="51"/>
        <v>0</v>
      </c>
      <c r="CN21" s="23" t="e">
        <f>SUMIF(#REF!,$B21,#REF!)</f>
        <v>#REF!</v>
      </c>
      <c r="CO21" s="47" t="e">
        <f>SUMIF(#REF!,$B21,#REF!)</f>
        <v>#REF!</v>
      </c>
      <c r="CP21" s="23" t="e">
        <f>SUMIF(#REF!,$B21,#REF!)</f>
        <v>#REF!</v>
      </c>
      <c r="CQ21" s="24"/>
      <c r="CR21" s="49" t="e">
        <f t="shared" si="52"/>
        <v>#REF!</v>
      </c>
      <c r="CS21" s="50"/>
      <c r="CT21" s="130"/>
      <c r="CU21" s="131">
        <f t="shared" si="53"/>
        <v>0</v>
      </c>
      <c r="CV21" s="55"/>
      <c r="CW21" s="56">
        <f t="shared" si="54"/>
        <v>0</v>
      </c>
      <c r="CX21" s="23" t="e">
        <f>SUMIF(#REF!,$B21,#REF!)</f>
        <v>#REF!</v>
      </c>
      <c r="CY21" s="47" t="e">
        <f>SUMIF(#REF!,$B21,#REF!)</f>
        <v>#REF!</v>
      </c>
      <c r="CZ21" s="23" t="e">
        <f>SUMIF(#REF!,$B21,#REF!)</f>
        <v>#REF!</v>
      </c>
      <c r="DA21" s="24"/>
      <c r="DB21" s="49" t="e">
        <f t="shared" si="55"/>
        <v>#REF!</v>
      </c>
      <c r="DC21" s="50"/>
      <c r="DD21" s="55"/>
      <c r="DE21" s="56">
        <f t="shared" si="56"/>
        <v>0</v>
      </c>
      <c r="DF21" s="96">
        <f t="shared" si="57"/>
        <v>0</v>
      </c>
      <c r="DG21" s="97">
        <f t="shared" si="57"/>
        <v>0</v>
      </c>
      <c r="DH21" s="132"/>
      <c r="DI21" s="96">
        <f t="shared" si="58"/>
        <v>1</v>
      </c>
      <c r="DJ21" s="97">
        <f t="shared" si="59"/>
        <v>49500.61</v>
      </c>
      <c r="DK21" s="61">
        <f t="shared" si="64"/>
        <v>-17735.16</v>
      </c>
      <c r="DL21" s="60" t="e">
        <f t="shared" si="28"/>
        <v>#REF!</v>
      </c>
      <c r="DM21" s="60" t="e">
        <f t="shared" si="29"/>
        <v>#REF!</v>
      </c>
      <c r="DO21" s="55"/>
      <c r="DP21" s="56">
        <f t="shared" si="60"/>
        <v>0</v>
      </c>
    </row>
    <row r="22" spans="1:123" s="25" customFormat="1" ht="30" x14ac:dyDescent="0.25">
      <c r="A22" s="20" t="s">
        <v>25</v>
      </c>
      <c r="B22" s="31" t="s">
        <v>26</v>
      </c>
      <c r="C22" s="29">
        <v>61854.84</v>
      </c>
      <c r="D22" s="23" t="e">
        <f>SUMIF(#REF!,$B22,#REF!)</f>
        <v>#REF!</v>
      </c>
      <c r="E22" s="47" t="e">
        <f>SUMIF(#REF!,$B22,#REF!)</f>
        <v>#REF!</v>
      </c>
      <c r="F22" s="24" t="e">
        <f>SUMIF(#REF!,$B22,#REF!)</f>
        <v>#REF!</v>
      </c>
      <c r="G22" s="24"/>
      <c r="H22" s="49" t="e">
        <f t="shared" si="30"/>
        <v>#REF!</v>
      </c>
      <c r="I22" s="50"/>
      <c r="J22" s="55"/>
      <c r="K22" s="56">
        <f t="shared" si="31"/>
        <v>0</v>
      </c>
      <c r="L22" s="23" t="e">
        <f>SUMIF(#REF!,$B22,#REF!)</f>
        <v>#REF!</v>
      </c>
      <c r="M22" s="47" t="e">
        <f>SUMIF(#REF!,$B22,#REF!)</f>
        <v>#REF!</v>
      </c>
      <c r="N22" s="23" t="e">
        <f>SUMIF(#REF!,$B22,#REF!)</f>
        <v>#REF!</v>
      </c>
      <c r="O22" s="24"/>
      <c r="P22" s="49" t="e">
        <f t="shared" si="32"/>
        <v>#REF!</v>
      </c>
      <c r="Q22" s="122"/>
      <c r="R22" s="55"/>
      <c r="S22" s="56">
        <f t="shared" si="33"/>
        <v>0</v>
      </c>
      <c r="T22" s="23" t="e">
        <f>SUMIF(#REF!,$B22,#REF!)</f>
        <v>#REF!</v>
      </c>
      <c r="U22" s="47" t="e">
        <f>SUMIF(#REF!,$B22,#REF!)</f>
        <v>#REF!</v>
      </c>
      <c r="V22" s="23" t="e">
        <f>SUMIF(#REF!,$B22,#REF!)</f>
        <v>#REF!</v>
      </c>
      <c r="W22" s="24"/>
      <c r="X22" s="49" t="e">
        <f t="shared" si="34"/>
        <v>#REF!</v>
      </c>
      <c r="Y22" s="50"/>
      <c r="Z22" s="55">
        <f>-5+1+1+1-1</f>
        <v>-3</v>
      </c>
      <c r="AA22" s="56">
        <f t="shared" si="35"/>
        <v>-185564.52</v>
      </c>
      <c r="AB22" s="23" t="e">
        <f>SUMIF(#REF!,$B22,#REF!)</f>
        <v>#REF!</v>
      </c>
      <c r="AC22" s="47" t="e">
        <f>SUMIF(#REF!,$B22,#REF!)</f>
        <v>#REF!</v>
      </c>
      <c r="AD22" s="23" t="e">
        <f>SUMIF(#REF!,$B22,#REF!)</f>
        <v>#REF!</v>
      </c>
      <c r="AE22" s="24"/>
      <c r="AF22" s="49" t="e">
        <f t="shared" si="36"/>
        <v>#REF!</v>
      </c>
      <c r="AG22" s="50"/>
      <c r="AH22" s="55"/>
      <c r="AI22" s="56">
        <f t="shared" si="37"/>
        <v>0</v>
      </c>
      <c r="AJ22" s="23" t="e">
        <f>SUMIF(#REF!,$B22,#REF!)</f>
        <v>#REF!</v>
      </c>
      <c r="AK22" s="47" t="e">
        <f>SUMIF(#REF!,$B22,#REF!)</f>
        <v>#REF!</v>
      </c>
      <c r="AL22" s="23" t="e">
        <f>SUMIF(#REF!,$B22,#REF!)</f>
        <v>#REF!</v>
      </c>
      <c r="AM22" s="24"/>
      <c r="AN22" s="49" t="e">
        <f t="shared" si="38"/>
        <v>#REF!</v>
      </c>
      <c r="AO22" s="50"/>
      <c r="AP22" s="55"/>
      <c r="AQ22" s="56">
        <f t="shared" si="39"/>
        <v>0</v>
      </c>
      <c r="AR22" s="23" t="e">
        <f>SUMIF(#REF!,$B22,#REF!)</f>
        <v>#REF!</v>
      </c>
      <c r="AS22" s="47" t="e">
        <f>SUMIF(#REF!,$B22,#REF!)</f>
        <v>#REF!</v>
      </c>
      <c r="AT22" s="23" t="e">
        <f>SUMIF(#REF!,$B22,#REF!)</f>
        <v>#REF!</v>
      </c>
      <c r="AU22" s="24"/>
      <c r="AV22" s="49" t="e">
        <f t="shared" si="40"/>
        <v>#REF!</v>
      </c>
      <c r="AW22" s="50"/>
      <c r="AX22" s="55">
        <v>1</v>
      </c>
      <c r="AY22" s="56">
        <f t="shared" si="61"/>
        <v>61854.84</v>
      </c>
      <c r="AZ22" s="23" t="e">
        <f>SUMIF(#REF!,$B22,#REF!)</f>
        <v>#REF!</v>
      </c>
      <c r="BA22" s="47" t="e">
        <f>SUMIF(#REF!,$B22,#REF!)</f>
        <v>#REF!</v>
      </c>
      <c r="BB22" s="23" t="e">
        <f>SUMIF(#REF!,$B22,#REF!)</f>
        <v>#REF!</v>
      </c>
      <c r="BC22" s="24"/>
      <c r="BD22" s="49" t="e">
        <f t="shared" si="42"/>
        <v>#REF!</v>
      </c>
      <c r="BE22" s="50"/>
      <c r="BF22" s="55"/>
      <c r="BG22" s="56">
        <f t="shared" si="43"/>
        <v>0</v>
      </c>
      <c r="BH22" s="23" t="e">
        <f>SUMIF(#REF!,$B22,#REF!)</f>
        <v>#REF!</v>
      </c>
      <c r="BI22" s="47" t="e">
        <f>SUMIF(#REF!,$B22,#REF!)</f>
        <v>#REF!</v>
      </c>
      <c r="BJ22" s="23" t="e">
        <f>SUMIF(#REF!,$B22,#REF!)</f>
        <v>#REF!</v>
      </c>
      <c r="BK22" s="24"/>
      <c r="BL22" s="49" t="e">
        <f t="shared" si="44"/>
        <v>#REF!</v>
      </c>
      <c r="BM22" s="50"/>
      <c r="BN22" s="55"/>
      <c r="BO22" s="56">
        <f t="shared" si="45"/>
        <v>0</v>
      </c>
      <c r="BP22" s="23" t="e">
        <f>SUMIF(#REF!,$B22,#REF!)</f>
        <v>#REF!</v>
      </c>
      <c r="BQ22" s="47" t="e">
        <f>SUMIF(#REF!,$B22,#REF!)</f>
        <v>#REF!</v>
      </c>
      <c r="BR22" s="23" t="e">
        <f>SUMIF(#REF!,$B22,#REF!)</f>
        <v>#REF!</v>
      </c>
      <c r="BS22" s="24"/>
      <c r="BT22" s="49" t="e">
        <f t="shared" si="46"/>
        <v>#REF!</v>
      </c>
      <c r="BU22" s="50"/>
      <c r="BV22" s="55"/>
      <c r="BW22" s="56">
        <f t="shared" si="62"/>
        <v>0</v>
      </c>
      <c r="BX22" s="23" t="e">
        <f>SUMIF(#REF!,$B22,#REF!)</f>
        <v>#REF!</v>
      </c>
      <c r="BY22" s="47" t="e">
        <f>SUMIF(#REF!,$B22,#REF!)</f>
        <v>#REF!</v>
      </c>
      <c r="BZ22" s="23" t="e">
        <f>SUMIF(#REF!,$B22,#REF!)</f>
        <v>#REF!</v>
      </c>
      <c r="CA22" s="24"/>
      <c r="CB22" s="49" t="e">
        <f t="shared" si="48"/>
        <v>#REF!</v>
      </c>
      <c r="CC22" s="50"/>
      <c r="CD22" s="55"/>
      <c r="CE22" s="56">
        <f t="shared" si="63"/>
        <v>0</v>
      </c>
      <c r="CF22" s="23" t="e">
        <f>SUMIF(#REF!,$B22,#REF!)</f>
        <v>#REF!</v>
      </c>
      <c r="CG22" s="47" t="e">
        <f>SUMIF(#REF!,$B22,#REF!)</f>
        <v>#REF!</v>
      </c>
      <c r="CH22" s="23" t="e">
        <f>SUMIF(#REF!,$B22,#REF!)</f>
        <v>#REF!</v>
      </c>
      <c r="CI22" s="24"/>
      <c r="CJ22" s="49" t="e">
        <f t="shared" si="50"/>
        <v>#REF!</v>
      </c>
      <c r="CK22" s="50"/>
      <c r="CL22" s="55"/>
      <c r="CM22" s="56">
        <f t="shared" si="51"/>
        <v>0</v>
      </c>
      <c r="CN22" s="23" t="e">
        <f>SUMIF(#REF!,$B22,#REF!)</f>
        <v>#REF!</v>
      </c>
      <c r="CO22" s="47" t="e">
        <f>SUMIF(#REF!,$B22,#REF!)</f>
        <v>#REF!</v>
      </c>
      <c r="CP22" s="23" t="e">
        <f>SUMIF(#REF!,$B22,#REF!)</f>
        <v>#REF!</v>
      </c>
      <c r="CQ22" s="24"/>
      <c r="CR22" s="49" t="e">
        <f t="shared" si="52"/>
        <v>#REF!</v>
      </c>
      <c r="CS22" s="50"/>
      <c r="CT22" s="130">
        <f>'[2]изменение V'!$CH$83</f>
        <v>12</v>
      </c>
      <c r="CU22" s="131">
        <f t="shared" si="53"/>
        <v>742258.08</v>
      </c>
      <c r="CV22" s="55"/>
      <c r="CW22" s="56">
        <f t="shared" si="54"/>
        <v>0</v>
      </c>
      <c r="CX22" s="23" t="e">
        <f>SUMIF(#REF!,$B22,#REF!)</f>
        <v>#REF!</v>
      </c>
      <c r="CY22" s="47" t="e">
        <f>SUMIF(#REF!,$B22,#REF!)</f>
        <v>#REF!</v>
      </c>
      <c r="CZ22" s="23" t="e">
        <f>SUMIF(#REF!,$B22,#REF!)</f>
        <v>#REF!</v>
      </c>
      <c r="DA22" s="24"/>
      <c r="DB22" s="49" t="e">
        <f t="shared" si="55"/>
        <v>#REF!</v>
      </c>
      <c r="DC22" s="50"/>
      <c r="DD22" s="55"/>
      <c r="DE22" s="56">
        <f t="shared" si="56"/>
        <v>0</v>
      </c>
      <c r="DF22" s="96">
        <f>CT22</f>
        <v>12</v>
      </c>
      <c r="DG22" s="97">
        <f t="shared" si="57"/>
        <v>742258.08</v>
      </c>
      <c r="DH22" s="132"/>
      <c r="DI22" s="96">
        <f>J22+R22+Z22+AH22+AP22+AX22+BF22+BN22+BV22+CD22+CL22+CV22+DD22</f>
        <v>-2</v>
      </c>
      <c r="DJ22" s="97">
        <f t="shared" si="59"/>
        <v>-123709.68</v>
      </c>
      <c r="DK22" s="61">
        <f t="shared" si="64"/>
        <v>-12354.229999999996</v>
      </c>
      <c r="DL22" s="60" t="e">
        <f t="shared" si="28"/>
        <v>#REF!</v>
      </c>
      <c r="DM22" s="60" t="e">
        <f t="shared" si="29"/>
        <v>#REF!</v>
      </c>
      <c r="DO22" s="55">
        <v>4</v>
      </c>
      <c r="DP22" s="56">
        <f t="shared" si="60"/>
        <v>247419.36</v>
      </c>
      <c r="DS22" s="25">
        <v>-11</v>
      </c>
    </row>
    <row r="23" spans="1:123" s="25" customFormat="1" ht="30" x14ac:dyDescent="0.25">
      <c r="A23" s="20" t="s">
        <v>27</v>
      </c>
      <c r="B23" s="31" t="s">
        <v>28</v>
      </c>
      <c r="C23" s="29">
        <v>86284.73</v>
      </c>
      <c r="D23" s="23" t="e">
        <f>SUMIF(#REF!,$B23,#REF!)</f>
        <v>#REF!</v>
      </c>
      <c r="E23" s="47" t="e">
        <f>SUMIF(#REF!,$B23,#REF!)</f>
        <v>#REF!</v>
      </c>
      <c r="F23" s="24" t="e">
        <f>SUMIF(#REF!,$B23,#REF!)</f>
        <v>#REF!</v>
      </c>
      <c r="G23" s="24"/>
      <c r="H23" s="49" t="e">
        <f t="shared" si="30"/>
        <v>#REF!</v>
      </c>
      <c r="I23" s="50"/>
      <c r="J23" s="55"/>
      <c r="K23" s="56">
        <f t="shared" si="31"/>
        <v>0</v>
      </c>
      <c r="L23" s="23" t="e">
        <f>SUMIF(#REF!,$B23,#REF!)</f>
        <v>#REF!</v>
      </c>
      <c r="M23" s="47" t="e">
        <f>SUMIF(#REF!,$B23,#REF!)</f>
        <v>#REF!</v>
      </c>
      <c r="N23" s="23" t="e">
        <f>SUMIF(#REF!,$B23,#REF!)</f>
        <v>#REF!</v>
      </c>
      <c r="O23" s="24"/>
      <c r="P23" s="49" t="e">
        <f t="shared" si="32"/>
        <v>#REF!</v>
      </c>
      <c r="Q23" s="122"/>
      <c r="R23" s="55"/>
      <c r="S23" s="56">
        <f t="shared" si="33"/>
        <v>0</v>
      </c>
      <c r="T23" s="23" t="e">
        <f>SUMIF(#REF!,$B23,#REF!)</f>
        <v>#REF!</v>
      </c>
      <c r="U23" s="47" t="e">
        <f>SUMIF(#REF!,$B23,#REF!)</f>
        <v>#REF!</v>
      </c>
      <c r="V23" s="23" t="e">
        <f>SUMIF(#REF!,$B23,#REF!)</f>
        <v>#REF!</v>
      </c>
      <c r="W23" s="24"/>
      <c r="X23" s="49" t="e">
        <f t="shared" si="34"/>
        <v>#REF!</v>
      </c>
      <c r="Y23" s="50"/>
      <c r="Z23" s="55"/>
      <c r="AA23" s="56">
        <f t="shared" si="35"/>
        <v>0</v>
      </c>
      <c r="AB23" s="23" t="e">
        <f>SUMIF(#REF!,$B23,#REF!)</f>
        <v>#REF!</v>
      </c>
      <c r="AC23" s="47" t="e">
        <f>SUMIF(#REF!,$B23,#REF!)</f>
        <v>#REF!</v>
      </c>
      <c r="AD23" s="23" t="e">
        <f>SUMIF(#REF!,$B23,#REF!)</f>
        <v>#REF!</v>
      </c>
      <c r="AE23" s="24"/>
      <c r="AF23" s="49" t="e">
        <f t="shared" si="36"/>
        <v>#REF!</v>
      </c>
      <c r="AG23" s="50"/>
      <c r="AH23" s="55"/>
      <c r="AI23" s="56">
        <f t="shared" si="37"/>
        <v>0</v>
      </c>
      <c r="AJ23" s="23" t="e">
        <f>SUMIF(#REF!,$B23,#REF!)</f>
        <v>#REF!</v>
      </c>
      <c r="AK23" s="47" t="e">
        <f>SUMIF(#REF!,$B23,#REF!)</f>
        <v>#REF!</v>
      </c>
      <c r="AL23" s="23" t="e">
        <f>SUMIF(#REF!,$B23,#REF!)</f>
        <v>#REF!</v>
      </c>
      <c r="AM23" s="24"/>
      <c r="AN23" s="49" t="e">
        <f t="shared" si="38"/>
        <v>#REF!</v>
      </c>
      <c r="AO23" s="50"/>
      <c r="AP23" s="55"/>
      <c r="AQ23" s="56">
        <f t="shared" si="39"/>
        <v>0</v>
      </c>
      <c r="AR23" s="23" t="e">
        <f>SUMIF(#REF!,$B23,#REF!)</f>
        <v>#REF!</v>
      </c>
      <c r="AS23" s="47" t="e">
        <f>SUMIF(#REF!,$B23,#REF!)</f>
        <v>#REF!</v>
      </c>
      <c r="AT23" s="23" t="e">
        <f>SUMIF(#REF!,$B23,#REF!)</f>
        <v>#REF!</v>
      </c>
      <c r="AU23" s="24"/>
      <c r="AV23" s="49" t="e">
        <f t="shared" si="40"/>
        <v>#REF!</v>
      </c>
      <c r="AW23" s="50"/>
      <c r="AX23" s="55"/>
      <c r="AY23" s="56">
        <f t="shared" si="61"/>
        <v>0</v>
      </c>
      <c r="AZ23" s="23" t="e">
        <f>SUMIF(#REF!,$B23,#REF!)</f>
        <v>#REF!</v>
      </c>
      <c r="BA23" s="47" t="e">
        <f>SUMIF(#REF!,$B23,#REF!)</f>
        <v>#REF!</v>
      </c>
      <c r="BB23" s="23" t="e">
        <f>SUMIF(#REF!,$B23,#REF!)</f>
        <v>#REF!</v>
      </c>
      <c r="BC23" s="24"/>
      <c r="BD23" s="49" t="e">
        <f t="shared" si="42"/>
        <v>#REF!</v>
      </c>
      <c r="BE23" s="50"/>
      <c r="BF23" s="55"/>
      <c r="BG23" s="56">
        <f t="shared" si="43"/>
        <v>0</v>
      </c>
      <c r="BH23" s="23" t="e">
        <f>SUMIF(#REF!,$B23,#REF!)</f>
        <v>#REF!</v>
      </c>
      <c r="BI23" s="47" t="e">
        <f>SUMIF(#REF!,$B23,#REF!)</f>
        <v>#REF!</v>
      </c>
      <c r="BJ23" s="23" t="e">
        <f>SUMIF(#REF!,$B23,#REF!)</f>
        <v>#REF!</v>
      </c>
      <c r="BK23" s="24"/>
      <c r="BL23" s="49" t="e">
        <f t="shared" si="44"/>
        <v>#REF!</v>
      </c>
      <c r="BM23" s="50"/>
      <c r="BN23" s="55"/>
      <c r="BO23" s="56">
        <f t="shared" si="45"/>
        <v>0</v>
      </c>
      <c r="BP23" s="23" t="e">
        <f>SUMIF(#REF!,$B23,#REF!)</f>
        <v>#REF!</v>
      </c>
      <c r="BQ23" s="47" t="e">
        <f>SUMIF(#REF!,$B23,#REF!)</f>
        <v>#REF!</v>
      </c>
      <c r="BR23" s="23" t="e">
        <f>SUMIF(#REF!,$B23,#REF!)</f>
        <v>#REF!</v>
      </c>
      <c r="BS23" s="24"/>
      <c r="BT23" s="49" t="e">
        <f t="shared" si="46"/>
        <v>#REF!</v>
      </c>
      <c r="BU23" s="50"/>
      <c r="BV23" s="55"/>
      <c r="BW23" s="56">
        <f t="shared" si="62"/>
        <v>0</v>
      </c>
      <c r="BX23" s="23" t="e">
        <f>SUMIF(#REF!,$B23,#REF!)</f>
        <v>#REF!</v>
      </c>
      <c r="BY23" s="47" t="e">
        <f>SUMIF(#REF!,$B23,#REF!)</f>
        <v>#REF!</v>
      </c>
      <c r="BZ23" s="23" t="e">
        <f>SUMIF(#REF!,$B23,#REF!)</f>
        <v>#REF!</v>
      </c>
      <c r="CA23" s="24"/>
      <c r="CB23" s="49" t="e">
        <f t="shared" si="48"/>
        <v>#REF!</v>
      </c>
      <c r="CC23" s="50"/>
      <c r="CD23" s="55"/>
      <c r="CE23" s="56">
        <f t="shared" si="63"/>
        <v>0</v>
      </c>
      <c r="CF23" s="23" t="e">
        <f>SUMIF(#REF!,$B23,#REF!)</f>
        <v>#REF!</v>
      </c>
      <c r="CG23" s="47" t="e">
        <f>SUMIF(#REF!,$B23,#REF!)</f>
        <v>#REF!</v>
      </c>
      <c r="CH23" s="23" t="e">
        <f>SUMIF(#REF!,$B23,#REF!)</f>
        <v>#REF!</v>
      </c>
      <c r="CI23" s="24"/>
      <c r="CJ23" s="49" t="e">
        <f t="shared" si="50"/>
        <v>#REF!</v>
      </c>
      <c r="CK23" s="50"/>
      <c r="CL23" s="55"/>
      <c r="CM23" s="56">
        <f t="shared" si="51"/>
        <v>0</v>
      </c>
      <c r="CN23" s="23" t="e">
        <f>SUMIF(#REF!,$B23,#REF!)</f>
        <v>#REF!</v>
      </c>
      <c r="CO23" s="47" t="e">
        <f>SUMIF(#REF!,$B23,#REF!)</f>
        <v>#REF!</v>
      </c>
      <c r="CP23" s="23" t="e">
        <f>SUMIF(#REF!,$B23,#REF!)</f>
        <v>#REF!</v>
      </c>
      <c r="CQ23" s="24"/>
      <c r="CR23" s="49" t="e">
        <f t="shared" si="52"/>
        <v>#REF!</v>
      </c>
      <c r="CS23" s="50"/>
      <c r="CT23" s="130"/>
      <c r="CU23" s="131">
        <f t="shared" si="53"/>
        <v>0</v>
      </c>
      <c r="CV23" s="55"/>
      <c r="CW23" s="56">
        <f t="shared" si="54"/>
        <v>0</v>
      </c>
      <c r="CX23" s="23" t="e">
        <f>SUMIF(#REF!,$B23,#REF!)</f>
        <v>#REF!</v>
      </c>
      <c r="CY23" s="47" t="e">
        <f>SUMIF(#REF!,$B23,#REF!)</f>
        <v>#REF!</v>
      </c>
      <c r="CZ23" s="23" t="e">
        <f>SUMIF(#REF!,$B23,#REF!)</f>
        <v>#REF!</v>
      </c>
      <c r="DA23" s="24"/>
      <c r="DB23" s="49" t="e">
        <f t="shared" si="55"/>
        <v>#REF!</v>
      </c>
      <c r="DC23" s="50"/>
      <c r="DD23" s="55"/>
      <c r="DE23" s="56">
        <f t="shared" si="56"/>
        <v>0</v>
      </c>
      <c r="DF23" s="96">
        <f t="shared" si="57"/>
        <v>0</v>
      </c>
      <c r="DG23" s="97">
        <f t="shared" si="57"/>
        <v>0</v>
      </c>
      <c r="DH23" s="132"/>
      <c r="DI23" s="96">
        <f t="shared" si="58"/>
        <v>0</v>
      </c>
      <c r="DJ23" s="97">
        <f t="shared" si="59"/>
        <v>0</v>
      </c>
      <c r="DK23" s="61">
        <f t="shared" si="64"/>
        <v>-24429.89</v>
      </c>
      <c r="DL23" s="60" t="e">
        <f t="shared" si="28"/>
        <v>#REF!</v>
      </c>
      <c r="DM23" s="60" t="e">
        <f t="shared" si="29"/>
        <v>#REF!</v>
      </c>
      <c r="DO23" s="55"/>
      <c r="DP23" s="56">
        <f t="shared" si="60"/>
        <v>0</v>
      </c>
      <c r="DS23" s="25">
        <v>1</v>
      </c>
    </row>
    <row r="24" spans="1:123" s="25" customFormat="1" ht="30" x14ac:dyDescent="0.25">
      <c r="A24" s="20" t="s">
        <v>29</v>
      </c>
      <c r="B24" s="31" t="s">
        <v>30</v>
      </c>
      <c r="C24" s="29">
        <v>117763.13</v>
      </c>
      <c r="D24" s="23" t="e">
        <f>SUMIF(#REF!,$B24,#REF!)</f>
        <v>#REF!</v>
      </c>
      <c r="E24" s="47" t="e">
        <f>SUMIF(#REF!,$B24,#REF!)</f>
        <v>#REF!</v>
      </c>
      <c r="F24" s="24" t="e">
        <f>SUMIF(#REF!,$B24,#REF!)</f>
        <v>#REF!</v>
      </c>
      <c r="G24" s="24"/>
      <c r="H24" s="49" t="e">
        <f t="shared" si="30"/>
        <v>#REF!</v>
      </c>
      <c r="I24" s="50"/>
      <c r="J24" s="55"/>
      <c r="K24" s="56">
        <f t="shared" si="31"/>
        <v>0</v>
      </c>
      <c r="L24" s="23" t="e">
        <f>SUMIF(#REF!,$B24,#REF!)</f>
        <v>#REF!</v>
      </c>
      <c r="M24" s="47" t="e">
        <f>SUMIF(#REF!,$B24,#REF!)</f>
        <v>#REF!</v>
      </c>
      <c r="N24" s="23" t="e">
        <f>SUMIF(#REF!,$B24,#REF!)</f>
        <v>#REF!</v>
      </c>
      <c r="O24" s="24"/>
      <c r="P24" s="49" t="e">
        <f t="shared" si="32"/>
        <v>#REF!</v>
      </c>
      <c r="Q24" s="122"/>
      <c r="R24" s="55"/>
      <c r="S24" s="56">
        <f t="shared" si="33"/>
        <v>0</v>
      </c>
      <c r="T24" s="23" t="e">
        <f>SUMIF(#REF!,$B24,#REF!)</f>
        <v>#REF!</v>
      </c>
      <c r="U24" s="47" t="e">
        <f>SUMIF(#REF!,$B24,#REF!)</f>
        <v>#REF!</v>
      </c>
      <c r="V24" s="23" t="e">
        <f>SUMIF(#REF!,$B24,#REF!)</f>
        <v>#REF!</v>
      </c>
      <c r="W24" s="24"/>
      <c r="X24" s="49" t="e">
        <f t="shared" si="34"/>
        <v>#REF!</v>
      </c>
      <c r="Y24" s="50"/>
      <c r="Z24" s="55"/>
      <c r="AA24" s="56">
        <f t="shared" si="35"/>
        <v>0</v>
      </c>
      <c r="AB24" s="23" t="e">
        <f>SUMIF(#REF!,$B24,#REF!)</f>
        <v>#REF!</v>
      </c>
      <c r="AC24" s="47" t="e">
        <f>SUMIF(#REF!,$B24,#REF!)</f>
        <v>#REF!</v>
      </c>
      <c r="AD24" s="23" t="e">
        <f>SUMIF(#REF!,$B24,#REF!)</f>
        <v>#REF!</v>
      </c>
      <c r="AE24" s="24"/>
      <c r="AF24" s="49" t="e">
        <f t="shared" si="36"/>
        <v>#REF!</v>
      </c>
      <c r="AG24" s="50"/>
      <c r="AH24" s="55"/>
      <c r="AI24" s="56">
        <f t="shared" si="37"/>
        <v>0</v>
      </c>
      <c r="AJ24" s="23" t="e">
        <f>SUMIF(#REF!,$B24,#REF!)</f>
        <v>#REF!</v>
      </c>
      <c r="AK24" s="47" t="e">
        <f>SUMIF(#REF!,$B24,#REF!)</f>
        <v>#REF!</v>
      </c>
      <c r="AL24" s="23" t="e">
        <f>SUMIF(#REF!,$B24,#REF!)</f>
        <v>#REF!</v>
      </c>
      <c r="AM24" s="24"/>
      <c r="AN24" s="49" t="e">
        <f t="shared" si="38"/>
        <v>#REF!</v>
      </c>
      <c r="AO24" s="50"/>
      <c r="AP24" s="55"/>
      <c r="AQ24" s="56">
        <f t="shared" si="39"/>
        <v>0</v>
      </c>
      <c r="AR24" s="23" t="e">
        <f>SUMIF(#REF!,$B24,#REF!)</f>
        <v>#REF!</v>
      </c>
      <c r="AS24" s="47" t="e">
        <f>SUMIF(#REF!,$B24,#REF!)</f>
        <v>#REF!</v>
      </c>
      <c r="AT24" s="23" t="e">
        <f>SUMIF(#REF!,$B24,#REF!)</f>
        <v>#REF!</v>
      </c>
      <c r="AU24" s="24"/>
      <c r="AV24" s="49" t="e">
        <f t="shared" si="40"/>
        <v>#REF!</v>
      </c>
      <c r="AW24" s="50"/>
      <c r="AX24" s="55"/>
      <c r="AY24" s="56">
        <f t="shared" si="61"/>
        <v>0</v>
      </c>
      <c r="AZ24" s="23" t="e">
        <f>SUMIF(#REF!,$B24,#REF!)</f>
        <v>#REF!</v>
      </c>
      <c r="BA24" s="47" t="e">
        <f>SUMIF(#REF!,$B24,#REF!)</f>
        <v>#REF!</v>
      </c>
      <c r="BB24" s="23" t="e">
        <f>SUMIF(#REF!,$B24,#REF!)</f>
        <v>#REF!</v>
      </c>
      <c r="BC24" s="24"/>
      <c r="BD24" s="49" t="e">
        <f t="shared" si="42"/>
        <v>#REF!</v>
      </c>
      <c r="BE24" s="50"/>
      <c r="BF24" s="55"/>
      <c r="BG24" s="56">
        <f t="shared" si="43"/>
        <v>0</v>
      </c>
      <c r="BH24" s="23" t="e">
        <f>SUMIF(#REF!,$B24,#REF!)</f>
        <v>#REF!</v>
      </c>
      <c r="BI24" s="47" t="e">
        <f>SUMIF(#REF!,$B24,#REF!)</f>
        <v>#REF!</v>
      </c>
      <c r="BJ24" s="23" t="e">
        <f>SUMIF(#REF!,$B24,#REF!)</f>
        <v>#REF!</v>
      </c>
      <c r="BK24" s="24"/>
      <c r="BL24" s="49" t="e">
        <f t="shared" si="44"/>
        <v>#REF!</v>
      </c>
      <c r="BM24" s="50"/>
      <c r="BN24" s="55"/>
      <c r="BO24" s="56">
        <f t="shared" si="45"/>
        <v>0</v>
      </c>
      <c r="BP24" s="23" t="e">
        <f>SUMIF(#REF!,$B24,#REF!)</f>
        <v>#REF!</v>
      </c>
      <c r="BQ24" s="47" t="e">
        <f>SUMIF(#REF!,$B24,#REF!)</f>
        <v>#REF!</v>
      </c>
      <c r="BR24" s="23" t="e">
        <f>SUMIF(#REF!,$B24,#REF!)</f>
        <v>#REF!</v>
      </c>
      <c r="BS24" s="24"/>
      <c r="BT24" s="49" t="e">
        <f t="shared" si="46"/>
        <v>#REF!</v>
      </c>
      <c r="BU24" s="50"/>
      <c r="BV24" s="55"/>
      <c r="BW24" s="56">
        <f t="shared" si="62"/>
        <v>0</v>
      </c>
      <c r="BX24" s="23" t="e">
        <f>SUMIF(#REF!,$B24,#REF!)</f>
        <v>#REF!</v>
      </c>
      <c r="BY24" s="47" t="e">
        <f>SUMIF(#REF!,$B24,#REF!)</f>
        <v>#REF!</v>
      </c>
      <c r="BZ24" s="23" t="e">
        <f>SUMIF(#REF!,$B24,#REF!)</f>
        <v>#REF!</v>
      </c>
      <c r="CA24" s="24"/>
      <c r="CB24" s="49" t="e">
        <f t="shared" si="48"/>
        <v>#REF!</v>
      </c>
      <c r="CC24" s="50"/>
      <c r="CD24" s="55"/>
      <c r="CE24" s="56">
        <f t="shared" si="63"/>
        <v>0</v>
      </c>
      <c r="CF24" s="23" t="e">
        <f>SUMIF(#REF!,$B24,#REF!)</f>
        <v>#REF!</v>
      </c>
      <c r="CG24" s="47" t="e">
        <f>SUMIF(#REF!,$B24,#REF!)</f>
        <v>#REF!</v>
      </c>
      <c r="CH24" s="23" t="e">
        <f>SUMIF(#REF!,$B24,#REF!)</f>
        <v>#REF!</v>
      </c>
      <c r="CI24" s="24"/>
      <c r="CJ24" s="49" t="e">
        <f t="shared" si="50"/>
        <v>#REF!</v>
      </c>
      <c r="CK24" s="50"/>
      <c r="CL24" s="55"/>
      <c r="CM24" s="56">
        <f t="shared" si="51"/>
        <v>0</v>
      </c>
      <c r="CN24" s="23" t="e">
        <f>SUMIF(#REF!,$B24,#REF!)</f>
        <v>#REF!</v>
      </c>
      <c r="CO24" s="47" t="e">
        <f>SUMIF(#REF!,$B24,#REF!)</f>
        <v>#REF!</v>
      </c>
      <c r="CP24" s="23" t="e">
        <f>SUMIF(#REF!,$B24,#REF!)</f>
        <v>#REF!</v>
      </c>
      <c r="CQ24" s="24"/>
      <c r="CR24" s="49" t="e">
        <f t="shared" si="52"/>
        <v>#REF!</v>
      </c>
      <c r="CS24" s="50"/>
      <c r="CT24" s="130"/>
      <c r="CU24" s="131">
        <f t="shared" si="53"/>
        <v>0</v>
      </c>
      <c r="CV24" s="55"/>
      <c r="CW24" s="56">
        <f t="shared" si="54"/>
        <v>0</v>
      </c>
      <c r="CX24" s="23" t="e">
        <f>SUMIF(#REF!,$B24,#REF!)</f>
        <v>#REF!</v>
      </c>
      <c r="CY24" s="47" t="e">
        <f>SUMIF(#REF!,$B24,#REF!)</f>
        <v>#REF!</v>
      </c>
      <c r="CZ24" s="23" t="e">
        <f>SUMIF(#REF!,$B24,#REF!)</f>
        <v>#REF!</v>
      </c>
      <c r="DA24" s="24"/>
      <c r="DB24" s="49" t="e">
        <f t="shared" si="55"/>
        <v>#REF!</v>
      </c>
      <c r="DC24" s="50"/>
      <c r="DD24" s="55"/>
      <c r="DE24" s="56">
        <f t="shared" si="56"/>
        <v>0</v>
      </c>
      <c r="DF24" s="96">
        <f t="shared" si="57"/>
        <v>0</v>
      </c>
      <c r="DG24" s="97">
        <f t="shared" si="57"/>
        <v>0</v>
      </c>
      <c r="DH24" s="132"/>
      <c r="DI24" s="96">
        <f t="shared" si="58"/>
        <v>0</v>
      </c>
      <c r="DJ24" s="97">
        <f t="shared" si="59"/>
        <v>0</v>
      </c>
      <c r="DK24" s="61">
        <f t="shared" si="64"/>
        <v>-31478.400000000009</v>
      </c>
      <c r="DL24" s="60" t="e">
        <f t="shared" si="28"/>
        <v>#REF!</v>
      </c>
      <c r="DM24" s="60" t="e">
        <f t="shared" si="29"/>
        <v>#REF!</v>
      </c>
      <c r="DO24" s="55"/>
      <c r="DP24" s="56">
        <f t="shared" si="60"/>
        <v>0</v>
      </c>
    </row>
    <row r="25" spans="1:123" s="25" customFormat="1" ht="30" x14ac:dyDescent="0.25">
      <c r="A25" s="20" t="s">
        <v>31</v>
      </c>
      <c r="B25" s="31" t="s">
        <v>32</v>
      </c>
      <c r="C25" s="29">
        <v>134862.22</v>
      </c>
      <c r="D25" s="23" t="e">
        <f>SUMIF(#REF!,$B25,#REF!)</f>
        <v>#REF!</v>
      </c>
      <c r="E25" s="47" t="e">
        <f>SUMIF(#REF!,$B25,#REF!)</f>
        <v>#REF!</v>
      </c>
      <c r="F25" s="24" t="e">
        <f>SUMIF(#REF!,$B25,#REF!)</f>
        <v>#REF!</v>
      </c>
      <c r="G25" s="24"/>
      <c r="H25" s="49" t="e">
        <f t="shared" si="30"/>
        <v>#REF!</v>
      </c>
      <c r="I25" s="50"/>
      <c r="J25" s="55"/>
      <c r="K25" s="56">
        <f t="shared" si="31"/>
        <v>0</v>
      </c>
      <c r="L25" s="23" t="e">
        <f>SUMIF(#REF!,$B25,#REF!)</f>
        <v>#REF!</v>
      </c>
      <c r="M25" s="47" t="e">
        <f>SUMIF(#REF!,$B25,#REF!)</f>
        <v>#REF!</v>
      </c>
      <c r="N25" s="23" t="e">
        <f>SUMIF(#REF!,$B25,#REF!)</f>
        <v>#REF!</v>
      </c>
      <c r="O25" s="24"/>
      <c r="P25" s="49" t="e">
        <f t="shared" si="32"/>
        <v>#REF!</v>
      </c>
      <c r="Q25" s="122"/>
      <c r="R25" s="55"/>
      <c r="S25" s="56">
        <f t="shared" si="33"/>
        <v>0</v>
      </c>
      <c r="T25" s="23" t="e">
        <f>SUMIF(#REF!,$B25,#REF!)</f>
        <v>#REF!</v>
      </c>
      <c r="U25" s="47" t="e">
        <f>SUMIF(#REF!,$B25,#REF!)</f>
        <v>#REF!</v>
      </c>
      <c r="V25" s="23" t="e">
        <f>SUMIF(#REF!,$B25,#REF!)</f>
        <v>#REF!</v>
      </c>
      <c r="W25" s="24"/>
      <c r="X25" s="49" t="e">
        <f t="shared" si="34"/>
        <v>#REF!</v>
      </c>
      <c r="Y25" s="50"/>
      <c r="Z25" s="55"/>
      <c r="AA25" s="56">
        <f t="shared" si="35"/>
        <v>0</v>
      </c>
      <c r="AB25" s="23" t="e">
        <f>SUMIF(#REF!,$B25,#REF!)</f>
        <v>#REF!</v>
      </c>
      <c r="AC25" s="47" t="e">
        <f>SUMIF(#REF!,$B25,#REF!)</f>
        <v>#REF!</v>
      </c>
      <c r="AD25" s="23" t="e">
        <f>SUMIF(#REF!,$B25,#REF!)</f>
        <v>#REF!</v>
      </c>
      <c r="AE25" s="24"/>
      <c r="AF25" s="49" t="e">
        <f t="shared" si="36"/>
        <v>#REF!</v>
      </c>
      <c r="AG25" s="50"/>
      <c r="AH25" s="55"/>
      <c r="AI25" s="56">
        <f t="shared" si="37"/>
        <v>0</v>
      </c>
      <c r="AJ25" s="23" t="e">
        <f>SUMIF(#REF!,$B25,#REF!)</f>
        <v>#REF!</v>
      </c>
      <c r="AK25" s="47" t="e">
        <f>SUMIF(#REF!,$B25,#REF!)</f>
        <v>#REF!</v>
      </c>
      <c r="AL25" s="23" t="e">
        <f>SUMIF(#REF!,$B25,#REF!)</f>
        <v>#REF!</v>
      </c>
      <c r="AM25" s="24"/>
      <c r="AN25" s="49" t="e">
        <f t="shared" si="38"/>
        <v>#REF!</v>
      </c>
      <c r="AO25" s="50"/>
      <c r="AP25" s="55"/>
      <c r="AQ25" s="56">
        <f t="shared" si="39"/>
        <v>0</v>
      </c>
      <c r="AR25" s="23" t="e">
        <f>SUMIF(#REF!,$B25,#REF!)</f>
        <v>#REF!</v>
      </c>
      <c r="AS25" s="47" t="e">
        <f>SUMIF(#REF!,$B25,#REF!)</f>
        <v>#REF!</v>
      </c>
      <c r="AT25" s="23" t="e">
        <f>SUMIF(#REF!,$B25,#REF!)</f>
        <v>#REF!</v>
      </c>
      <c r="AU25" s="24"/>
      <c r="AV25" s="49" t="e">
        <f t="shared" si="40"/>
        <v>#REF!</v>
      </c>
      <c r="AW25" s="50"/>
      <c r="AX25" s="55"/>
      <c r="AY25" s="56">
        <f t="shared" si="61"/>
        <v>0</v>
      </c>
      <c r="AZ25" s="23" t="e">
        <f>SUMIF(#REF!,$B25,#REF!)</f>
        <v>#REF!</v>
      </c>
      <c r="BA25" s="47" t="e">
        <f>SUMIF(#REF!,$B25,#REF!)</f>
        <v>#REF!</v>
      </c>
      <c r="BB25" s="23" t="e">
        <f>SUMIF(#REF!,$B25,#REF!)</f>
        <v>#REF!</v>
      </c>
      <c r="BC25" s="24"/>
      <c r="BD25" s="49" t="e">
        <f t="shared" si="42"/>
        <v>#REF!</v>
      </c>
      <c r="BE25" s="50"/>
      <c r="BF25" s="55"/>
      <c r="BG25" s="56">
        <f t="shared" si="43"/>
        <v>0</v>
      </c>
      <c r="BH25" s="23" t="e">
        <f>SUMIF(#REF!,$B25,#REF!)</f>
        <v>#REF!</v>
      </c>
      <c r="BI25" s="47" t="e">
        <f>SUMIF(#REF!,$B25,#REF!)</f>
        <v>#REF!</v>
      </c>
      <c r="BJ25" s="23" t="e">
        <f>SUMIF(#REF!,$B25,#REF!)</f>
        <v>#REF!</v>
      </c>
      <c r="BK25" s="24"/>
      <c r="BL25" s="49" t="e">
        <f t="shared" si="44"/>
        <v>#REF!</v>
      </c>
      <c r="BM25" s="50"/>
      <c r="BN25" s="55"/>
      <c r="BO25" s="56">
        <f t="shared" si="45"/>
        <v>0</v>
      </c>
      <c r="BP25" s="23" t="e">
        <f>SUMIF(#REF!,$B25,#REF!)</f>
        <v>#REF!</v>
      </c>
      <c r="BQ25" s="47" t="e">
        <f>SUMIF(#REF!,$B25,#REF!)</f>
        <v>#REF!</v>
      </c>
      <c r="BR25" s="23" t="e">
        <f>SUMIF(#REF!,$B25,#REF!)</f>
        <v>#REF!</v>
      </c>
      <c r="BS25" s="24"/>
      <c r="BT25" s="49" t="e">
        <f t="shared" si="46"/>
        <v>#REF!</v>
      </c>
      <c r="BU25" s="50"/>
      <c r="BV25" s="55"/>
      <c r="BW25" s="56">
        <f t="shared" si="62"/>
        <v>0</v>
      </c>
      <c r="BX25" s="23" t="e">
        <f>SUMIF(#REF!,$B25,#REF!)</f>
        <v>#REF!</v>
      </c>
      <c r="BY25" s="47" t="e">
        <f>SUMIF(#REF!,$B25,#REF!)</f>
        <v>#REF!</v>
      </c>
      <c r="BZ25" s="23" t="e">
        <f>SUMIF(#REF!,$B25,#REF!)</f>
        <v>#REF!</v>
      </c>
      <c r="CA25" s="24"/>
      <c r="CB25" s="49" t="e">
        <f t="shared" si="48"/>
        <v>#REF!</v>
      </c>
      <c r="CC25" s="50"/>
      <c r="CD25" s="55"/>
      <c r="CE25" s="56">
        <f t="shared" si="63"/>
        <v>0</v>
      </c>
      <c r="CF25" s="23" t="e">
        <f>SUMIF(#REF!,$B25,#REF!)</f>
        <v>#REF!</v>
      </c>
      <c r="CG25" s="47" t="e">
        <f>SUMIF(#REF!,$B25,#REF!)</f>
        <v>#REF!</v>
      </c>
      <c r="CH25" s="23" t="e">
        <f>SUMIF(#REF!,$B25,#REF!)</f>
        <v>#REF!</v>
      </c>
      <c r="CI25" s="24"/>
      <c r="CJ25" s="49" t="e">
        <f t="shared" si="50"/>
        <v>#REF!</v>
      </c>
      <c r="CK25" s="50"/>
      <c r="CL25" s="55"/>
      <c r="CM25" s="56">
        <f t="shared" si="51"/>
        <v>0</v>
      </c>
      <c r="CN25" s="23" t="e">
        <f>SUMIF(#REF!,$B25,#REF!)</f>
        <v>#REF!</v>
      </c>
      <c r="CO25" s="47" t="e">
        <f>SUMIF(#REF!,$B25,#REF!)</f>
        <v>#REF!</v>
      </c>
      <c r="CP25" s="23" t="e">
        <f>SUMIF(#REF!,$B25,#REF!)</f>
        <v>#REF!</v>
      </c>
      <c r="CQ25" s="24"/>
      <c r="CR25" s="49" t="e">
        <f t="shared" si="52"/>
        <v>#REF!</v>
      </c>
      <c r="CS25" s="50"/>
      <c r="CT25" s="130"/>
      <c r="CU25" s="131">
        <f t="shared" si="53"/>
        <v>0</v>
      </c>
      <c r="CV25" s="55">
        <v>1</v>
      </c>
      <c r="CW25" s="56">
        <f t="shared" si="54"/>
        <v>134862.22</v>
      </c>
      <c r="CX25" s="23" t="e">
        <f>SUMIF(#REF!,$B25,#REF!)</f>
        <v>#REF!</v>
      </c>
      <c r="CY25" s="47" t="e">
        <f>SUMIF(#REF!,$B25,#REF!)</f>
        <v>#REF!</v>
      </c>
      <c r="CZ25" s="23" t="e">
        <f>SUMIF(#REF!,$B25,#REF!)</f>
        <v>#REF!</v>
      </c>
      <c r="DA25" s="24"/>
      <c r="DB25" s="49" t="e">
        <f t="shared" si="55"/>
        <v>#REF!</v>
      </c>
      <c r="DC25" s="50"/>
      <c r="DD25" s="55"/>
      <c r="DE25" s="56">
        <f t="shared" si="56"/>
        <v>0</v>
      </c>
      <c r="DF25" s="96">
        <f t="shared" si="57"/>
        <v>0</v>
      </c>
      <c r="DG25" s="97">
        <f t="shared" si="57"/>
        <v>0</v>
      </c>
      <c r="DH25" s="132"/>
      <c r="DI25" s="96">
        <f t="shared" si="58"/>
        <v>1</v>
      </c>
      <c r="DJ25" s="97">
        <f t="shared" si="59"/>
        <v>134862.22</v>
      </c>
      <c r="DK25" s="61">
        <f t="shared" si="64"/>
        <v>-17099.089999999997</v>
      </c>
      <c r="DL25" s="60" t="e">
        <f t="shared" si="28"/>
        <v>#REF!</v>
      </c>
      <c r="DM25" s="60" t="e">
        <f t="shared" si="29"/>
        <v>#REF!</v>
      </c>
      <c r="DO25" s="55"/>
      <c r="DP25" s="56">
        <f t="shared" si="60"/>
        <v>0</v>
      </c>
      <c r="DS25" s="25">
        <v>5</v>
      </c>
    </row>
    <row r="26" spans="1:123" s="25" customFormat="1" ht="30" x14ac:dyDescent="0.25">
      <c r="A26" s="20" t="s">
        <v>33</v>
      </c>
      <c r="B26" s="31" t="s">
        <v>34</v>
      </c>
      <c r="C26" s="29">
        <v>161750.16</v>
      </c>
      <c r="D26" s="23" t="e">
        <f>SUMIF(#REF!,$B26,#REF!)</f>
        <v>#REF!</v>
      </c>
      <c r="E26" s="47" t="e">
        <f>SUMIF(#REF!,$B26,#REF!)</f>
        <v>#REF!</v>
      </c>
      <c r="F26" s="24" t="e">
        <f>SUMIF(#REF!,$B26,#REF!)</f>
        <v>#REF!</v>
      </c>
      <c r="G26" s="24"/>
      <c r="H26" s="49" t="e">
        <f t="shared" si="30"/>
        <v>#REF!</v>
      </c>
      <c r="I26" s="50"/>
      <c r="J26" s="55"/>
      <c r="K26" s="56">
        <f t="shared" si="31"/>
        <v>0</v>
      </c>
      <c r="L26" s="23" t="e">
        <f>SUMIF(#REF!,$B26,#REF!)</f>
        <v>#REF!</v>
      </c>
      <c r="M26" s="47" t="e">
        <f>SUMIF(#REF!,$B26,#REF!)</f>
        <v>#REF!</v>
      </c>
      <c r="N26" s="23" t="e">
        <f>SUMIF(#REF!,$B26,#REF!)</f>
        <v>#REF!</v>
      </c>
      <c r="O26" s="24"/>
      <c r="P26" s="49" t="e">
        <f t="shared" si="32"/>
        <v>#REF!</v>
      </c>
      <c r="Q26" s="122"/>
      <c r="R26" s="55">
        <v>43</v>
      </c>
      <c r="S26" s="56">
        <f t="shared" si="33"/>
        <v>6955256.8799999999</v>
      </c>
      <c r="T26" s="23" t="e">
        <f>SUMIF(#REF!,$B26,#REF!)</f>
        <v>#REF!</v>
      </c>
      <c r="U26" s="47" t="e">
        <f>SUMIF(#REF!,$B26,#REF!)</f>
        <v>#REF!</v>
      </c>
      <c r="V26" s="23" t="e">
        <f>SUMIF(#REF!,$B26,#REF!)</f>
        <v>#REF!</v>
      </c>
      <c r="W26" s="24"/>
      <c r="X26" s="49" t="e">
        <f t="shared" si="34"/>
        <v>#REF!</v>
      </c>
      <c r="Y26" s="50"/>
      <c r="Z26" s="55"/>
      <c r="AA26" s="56">
        <f t="shared" si="35"/>
        <v>0</v>
      </c>
      <c r="AB26" s="23" t="e">
        <f>SUMIF(#REF!,$B26,#REF!)</f>
        <v>#REF!</v>
      </c>
      <c r="AC26" s="47" t="e">
        <f>SUMIF(#REF!,$B26,#REF!)</f>
        <v>#REF!</v>
      </c>
      <c r="AD26" s="23" t="e">
        <f>SUMIF(#REF!,$B26,#REF!)</f>
        <v>#REF!</v>
      </c>
      <c r="AE26" s="24"/>
      <c r="AF26" s="49" t="e">
        <f t="shared" si="36"/>
        <v>#REF!</v>
      </c>
      <c r="AG26" s="50"/>
      <c r="AH26" s="55"/>
      <c r="AI26" s="56">
        <f t="shared" si="37"/>
        <v>0</v>
      </c>
      <c r="AJ26" s="23" t="e">
        <f>SUMIF(#REF!,$B26,#REF!)</f>
        <v>#REF!</v>
      </c>
      <c r="AK26" s="47" t="e">
        <f>SUMIF(#REF!,$B26,#REF!)</f>
        <v>#REF!</v>
      </c>
      <c r="AL26" s="23" t="e">
        <f>SUMIF(#REF!,$B26,#REF!)</f>
        <v>#REF!</v>
      </c>
      <c r="AM26" s="24"/>
      <c r="AN26" s="49" t="e">
        <f t="shared" si="38"/>
        <v>#REF!</v>
      </c>
      <c r="AO26" s="50"/>
      <c r="AP26" s="55"/>
      <c r="AQ26" s="56">
        <f t="shared" si="39"/>
        <v>0</v>
      </c>
      <c r="AR26" s="23" t="e">
        <f>SUMIF(#REF!,$B26,#REF!)</f>
        <v>#REF!</v>
      </c>
      <c r="AS26" s="47" t="e">
        <f>SUMIF(#REF!,$B26,#REF!)</f>
        <v>#REF!</v>
      </c>
      <c r="AT26" s="23" t="e">
        <f>SUMIF(#REF!,$B26,#REF!)</f>
        <v>#REF!</v>
      </c>
      <c r="AU26" s="24"/>
      <c r="AV26" s="49" t="e">
        <f t="shared" si="40"/>
        <v>#REF!</v>
      </c>
      <c r="AW26" s="50"/>
      <c r="AX26" s="55"/>
      <c r="AY26" s="56">
        <f t="shared" si="61"/>
        <v>0</v>
      </c>
      <c r="AZ26" s="23" t="e">
        <f>SUMIF(#REF!,$B26,#REF!)</f>
        <v>#REF!</v>
      </c>
      <c r="BA26" s="47" t="e">
        <f>SUMIF(#REF!,$B26,#REF!)</f>
        <v>#REF!</v>
      </c>
      <c r="BB26" s="23" t="e">
        <f>SUMIF(#REF!,$B26,#REF!)</f>
        <v>#REF!</v>
      </c>
      <c r="BC26" s="24"/>
      <c r="BD26" s="49" t="e">
        <f t="shared" si="42"/>
        <v>#REF!</v>
      </c>
      <c r="BE26" s="50"/>
      <c r="BF26" s="55"/>
      <c r="BG26" s="56">
        <f t="shared" si="43"/>
        <v>0</v>
      </c>
      <c r="BH26" s="23" t="e">
        <f>SUMIF(#REF!,$B26,#REF!)</f>
        <v>#REF!</v>
      </c>
      <c r="BI26" s="47" t="e">
        <f>SUMIF(#REF!,$B26,#REF!)</f>
        <v>#REF!</v>
      </c>
      <c r="BJ26" s="23" t="e">
        <f>SUMIF(#REF!,$B26,#REF!)</f>
        <v>#REF!</v>
      </c>
      <c r="BK26" s="24"/>
      <c r="BL26" s="49" t="e">
        <f t="shared" si="44"/>
        <v>#REF!</v>
      </c>
      <c r="BM26" s="50"/>
      <c r="BN26" s="55"/>
      <c r="BO26" s="56">
        <f t="shared" si="45"/>
        <v>0</v>
      </c>
      <c r="BP26" s="23" t="e">
        <f>SUMIF(#REF!,$B26,#REF!)</f>
        <v>#REF!</v>
      </c>
      <c r="BQ26" s="47" t="e">
        <f>SUMIF(#REF!,$B26,#REF!)</f>
        <v>#REF!</v>
      </c>
      <c r="BR26" s="23" t="e">
        <f>SUMIF(#REF!,$B26,#REF!)</f>
        <v>#REF!</v>
      </c>
      <c r="BS26" s="24"/>
      <c r="BT26" s="49" t="e">
        <f t="shared" si="46"/>
        <v>#REF!</v>
      </c>
      <c r="BU26" s="50"/>
      <c r="BV26" s="55"/>
      <c r="BW26" s="56">
        <f t="shared" si="62"/>
        <v>0</v>
      </c>
      <c r="BX26" s="23" t="e">
        <f>SUMIF(#REF!,$B26,#REF!)</f>
        <v>#REF!</v>
      </c>
      <c r="BY26" s="47" t="e">
        <f>SUMIF(#REF!,$B26,#REF!)</f>
        <v>#REF!</v>
      </c>
      <c r="BZ26" s="23" t="e">
        <f>SUMIF(#REF!,$B26,#REF!)</f>
        <v>#REF!</v>
      </c>
      <c r="CA26" s="24"/>
      <c r="CB26" s="49" t="e">
        <f t="shared" si="48"/>
        <v>#REF!</v>
      </c>
      <c r="CC26" s="50"/>
      <c r="CD26" s="55"/>
      <c r="CE26" s="56">
        <f t="shared" si="63"/>
        <v>0</v>
      </c>
      <c r="CF26" s="23" t="e">
        <f>SUMIF(#REF!,$B26,#REF!)</f>
        <v>#REF!</v>
      </c>
      <c r="CG26" s="47" t="e">
        <f>SUMIF(#REF!,$B26,#REF!)</f>
        <v>#REF!</v>
      </c>
      <c r="CH26" s="23" t="e">
        <f>SUMIF(#REF!,$B26,#REF!)</f>
        <v>#REF!</v>
      </c>
      <c r="CI26" s="24"/>
      <c r="CJ26" s="49" t="e">
        <f t="shared" si="50"/>
        <v>#REF!</v>
      </c>
      <c r="CK26" s="50"/>
      <c r="CL26" s="55"/>
      <c r="CM26" s="56">
        <f t="shared" si="51"/>
        <v>0</v>
      </c>
      <c r="CN26" s="23" t="e">
        <f>SUMIF(#REF!,$B26,#REF!)</f>
        <v>#REF!</v>
      </c>
      <c r="CO26" s="47" t="e">
        <f>SUMIF(#REF!,$B26,#REF!)</f>
        <v>#REF!</v>
      </c>
      <c r="CP26" s="23" t="e">
        <f>SUMIF(#REF!,$B26,#REF!)</f>
        <v>#REF!</v>
      </c>
      <c r="CQ26" s="24"/>
      <c r="CR26" s="49" t="e">
        <f t="shared" si="52"/>
        <v>#REF!</v>
      </c>
      <c r="CS26" s="50"/>
      <c r="CT26" s="130"/>
      <c r="CU26" s="131">
        <f t="shared" si="53"/>
        <v>0</v>
      </c>
      <c r="CV26" s="55">
        <f>-3-4-3-1-1-1-1-1</f>
        <v>-15</v>
      </c>
      <c r="CW26" s="56">
        <f t="shared" si="54"/>
        <v>-2426252.4</v>
      </c>
      <c r="CX26" s="23" t="e">
        <f>SUMIF(#REF!,$B26,#REF!)</f>
        <v>#REF!</v>
      </c>
      <c r="CY26" s="47" t="e">
        <f>SUMIF(#REF!,$B26,#REF!)</f>
        <v>#REF!</v>
      </c>
      <c r="CZ26" s="23" t="e">
        <f>SUMIF(#REF!,$B26,#REF!)</f>
        <v>#REF!</v>
      </c>
      <c r="DA26" s="24"/>
      <c r="DB26" s="49" t="e">
        <f t="shared" si="55"/>
        <v>#REF!</v>
      </c>
      <c r="DC26" s="50"/>
      <c r="DD26" s="55"/>
      <c r="DE26" s="56">
        <f t="shared" si="56"/>
        <v>0</v>
      </c>
      <c r="DF26" s="96">
        <f t="shared" si="57"/>
        <v>0</v>
      </c>
      <c r="DG26" s="97">
        <f t="shared" si="57"/>
        <v>0</v>
      </c>
      <c r="DH26" s="132"/>
      <c r="DI26" s="96">
        <f t="shared" si="58"/>
        <v>28</v>
      </c>
      <c r="DJ26" s="97">
        <f t="shared" si="59"/>
        <v>4529004.4800000004</v>
      </c>
      <c r="DK26" s="61">
        <f t="shared" si="64"/>
        <v>-26887.940000000002</v>
      </c>
      <c r="DL26" s="60" t="e">
        <f t="shared" si="28"/>
        <v>#REF!</v>
      </c>
      <c r="DM26" s="60" t="e">
        <f t="shared" si="29"/>
        <v>#REF!</v>
      </c>
      <c r="DO26" s="55"/>
      <c r="DP26" s="56">
        <f t="shared" si="60"/>
        <v>0</v>
      </c>
      <c r="DS26" s="25">
        <v>-24</v>
      </c>
    </row>
    <row r="27" spans="1:123" s="25" customFormat="1" ht="30" x14ac:dyDescent="0.25">
      <c r="A27" s="20" t="s">
        <v>35</v>
      </c>
      <c r="B27" s="31" t="s">
        <v>36</v>
      </c>
      <c r="C27" s="29">
        <v>189151.45</v>
      </c>
      <c r="D27" s="23" t="e">
        <f>SUMIF(#REF!,$B27,#REF!)</f>
        <v>#REF!</v>
      </c>
      <c r="E27" s="47" t="e">
        <f>SUMIF(#REF!,$B27,#REF!)</f>
        <v>#REF!</v>
      </c>
      <c r="F27" s="24" t="e">
        <f>SUMIF(#REF!,$B27,#REF!)</f>
        <v>#REF!</v>
      </c>
      <c r="G27" s="24"/>
      <c r="H27" s="49" t="e">
        <f t="shared" si="30"/>
        <v>#REF!</v>
      </c>
      <c r="I27" s="50"/>
      <c r="J27" s="55"/>
      <c r="K27" s="56">
        <f t="shared" si="31"/>
        <v>0</v>
      </c>
      <c r="L27" s="23" t="e">
        <f>SUMIF(#REF!,$B27,#REF!)</f>
        <v>#REF!</v>
      </c>
      <c r="M27" s="47" t="e">
        <f>SUMIF(#REF!,$B27,#REF!)</f>
        <v>#REF!</v>
      </c>
      <c r="N27" s="23" t="e">
        <f>SUMIF(#REF!,$B27,#REF!)</f>
        <v>#REF!</v>
      </c>
      <c r="O27" s="24"/>
      <c r="P27" s="49" t="e">
        <f t="shared" si="32"/>
        <v>#REF!</v>
      </c>
      <c r="Q27" s="122"/>
      <c r="R27" s="55"/>
      <c r="S27" s="56">
        <f t="shared" si="33"/>
        <v>0</v>
      </c>
      <c r="T27" s="23" t="e">
        <f>SUMIF(#REF!,$B27,#REF!)</f>
        <v>#REF!</v>
      </c>
      <c r="U27" s="47" t="e">
        <f>SUMIF(#REF!,$B27,#REF!)</f>
        <v>#REF!</v>
      </c>
      <c r="V27" s="23" t="e">
        <f>SUMIF(#REF!,$B27,#REF!)</f>
        <v>#REF!</v>
      </c>
      <c r="W27" s="24"/>
      <c r="X27" s="49" t="e">
        <f t="shared" si="34"/>
        <v>#REF!</v>
      </c>
      <c r="Y27" s="50"/>
      <c r="Z27" s="55"/>
      <c r="AA27" s="56">
        <f t="shared" si="35"/>
        <v>0</v>
      </c>
      <c r="AB27" s="23" t="e">
        <f>SUMIF(#REF!,$B27,#REF!)</f>
        <v>#REF!</v>
      </c>
      <c r="AC27" s="47" t="e">
        <f>SUMIF(#REF!,$B27,#REF!)</f>
        <v>#REF!</v>
      </c>
      <c r="AD27" s="23" t="e">
        <f>SUMIF(#REF!,$B27,#REF!)</f>
        <v>#REF!</v>
      </c>
      <c r="AE27" s="24"/>
      <c r="AF27" s="49" t="e">
        <f t="shared" si="36"/>
        <v>#REF!</v>
      </c>
      <c r="AG27" s="50"/>
      <c r="AH27" s="55"/>
      <c r="AI27" s="56">
        <f t="shared" si="37"/>
        <v>0</v>
      </c>
      <c r="AJ27" s="23" t="e">
        <f>SUMIF(#REF!,$B27,#REF!)</f>
        <v>#REF!</v>
      </c>
      <c r="AK27" s="47" t="e">
        <f>SUMIF(#REF!,$B27,#REF!)</f>
        <v>#REF!</v>
      </c>
      <c r="AL27" s="23" t="e">
        <f>SUMIF(#REF!,$B27,#REF!)</f>
        <v>#REF!</v>
      </c>
      <c r="AM27" s="24"/>
      <c r="AN27" s="49" t="e">
        <f t="shared" si="38"/>
        <v>#REF!</v>
      </c>
      <c r="AO27" s="50"/>
      <c r="AP27" s="55"/>
      <c r="AQ27" s="56">
        <f t="shared" si="39"/>
        <v>0</v>
      </c>
      <c r="AR27" s="23" t="e">
        <f>SUMIF(#REF!,$B27,#REF!)</f>
        <v>#REF!</v>
      </c>
      <c r="AS27" s="47" t="e">
        <f>SUMIF(#REF!,$B27,#REF!)</f>
        <v>#REF!</v>
      </c>
      <c r="AT27" s="23" t="e">
        <f>SUMIF(#REF!,$B27,#REF!)</f>
        <v>#REF!</v>
      </c>
      <c r="AU27" s="24"/>
      <c r="AV27" s="49" t="e">
        <f t="shared" si="40"/>
        <v>#REF!</v>
      </c>
      <c r="AW27" s="50"/>
      <c r="AX27" s="55"/>
      <c r="AY27" s="56">
        <f t="shared" si="61"/>
        <v>0</v>
      </c>
      <c r="AZ27" s="23" t="e">
        <f>SUMIF(#REF!,$B27,#REF!)</f>
        <v>#REF!</v>
      </c>
      <c r="BA27" s="47" t="e">
        <f>SUMIF(#REF!,$B27,#REF!)</f>
        <v>#REF!</v>
      </c>
      <c r="BB27" s="23" t="e">
        <f>SUMIF(#REF!,$B27,#REF!)</f>
        <v>#REF!</v>
      </c>
      <c r="BC27" s="24"/>
      <c r="BD27" s="49" t="e">
        <f t="shared" si="42"/>
        <v>#REF!</v>
      </c>
      <c r="BE27" s="50"/>
      <c r="BF27" s="55"/>
      <c r="BG27" s="56">
        <f t="shared" si="43"/>
        <v>0</v>
      </c>
      <c r="BH27" s="23" t="e">
        <f>SUMIF(#REF!,$B27,#REF!)</f>
        <v>#REF!</v>
      </c>
      <c r="BI27" s="47" t="e">
        <f>SUMIF(#REF!,$B27,#REF!)</f>
        <v>#REF!</v>
      </c>
      <c r="BJ27" s="23" t="e">
        <f>SUMIF(#REF!,$B27,#REF!)</f>
        <v>#REF!</v>
      </c>
      <c r="BK27" s="24"/>
      <c r="BL27" s="49" t="e">
        <f t="shared" si="44"/>
        <v>#REF!</v>
      </c>
      <c r="BM27" s="50"/>
      <c r="BN27" s="55"/>
      <c r="BO27" s="56">
        <f t="shared" si="45"/>
        <v>0</v>
      </c>
      <c r="BP27" s="23" t="e">
        <f>SUMIF(#REF!,$B27,#REF!)</f>
        <v>#REF!</v>
      </c>
      <c r="BQ27" s="47" t="e">
        <f>SUMIF(#REF!,$B27,#REF!)</f>
        <v>#REF!</v>
      </c>
      <c r="BR27" s="23" t="e">
        <f>SUMIF(#REF!,$B27,#REF!)</f>
        <v>#REF!</v>
      </c>
      <c r="BS27" s="24"/>
      <c r="BT27" s="49" t="e">
        <f t="shared" si="46"/>
        <v>#REF!</v>
      </c>
      <c r="BU27" s="50"/>
      <c r="BV27" s="55"/>
      <c r="BW27" s="56">
        <f t="shared" si="62"/>
        <v>0</v>
      </c>
      <c r="BX27" s="23" t="e">
        <f>SUMIF(#REF!,$B27,#REF!)</f>
        <v>#REF!</v>
      </c>
      <c r="BY27" s="47" t="e">
        <f>SUMIF(#REF!,$B27,#REF!)</f>
        <v>#REF!</v>
      </c>
      <c r="BZ27" s="23" t="e">
        <f>SUMIF(#REF!,$B27,#REF!)</f>
        <v>#REF!</v>
      </c>
      <c r="CA27" s="24"/>
      <c r="CB27" s="49" t="e">
        <f t="shared" si="48"/>
        <v>#REF!</v>
      </c>
      <c r="CC27" s="50"/>
      <c r="CD27" s="55"/>
      <c r="CE27" s="56">
        <f t="shared" si="63"/>
        <v>0</v>
      </c>
      <c r="CF27" s="23" t="e">
        <f>SUMIF(#REF!,$B27,#REF!)</f>
        <v>#REF!</v>
      </c>
      <c r="CG27" s="47" t="e">
        <f>SUMIF(#REF!,$B27,#REF!)</f>
        <v>#REF!</v>
      </c>
      <c r="CH27" s="23" t="e">
        <f>SUMIF(#REF!,$B27,#REF!)</f>
        <v>#REF!</v>
      </c>
      <c r="CI27" s="24"/>
      <c r="CJ27" s="49" t="e">
        <f t="shared" si="50"/>
        <v>#REF!</v>
      </c>
      <c r="CK27" s="50"/>
      <c r="CL27" s="55"/>
      <c r="CM27" s="56">
        <f t="shared" si="51"/>
        <v>0</v>
      </c>
      <c r="CN27" s="23" t="e">
        <f>SUMIF(#REF!,$B27,#REF!)</f>
        <v>#REF!</v>
      </c>
      <c r="CO27" s="47" t="e">
        <f>SUMIF(#REF!,$B27,#REF!)</f>
        <v>#REF!</v>
      </c>
      <c r="CP27" s="23" t="e">
        <f>SUMIF(#REF!,$B27,#REF!)</f>
        <v>#REF!</v>
      </c>
      <c r="CQ27" s="24"/>
      <c r="CR27" s="49" t="e">
        <f t="shared" si="52"/>
        <v>#REF!</v>
      </c>
      <c r="CS27" s="50"/>
      <c r="CT27" s="130">
        <f>'[2]изменение V'!$CM$83</f>
        <v>1</v>
      </c>
      <c r="CU27" s="131">
        <f t="shared" si="53"/>
        <v>189151.45</v>
      </c>
      <c r="CV27" s="55">
        <v>1</v>
      </c>
      <c r="CW27" s="56">
        <f t="shared" si="54"/>
        <v>189151.45</v>
      </c>
      <c r="CX27" s="23" t="e">
        <f>SUMIF(#REF!,$B27,#REF!)</f>
        <v>#REF!</v>
      </c>
      <c r="CY27" s="47" t="e">
        <f>SUMIF(#REF!,$B27,#REF!)</f>
        <v>#REF!</v>
      </c>
      <c r="CZ27" s="23" t="e">
        <f>SUMIF(#REF!,$B27,#REF!)</f>
        <v>#REF!</v>
      </c>
      <c r="DA27" s="24"/>
      <c r="DB27" s="49" t="e">
        <f t="shared" si="55"/>
        <v>#REF!</v>
      </c>
      <c r="DC27" s="50"/>
      <c r="DD27" s="55"/>
      <c r="DE27" s="56">
        <f t="shared" si="56"/>
        <v>0</v>
      </c>
      <c r="DF27" s="96">
        <f t="shared" si="57"/>
        <v>1</v>
      </c>
      <c r="DG27" s="97">
        <f t="shared" si="57"/>
        <v>189151.45</v>
      </c>
      <c r="DH27" s="132"/>
      <c r="DI27" s="96">
        <f t="shared" si="58"/>
        <v>1</v>
      </c>
      <c r="DJ27" s="97">
        <f t="shared" si="59"/>
        <v>189151.45</v>
      </c>
      <c r="DK27" s="61">
        <f t="shared" si="64"/>
        <v>-27401.290000000008</v>
      </c>
      <c r="DL27" s="60" t="e">
        <f t="shared" si="28"/>
        <v>#REF!</v>
      </c>
      <c r="DM27" s="60" t="e">
        <f t="shared" si="29"/>
        <v>#REF!</v>
      </c>
      <c r="DO27" s="55">
        <v>5</v>
      </c>
      <c r="DP27" s="56">
        <f t="shared" si="60"/>
        <v>945757.25</v>
      </c>
      <c r="DS27" s="25">
        <v>3</v>
      </c>
    </row>
    <row r="28" spans="1:123" s="25" customFormat="1" ht="30" x14ac:dyDescent="0.25">
      <c r="A28" s="20" t="s">
        <v>37</v>
      </c>
      <c r="B28" s="31" t="s">
        <v>38</v>
      </c>
      <c r="C28" s="29">
        <v>212177.39</v>
      </c>
      <c r="D28" s="23" t="e">
        <f>SUMIF(#REF!,$B28,#REF!)</f>
        <v>#REF!</v>
      </c>
      <c r="E28" s="47" t="e">
        <f>SUMIF(#REF!,$B28,#REF!)</f>
        <v>#REF!</v>
      </c>
      <c r="F28" s="24" t="e">
        <f>SUMIF(#REF!,$B28,#REF!)</f>
        <v>#REF!</v>
      </c>
      <c r="G28" s="24"/>
      <c r="H28" s="49" t="e">
        <f t="shared" si="30"/>
        <v>#REF!</v>
      </c>
      <c r="I28" s="50"/>
      <c r="J28" s="55"/>
      <c r="K28" s="56">
        <f t="shared" si="31"/>
        <v>0</v>
      </c>
      <c r="L28" s="23" t="e">
        <f>SUMIF(#REF!,$B28,#REF!)</f>
        <v>#REF!</v>
      </c>
      <c r="M28" s="47" t="e">
        <f>SUMIF(#REF!,$B28,#REF!)</f>
        <v>#REF!</v>
      </c>
      <c r="N28" s="23" t="e">
        <f>SUMIF(#REF!,$B28,#REF!)</f>
        <v>#REF!</v>
      </c>
      <c r="O28" s="24"/>
      <c r="P28" s="49" t="e">
        <f t="shared" si="32"/>
        <v>#REF!</v>
      </c>
      <c r="Q28" s="122"/>
      <c r="R28" s="55"/>
      <c r="S28" s="115">
        <f t="shared" si="33"/>
        <v>0</v>
      </c>
      <c r="T28" s="23" t="e">
        <f>SUMIF(#REF!,$B28,#REF!)</f>
        <v>#REF!</v>
      </c>
      <c r="U28" s="47" t="e">
        <f>SUMIF(#REF!,$B28,#REF!)</f>
        <v>#REF!</v>
      </c>
      <c r="V28" s="23" t="e">
        <f>SUMIF(#REF!,$B28,#REF!)</f>
        <v>#REF!</v>
      </c>
      <c r="W28" s="24"/>
      <c r="X28" s="49" t="e">
        <f t="shared" si="34"/>
        <v>#REF!</v>
      </c>
      <c r="Y28" s="50"/>
      <c r="Z28" s="55"/>
      <c r="AA28" s="56">
        <f t="shared" si="35"/>
        <v>0</v>
      </c>
      <c r="AB28" s="23" t="e">
        <f>SUMIF(#REF!,$B28,#REF!)</f>
        <v>#REF!</v>
      </c>
      <c r="AC28" s="47" t="e">
        <f>SUMIF(#REF!,$B28,#REF!)</f>
        <v>#REF!</v>
      </c>
      <c r="AD28" s="23" t="e">
        <f>SUMIF(#REF!,$B28,#REF!)</f>
        <v>#REF!</v>
      </c>
      <c r="AE28" s="24"/>
      <c r="AF28" s="49" t="e">
        <f t="shared" si="36"/>
        <v>#REF!</v>
      </c>
      <c r="AG28" s="50"/>
      <c r="AH28" s="55"/>
      <c r="AI28" s="56">
        <f t="shared" si="37"/>
        <v>0</v>
      </c>
      <c r="AJ28" s="23" t="e">
        <f>SUMIF(#REF!,$B28,#REF!)</f>
        <v>#REF!</v>
      </c>
      <c r="AK28" s="47" t="e">
        <f>SUMIF(#REF!,$B28,#REF!)</f>
        <v>#REF!</v>
      </c>
      <c r="AL28" s="23" t="e">
        <f>SUMIF(#REF!,$B28,#REF!)</f>
        <v>#REF!</v>
      </c>
      <c r="AM28" s="24"/>
      <c r="AN28" s="49" t="e">
        <f t="shared" si="38"/>
        <v>#REF!</v>
      </c>
      <c r="AO28" s="50"/>
      <c r="AP28" s="55"/>
      <c r="AQ28" s="56">
        <f t="shared" si="39"/>
        <v>0</v>
      </c>
      <c r="AR28" s="23" t="e">
        <f>SUMIF(#REF!,$B28,#REF!)</f>
        <v>#REF!</v>
      </c>
      <c r="AS28" s="47" t="e">
        <f>SUMIF(#REF!,$B28,#REF!)</f>
        <v>#REF!</v>
      </c>
      <c r="AT28" s="23" t="e">
        <f>SUMIF(#REF!,$B28,#REF!)</f>
        <v>#REF!</v>
      </c>
      <c r="AU28" s="24"/>
      <c r="AV28" s="49" t="e">
        <f t="shared" si="40"/>
        <v>#REF!</v>
      </c>
      <c r="AW28" s="50"/>
      <c r="AX28" s="55"/>
      <c r="AY28" s="56">
        <f t="shared" si="61"/>
        <v>0</v>
      </c>
      <c r="AZ28" s="23" t="e">
        <f>SUMIF(#REF!,$B28,#REF!)</f>
        <v>#REF!</v>
      </c>
      <c r="BA28" s="47" t="e">
        <f>SUMIF(#REF!,$B28,#REF!)</f>
        <v>#REF!</v>
      </c>
      <c r="BB28" s="23" t="e">
        <f>SUMIF(#REF!,$B28,#REF!)</f>
        <v>#REF!</v>
      </c>
      <c r="BC28" s="24"/>
      <c r="BD28" s="49" t="e">
        <f t="shared" si="42"/>
        <v>#REF!</v>
      </c>
      <c r="BE28" s="50"/>
      <c r="BF28" s="55"/>
      <c r="BG28" s="56">
        <f t="shared" si="43"/>
        <v>0</v>
      </c>
      <c r="BH28" s="23" t="e">
        <f>SUMIF(#REF!,$B28,#REF!)</f>
        <v>#REF!</v>
      </c>
      <c r="BI28" s="47" t="e">
        <f>SUMIF(#REF!,$B28,#REF!)</f>
        <v>#REF!</v>
      </c>
      <c r="BJ28" s="23" t="e">
        <f>SUMIF(#REF!,$B28,#REF!)</f>
        <v>#REF!</v>
      </c>
      <c r="BK28" s="24"/>
      <c r="BL28" s="49" t="e">
        <f t="shared" si="44"/>
        <v>#REF!</v>
      </c>
      <c r="BM28" s="50"/>
      <c r="BN28" s="55"/>
      <c r="BO28" s="56">
        <f t="shared" si="45"/>
        <v>0</v>
      </c>
      <c r="BP28" s="23" t="e">
        <f>SUMIF(#REF!,$B28,#REF!)</f>
        <v>#REF!</v>
      </c>
      <c r="BQ28" s="47" t="e">
        <f>SUMIF(#REF!,$B28,#REF!)</f>
        <v>#REF!</v>
      </c>
      <c r="BR28" s="23" t="e">
        <f>SUMIF(#REF!,$B28,#REF!)</f>
        <v>#REF!</v>
      </c>
      <c r="BS28" s="24"/>
      <c r="BT28" s="49" t="e">
        <f t="shared" si="46"/>
        <v>#REF!</v>
      </c>
      <c r="BU28" s="50"/>
      <c r="BV28" s="55"/>
      <c r="BW28" s="56">
        <f t="shared" si="62"/>
        <v>0</v>
      </c>
      <c r="BX28" s="23" t="e">
        <f>SUMIF(#REF!,$B28,#REF!)</f>
        <v>#REF!</v>
      </c>
      <c r="BY28" s="47" t="e">
        <f>SUMIF(#REF!,$B28,#REF!)</f>
        <v>#REF!</v>
      </c>
      <c r="BZ28" s="23" t="e">
        <f>SUMIF(#REF!,$B28,#REF!)</f>
        <v>#REF!</v>
      </c>
      <c r="CA28" s="24"/>
      <c r="CB28" s="49" t="e">
        <f t="shared" si="48"/>
        <v>#REF!</v>
      </c>
      <c r="CC28" s="50"/>
      <c r="CD28" s="55"/>
      <c r="CE28" s="56">
        <f t="shared" si="63"/>
        <v>0</v>
      </c>
      <c r="CF28" s="23" t="e">
        <f>SUMIF(#REF!,$B28,#REF!)</f>
        <v>#REF!</v>
      </c>
      <c r="CG28" s="47" t="e">
        <f>SUMIF(#REF!,$B28,#REF!)</f>
        <v>#REF!</v>
      </c>
      <c r="CH28" s="23" t="e">
        <f>SUMIF(#REF!,$B28,#REF!)</f>
        <v>#REF!</v>
      </c>
      <c r="CI28" s="24"/>
      <c r="CJ28" s="49" t="e">
        <f t="shared" si="50"/>
        <v>#REF!</v>
      </c>
      <c r="CK28" s="50"/>
      <c r="CL28" s="55"/>
      <c r="CM28" s="56">
        <f t="shared" si="51"/>
        <v>0</v>
      </c>
      <c r="CN28" s="23" t="e">
        <f>SUMIF(#REF!,$B28,#REF!)</f>
        <v>#REF!</v>
      </c>
      <c r="CO28" s="47" t="e">
        <f>SUMIF(#REF!,$B28,#REF!)</f>
        <v>#REF!</v>
      </c>
      <c r="CP28" s="23" t="e">
        <f>SUMIF(#REF!,$B28,#REF!)</f>
        <v>#REF!</v>
      </c>
      <c r="CQ28" s="24"/>
      <c r="CR28" s="49" t="e">
        <f t="shared" si="52"/>
        <v>#REF!</v>
      </c>
      <c r="CS28" s="50"/>
      <c r="CT28" s="130"/>
      <c r="CU28" s="131">
        <f t="shared" si="53"/>
        <v>0</v>
      </c>
      <c r="CV28" s="55">
        <v>4</v>
      </c>
      <c r="CW28" s="56">
        <f t="shared" si="54"/>
        <v>848709.56</v>
      </c>
      <c r="CX28" s="23" t="e">
        <f>SUMIF(#REF!,$B28,#REF!)</f>
        <v>#REF!</v>
      </c>
      <c r="CY28" s="47" t="e">
        <f>SUMIF(#REF!,$B28,#REF!)</f>
        <v>#REF!</v>
      </c>
      <c r="CZ28" s="23" t="e">
        <f>SUMIF(#REF!,$B28,#REF!)</f>
        <v>#REF!</v>
      </c>
      <c r="DA28" s="24"/>
      <c r="DB28" s="49" t="e">
        <f t="shared" si="55"/>
        <v>#REF!</v>
      </c>
      <c r="DC28" s="50"/>
      <c r="DD28" s="55"/>
      <c r="DE28" s="56">
        <f t="shared" si="56"/>
        <v>0</v>
      </c>
      <c r="DF28" s="96">
        <f t="shared" si="57"/>
        <v>0</v>
      </c>
      <c r="DG28" s="97">
        <f t="shared" si="57"/>
        <v>0</v>
      </c>
      <c r="DH28" s="132"/>
      <c r="DI28" s="96">
        <f t="shared" si="58"/>
        <v>4</v>
      </c>
      <c r="DJ28" s="97">
        <f t="shared" si="59"/>
        <v>848709.56</v>
      </c>
      <c r="DK28" s="61">
        <f t="shared" si="64"/>
        <v>-23025.940000000002</v>
      </c>
      <c r="DL28" s="60" t="e">
        <f t="shared" si="28"/>
        <v>#REF!</v>
      </c>
      <c r="DM28" s="60" t="e">
        <f t="shared" si="29"/>
        <v>#REF!</v>
      </c>
      <c r="DO28" s="55"/>
      <c r="DP28" s="56">
        <f t="shared" si="60"/>
        <v>0</v>
      </c>
      <c r="DS28" s="25">
        <v>4</v>
      </c>
    </row>
    <row r="29" spans="1:123" s="25" customFormat="1" ht="30" x14ac:dyDescent="0.25">
      <c r="A29" s="20" t="s">
        <v>39</v>
      </c>
      <c r="B29" s="31" t="s">
        <v>40</v>
      </c>
      <c r="C29" s="29">
        <v>236475.69</v>
      </c>
      <c r="D29" s="23" t="e">
        <f>SUMIF(#REF!,$B29,#REF!)</f>
        <v>#REF!</v>
      </c>
      <c r="E29" s="47" t="e">
        <f>SUMIF(#REF!,$B29,#REF!)</f>
        <v>#REF!</v>
      </c>
      <c r="F29" s="24" t="e">
        <f>SUMIF(#REF!,$B29,#REF!)</f>
        <v>#REF!</v>
      </c>
      <c r="G29" s="24"/>
      <c r="H29" s="49" t="e">
        <f t="shared" si="30"/>
        <v>#REF!</v>
      </c>
      <c r="I29" s="50"/>
      <c r="J29" s="55"/>
      <c r="K29" s="56">
        <f t="shared" si="31"/>
        <v>0</v>
      </c>
      <c r="L29" s="23" t="e">
        <f>SUMIF(#REF!,$B29,#REF!)</f>
        <v>#REF!</v>
      </c>
      <c r="M29" s="47" t="e">
        <f>SUMIF(#REF!,$B29,#REF!)</f>
        <v>#REF!</v>
      </c>
      <c r="N29" s="23" t="e">
        <f>SUMIF(#REF!,$B29,#REF!)</f>
        <v>#REF!</v>
      </c>
      <c r="O29" s="24"/>
      <c r="P29" s="49" t="e">
        <f t="shared" si="32"/>
        <v>#REF!</v>
      </c>
      <c r="Q29" s="122"/>
      <c r="R29" s="110">
        <f>-54+1+1</f>
        <v>-52</v>
      </c>
      <c r="S29" s="115">
        <f t="shared" si="33"/>
        <v>-12296735.880000001</v>
      </c>
      <c r="T29" s="111" t="e">
        <f>SUMIF(#REF!,$B29,#REF!)</f>
        <v>#REF!</v>
      </c>
      <c r="U29" s="47" t="e">
        <f>SUMIF(#REF!,$B29,#REF!)</f>
        <v>#REF!</v>
      </c>
      <c r="V29" s="23" t="e">
        <f>SUMIF(#REF!,$B29,#REF!)</f>
        <v>#REF!</v>
      </c>
      <c r="W29" s="24"/>
      <c r="X29" s="49" t="e">
        <f t="shared" si="34"/>
        <v>#REF!</v>
      </c>
      <c r="Y29" s="50"/>
      <c r="Z29" s="55"/>
      <c r="AA29" s="56">
        <f t="shared" si="35"/>
        <v>0</v>
      </c>
      <c r="AB29" s="23" t="e">
        <f>SUMIF(#REF!,$B29,#REF!)</f>
        <v>#REF!</v>
      </c>
      <c r="AC29" s="47" t="e">
        <f>SUMIF(#REF!,$B29,#REF!)</f>
        <v>#REF!</v>
      </c>
      <c r="AD29" s="23" t="e">
        <f>SUMIF(#REF!,$B29,#REF!)</f>
        <v>#REF!</v>
      </c>
      <c r="AE29" s="24"/>
      <c r="AF29" s="49" t="e">
        <f t="shared" si="36"/>
        <v>#REF!</v>
      </c>
      <c r="AG29" s="50"/>
      <c r="AH29" s="55"/>
      <c r="AI29" s="56">
        <f t="shared" si="37"/>
        <v>0</v>
      </c>
      <c r="AJ29" s="23" t="e">
        <f>SUMIF(#REF!,$B29,#REF!)</f>
        <v>#REF!</v>
      </c>
      <c r="AK29" s="47" t="e">
        <f>SUMIF(#REF!,$B29,#REF!)</f>
        <v>#REF!</v>
      </c>
      <c r="AL29" s="23" t="e">
        <f>SUMIF(#REF!,$B29,#REF!)</f>
        <v>#REF!</v>
      </c>
      <c r="AM29" s="24"/>
      <c r="AN29" s="49" t="e">
        <f t="shared" si="38"/>
        <v>#REF!</v>
      </c>
      <c r="AO29" s="50"/>
      <c r="AP29" s="55"/>
      <c r="AQ29" s="56">
        <f t="shared" si="39"/>
        <v>0</v>
      </c>
      <c r="AR29" s="23" t="e">
        <f>SUMIF(#REF!,$B29,#REF!)</f>
        <v>#REF!</v>
      </c>
      <c r="AS29" s="47" t="e">
        <f>SUMIF(#REF!,$B29,#REF!)</f>
        <v>#REF!</v>
      </c>
      <c r="AT29" s="23" t="e">
        <f>SUMIF(#REF!,$B29,#REF!)</f>
        <v>#REF!</v>
      </c>
      <c r="AU29" s="24"/>
      <c r="AV29" s="49" t="e">
        <f t="shared" si="40"/>
        <v>#REF!</v>
      </c>
      <c r="AW29" s="50"/>
      <c r="AX29" s="55"/>
      <c r="AY29" s="56">
        <f t="shared" si="61"/>
        <v>0</v>
      </c>
      <c r="AZ29" s="23" t="e">
        <f>SUMIF(#REF!,$B29,#REF!)</f>
        <v>#REF!</v>
      </c>
      <c r="BA29" s="47" t="e">
        <f>SUMIF(#REF!,$B29,#REF!)</f>
        <v>#REF!</v>
      </c>
      <c r="BB29" s="23" t="e">
        <f>SUMIF(#REF!,$B29,#REF!)</f>
        <v>#REF!</v>
      </c>
      <c r="BC29" s="24"/>
      <c r="BD29" s="49" t="e">
        <f t="shared" si="42"/>
        <v>#REF!</v>
      </c>
      <c r="BE29" s="50"/>
      <c r="BF29" s="55"/>
      <c r="BG29" s="56">
        <f t="shared" si="43"/>
        <v>0</v>
      </c>
      <c r="BH29" s="23" t="e">
        <f>SUMIF(#REF!,$B29,#REF!)</f>
        <v>#REF!</v>
      </c>
      <c r="BI29" s="47" t="e">
        <f>SUMIF(#REF!,$B29,#REF!)</f>
        <v>#REF!</v>
      </c>
      <c r="BJ29" s="23" t="e">
        <f>SUMIF(#REF!,$B29,#REF!)</f>
        <v>#REF!</v>
      </c>
      <c r="BK29" s="24"/>
      <c r="BL29" s="49" t="e">
        <f t="shared" si="44"/>
        <v>#REF!</v>
      </c>
      <c r="BM29" s="50"/>
      <c r="BN29" s="55"/>
      <c r="BO29" s="56">
        <f t="shared" si="45"/>
        <v>0</v>
      </c>
      <c r="BP29" s="23" t="e">
        <f>SUMIF(#REF!,$B29,#REF!)</f>
        <v>#REF!</v>
      </c>
      <c r="BQ29" s="47" t="e">
        <f>SUMIF(#REF!,$B29,#REF!)</f>
        <v>#REF!</v>
      </c>
      <c r="BR29" s="23" t="e">
        <f>SUMIF(#REF!,$B29,#REF!)</f>
        <v>#REF!</v>
      </c>
      <c r="BS29" s="24"/>
      <c r="BT29" s="49" t="e">
        <f t="shared" si="46"/>
        <v>#REF!</v>
      </c>
      <c r="BU29" s="50"/>
      <c r="BV29" s="55"/>
      <c r="BW29" s="56">
        <f t="shared" si="62"/>
        <v>0</v>
      </c>
      <c r="BX29" s="23" t="e">
        <f>SUMIF(#REF!,$B29,#REF!)</f>
        <v>#REF!</v>
      </c>
      <c r="BY29" s="47" t="e">
        <f>SUMIF(#REF!,$B29,#REF!)</f>
        <v>#REF!</v>
      </c>
      <c r="BZ29" s="23" t="e">
        <f>SUMIF(#REF!,$B29,#REF!)</f>
        <v>#REF!</v>
      </c>
      <c r="CA29" s="24"/>
      <c r="CB29" s="49" t="e">
        <f t="shared" si="48"/>
        <v>#REF!</v>
      </c>
      <c r="CC29" s="50"/>
      <c r="CD29" s="55"/>
      <c r="CE29" s="56">
        <f t="shared" si="63"/>
        <v>0</v>
      </c>
      <c r="CF29" s="23" t="e">
        <f>SUMIF(#REF!,$B29,#REF!)</f>
        <v>#REF!</v>
      </c>
      <c r="CG29" s="47" t="e">
        <f>SUMIF(#REF!,$B29,#REF!)</f>
        <v>#REF!</v>
      </c>
      <c r="CH29" s="23" t="e">
        <f>SUMIF(#REF!,$B29,#REF!)</f>
        <v>#REF!</v>
      </c>
      <c r="CI29" s="24"/>
      <c r="CJ29" s="49" t="e">
        <f t="shared" si="50"/>
        <v>#REF!</v>
      </c>
      <c r="CK29" s="50"/>
      <c r="CL29" s="55"/>
      <c r="CM29" s="56">
        <f t="shared" si="51"/>
        <v>0</v>
      </c>
      <c r="CN29" s="23" t="e">
        <f>SUMIF(#REF!,$B29,#REF!)</f>
        <v>#REF!</v>
      </c>
      <c r="CO29" s="47" t="e">
        <f>SUMIF(#REF!,$B29,#REF!)</f>
        <v>#REF!</v>
      </c>
      <c r="CP29" s="23" t="e">
        <f>SUMIF(#REF!,$B29,#REF!)</f>
        <v>#REF!</v>
      </c>
      <c r="CQ29" s="24"/>
      <c r="CR29" s="49" t="e">
        <f t="shared" si="52"/>
        <v>#REF!</v>
      </c>
      <c r="CS29" s="50"/>
      <c r="CT29" s="130"/>
      <c r="CU29" s="131">
        <f t="shared" si="53"/>
        <v>0</v>
      </c>
      <c r="CV29" s="55"/>
      <c r="CW29" s="56">
        <f t="shared" si="54"/>
        <v>0</v>
      </c>
      <c r="CX29" s="23" t="e">
        <f>SUMIF(#REF!,$B29,#REF!)</f>
        <v>#REF!</v>
      </c>
      <c r="CY29" s="47" t="e">
        <f>SUMIF(#REF!,$B29,#REF!)</f>
        <v>#REF!</v>
      </c>
      <c r="CZ29" s="23" t="e">
        <f>SUMIF(#REF!,$B29,#REF!)</f>
        <v>#REF!</v>
      </c>
      <c r="DA29" s="24"/>
      <c r="DB29" s="49" t="e">
        <f t="shared" si="55"/>
        <v>#REF!</v>
      </c>
      <c r="DC29" s="50"/>
      <c r="DD29" s="55"/>
      <c r="DE29" s="56">
        <f t="shared" si="56"/>
        <v>0</v>
      </c>
      <c r="DF29" s="96">
        <f t="shared" si="57"/>
        <v>0</v>
      </c>
      <c r="DG29" s="97">
        <f t="shared" si="57"/>
        <v>0</v>
      </c>
      <c r="DH29" s="132"/>
      <c r="DI29" s="96">
        <f t="shared" si="58"/>
        <v>-52</v>
      </c>
      <c r="DJ29" s="97">
        <f t="shared" si="59"/>
        <v>-12296735.880000001</v>
      </c>
      <c r="DK29" s="61">
        <f t="shared" si="64"/>
        <v>-24298.299999999988</v>
      </c>
      <c r="DL29" s="60" t="e">
        <f t="shared" si="28"/>
        <v>#REF!</v>
      </c>
      <c r="DM29" s="60" t="e">
        <f t="shared" si="29"/>
        <v>#REF!</v>
      </c>
      <c r="DO29" s="55"/>
      <c r="DP29" s="56">
        <f t="shared" si="60"/>
        <v>0</v>
      </c>
      <c r="DR29" s="61">
        <f>C29-C17</f>
        <v>230962.78</v>
      </c>
    </row>
    <row r="30" spans="1:123" s="25" customFormat="1" ht="30" x14ac:dyDescent="0.25">
      <c r="A30" s="20" t="s">
        <v>41</v>
      </c>
      <c r="B30" s="31" t="s">
        <v>42</v>
      </c>
      <c r="C30" s="29">
        <v>278373.12</v>
      </c>
      <c r="D30" s="23" t="e">
        <f>SUMIF(#REF!,$B30,#REF!)</f>
        <v>#REF!</v>
      </c>
      <c r="E30" s="47" t="e">
        <f>SUMIF(#REF!,$B30,#REF!)</f>
        <v>#REF!</v>
      </c>
      <c r="F30" s="24" t="e">
        <f>SUMIF(#REF!,$B30,#REF!)</f>
        <v>#REF!</v>
      </c>
      <c r="G30" s="24"/>
      <c r="H30" s="49" t="e">
        <f t="shared" si="30"/>
        <v>#REF!</v>
      </c>
      <c r="I30" s="50"/>
      <c r="J30" s="55"/>
      <c r="K30" s="56">
        <f t="shared" si="31"/>
        <v>0</v>
      </c>
      <c r="L30" s="23" t="e">
        <f>SUMIF(#REF!,$B30,#REF!)</f>
        <v>#REF!</v>
      </c>
      <c r="M30" s="47" t="e">
        <f>SUMIF(#REF!,$B30,#REF!)</f>
        <v>#REF!</v>
      </c>
      <c r="N30" s="23" t="e">
        <f>SUMIF(#REF!,$B30,#REF!)</f>
        <v>#REF!</v>
      </c>
      <c r="O30" s="24"/>
      <c r="P30" s="49" t="e">
        <f t="shared" si="32"/>
        <v>#REF!</v>
      </c>
      <c r="Q30" s="122"/>
      <c r="R30" s="110"/>
      <c r="S30" s="115">
        <f t="shared" si="33"/>
        <v>0</v>
      </c>
      <c r="T30" s="111" t="e">
        <f>SUMIF(#REF!,$B30,#REF!)</f>
        <v>#REF!</v>
      </c>
      <c r="U30" s="47" t="e">
        <f>SUMIF(#REF!,$B30,#REF!)</f>
        <v>#REF!</v>
      </c>
      <c r="V30" s="23" t="e">
        <f>SUMIF(#REF!,$B30,#REF!)</f>
        <v>#REF!</v>
      </c>
      <c r="W30" s="24"/>
      <c r="X30" s="49" t="e">
        <f t="shared" si="34"/>
        <v>#REF!</v>
      </c>
      <c r="Y30" s="50"/>
      <c r="Z30" s="55"/>
      <c r="AA30" s="56">
        <f t="shared" si="35"/>
        <v>0</v>
      </c>
      <c r="AB30" s="23" t="e">
        <f>SUMIF(#REF!,$B30,#REF!)</f>
        <v>#REF!</v>
      </c>
      <c r="AC30" s="47" t="e">
        <f>SUMIF(#REF!,$B30,#REF!)</f>
        <v>#REF!</v>
      </c>
      <c r="AD30" s="23" t="e">
        <f>SUMIF(#REF!,$B30,#REF!)</f>
        <v>#REF!</v>
      </c>
      <c r="AE30" s="24"/>
      <c r="AF30" s="49" t="e">
        <f t="shared" si="36"/>
        <v>#REF!</v>
      </c>
      <c r="AG30" s="50"/>
      <c r="AH30" s="55"/>
      <c r="AI30" s="56">
        <f t="shared" si="37"/>
        <v>0</v>
      </c>
      <c r="AJ30" s="23" t="e">
        <f>SUMIF(#REF!,$B30,#REF!)</f>
        <v>#REF!</v>
      </c>
      <c r="AK30" s="47" t="e">
        <f>SUMIF(#REF!,$B30,#REF!)</f>
        <v>#REF!</v>
      </c>
      <c r="AL30" s="23" t="e">
        <f>SUMIF(#REF!,$B30,#REF!)</f>
        <v>#REF!</v>
      </c>
      <c r="AM30" s="24"/>
      <c r="AN30" s="49" t="e">
        <f t="shared" si="38"/>
        <v>#REF!</v>
      </c>
      <c r="AO30" s="50"/>
      <c r="AP30" s="55"/>
      <c r="AQ30" s="56">
        <f t="shared" si="39"/>
        <v>0</v>
      </c>
      <c r="AR30" s="23" t="e">
        <f>SUMIF(#REF!,$B30,#REF!)</f>
        <v>#REF!</v>
      </c>
      <c r="AS30" s="47" t="e">
        <f>SUMIF(#REF!,$B30,#REF!)</f>
        <v>#REF!</v>
      </c>
      <c r="AT30" s="23" t="e">
        <f>SUMIF(#REF!,$B30,#REF!)</f>
        <v>#REF!</v>
      </c>
      <c r="AU30" s="24"/>
      <c r="AV30" s="49" t="e">
        <f t="shared" si="40"/>
        <v>#REF!</v>
      </c>
      <c r="AW30" s="50"/>
      <c r="AX30" s="55"/>
      <c r="AY30" s="56">
        <f t="shared" si="61"/>
        <v>0</v>
      </c>
      <c r="AZ30" s="23" t="e">
        <f>SUMIF(#REF!,$B30,#REF!)</f>
        <v>#REF!</v>
      </c>
      <c r="BA30" s="47" t="e">
        <f>SUMIF(#REF!,$B30,#REF!)</f>
        <v>#REF!</v>
      </c>
      <c r="BB30" s="23" t="e">
        <f>SUMIF(#REF!,$B30,#REF!)</f>
        <v>#REF!</v>
      </c>
      <c r="BC30" s="24"/>
      <c r="BD30" s="49" t="e">
        <f t="shared" si="42"/>
        <v>#REF!</v>
      </c>
      <c r="BE30" s="50"/>
      <c r="BF30" s="55"/>
      <c r="BG30" s="56">
        <f t="shared" si="43"/>
        <v>0</v>
      </c>
      <c r="BH30" s="23" t="e">
        <f>SUMIF(#REF!,$B30,#REF!)</f>
        <v>#REF!</v>
      </c>
      <c r="BI30" s="47" t="e">
        <f>SUMIF(#REF!,$B30,#REF!)</f>
        <v>#REF!</v>
      </c>
      <c r="BJ30" s="23" t="e">
        <f>SUMIF(#REF!,$B30,#REF!)</f>
        <v>#REF!</v>
      </c>
      <c r="BK30" s="24"/>
      <c r="BL30" s="49" t="e">
        <f t="shared" si="44"/>
        <v>#REF!</v>
      </c>
      <c r="BM30" s="50"/>
      <c r="BN30" s="55"/>
      <c r="BO30" s="56">
        <f t="shared" si="45"/>
        <v>0</v>
      </c>
      <c r="BP30" s="23" t="e">
        <f>SUMIF(#REF!,$B30,#REF!)</f>
        <v>#REF!</v>
      </c>
      <c r="BQ30" s="47" t="e">
        <f>SUMIF(#REF!,$B30,#REF!)</f>
        <v>#REF!</v>
      </c>
      <c r="BR30" s="23" t="e">
        <f>SUMIF(#REF!,$B30,#REF!)</f>
        <v>#REF!</v>
      </c>
      <c r="BS30" s="24"/>
      <c r="BT30" s="49" t="e">
        <f t="shared" si="46"/>
        <v>#REF!</v>
      </c>
      <c r="BU30" s="50"/>
      <c r="BV30" s="55"/>
      <c r="BW30" s="56">
        <f t="shared" si="62"/>
        <v>0</v>
      </c>
      <c r="BX30" s="23" t="e">
        <f>SUMIF(#REF!,$B30,#REF!)</f>
        <v>#REF!</v>
      </c>
      <c r="BY30" s="47" t="e">
        <f>SUMIF(#REF!,$B30,#REF!)</f>
        <v>#REF!</v>
      </c>
      <c r="BZ30" s="23" t="e">
        <f>SUMIF(#REF!,$B30,#REF!)</f>
        <v>#REF!</v>
      </c>
      <c r="CA30" s="24"/>
      <c r="CB30" s="49" t="e">
        <f t="shared" si="48"/>
        <v>#REF!</v>
      </c>
      <c r="CC30" s="50"/>
      <c r="CD30" s="55"/>
      <c r="CE30" s="56">
        <f t="shared" si="63"/>
        <v>0</v>
      </c>
      <c r="CF30" s="23" t="e">
        <f>SUMIF(#REF!,$B30,#REF!)</f>
        <v>#REF!</v>
      </c>
      <c r="CG30" s="47" t="e">
        <f>SUMIF(#REF!,$B30,#REF!)</f>
        <v>#REF!</v>
      </c>
      <c r="CH30" s="23" t="e">
        <f>SUMIF(#REF!,$B30,#REF!)</f>
        <v>#REF!</v>
      </c>
      <c r="CI30" s="24"/>
      <c r="CJ30" s="49" t="e">
        <f t="shared" si="50"/>
        <v>#REF!</v>
      </c>
      <c r="CK30" s="50"/>
      <c r="CL30" s="55"/>
      <c r="CM30" s="56">
        <f t="shared" si="51"/>
        <v>0</v>
      </c>
      <c r="CN30" s="23" t="e">
        <f>SUMIF(#REF!,$B30,#REF!)</f>
        <v>#REF!</v>
      </c>
      <c r="CO30" s="47" t="e">
        <f>SUMIF(#REF!,$B30,#REF!)</f>
        <v>#REF!</v>
      </c>
      <c r="CP30" s="23" t="e">
        <f>SUMIF(#REF!,$B30,#REF!)</f>
        <v>#REF!</v>
      </c>
      <c r="CQ30" s="24"/>
      <c r="CR30" s="49" t="e">
        <f t="shared" si="52"/>
        <v>#REF!</v>
      </c>
      <c r="CS30" s="50"/>
      <c r="CT30" s="130"/>
      <c r="CU30" s="131">
        <f t="shared" si="53"/>
        <v>0</v>
      </c>
      <c r="CV30" s="55">
        <v>1</v>
      </c>
      <c r="CW30" s="56">
        <f t="shared" si="54"/>
        <v>278373.12</v>
      </c>
      <c r="CX30" s="23" t="e">
        <f>SUMIF(#REF!,$B30,#REF!)</f>
        <v>#REF!</v>
      </c>
      <c r="CY30" s="47" t="e">
        <f>SUMIF(#REF!,$B30,#REF!)</f>
        <v>#REF!</v>
      </c>
      <c r="CZ30" s="23" t="e">
        <f>SUMIF(#REF!,$B30,#REF!)</f>
        <v>#REF!</v>
      </c>
      <c r="DA30" s="24"/>
      <c r="DB30" s="49" t="e">
        <f t="shared" si="55"/>
        <v>#REF!</v>
      </c>
      <c r="DC30" s="50"/>
      <c r="DD30" s="55"/>
      <c r="DE30" s="56">
        <f t="shared" si="56"/>
        <v>0</v>
      </c>
      <c r="DF30" s="96">
        <f t="shared" si="57"/>
        <v>0</v>
      </c>
      <c r="DG30" s="97">
        <f t="shared" si="57"/>
        <v>0</v>
      </c>
      <c r="DH30" s="132"/>
      <c r="DI30" s="96">
        <f t="shared" si="58"/>
        <v>1</v>
      </c>
      <c r="DJ30" s="97">
        <f t="shared" si="59"/>
        <v>278373.12</v>
      </c>
      <c r="DK30" s="61">
        <f t="shared" si="64"/>
        <v>-41897.429999999993</v>
      </c>
      <c r="DL30" s="60" t="e">
        <f t="shared" si="28"/>
        <v>#REF!</v>
      </c>
      <c r="DM30" s="60" t="e">
        <f t="shared" si="29"/>
        <v>#REF!</v>
      </c>
      <c r="DO30" s="55"/>
      <c r="DP30" s="56">
        <f t="shared" si="60"/>
        <v>0</v>
      </c>
      <c r="DS30" s="25">
        <v>1</v>
      </c>
    </row>
    <row r="31" spans="1:123" s="25" customFormat="1" ht="30" x14ac:dyDescent="0.25">
      <c r="A31" s="20" t="s">
        <v>43</v>
      </c>
      <c r="B31" s="31" t="s">
        <v>44</v>
      </c>
      <c r="C31" s="29">
        <v>317570.45</v>
      </c>
      <c r="D31" s="23" t="e">
        <f>SUMIF(#REF!,$B31,#REF!)</f>
        <v>#REF!</v>
      </c>
      <c r="E31" s="47" t="e">
        <f>SUMIF(#REF!,$B31,#REF!)</f>
        <v>#REF!</v>
      </c>
      <c r="F31" s="24" t="e">
        <f>SUMIF(#REF!,$B31,#REF!)</f>
        <v>#REF!</v>
      </c>
      <c r="G31" s="24"/>
      <c r="H31" s="49" t="e">
        <f t="shared" si="30"/>
        <v>#REF!</v>
      </c>
      <c r="I31" s="50"/>
      <c r="J31" s="55"/>
      <c r="K31" s="56">
        <f t="shared" si="31"/>
        <v>0</v>
      </c>
      <c r="L31" s="23" t="e">
        <f>SUMIF(#REF!,$B31,#REF!)</f>
        <v>#REF!</v>
      </c>
      <c r="M31" s="47" t="e">
        <f>SUMIF(#REF!,$B31,#REF!)</f>
        <v>#REF!</v>
      </c>
      <c r="N31" s="23" t="e">
        <f>SUMIF(#REF!,$B31,#REF!)</f>
        <v>#REF!</v>
      </c>
      <c r="O31" s="24"/>
      <c r="P31" s="49" t="e">
        <f t="shared" si="32"/>
        <v>#REF!</v>
      </c>
      <c r="Q31" s="122"/>
      <c r="R31" s="55"/>
      <c r="S31" s="115">
        <f t="shared" si="33"/>
        <v>0</v>
      </c>
      <c r="T31" s="23" t="e">
        <f>SUMIF(#REF!,$B31,#REF!)</f>
        <v>#REF!</v>
      </c>
      <c r="U31" s="47" t="e">
        <f>SUMIF(#REF!,$B31,#REF!)</f>
        <v>#REF!</v>
      </c>
      <c r="V31" s="23" t="e">
        <f>SUMIF(#REF!,$B31,#REF!)</f>
        <v>#REF!</v>
      </c>
      <c r="W31" s="24"/>
      <c r="X31" s="49" t="e">
        <f t="shared" si="34"/>
        <v>#REF!</v>
      </c>
      <c r="Y31" s="50"/>
      <c r="Z31" s="55"/>
      <c r="AA31" s="56">
        <f t="shared" si="35"/>
        <v>0</v>
      </c>
      <c r="AB31" s="23" t="e">
        <f>SUMIF(#REF!,$B31,#REF!)</f>
        <v>#REF!</v>
      </c>
      <c r="AC31" s="47" t="e">
        <f>SUMIF(#REF!,$B31,#REF!)</f>
        <v>#REF!</v>
      </c>
      <c r="AD31" s="23" t="e">
        <f>SUMIF(#REF!,$B31,#REF!)</f>
        <v>#REF!</v>
      </c>
      <c r="AE31" s="24"/>
      <c r="AF31" s="49" t="e">
        <f t="shared" si="36"/>
        <v>#REF!</v>
      </c>
      <c r="AG31" s="50"/>
      <c r="AH31" s="55"/>
      <c r="AI31" s="56">
        <f t="shared" si="37"/>
        <v>0</v>
      </c>
      <c r="AJ31" s="23" t="e">
        <f>SUMIF(#REF!,$B31,#REF!)</f>
        <v>#REF!</v>
      </c>
      <c r="AK31" s="47" t="e">
        <f>SUMIF(#REF!,$B31,#REF!)</f>
        <v>#REF!</v>
      </c>
      <c r="AL31" s="23" t="e">
        <f>SUMIF(#REF!,$B31,#REF!)</f>
        <v>#REF!</v>
      </c>
      <c r="AM31" s="24"/>
      <c r="AN31" s="49" t="e">
        <f t="shared" si="38"/>
        <v>#REF!</v>
      </c>
      <c r="AO31" s="50"/>
      <c r="AP31" s="55"/>
      <c r="AQ31" s="56">
        <f t="shared" si="39"/>
        <v>0</v>
      </c>
      <c r="AR31" s="23" t="e">
        <f>SUMIF(#REF!,$B31,#REF!)</f>
        <v>#REF!</v>
      </c>
      <c r="AS31" s="47" t="e">
        <f>SUMIF(#REF!,$B31,#REF!)</f>
        <v>#REF!</v>
      </c>
      <c r="AT31" s="23" t="e">
        <f>SUMIF(#REF!,$B31,#REF!)</f>
        <v>#REF!</v>
      </c>
      <c r="AU31" s="24"/>
      <c r="AV31" s="49" t="e">
        <f t="shared" si="40"/>
        <v>#REF!</v>
      </c>
      <c r="AW31" s="50"/>
      <c r="AX31" s="55"/>
      <c r="AY31" s="56">
        <f t="shared" si="61"/>
        <v>0</v>
      </c>
      <c r="AZ31" s="23" t="e">
        <f>SUMIF(#REF!,$B31,#REF!)</f>
        <v>#REF!</v>
      </c>
      <c r="BA31" s="47" t="e">
        <f>SUMIF(#REF!,$B31,#REF!)</f>
        <v>#REF!</v>
      </c>
      <c r="BB31" s="23" t="e">
        <f>SUMIF(#REF!,$B31,#REF!)</f>
        <v>#REF!</v>
      </c>
      <c r="BC31" s="24"/>
      <c r="BD31" s="49" t="e">
        <f t="shared" si="42"/>
        <v>#REF!</v>
      </c>
      <c r="BE31" s="50"/>
      <c r="BF31" s="55"/>
      <c r="BG31" s="56">
        <f t="shared" si="43"/>
        <v>0</v>
      </c>
      <c r="BH31" s="23" t="e">
        <f>SUMIF(#REF!,$B31,#REF!)</f>
        <v>#REF!</v>
      </c>
      <c r="BI31" s="47" t="e">
        <f>SUMIF(#REF!,$B31,#REF!)</f>
        <v>#REF!</v>
      </c>
      <c r="BJ31" s="23" t="e">
        <f>SUMIF(#REF!,$B31,#REF!)</f>
        <v>#REF!</v>
      </c>
      <c r="BK31" s="24"/>
      <c r="BL31" s="49" t="e">
        <f t="shared" si="44"/>
        <v>#REF!</v>
      </c>
      <c r="BM31" s="50"/>
      <c r="BN31" s="55"/>
      <c r="BO31" s="56">
        <f t="shared" si="45"/>
        <v>0</v>
      </c>
      <c r="BP31" s="23" t="e">
        <f>SUMIF(#REF!,$B31,#REF!)</f>
        <v>#REF!</v>
      </c>
      <c r="BQ31" s="47" t="e">
        <f>SUMIF(#REF!,$B31,#REF!)</f>
        <v>#REF!</v>
      </c>
      <c r="BR31" s="23" t="e">
        <f>SUMIF(#REF!,$B31,#REF!)</f>
        <v>#REF!</v>
      </c>
      <c r="BS31" s="24"/>
      <c r="BT31" s="49" t="e">
        <f t="shared" si="46"/>
        <v>#REF!</v>
      </c>
      <c r="BU31" s="50"/>
      <c r="BV31" s="55"/>
      <c r="BW31" s="56">
        <f t="shared" si="62"/>
        <v>0</v>
      </c>
      <c r="BX31" s="23" t="e">
        <f>SUMIF(#REF!,$B31,#REF!)</f>
        <v>#REF!</v>
      </c>
      <c r="BY31" s="47" t="e">
        <f>SUMIF(#REF!,$B31,#REF!)</f>
        <v>#REF!</v>
      </c>
      <c r="BZ31" s="23" t="e">
        <f>SUMIF(#REF!,$B31,#REF!)</f>
        <v>#REF!</v>
      </c>
      <c r="CA31" s="24"/>
      <c r="CB31" s="49" t="e">
        <f t="shared" si="48"/>
        <v>#REF!</v>
      </c>
      <c r="CC31" s="50"/>
      <c r="CD31" s="55"/>
      <c r="CE31" s="56">
        <f t="shared" si="63"/>
        <v>0</v>
      </c>
      <c r="CF31" s="23" t="e">
        <f>SUMIF(#REF!,$B31,#REF!)</f>
        <v>#REF!</v>
      </c>
      <c r="CG31" s="47" t="e">
        <f>SUMIF(#REF!,$B31,#REF!)</f>
        <v>#REF!</v>
      </c>
      <c r="CH31" s="23" t="e">
        <f>SUMIF(#REF!,$B31,#REF!)</f>
        <v>#REF!</v>
      </c>
      <c r="CI31" s="24"/>
      <c r="CJ31" s="49" t="e">
        <f t="shared" si="50"/>
        <v>#REF!</v>
      </c>
      <c r="CK31" s="50"/>
      <c r="CL31" s="55"/>
      <c r="CM31" s="56">
        <f t="shared" si="51"/>
        <v>0</v>
      </c>
      <c r="CN31" s="23" t="e">
        <f>SUMIF(#REF!,$B31,#REF!)</f>
        <v>#REF!</v>
      </c>
      <c r="CO31" s="47" t="e">
        <f>SUMIF(#REF!,$B31,#REF!)</f>
        <v>#REF!</v>
      </c>
      <c r="CP31" s="23" t="e">
        <f>SUMIF(#REF!,$B31,#REF!)</f>
        <v>#REF!</v>
      </c>
      <c r="CQ31" s="24"/>
      <c r="CR31" s="49" t="e">
        <f t="shared" si="52"/>
        <v>#REF!</v>
      </c>
      <c r="CS31" s="50"/>
      <c r="CT31" s="130"/>
      <c r="CU31" s="131">
        <f t="shared" si="53"/>
        <v>0</v>
      </c>
      <c r="CV31" s="55">
        <v>3</v>
      </c>
      <c r="CW31" s="56">
        <f t="shared" si="54"/>
        <v>952711.35</v>
      </c>
      <c r="CX31" s="23" t="e">
        <f>SUMIF(#REF!,$B31,#REF!)</f>
        <v>#REF!</v>
      </c>
      <c r="CY31" s="47" t="e">
        <f>SUMIF(#REF!,$B31,#REF!)</f>
        <v>#REF!</v>
      </c>
      <c r="CZ31" s="23" t="e">
        <f>SUMIF(#REF!,$B31,#REF!)</f>
        <v>#REF!</v>
      </c>
      <c r="DA31" s="24"/>
      <c r="DB31" s="49" t="e">
        <f t="shared" si="55"/>
        <v>#REF!</v>
      </c>
      <c r="DC31" s="50"/>
      <c r="DD31" s="55"/>
      <c r="DE31" s="56">
        <f t="shared" si="56"/>
        <v>0</v>
      </c>
      <c r="DF31" s="96">
        <f t="shared" si="57"/>
        <v>0</v>
      </c>
      <c r="DG31" s="97">
        <f t="shared" si="57"/>
        <v>0</v>
      </c>
      <c r="DH31" s="132"/>
      <c r="DI31" s="96">
        <f t="shared" si="58"/>
        <v>3</v>
      </c>
      <c r="DJ31" s="97">
        <f t="shared" si="59"/>
        <v>952711.35</v>
      </c>
      <c r="DK31" s="61">
        <f t="shared" si="64"/>
        <v>-39197.330000000016</v>
      </c>
      <c r="DL31" s="60" t="e">
        <f t="shared" si="28"/>
        <v>#REF!</v>
      </c>
      <c r="DM31" s="60" t="e">
        <f t="shared" si="29"/>
        <v>#REF!</v>
      </c>
      <c r="DO31" s="55"/>
      <c r="DP31" s="56">
        <f t="shared" si="60"/>
        <v>0</v>
      </c>
      <c r="DS31" s="25">
        <v>6</v>
      </c>
    </row>
    <row r="32" spans="1:123" s="25" customFormat="1" ht="30" x14ac:dyDescent="0.25">
      <c r="A32" s="20" t="s">
        <v>45</v>
      </c>
      <c r="B32" s="31" t="s">
        <v>46</v>
      </c>
      <c r="C32" s="29">
        <v>403589.86</v>
      </c>
      <c r="D32" s="23" t="e">
        <f>SUMIF(#REF!,$B32,#REF!)</f>
        <v>#REF!</v>
      </c>
      <c r="E32" s="47" t="e">
        <f>SUMIF(#REF!,$B32,#REF!)</f>
        <v>#REF!</v>
      </c>
      <c r="F32" s="24" t="e">
        <f>SUMIF(#REF!,$B32,#REF!)</f>
        <v>#REF!</v>
      </c>
      <c r="G32" s="24"/>
      <c r="H32" s="49" t="e">
        <f t="shared" si="30"/>
        <v>#REF!</v>
      </c>
      <c r="I32" s="50"/>
      <c r="J32" s="55"/>
      <c r="K32" s="56">
        <f t="shared" si="31"/>
        <v>0</v>
      </c>
      <c r="L32" s="23" t="e">
        <f>SUMIF(#REF!,$B32,#REF!)</f>
        <v>#REF!</v>
      </c>
      <c r="M32" s="47" t="e">
        <f>SUMIF(#REF!,$B32,#REF!)</f>
        <v>#REF!</v>
      </c>
      <c r="N32" s="23" t="e">
        <f>SUMIF(#REF!,$B32,#REF!)</f>
        <v>#REF!</v>
      </c>
      <c r="O32" s="24"/>
      <c r="P32" s="49" t="e">
        <f t="shared" si="32"/>
        <v>#REF!</v>
      </c>
      <c r="Q32" s="122"/>
      <c r="R32" s="55"/>
      <c r="S32" s="115">
        <f t="shared" si="33"/>
        <v>0</v>
      </c>
      <c r="T32" s="23" t="e">
        <f>SUMIF(#REF!,$B32,#REF!)</f>
        <v>#REF!</v>
      </c>
      <c r="U32" s="47" t="e">
        <f>SUMIF(#REF!,$B32,#REF!)</f>
        <v>#REF!</v>
      </c>
      <c r="V32" s="23" t="e">
        <f>SUMIF(#REF!,$B32,#REF!)</f>
        <v>#REF!</v>
      </c>
      <c r="W32" s="24"/>
      <c r="X32" s="49" t="e">
        <f t="shared" si="34"/>
        <v>#REF!</v>
      </c>
      <c r="Y32" s="50"/>
      <c r="Z32" s="55"/>
      <c r="AA32" s="56">
        <f t="shared" si="35"/>
        <v>0</v>
      </c>
      <c r="AB32" s="23" t="e">
        <f>SUMIF(#REF!,$B32,#REF!)</f>
        <v>#REF!</v>
      </c>
      <c r="AC32" s="47" t="e">
        <f>SUMIF(#REF!,$B32,#REF!)</f>
        <v>#REF!</v>
      </c>
      <c r="AD32" s="23" t="e">
        <f>SUMIF(#REF!,$B32,#REF!)</f>
        <v>#REF!</v>
      </c>
      <c r="AE32" s="24"/>
      <c r="AF32" s="49" t="e">
        <f t="shared" si="36"/>
        <v>#REF!</v>
      </c>
      <c r="AG32" s="50"/>
      <c r="AH32" s="55"/>
      <c r="AI32" s="56">
        <f t="shared" si="37"/>
        <v>0</v>
      </c>
      <c r="AJ32" s="23" t="e">
        <f>SUMIF(#REF!,$B32,#REF!)</f>
        <v>#REF!</v>
      </c>
      <c r="AK32" s="47" t="e">
        <f>SUMIF(#REF!,$B32,#REF!)</f>
        <v>#REF!</v>
      </c>
      <c r="AL32" s="23" t="e">
        <f>SUMIF(#REF!,$B32,#REF!)</f>
        <v>#REF!</v>
      </c>
      <c r="AM32" s="24"/>
      <c r="AN32" s="49" t="e">
        <f t="shared" si="38"/>
        <v>#REF!</v>
      </c>
      <c r="AO32" s="50"/>
      <c r="AP32" s="55"/>
      <c r="AQ32" s="56">
        <f t="shared" si="39"/>
        <v>0</v>
      </c>
      <c r="AR32" s="23" t="e">
        <f>SUMIF(#REF!,$B32,#REF!)</f>
        <v>#REF!</v>
      </c>
      <c r="AS32" s="47" t="e">
        <f>SUMIF(#REF!,$B32,#REF!)</f>
        <v>#REF!</v>
      </c>
      <c r="AT32" s="23" t="e">
        <f>SUMIF(#REF!,$B32,#REF!)</f>
        <v>#REF!</v>
      </c>
      <c r="AU32" s="24"/>
      <c r="AV32" s="49" t="e">
        <f t="shared" si="40"/>
        <v>#REF!</v>
      </c>
      <c r="AW32" s="50"/>
      <c r="AX32" s="55"/>
      <c r="AY32" s="56">
        <f t="shared" si="61"/>
        <v>0</v>
      </c>
      <c r="AZ32" s="23" t="e">
        <f>SUMIF(#REF!,$B32,#REF!)</f>
        <v>#REF!</v>
      </c>
      <c r="BA32" s="47" t="e">
        <f>SUMIF(#REF!,$B32,#REF!)</f>
        <v>#REF!</v>
      </c>
      <c r="BB32" s="23" t="e">
        <f>SUMIF(#REF!,$B32,#REF!)</f>
        <v>#REF!</v>
      </c>
      <c r="BC32" s="24"/>
      <c r="BD32" s="49" t="e">
        <f t="shared" si="42"/>
        <v>#REF!</v>
      </c>
      <c r="BE32" s="50"/>
      <c r="BF32" s="55"/>
      <c r="BG32" s="56">
        <f t="shared" si="43"/>
        <v>0</v>
      </c>
      <c r="BH32" s="23" t="e">
        <f>SUMIF(#REF!,$B32,#REF!)</f>
        <v>#REF!</v>
      </c>
      <c r="BI32" s="47" t="e">
        <f>SUMIF(#REF!,$B32,#REF!)</f>
        <v>#REF!</v>
      </c>
      <c r="BJ32" s="23" t="e">
        <f>SUMIF(#REF!,$B32,#REF!)</f>
        <v>#REF!</v>
      </c>
      <c r="BK32" s="24"/>
      <c r="BL32" s="49" t="e">
        <f t="shared" si="44"/>
        <v>#REF!</v>
      </c>
      <c r="BM32" s="50"/>
      <c r="BN32" s="55"/>
      <c r="BO32" s="56">
        <f t="shared" si="45"/>
        <v>0</v>
      </c>
      <c r="BP32" s="23" t="e">
        <f>SUMIF(#REF!,$B32,#REF!)</f>
        <v>#REF!</v>
      </c>
      <c r="BQ32" s="47" t="e">
        <f>SUMIF(#REF!,$B32,#REF!)</f>
        <v>#REF!</v>
      </c>
      <c r="BR32" s="23" t="e">
        <f>SUMIF(#REF!,$B32,#REF!)</f>
        <v>#REF!</v>
      </c>
      <c r="BS32" s="24"/>
      <c r="BT32" s="49" t="e">
        <f t="shared" si="46"/>
        <v>#REF!</v>
      </c>
      <c r="BU32" s="50"/>
      <c r="BV32" s="55"/>
      <c r="BW32" s="56">
        <f t="shared" si="62"/>
        <v>0</v>
      </c>
      <c r="BX32" s="23" t="e">
        <f>SUMIF(#REF!,$B32,#REF!)</f>
        <v>#REF!</v>
      </c>
      <c r="BY32" s="47" t="e">
        <f>SUMIF(#REF!,$B32,#REF!)</f>
        <v>#REF!</v>
      </c>
      <c r="BZ32" s="23" t="e">
        <f>SUMIF(#REF!,$B32,#REF!)</f>
        <v>#REF!</v>
      </c>
      <c r="CA32" s="24"/>
      <c r="CB32" s="49" t="e">
        <f t="shared" si="48"/>
        <v>#REF!</v>
      </c>
      <c r="CC32" s="50"/>
      <c r="CD32" s="55"/>
      <c r="CE32" s="56">
        <f t="shared" si="63"/>
        <v>0</v>
      </c>
      <c r="CF32" s="23" t="e">
        <f>SUMIF(#REF!,$B32,#REF!)</f>
        <v>#REF!</v>
      </c>
      <c r="CG32" s="47" t="e">
        <f>SUMIF(#REF!,$B32,#REF!)</f>
        <v>#REF!</v>
      </c>
      <c r="CH32" s="23" t="e">
        <f>SUMIF(#REF!,$B32,#REF!)</f>
        <v>#REF!</v>
      </c>
      <c r="CI32" s="24"/>
      <c r="CJ32" s="49" t="e">
        <f t="shared" si="50"/>
        <v>#REF!</v>
      </c>
      <c r="CK32" s="50"/>
      <c r="CL32" s="55"/>
      <c r="CM32" s="56">
        <f t="shared" si="51"/>
        <v>0</v>
      </c>
      <c r="CN32" s="23" t="e">
        <f>SUMIF(#REF!,$B32,#REF!)</f>
        <v>#REF!</v>
      </c>
      <c r="CO32" s="47" t="e">
        <f>SUMIF(#REF!,$B32,#REF!)</f>
        <v>#REF!</v>
      </c>
      <c r="CP32" s="23" t="e">
        <f>SUMIF(#REF!,$B32,#REF!)</f>
        <v>#REF!</v>
      </c>
      <c r="CQ32" s="24"/>
      <c r="CR32" s="49" t="e">
        <f t="shared" si="52"/>
        <v>#REF!</v>
      </c>
      <c r="CS32" s="50"/>
      <c r="CT32" s="130"/>
      <c r="CU32" s="131">
        <f t="shared" si="53"/>
        <v>0</v>
      </c>
      <c r="CV32" s="55"/>
      <c r="CW32" s="56">
        <f t="shared" si="54"/>
        <v>0</v>
      </c>
      <c r="CX32" s="23" t="e">
        <f>SUMIF(#REF!,$B32,#REF!)</f>
        <v>#REF!</v>
      </c>
      <c r="CY32" s="47" t="e">
        <f>SUMIF(#REF!,$B32,#REF!)</f>
        <v>#REF!</v>
      </c>
      <c r="CZ32" s="23" t="e">
        <f>SUMIF(#REF!,$B32,#REF!)</f>
        <v>#REF!</v>
      </c>
      <c r="DA32" s="24"/>
      <c r="DB32" s="49" t="e">
        <f t="shared" si="55"/>
        <v>#REF!</v>
      </c>
      <c r="DC32" s="50"/>
      <c r="DD32" s="55"/>
      <c r="DE32" s="56">
        <f t="shared" si="56"/>
        <v>0</v>
      </c>
      <c r="DF32" s="96">
        <f t="shared" si="57"/>
        <v>0</v>
      </c>
      <c r="DG32" s="97">
        <f t="shared" si="57"/>
        <v>0</v>
      </c>
      <c r="DH32" s="132"/>
      <c r="DI32" s="96">
        <f t="shared" si="58"/>
        <v>0</v>
      </c>
      <c r="DJ32" s="97">
        <f t="shared" si="59"/>
        <v>0</v>
      </c>
      <c r="DK32" s="61">
        <f t="shared" si="64"/>
        <v>-86019.409999999974</v>
      </c>
      <c r="DL32" s="60" t="e">
        <f t="shared" si="28"/>
        <v>#REF!</v>
      </c>
      <c r="DM32" s="60" t="e">
        <f t="shared" si="29"/>
        <v>#REF!</v>
      </c>
      <c r="DO32" s="55"/>
      <c r="DP32" s="56">
        <f t="shared" si="60"/>
        <v>0</v>
      </c>
    </row>
    <row r="33" spans="1:120" s="25" customFormat="1" ht="30" x14ac:dyDescent="0.25">
      <c r="A33" s="20" t="s">
        <v>47</v>
      </c>
      <c r="B33" s="31" t="s">
        <v>48</v>
      </c>
      <c r="C33" s="29">
        <v>472819.56</v>
      </c>
      <c r="D33" s="23" t="e">
        <f>SUMIF(#REF!,$B33,#REF!)</f>
        <v>#REF!</v>
      </c>
      <c r="E33" s="47" t="e">
        <f>SUMIF(#REF!,$B33,#REF!)</f>
        <v>#REF!</v>
      </c>
      <c r="F33" s="24" t="e">
        <f>SUMIF(#REF!,$B33,#REF!)</f>
        <v>#REF!</v>
      </c>
      <c r="G33" s="24"/>
      <c r="H33" s="49" t="e">
        <f t="shared" si="30"/>
        <v>#REF!</v>
      </c>
      <c r="I33" s="50"/>
      <c r="J33" s="55"/>
      <c r="K33" s="56">
        <f t="shared" si="31"/>
        <v>0</v>
      </c>
      <c r="L33" s="23" t="e">
        <f>SUMIF(#REF!,$B33,#REF!)</f>
        <v>#REF!</v>
      </c>
      <c r="M33" s="47" t="e">
        <f>SUMIF(#REF!,$B33,#REF!)</f>
        <v>#REF!</v>
      </c>
      <c r="N33" s="23" t="e">
        <f>SUMIF(#REF!,$B33,#REF!)</f>
        <v>#REF!</v>
      </c>
      <c r="O33" s="24"/>
      <c r="P33" s="49" t="e">
        <f t="shared" si="32"/>
        <v>#REF!</v>
      </c>
      <c r="Q33" s="122"/>
      <c r="R33" s="55">
        <v>11</v>
      </c>
      <c r="S33" s="56">
        <f t="shared" si="33"/>
        <v>5201015.16</v>
      </c>
      <c r="T33" s="23" t="e">
        <f>SUMIF(#REF!,$B33,#REF!)</f>
        <v>#REF!</v>
      </c>
      <c r="U33" s="47" t="e">
        <f>SUMIF(#REF!,$B33,#REF!)</f>
        <v>#REF!</v>
      </c>
      <c r="V33" s="23" t="e">
        <f>SUMIF(#REF!,$B33,#REF!)</f>
        <v>#REF!</v>
      </c>
      <c r="W33" s="24"/>
      <c r="X33" s="49" t="e">
        <f t="shared" si="34"/>
        <v>#REF!</v>
      </c>
      <c r="Y33" s="50"/>
      <c r="Z33" s="55"/>
      <c r="AA33" s="56">
        <f t="shared" si="35"/>
        <v>0</v>
      </c>
      <c r="AB33" s="23" t="e">
        <f>SUMIF(#REF!,$B33,#REF!)</f>
        <v>#REF!</v>
      </c>
      <c r="AC33" s="47" t="e">
        <f>SUMIF(#REF!,$B33,#REF!)</f>
        <v>#REF!</v>
      </c>
      <c r="AD33" s="23" t="e">
        <f>SUMIF(#REF!,$B33,#REF!)</f>
        <v>#REF!</v>
      </c>
      <c r="AE33" s="24"/>
      <c r="AF33" s="49" t="e">
        <f t="shared" si="36"/>
        <v>#REF!</v>
      </c>
      <c r="AG33" s="50"/>
      <c r="AH33" s="55"/>
      <c r="AI33" s="56">
        <f t="shared" si="37"/>
        <v>0</v>
      </c>
      <c r="AJ33" s="23" t="e">
        <f>SUMIF(#REF!,$B33,#REF!)</f>
        <v>#REF!</v>
      </c>
      <c r="AK33" s="47" t="e">
        <f>SUMIF(#REF!,$B33,#REF!)</f>
        <v>#REF!</v>
      </c>
      <c r="AL33" s="23" t="e">
        <f>SUMIF(#REF!,$B33,#REF!)</f>
        <v>#REF!</v>
      </c>
      <c r="AM33" s="24"/>
      <c r="AN33" s="49" t="e">
        <f t="shared" si="38"/>
        <v>#REF!</v>
      </c>
      <c r="AO33" s="50"/>
      <c r="AP33" s="55"/>
      <c r="AQ33" s="56">
        <f t="shared" si="39"/>
        <v>0</v>
      </c>
      <c r="AR33" s="23" t="e">
        <f>SUMIF(#REF!,$B33,#REF!)</f>
        <v>#REF!</v>
      </c>
      <c r="AS33" s="47" t="e">
        <f>SUMIF(#REF!,$B33,#REF!)</f>
        <v>#REF!</v>
      </c>
      <c r="AT33" s="23" t="e">
        <f>SUMIF(#REF!,$B33,#REF!)</f>
        <v>#REF!</v>
      </c>
      <c r="AU33" s="24"/>
      <c r="AV33" s="49" t="e">
        <f t="shared" si="40"/>
        <v>#REF!</v>
      </c>
      <c r="AW33" s="50"/>
      <c r="AX33" s="55"/>
      <c r="AY33" s="56">
        <f t="shared" si="61"/>
        <v>0</v>
      </c>
      <c r="AZ33" s="23" t="e">
        <f>SUMIF(#REF!,$B33,#REF!)</f>
        <v>#REF!</v>
      </c>
      <c r="BA33" s="47" t="e">
        <f>SUMIF(#REF!,$B33,#REF!)</f>
        <v>#REF!</v>
      </c>
      <c r="BB33" s="23" t="e">
        <f>SUMIF(#REF!,$B33,#REF!)</f>
        <v>#REF!</v>
      </c>
      <c r="BC33" s="24"/>
      <c r="BD33" s="49" t="e">
        <f t="shared" si="42"/>
        <v>#REF!</v>
      </c>
      <c r="BE33" s="50"/>
      <c r="BF33" s="55"/>
      <c r="BG33" s="56">
        <f t="shared" si="43"/>
        <v>0</v>
      </c>
      <c r="BH33" s="23" t="e">
        <f>SUMIF(#REF!,$B33,#REF!)</f>
        <v>#REF!</v>
      </c>
      <c r="BI33" s="47" t="e">
        <f>SUMIF(#REF!,$B33,#REF!)</f>
        <v>#REF!</v>
      </c>
      <c r="BJ33" s="23" t="e">
        <f>SUMIF(#REF!,$B33,#REF!)</f>
        <v>#REF!</v>
      </c>
      <c r="BK33" s="24"/>
      <c r="BL33" s="49" t="e">
        <f t="shared" si="44"/>
        <v>#REF!</v>
      </c>
      <c r="BM33" s="50"/>
      <c r="BN33" s="55"/>
      <c r="BO33" s="56">
        <f t="shared" si="45"/>
        <v>0</v>
      </c>
      <c r="BP33" s="23" t="e">
        <f>SUMIF(#REF!,$B33,#REF!)</f>
        <v>#REF!</v>
      </c>
      <c r="BQ33" s="47" t="e">
        <f>SUMIF(#REF!,$B33,#REF!)</f>
        <v>#REF!</v>
      </c>
      <c r="BR33" s="23" t="e">
        <f>SUMIF(#REF!,$B33,#REF!)</f>
        <v>#REF!</v>
      </c>
      <c r="BS33" s="24"/>
      <c r="BT33" s="49" t="e">
        <f t="shared" si="46"/>
        <v>#REF!</v>
      </c>
      <c r="BU33" s="50"/>
      <c r="BV33" s="55"/>
      <c r="BW33" s="56">
        <f t="shared" si="62"/>
        <v>0</v>
      </c>
      <c r="BX33" s="23" t="e">
        <f>SUMIF(#REF!,$B33,#REF!)</f>
        <v>#REF!</v>
      </c>
      <c r="BY33" s="47" t="e">
        <f>SUMIF(#REF!,$B33,#REF!)</f>
        <v>#REF!</v>
      </c>
      <c r="BZ33" s="23" t="e">
        <f>SUMIF(#REF!,$B33,#REF!)</f>
        <v>#REF!</v>
      </c>
      <c r="CA33" s="24"/>
      <c r="CB33" s="49" t="e">
        <f t="shared" si="48"/>
        <v>#REF!</v>
      </c>
      <c r="CC33" s="50"/>
      <c r="CD33" s="55"/>
      <c r="CE33" s="56">
        <f t="shared" si="63"/>
        <v>0</v>
      </c>
      <c r="CF33" s="23" t="e">
        <f>SUMIF(#REF!,$B33,#REF!)</f>
        <v>#REF!</v>
      </c>
      <c r="CG33" s="47" t="e">
        <f>SUMIF(#REF!,$B33,#REF!)</f>
        <v>#REF!</v>
      </c>
      <c r="CH33" s="23" t="e">
        <f>SUMIF(#REF!,$B33,#REF!)</f>
        <v>#REF!</v>
      </c>
      <c r="CI33" s="24"/>
      <c r="CJ33" s="49" t="e">
        <f t="shared" si="50"/>
        <v>#REF!</v>
      </c>
      <c r="CK33" s="50"/>
      <c r="CL33" s="55"/>
      <c r="CM33" s="56">
        <f t="shared" si="51"/>
        <v>0</v>
      </c>
      <c r="CN33" s="23" t="e">
        <f>SUMIF(#REF!,$B33,#REF!)</f>
        <v>#REF!</v>
      </c>
      <c r="CO33" s="47" t="e">
        <f>SUMIF(#REF!,$B33,#REF!)</f>
        <v>#REF!</v>
      </c>
      <c r="CP33" s="23" t="e">
        <f>SUMIF(#REF!,$B33,#REF!)</f>
        <v>#REF!</v>
      </c>
      <c r="CQ33" s="24"/>
      <c r="CR33" s="49" t="e">
        <f t="shared" si="52"/>
        <v>#REF!</v>
      </c>
      <c r="CS33" s="50"/>
      <c r="CT33" s="130"/>
      <c r="CU33" s="131">
        <f t="shared" si="53"/>
        <v>0</v>
      </c>
      <c r="CV33" s="55"/>
      <c r="CW33" s="56">
        <f t="shared" si="54"/>
        <v>0</v>
      </c>
      <c r="CX33" s="23" t="e">
        <f>SUMIF(#REF!,$B33,#REF!)</f>
        <v>#REF!</v>
      </c>
      <c r="CY33" s="47" t="e">
        <f>SUMIF(#REF!,$B33,#REF!)</f>
        <v>#REF!</v>
      </c>
      <c r="CZ33" s="23" t="e">
        <f>SUMIF(#REF!,$B33,#REF!)</f>
        <v>#REF!</v>
      </c>
      <c r="DA33" s="24"/>
      <c r="DB33" s="49" t="e">
        <f t="shared" si="55"/>
        <v>#REF!</v>
      </c>
      <c r="DC33" s="50"/>
      <c r="DD33" s="55"/>
      <c r="DE33" s="56">
        <f t="shared" si="56"/>
        <v>0</v>
      </c>
      <c r="DF33" s="96">
        <f t="shared" si="57"/>
        <v>0</v>
      </c>
      <c r="DG33" s="97">
        <f t="shared" si="57"/>
        <v>0</v>
      </c>
      <c r="DH33" s="132"/>
      <c r="DI33" s="96">
        <f t="shared" si="58"/>
        <v>11</v>
      </c>
      <c r="DJ33" s="97">
        <f t="shared" si="59"/>
        <v>5201015.16</v>
      </c>
      <c r="DK33" s="61">
        <f t="shared" si="64"/>
        <v>-69229.700000000012</v>
      </c>
      <c r="DL33" s="60" t="e">
        <f t="shared" si="28"/>
        <v>#REF!</v>
      </c>
      <c r="DM33" s="60" t="e">
        <f t="shared" si="29"/>
        <v>#REF!</v>
      </c>
      <c r="DO33" s="55"/>
      <c r="DP33" s="56">
        <f t="shared" si="60"/>
        <v>0</v>
      </c>
    </row>
    <row r="34" spans="1:120" s="25" customFormat="1" ht="30" x14ac:dyDescent="0.25">
      <c r="A34" s="35" t="s">
        <v>49</v>
      </c>
      <c r="B34" s="31" t="s">
        <v>50</v>
      </c>
      <c r="C34" s="29">
        <v>542541.55000000005</v>
      </c>
      <c r="D34" s="23" t="e">
        <f>SUMIF(#REF!,$B34,#REF!)</f>
        <v>#REF!</v>
      </c>
      <c r="E34" s="47" t="e">
        <f>SUMIF(#REF!,$B34,#REF!)</f>
        <v>#REF!</v>
      </c>
      <c r="F34" s="24" t="e">
        <f>SUMIF(#REF!,$B34,#REF!)</f>
        <v>#REF!</v>
      </c>
      <c r="G34" s="24"/>
      <c r="H34" s="49" t="e">
        <f t="shared" si="30"/>
        <v>#REF!</v>
      </c>
      <c r="I34" s="50"/>
      <c r="J34" s="55"/>
      <c r="K34" s="56">
        <f t="shared" si="31"/>
        <v>0</v>
      </c>
      <c r="L34" s="23" t="e">
        <f>SUMIF(#REF!,$B34,#REF!)</f>
        <v>#REF!</v>
      </c>
      <c r="M34" s="47" t="e">
        <f>SUMIF(#REF!,$B34,#REF!)</f>
        <v>#REF!</v>
      </c>
      <c r="N34" s="23" t="e">
        <f>SUMIF(#REF!,$B34,#REF!)</f>
        <v>#REF!</v>
      </c>
      <c r="O34" s="24"/>
      <c r="P34" s="49" t="e">
        <f t="shared" si="32"/>
        <v>#REF!</v>
      </c>
      <c r="Q34" s="122"/>
      <c r="R34" s="55"/>
      <c r="S34" s="56">
        <f t="shared" si="33"/>
        <v>0</v>
      </c>
      <c r="T34" s="23" t="e">
        <f>SUMIF(#REF!,$B34,#REF!)</f>
        <v>#REF!</v>
      </c>
      <c r="U34" s="47" t="e">
        <f>SUMIF(#REF!,$B34,#REF!)</f>
        <v>#REF!</v>
      </c>
      <c r="V34" s="23" t="e">
        <f>SUMIF(#REF!,$B34,#REF!)</f>
        <v>#REF!</v>
      </c>
      <c r="W34" s="24"/>
      <c r="X34" s="49" t="e">
        <f t="shared" si="34"/>
        <v>#REF!</v>
      </c>
      <c r="Y34" s="50"/>
      <c r="Z34" s="55"/>
      <c r="AA34" s="56">
        <f t="shared" si="35"/>
        <v>0</v>
      </c>
      <c r="AB34" s="23" t="e">
        <f>SUMIF(#REF!,$B34,#REF!)</f>
        <v>#REF!</v>
      </c>
      <c r="AC34" s="47" t="e">
        <f>SUMIF(#REF!,$B34,#REF!)</f>
        <v>#REF!</v>
      </c>
      <c r="AD34" s="23" t="e">
        <f>SUMIF(#REF!,$B34,#REF!)</f>
        <v>#REF!</v>
      </c>
      <c r="AE34" s="24"/>
      <c r="AF34" s="49" t="e">
        <f t="shared" si="36"/>
        <v>#REF!</v>
      </c>
      <c r="AG34" s="50"/>
      <c r="AH34" s="55"/>
      <c r="AI34" s="56">
        <f t="shared" si="37"/>
        <v>0</v>
      </c>
      <c r="AJ34" s="23" t="e">
        <f>SUMIF(#REF!,$B34,#REF!)</f>
        <v>#REF!</v>
      </c>
      <c r="AK34" s="47" t="e">
        <f>SUMIF(#REF!,$B34,#REF!)</f>
        <v>#REF!</v>
      </c>
      <c r="AL34" s="23" t="e">
        <f>SUMIF(#REF!,$B34,#REF!)</f>
        <v>#REF!</v>
      </c>
      <c r="AM34" s="24"/>
      <c r="AN34" s="49" t="e">
        <f t="shared" si="38"/>
        <v>#REF!</v>
      </c>
      <c r="AO34" s="50"/>
      <c r="AP34" s="55"/>
      <c r="AQ34" s="56">
        <f t="shared" si="39"/>
        <v>0</v>
      </c>
      <c r="AR34" s="23" t="e">
        <f>SUMIF(#REF!,$B34,#REF!)</f>
        <v>#REF!</v>
      </c>
      <c r="AS34" s="47" t="e">
        <f>SUMIF(#REF!,$B34,#REF!)</f>
        <v>#REF!</v>
      </c>
      <c r="AT34" s="23" t="e">
        <f>SUMIF(#REF!,$B34,#REF!)</f>
        <v>#REF!</v>
      </c>
      <c r="AU34" s="24"/>
      <c r="AV34" s="49" t="e">
        <f t="shared" si="40"/>
        <v>#REF!</v>
      </c>
      <c r="AW34" s="50"/>
      <c r="AX34" s="55"/>
      <c r="AY34" s="56">
        <f t="shared" si="61"/>
        <v>0</v>
      </c>
      <c r="AZ34" s="23" t="e">
        <f>SUMIF(#REF!,$B34,#REF!)</f>
        <v>#REF!</v>
      </c>
      <c r="BA34" s="47" t="e">
        <f>SUMIF(#REF!,$B34,#REF!)</f>
        <v>#REF!</v>
      </c>
      <c r="BB34" s="23" t="e">
        <f>SUMIF(#REF!,$B34,#REF!)</f>
        <v>#REF!</v>
      </c>
      <c r="BC34" s="24"/>
      <c r="BD34" s="49" t="e">
        <f t="shared" si="42"/>
        <v>#REF!</v>
      </c>
      <c r="BE34" s="50"/>
      <c r="BF34" s="55"/>
      <c r="BG34" s="56">
        <f t="shared" si="43"/>
        <v>0</v>
      </c>
      <c r="BH34" s="23" t="e">
        <f>SUMIF(#REF!,$B34,#REF!)</f>
        <v>#REF!</v>
      </c>
      <c r="BI34" s="47" t="e">
        <f>SUMIF(#REF!,$B34,#REF!)</f>
        <v>#REF!</v>
      </c>
      <c r="BJ34" s="23" t="e">
        <f>SUMIF(#REF!,$B34,#REF!)</f>
        <v>#REF!</v>
      </c>
      <c r="BK34" s="24"/>
      <c r="BL34" s="49" t="e">
        <f t="shared" si="44"/>
        <v>#REF!</v>
      </c>
      <c r="BM34" s="50"/>
      <c r="BN34" s="55"/>
      <c r="BO34" s="56">
        <f t="shared" si="45"/>
        <v>0</v>
      </c>
      <c r="BP34" s="23" t="e">
        <f>SUMIF(#REF!,$B34,#REF!)</f>
        <v>#REF!</v>
      </c>
      <c r="BQ34" s="47" t="e">
        <f>SUMIF(#REF!,$B34,#REF!)</f>
        <v>#REF!</v>
      </c>
      <c r="BR34" s="23" t="e">
        <f>SUMIF(#REF!,$B34,#REF!)</f>
        <v>#REF!</v>
      </c>
      <c r="BS34" s="24"/>
      <c r="BT34" s="49" t="e">
        <f t="shared" si="46"/>
        <v>#REF!</v>
      </c>
      <c r="BU34" s="50"/>
      <c r="BV34" s="55"/>
      <c r="BW34" s="56">
        <f t="shared" si="62"/>
        <v>0</v>
      </c>
      <c r="BX34" s="23" t="e">
        <f>SUMIF(#REF!,$B34,#REF!)</f>
        <v>#REF!</v>
      </c>
      <c r="BY34" s="47" t="e">
        <f>SUMIF(#REF!,$B34,#REF!)</f>
        <v>#REF!</v>
      </c>
      <c r="BZ34" s="23" t="e">
        <f>SUMIF(#REF!,$B34,#REF!)</f>
        <v>#REF!</v>
      </c>
      <c r="CA34" s="24"/>
      <c r="CB34" s="49" t="e">
        <f t="shared" si="48"/>
        <v>#REF!</v>
      </c>
      <c r="CC34" s="50"/>
      <c r="CD34" s="55"/>
      <c r="CE34" s="56">
        <f t="shared" si="63"/>
        <v>0</v>
      </c>
      <c r="CF34" s="23" t="e">
        <f>SUMIF(#REF!,$B34,#REF!)</f>
        <v>#REF!</v>
      </c>
      <c r="CG34" s="47" t="e">
        <f>SUMIF(#REF!,$B34,#REF!)</f>
        <v>#REF!</v>
      </c>
      <c r="CH34" s="23" t="e">
        <f>SUMIF(#REF!,$B34,#REF!)</f>
        <v>#REF!</v>
      </c>
      <c r="CI34" s="24"/>
      <c r="CJ34" s="49" t="e">
        <f t="shared" si="50"/>
        <v>#REF!</v>
      </c>
      <c r="CK34" s="50"/>
      <c r="CL34" s="55"/>
      <c r="CM34" s="56">
        <f t="shared" si="51"/>
        <v>0</v>
      </c>
      <c r="CN34" s="23" t="e">
        <f>SUMIF(#REF!,$B34,#REF!)</f>
        <v>#REF!</v>
      </c>
      <c r="CO34" s="47" t="e">
        <f>SUMIF(#REF!,$B34,#REF!)</f>
        <v>#REF!</v>
      </c>
      <c r="CP34" s="23" t="e">
        <f>SUMIF(#REF!,$B34,#REF!)</f>
        <v>#REF!</v>
      </c>
      <c r="CQ34" s="24"/>
      <c r="CR34" s="49" t="e">
        <f t="shared" si="52"/>
        <v>#REF!</v>
      </c>
      <c r="CS34" s="50"/>
      <c r="CT34" s="130"/>
      <c r="CU34" s="131">
        <f t="shared" si="53"/>
        <v>0</v>
      </c>
      <c r="CV34" s="55"/>
      <c r="CW34" s="56">
        <f t="shared" si="54"/>
        <v>0</v>
      </c>
      <c r="CX34" s="23" t="e">
        <f>SUMIF(#REF!,$B34,#REF!)</f>
        <v>#REF!</v>
      </c>
      <c r="CY34" s="47" t="e">
        <f>SUMIF(#REF!,$B34,#REF!)</f>
        <v>#REF!</v>
      </c>
      <c r="CZ34" s="23" t="e">
        <f>SUMIF(#REF!,$B34,#REF!)</f>
        <v>#REF!</v>
      </c>
      <c r="DA34" s="24"/>
      <c r="DB34" s="49" t="e">
        <f t="shared" si="55"/>
        <v>#REF!</v>
      </c>
      <c r="DC34" s="50"/>
      <c r="DD34" s="55"/>
      <c r="DE34" s="56">
        <f t="shared" si="56"/>
        <v>0</v>
      </c>
      <c r="DF34" s="96">
        <f t="shared" si="57"/>
        <v>0</v>
      </c>
      <c r="DG34" s="97">
        <f t="shared" si="57"/>
        <v>0</v>
      </c>
      <c r="DH34" s="132"/>
      <c r="DI34" s="96">
        <f t="shared" si="58"/>
        <v>0</v>
      </c>
      <c r="DJ34" s="97">
        <f t="shared" si="59"/>
        <v>0</v>
      </c>
      <c r="DK34" s="61">
        <f t="shared" si="64"/>
        <v>-69721.990000000049</v>
      </c>
      <c r="DL34" s="60" t="e">
        <f t="shared" si="28"/>
        <v>#REF!</v>
      </c>
      <c r="DM34" s="60" t="e">
        <f t="shared" si="29"/>
        <v>#REF!</v>
      </c>
      <c r="DO34" s="55"/>
      <c r="DP34" s="56">
        <f t="shared" si="60"/>
        <v>0</v>
      </c>
    </row>
    <row r="35" spans="1:120" s="25" customFormat="1" ht="30" x14ac:dyDescent="0.25">
      <c r="A35" s="35" t="s">
        <v>51</v>
      </c>
      <c r="B35" s="31" t="s">
        <v>52</v>
      </c>
      <c r="C35" s="29">
        <v>982012.21</v>
      </c>
      <c r="D35" s="23" t="e">
        <f>SUMIF(#REF!,$B35,#REF!)</f>
        <v>#REF!</v>
      </c>
      <c r="E35" s="47" t="e">
        <f>SUMIF(#REF!,$B35,#REF!)</f>
        <v>#REF!</v>
      </c>
      <c r="F35" s="24" t="e">
        <f>SUMIF(#REF!,$B35,#REF!)</f>
        <v>#REF!</v>
      </c>
      <c r="G35" s="24"/>
      <c r="H35" s="49" t="e">
        <f t="shared" si="30"/>
        <v>#REF!</v>
      </c>
      <c r="I35" s="50"/>
      <c r="J35" s="55"/>
      <c r="K35" s="56">
        <f t="shared" si="31"/>
        <v>0</v>
      </c>
      <c r="L35" s="23" t="e">
        <f>SUMIF(#REF!,$B35,#REF!)</f>
        <v>#REF!</v>
      </c>
      <c r="M35" s="47" t="e">
        <f>SUMIF(#REF!,$B35,#REF!)</f>
        <v>#REF!</v>
      </c>
      <c r="N35" s="23" t="e">
        <f>SUMIF(#REF!,$B35,#REF!)</f>
        <v>#REF!</v>
      </c>
      <c r="O35" s="24"/>
      <c r="P35" s="49" t="e">
        <f t="shared" si="32"/>
        <v>#REF!</v>
      </c>
      <c r="Q35" s="122"/>
      <c r="R35" s="55"/>
      <c r="S35" s="56">
        <f t="shared" si="33"/>
        <v>0</v>
      </c>
      <c r="T35" s="23" t="e">
        <f>SUMIF(#REF!,$B35,#REF!)</f>
        <v>#REF!</v>
      </c>
      <c r="U35" s="47" t="e">
        <f>SUMIF(#REF!,$B35,#REF!)</f>
        <v>#REF!</v>
      </c>
      <c r="V35" s="23" t="e">
        <f>SUMIF(#REF!,$B35,#REF!)</f>
        <v>#REF!</v>
      </c>
      <c r="W35" s="24"/>
      <c r="X35" s="49" t="e">
        <f t="shared" si="34"/>
        <v>#REF!</v>
      </c>
      <c r="Y35" s="50"/>
      <c r="Z35" s="55"/>
      <c r="AA35" s="56">
        <f t="shared" si="35"/>
        <v>0</v>
      </c>
      <c r="AB35" s="23" t="e">
        <f>SUMIF(#REF!,$B35,#REF!)</f>
        <v>#REF!</v>
      </c>
      <c r="AC35" s="47" t="e">
        <f>SUMIF(#REF!,$B35,#REF!)</f>
        <v>#REF!</v>
      </c>
      <c r="AD35" s="23" t="e">
        <f>SUMIF(#REF!,$B35,#REF!)</f>
        <v>#REF!</v>
      </c>
      <c r="AE35" s="24"/>
      <c r="AF35" s="49" t="e">
        <f t="shared" si="36"/>
        <v>#REF!</v>
      </c>
      <c r="AG35" s="50"/>
      <c r="AH35" s="55"/>
      <c r="AI35" s="56">
        <f t="shared" si="37"/>
        <v>0</v>
      </c>
      <c r="AJ35" s="23" t="e">
        <f>SUMIF(#REF!,$B35,#REF!)</f>
        <v>#REF!</v>
      </c>
      <c r="AK35" s="47" t="e">
        <f>SUMIF(#REF!,$B35,#REF!)</f>
        <v>#REF!</v>
      </c>
      <c r="AL35" s="23" t="e">
        <f>SUMIF(#REF!,$B35,#REF!)</f>
        <v>#REF!</v>
      </c>
      <c r="AM35" s="24"/>
      <c r="AN35" s="49" t="e">
        <f t="shared" si="38"/>
        <v>#REF!</v>
      </c>
      <c r="AO35" s="50"/>
      <c r="AP35" s="55"/>
      <c r="AQ35" s="56">
        <f t="shared" si="39"/>
        <v>0</v>
      </c>
      <c r="AR35" s="23" t="e">
        <f>SUMIF(#REF!,$B35,#REF!)</f>
        <v>#REF!</v>
      </c>
      <c r="AS35" s="47" t="e">
        <f>SUMIF(#REF!,$B35,#REF!)</f>
        <v>#REF!</v>
      </c>
      <c r="AT35" s="23" t="e">
        <f>SUMIF(#REF!,$B35,#REF!)</f>
        <v>#REF!</v>
      </c>
      <c r="AU35" s="24"/>
      <c r="AV35" s="49" t="e">
        <f t="shared" si="40"/>
        <v>#REF!</v>
      </c>
      <c r="AW35" s="50"/>
      <c r="AX35" s="55"/>
      <c r="AY35" s="56">
        <f t="shared" si="61"/>
        <v>0</v>
      </c>
      <c r="AZ35" s="23" t="e">
        <f>SUMIF(#REF!,$B35,#REF!)</f>
        <v>#REF!</v>
      </c>
      <c r="BA35" s="47" t="e">
        <f>SUMIF(#REF!,$B35,#REF!)</f>
        <v>#REF!</v>
      </c>
      <c r="BB35" s="23" t="e">
        <f>SUMIF(#REF!,$B35,#REF!)</f>
        <v>#REF!</v>
      </c>
      <c r="BC35" s="24"/>
      <c r="BD35" s="49" t="e">
        <f t="shared" si="42"/>
        <v>#REF!</v>
      </c>
      <c r="BE35" s="50"/>
      <c r="BF35" s="55"/>
      <c r="BG35" s="56">
        <f t="shared" si="43"/>
        <v>0</v>
      </c>
      <c r="BH35" s="23" t="e">
        <f>SUMIF(#REF!,$B35,#REF!)</f>
        <v>#REF!</v>
      </c>
      <c r="BI35" s="47" t="e">
        <f>SUMIF(#REF!,$B35,#REF!)</f>
        <v>#REF!</v>
      </c>
      <c r="BJ35" s="23" t="e">
        <f>SUMIF(#REF!,$B35,#REF!)</f>
        <v>#REF!</v>
      </c>
      <c r="BK35" s="24"/>
      <c r="BL35" s="49" t="e">
        <f t="shared" si="44"/>
        <v>#REF!</v>
      </c>
      <c r="BM35" s="50"/>
      <c r="BN35" s="55"/>
      <c r="BO35" s="56">
        <f t="shared" si="45"/>
        <v>0</v>
      </c>
      <c r="BP35" s="23" t="e">
        <f>SUMIF(#REF!,$B35,#REF!)</f>
        <v>#REF!</v>
      </c>
      <c r="BQ35" s="47" t="e">
        <f>SUMIF(#REF!,$B35,#REF!)</f>
        <v>#REF!</v>
      </c>
      <c r="BR35" s="23" t="e">
        <f>SUMIF(#REF!,$B35,#REF!)</f>
        <v>#REF!</v>
      </c>
      <c r="BS35" s="24"/>
      <c r="BT35" s="49" t="e">
        <f t="shared" si="46"/>
        <v>#REF!</v>
      </c>
      <c r="BU35" s="50"/>
      <c r="BV35" s="55"/>
      <c r="BW35" s="56">
        <f t="shared" si="62"/>
        <v>0</v>
      </c>
      <c r="BX35" s="23" t="e">
        <f>SUMIF(#REF!,$B35,#REF!)</f>
        <v>#REF!</v>
      </c>
      <c r="BY35" s="47" t="e">
        <f>SUMIF(#REF!,$B35,#REF!)</f>
        <v>#REF!</v>
      </c>
      <c r="BZ35" s="23" t="e">
        <f>SUMIF(#REF!,$B35,#REF!)</f>
        <v>#REF!</v>
      </c>
      <c r="CA35" s="24"/>
      <c r="CB35" s="49" t="e">
        <f t="shared" si="48"/>
        <v>#REF!</v>
      </c>
      <c r="CC35" s="50"/>
      <c r="CD35" s="55"/>
      <c r="CE35" s="56">
        <f t="shared" si="63"/>
        <v>0</v>
      </c>
      <c r="CF35" s="23" t="e">
        <f>SUMIF(#REF!,$B35,#REF!)</f>
        <v>#REF!</v>
      </c>
      <c r="CG35" s="47" t="e">
        <f>SUMIF(#REF!,$B35,#REF!)</f>
        <v>#REF!</v>
      </c>
      <c r="CH35" s="23" t="e">
        <f>SUMIF(#REF!,$B35,#REF!)</f>
        <v>#REF!</v>
      </c>
      <c r="CI35" s="24"/>
      <c r="CJ35" s="49" t="e">
        <f t="shared" si="50"/>
        <v>#REF!</v>
      </c>
      <c r="CK35" s="50"/>
      <c r="CL35" s="55"/>
      <c r="CM35" s="56">
        <f t="shared" si="51"/>
        <v>0</v>
      </c>
      <c r="CN35" s="23" t="e">
        <f>SUMIF(#REF!,$B35,#REF!)</f>
        <v>#REF!</v>
      </c>
      <c r="CO35" s="47" t="e">
        <f>SUMIF(#REF!,$B35,#REF!)</f>
        <v>#REF!</v>
      </c>
      <c r="CP35" s="23" t="e">
        <f>SUMIF(#REF!,$B35,#REF!)</f>
        <v>#REF!</v>
      </c>
      <c r="CQ35" s="24"/>
      <c r="CR35" s="49" t="e">
        <f t="shared" si="52"/>
        <v>#REF!</v>
      </c>
      <c r="CS35" s="50"/>
      <c r="CT35" s="130"/>
      <c r="CU35" s="131">
        <f t="shared" si="53"/>
        <v>0</v>
      </c>
      <c r="CV35" s="55"/>
      <c r="CW35" s="56">
        <f t="shared" si="54"/>
        <v>0</v>
      </c>
      <c r="CX35" s="23" t="e">
        <f>SUMIF(#REF!,$B35,#REF!)</f>
        <v>#REF!</v>
      </c>
      <c r="CY35" s="47" t="e">
        <f>SUMIF(#REF!,$B35,#REF!)</f>
        <v>#REF!</v>
      </c>
      <c r="CZ35" s="23" t="e">
        <f>SUMIF(#REF!,$B35,#REF!)</f>
        <v>#REF!</v>
      </c>
      <c r="DA35" s="24"/>
      <c r="DB35" s="49" t="e">
        <f t="shared" si="55"/>
        <v>#REF!</v>
      </c>
      <c r="DC35" s="50"/>
      <c r="DD35" s="55"/>
      <c r="DE35" s="56">
        <f t="shared" si="56"/>
        <v>0</v>
      </c>
      <c r="DF35" s="96">
        <f t="shared" si="57"/>
        <v>0</v>
      </c>
      <c r="DG35" s="97">
        <f t="shared" si="57"/>
        <v>0</v>
      </c>
      <c r="DH35" s="132"/>
      <c r="DI35" s="96">
        <f t="shared" si="58"/>
        <v>0</v>
      </c>
      <c r="DJ35" s="97">
        <f t="shared" si="59"/>
        <v>0</v>
      </c>
      <c r="DK35" s="61">
        <f t="shared" si="64"/>
        <v>-439470.65999999992</v>
      </c>
      <c r="DL35" s="60" t="e">
        <f t="shared" si="28"/>
        <v>#REF!</v>
      </c>
      <c r="DM35" s="60" t="e">
        <f t="shared" si="29"/>
        <v>#REF!</v>
      </c>
      <c r="DO35" s="55"/>
      <c r="DP35" s="56">
        <f t="shared" si="60"/>
        <v>0</v>
      </c>
    </row>
    <row r="36" spans="1:120" s="25" customFormat="1" x14ac:dyDescent="0.25">
      <c r="A36" s="20" t="s">
        <v>53</v>
      </c>
      <c r="B36" s="21" t="s">
        <v>54</v>
      </c>
      <c r="C36" s="27">
        <v>12057.34</v>
      </c>
      <c r="D36" s="23" t="e">
        <f>SUMIF(#REF!,$B36,#REF!)</f>
        <v>#REF!</v>
      </c>
      <c r="E36" s="47" t="e">
        <f>SUMIF(#REF!,$B36,#REF!)</f>
        <v>#REF!</v>
      </c>
      <c r="F36" s="24" t="e">
        <f>SUMIF(#REF!,$B36,#REF!)</f>
        <v>#REF!</v>
      </c>
      <c r="G36" s="24"/>
      <c r="H36" s="49" t="e">
        <f t="shared" si="30"/>
        <v>#REF!</v>
      </c>
      <c r="I36" s="50"/>
      <c r="J36" s="55"/>
      <c r="K36" s="56">
        <f t="shared" si="31"/>
        <v>0</v>
      </c>
      <c r="L36" s="23" t="e">
        <f>SUMIF(#REF!,$B36,#REF!)</f>
        <v>#REF!</v>
      </c>
      <c r="M36" s="47" t="e">
        <f>SUMIF(#REF!,$B36,#REF!)</f>
        <v>#REF!</v>
      </c>
      <c r="N36" s="23" t="e">
        <f>SUMIF(#REF!,$B36,#REF!)</f>
        <v>#REF!</v>
      </c>
      <c r="O36" s="24"/>
      <c r="P36" s="49" t="e">
        <f t="shared" si="32"/>
        <v>#REF!</v>
      </c>
      <c r="Q36" s="122"/>
      <c r="R36" s="55"/>
      <c r="S36" s="56">
        <f t="shared" si="33"/>
        <v>0</v>
      </c>
      <c r="T36" s="23" t="e">
        <f>SUMIF(#REF!,$B36,#REF!)</f>
        <v>#REF!</v>
      </c>
      <c r="U36" s="47" t="e">
        <f>SUMIF(#REF!,$B36,#REF!)</f>
        <v>#REF!</v>
      </c>
      <c r="V36" s="23" t="e">
        <f>SUMIF(#REF!,$B36,#REF!)</f>
        <v>#REF!</v>
      </c>
      <c r="W36" s="24"/>
      <c r="X36" s="49" t="e">
        <f t="shared" si="34"/>
        <v>#REF!</v>
      </c>
      <c r="Y36" s="50"/>
      <c r="Z36" s="55"/>
      <c r="AA36" s="56">
        <f t="shared" si="35"/>
        <v>0</v>
      </c>
      <c r="AB36" s="23" t="e">
        <f>SUMIF(#REF!,$B36,#REF!)</f>
        <v>#REF!</v>
      </c>
      <c r="AC36" s="47" t="e">
        <f>SUMIF(#REF!,$B36,#REF!)</f>
        <v>#REF!</v>
      </c>
      <c r="AD36" s="23" t="e">
        <f>SUMIF(#REF!,$B36,#REF!)</f>
        <v>#REF!</v>
      </c>
      <c r="AE36" s="24"/>
      <c r="AF36" s="49" t="e">
        <f t="shared" si="36"/>
        <v>#REF!</v>
      </c>
      <c r="AG36" s="50"/>
      <c r="AH36" s="55"/>
      <c r="AI36" s="56">
        <f t="shared" si="37"/>
        <v>0</v>
      </c>
      <c r="AJ36" s="23" t="e">
        <f>SUMIF(#REF!,$B36,#REF!)</f>
        <v>#REF!</v>
      </c>
      <c r="AK36" s="47" t="e">
        <f>SUMIF(#REF!,$B36,#REF!)</f>
        <v>#REF!</v>
      </c>
      <c r="AL36" s="23" t="e">
        <f>SUMIF(#REF!,$B36,#REF!)</f>
        <v>#REF!</v>
      </c>
      <c r="AM36" s="24"/>
      <c r="AN36" s="49" t="e">
        <f t="shared" si="38"/>
        <v>#REF!</v>
      </c>
      <c r="AO36" s="50"/>
      <c r="AP36" s="55"/>
      <c r="AQ36" s="56">
        <f t="shared" si="39"/>
        <v>0</v>
      </c>
      <c r="AR36" s="23" t="e">
        <f>SUMIF(#REF!,$B36,#REF!)</f>
        <v>#REF!</v>
      </c>
      <c r="AS36" s="47" t="e">
        <f>SUMIF(#REF!,$B36,#REF!)</f>
        <v>#REF!</v>
      </c>
      <c r="AT36" s="23" t="e">
        <f>SUMIF(#REF!,$B36,#REF!)</f>
        <v>#REF!</v>
      </c>
      <c r="AU36" s="24"/>
      <c r="AV36" s="49" t="e">
        <f t="shared" si="40"/>
        <v>#REF!</v>
      </c>
      <c r="AW36" s="50"/>
      <c r="AX36" s="55"/>
      <c r="AY36" s="56">
        <f t="shared" si="61"/>
        <v>0</v>
      </c>
      <c r="AZ36" s="23" t="e">
        <f>SUMIF(#REF!,$B36,#REF!)</f>
        <v>#REF!</v>
      </c>
      <c r="BA36" s="47" t="e">
        <f>SUMIF(#REF!,$B36,#REF!)</f>
        <v>#REF!</v>
      </c>
      <c r="BB36" s="23" t="e">
        <f>SUMIF(#REF!,$B36,#REF!)</f>
        <v>#REF!</v>
      </c>
      <c r="BC36" s="24"/>
      <c r="BD36" s="49" t="e">
        <f t="shared" si="42"/>
        <v>#REF!</v>
      </c>
      <c r="BE36" s="50"/>
      <c r="BF36" s="55"/>
      <c r="BG36" s="56">
        <f t="shared" si="43"/>
        <v>0</v>
      </c>
      <c r="BH36" s="23" t="e">
        <f>SUMIF(#REF!,$B36,#REF!)</f>
        <v>#REF!</v>
      </c>
      <c r="BI36" s="47" t="e">
        <f>SUMIF(#REF!,$B36,#REF!)</f>
        <v>#REF!</v>
      </c>
      <c r="BJ36" s="23" t="e">
        <f>SUMIF(#REF!,$B36,#REF!)</f>
        <v>#REF!</v>
      </c>
      <c r="BK36" s="24"/>
      <c r="BL36" s="49" t="e">
        <f t="shared" si="44"/>
        <v>#REF!</v>
      </c>
      <c r="BM36" s="50"/>
      <c r="BN36" s="55"/>
      <c r="BO36" s="56">
        <f t="shared" si="45"/>
        <v>0</v>
      </c>
      <c r="BP36" s="23" t="e">
        <f>SUMIF(#REF!,$B36,#REF!)</f>
        <v>#REF!</v>
      </c>
      <c r="BQ36" s="47" t="e">
        <f>SUMIF(#REF!,$B36,#REF!)</f>
        <v>#REF!</v>
      </c>
      <c r="BR36" s="23" t="e">
        <f>SUMIF(#REF!,$B36,#REF!)</f>
        <v>#REF!</v>
      </c>
      <c r="BS36" s="24"/>
      <c r="BT36" s="49" t="e">
        <f t="shared" si="46"/>
        <v>#REF!</v>
      </c>
      <c r="BU36" s="50"/>
      <c r="BV36" s="55"/>
      <c r="BW36" s="56">
        <f t="shared" si="62"/>
        <v>0</v>
      </c>
      <c r="BX36" s="23" t="e">
        <f>SUMIF(#REF!,$B36,#REF!)</f>
        <v>#REF!</v>
      </c>
      <c r="BY36" s="47" t="e">
        <f>SUMIF(#REF!,$B36,#REF!)</f>
        <v>#REF!</v>
      </c>
      <c r="BZ36" s="23" t="e">
        <f>SUMIF(#REF!,$B36,#REF!)</f>
        <v>#REF!</v>
      </c>
      <c r="CA36" s="24"/>
      <c r="CB36" s="49" t="e">
        <f t="shared" si="48"/>
        <v>#REF!</v>
      </c>
      <c r="CC36" s="50"/>
      <c r="CD36" s="55"/>
      <c r="CE36" s="56">
        <f t="shared" si="63"/>
        <v>0</v>
      </c>
      <c r="CF36" s="23" t="e">
        <f>SUMIF(#REF!,$B36,#REF!)</f>
        <v>#REF!</v>
      </c>
      <c r="CG36" s="47" t="e">
        <f>SUMIF(#REF!,$B36,#REF!)</f>
        <v>#REF!</v>
      </c>
      <c r="CH36" s="23" t="e">
        <f>SUMIF(#REF!,$B36,#REF!)</f>
        <v>#REF!</v>
      </c>
      <c r="CI36" s="24"/>
      <c r="CJ36" s="49" t="e">
        <f t="shared" si="50"/>
        <v>#REF!</v>
      </c>
      <c r="CK36" s="50"/>
      <c r="CL36" s="55"/>
      <c r="CM36" s="56">
        <f t="shared" si="51"/>
        <v>0</v>
      </c>
      <c r="CN36" s="23" t="e">
        <f>SUMIF(#REF!,$B36,#REF!)</f>
        <v>#REF!</v>
      </c>
      <c r="CO36" s="47" t="e">
        <f>SUMIF(#REF!,$B36,#REF!)</f>
        <v>#REF!</v>
      </c>
      <c r="CP36" s="23" t="e">
        <f>SUMIF(#REF!,$B36,#REF!)</f>
        <v>#REF!</v>
      </c>
      <c r="CQ36" s="24"/>
      <c r="CR36" s="49" t="e">
        <f t="shared" si="52"/>
        <v>#REF!</v>
      </c>
      <c r="CS36" s="50"/>
      <c r="CT36" s="130"/>
      <c r="CU36" s="131">
        <f t="shared" si="53"/>
        <v>0</v>
      </c>
      <c r="CV36" s="55"/>
      <c r="CW36" s="56">
        <f t="shared" si="54"/>
        <v>0</v>
      </c>
      <c r="CX36" s="23" t="e">
        <f>SUMIF(#REF!,$B36,#REF!)</f>
        <v>#REF!</v>
      </c>
      <c r="CY36" s="47" t="e">
        <f>SUMIF(#REF!,$B36,#REF!)</f>
        <v>#REF!</v>
      </c>
      <c r="CZ36" s="23" t="e">
        <f>SUMIF(#REF!,$B36,#REF!)</f>
        <v>#REF!</v>
      </c>
      <c r="DA36" s="24"/>
      <c r="DB36" s="49" t="e">
        <f t="shared" si="55"/>
        <v>#REF!</v>
      </c>
      <c r="DC36" s="50"/>
      <c r="DD36" s="55"/>
      <c r="DE36" s="56">
        <f t="shared" si="56"/>
        <v>0</v>
      </c>
      <c r="DF36" s="96">
        <f t="shared" si="57"/>
        <v>0</v>
      </c>
      <c r="DG36" s="97">
        <f t="shared" si="57"/>
        <v>0</v>
      </c>
      <c r="DH36" s="132"/>
      <c r="DI36" s="96">
        <f t="shared" si="58"/>
        <v>0</v>
      </c>
      <c r="DJ36" s="97">
        <f t="shared" si="59"/>
        <v>0</v>
      </c>
      <c r="DK36" s="61">
        <f t="shared" si="64"/>
        <v>969954.87</v>
      </c>
      <c r="DL36" s="60" t="e">
        <f t="shared" si="28"/>
        <v>#REF!</v>
      </c>
      <c r="DM36" s="60" t="e">
        <f t="shared" si="29"/>
        <v>#REF!</v>
      </c>
      <c r="DO36" s="55"/>
      <c r="DP36" s="56">
        <f t="shared" si="60"/>
        <v>0</v>
      </c>
    </row>
    <row r="37" spans="1:120" s="25" customFormat="1" x14ac:dyDescent="0.25">
      <c r="A37" s="20" t="s">
        <v>55</v>
      </c>
      <c r="B37" s="21" t="s">
        <v>56</v>
      </c>
      <c r="C37" s="27">
        <v>23462.93</v>
      </c>
      <c r="D37" s="23" t="e">
        <f>SUMIF(#REF!,$B37,#REF!)</f>
        <v>#REF!</v>
      </c>
      <c r="E37" s="47" t="e">
        <f>SUMIF(#REF!,$B37,#REF!)</f>
        <v>#REF!</v>
      </c>
      <c r="F37" s="24" t="e">
        <f>SUMIF(#REF!,$B37,#REF!)</f>
        <v>#REF!</v>
      </c>
      <c r="G37" s="24"/>
      <c r="H37" s="49" t="e">
        <f t="shared" si="30"/>
        <v>#REF!</v>
      </c>
      <c r="I37" s="50"/>
      <c r="J37" s="55"/>
      <c r="K37" s="56">
        <f t="shared" si="31"/>
        <v>0</v>
      </c>
      <c r="L37" s="23" t="e">
        <f>SUMIF(#REF!,$B37,#REF!)</f>
        <v>#REF!</v>
      </c>
      <c r="M37" s="47" t="e">
        <f>SUMIF(#REF!,$B37,#REF!)</f>
        <v>#REF!</v>
      </c>
      <c r="N37" s="23" t="e">
        <f>SUMIF(#REF!,$B37,#REF!)</f>
        <v>#REF!</v>
      </c>
      <c r="O37" s="24"/>
      <c r="P37" s="49" t="e">
        <f t="shared" si="32"/>
        <v>#REF!</v>
      </c>
      <c r="Q37" s="122"/>
      <c r="R37" s="55"/>
      <c r="S37" s="56">
        <f t="shared" si="33"/>
        <v>0</v>
      </c>
      <c r="T37" s="23" t="e">
        <f>SUMIF(#REF!,$B37,#REF!)</f>
        <v>#REF!</v>
      </c>
      <c r="U37" s="47" t="e">
        <f>SUMIF(#REF!,$B37,#REF!)</f>
        <v>#REF!</v>
      </c>
      <c r="V37" s="23" t="e">
        <f>SUMIF(#REF!,$B37,#REF!)</f>
        <v>#REF!</v>
      </c>
      <c r="W37" s="24"/>
      <c r="X37" s="49" t="e">
        <f t="shared" si="34"/>
        <v>#REF!</v>
      </c>
      <c r="Y37" s="50"/>
      <c r="Z37" s="55"/>
      <c r="AA37" s="56">
        <f t="shared" si="35"/>
        <v>0</v>
      </c>
      <c r="AB37" s="23" t="e">
        <f>SUMIF(#REF!,$B37,#REF!)</f>
        <v>#REF!</v>
      </c>
      <c r="AC37" s="47" t="e">
        <f>SUMIF(#REF!,$B37,#REF!)</f>
        <v>#REF!</v>
      </c>
      <c r="AD37" s="23" t="e">
        <f>SUMIF(#REF!,$B37,#REF!)</f>
        <v>#REF!</v>
      </c>
      <c r="AE37" s="24"/>
      <c r="AF37" s="49" t="e">
        <f t="shared" si="36"/>
        <v>#REF!</v>
      </c>
      <c r="AG37" s="50"/>
      <c r="AH37" s="55"/>
      <c r="AI37" s="56">
        <f t="shared" si="37"/>
        <v>0</v>
      </c>
      <c r="AJ37" s="23" t="e">
        <f>SUMIF(#REF!,$B37,#REF!)</f>
        <v>#REF!</v>
      </c>
      <c r="AK37" s="47" t="e">
        <f>SUMIF(#REF!,$B37,#REF!)</f>
        <v>#REF!</v>
      </c>
      <c r="AL37" s="23" t="e">
        <f>SUMIF(#REF!,$B37,#REF!)</f>
        <v>#REF!</v>
      </c>
      <c r="AM37" s="24"/>
      <c r="AN37" s="49" t="e">
        <f t="shared" si="38"/>
        <v>#REF!</v>
      </c>
      <c r="AO37" s="50"/>
      <c r="AP37" s="55"/>
      <c r="AQ37" s="56">
        <f t="shared" si="39"/>
        <v>0</v>
      </c>
      <c r="AR37" s="23" t="e">
        <f>SUMIF(#REF!,$B37,#REF!)</f>
        <v>#REF!</v>
      </c>
      <c r="AS37" s="47" t="e">
        <f>SUMIF(#REF!,$B37,#REF!)</f>
        <v>#REF!</v>
      </c>
      <c r="AT37" s="23" t="e">
        <f>SUMIF(#REF!,$B37,#REF!)</f>
        <v>#REF!</v>
      </c>
      <c r="AU37" s="24"/>
      <c r="AV37" s="49" t="e">
        <f t="shared" si="40"/>
        <v>#REF!</v>
      </c>
      <c r="AW37" s="50"/>
      <c r="AX37" s="55"/>
      <c r="AY37" s="56">
        <f t="shared" si="61"/>
        <v>0</v>
      </c>
      <c r="AZ37" s="23" t="e">
        <f>SUMIF(#REF!,$B37,#REF!)</f>
        <v>#REF!</v>
      </c>
      <c r="BA37" s="47" t="e">
        <f>SUMIF(#REF!,$B37,#REF!)</f>
        <v>#REF!</v>
      </c>
      <c r="BB37" s="23" t="e">
        <f>SUMIF(#REF!,$B37,#REF!)</f>
        <v>#REF!</v>
      </c>
      <c r="BC37" s="24"/>
      <c r="BD37" s="49" t="e">
        <f t="shared" si="42"/>
        <v>#REF!</v>
      </c>
      <c r="BE37" s="50"/>
      <c r="BF37" s="55"/>
      <c r="BG37" s="56">
        <f t="shared" si="43"/>
        <v>0</v>
      </c>
      <c r="BH37" s="23" t="e">
        <f>SUMIF(#REF!,$B37,#REF!)</f>
        <v>#REF!</v>
      </c>
      <c r="BI37" s="47" t="e">
        <f>SUMIF(#REF!,$B37,#REF!)</f>
        <v>#REF!</v>
      </c>
      <c r="BJ37" s="23" t="e">
        <f>SUMIF(#REF!,$B37,#REF!)</f>
        <v>#REF!</v>
      </c>
      <c r="BK37" s="24"/>
      <c r="BL37" s="49" t="e">
        <f t="shared" si="44"/>
        <v>#REF!</v>
      </c>
      <c r="BM37" s="50"/>
      <c r="BN37" s="55"/>
      <c r="BO37" s="56">
        <f t="shared" si="45"/>
        <v>0</v>
      </c>
      <c r="BP37" s="23" t="e">
        <f>SUMIF(#REF!,$B37,#REF!)</f>
        <v>#REF!</v>
      </c>
      <c r="BQ37" s="47" t="e">
        <f>SUMIF(#REF!,$B37,#REF!)</f>
        <v>#REF!</v>
      </c>
      <c r="BR37" s="23" t="e">
        <f>SUMIF(#REF!,$B37,#REF!)</f>
        <v>#REF!</v>
      </c>
      <c r="BS37" s="24"/>
      <c r="BT37" s="49" t="e">
        <f t="shared" si="46"/>
        <v>#REF!</v>
      </c>
      <c r="BU37" s="50"/>
      <c r="BV37" s="55"/>
      <c r="BW37" s="56">
        <f t="shared" si="62"/>
        <v>0</v>
      </c>
      <c r="BX37" s="23" t="e">
        <f>SUMIF(#REF!,$B37,#REF!)</f>
        <v>#REF!</v>
      </c>
      <c r="BY37" s="47" t="e">
        <f>SUMIF(#REF!,$B37,#REF!)</f>
        <v>#REF!</v>
      </c>
      <c r="BZ37" s="23" t="e">
        <f>SUMIF(#REF!,$B37,#REF!)</f>
        <v>#REF!</v>
      </c>
      <c r="CA37" s="24"/>
      <c r="CB37" s="49" t="e">
        <f t="shared" si="48"/>
        <v>#REF!</v>
      </c>
      <c r="CC37" s="50"/>
      <c r="CD37" s="55"/>
      <c r="CE37" s="56">
        <f t="shared" si="63"/>
        <v>0</v>
      </c>
      <c r="CF37" s="23" t="e">
        <f>SUMIF(#REF!,$B37,#REF!)</f>
        <v>#REF!</v>
      </c>
      <c r="CG37" s="47" t="e">
        <f>SUMIF(#REF!,$B37,#REF!)</f>
        <v>#REF!</v>
      </c>
      <c r="CH37" s="23" t="e">
        <f>SUMIF(#REF!,$B37,#REF!)</f>
        <v>#REF!</v>
      </c>
      <c r="CI37" s="24"/>
      <c r="CJ37" s="49" t="e">
        <f t="shared" si="50"/>
        <v>#REF!</v>
      </c>
      <c r="CK37" s="50"/>
      <c r="CL37" s="55"/>
      <c r="CM37" s="56">
        <f t="shared" si="51"/>
        <v>0</v>
      </c>
      <c r="CN37" s="23" t="e">
        <f>SUMIF(#REF!,$B37,#REF!)</f>
        <v>#REF!</v>
      </c>
      <c r="CO37" s="47" t="e">
        <f>SUMIF(#REF!,$B37,#REF!)</f>
        <v>#REF!</v>
      </c>
      <c r="CP37" s="23" t="e">
        <f>SUMIF(#REF!,$B37,#REF!)</f>
        <v>#REF!</v>
      </c>
      <c r="CQ37" s="24"/>
      <c r="CR37" s="49" t="e">
        <f t="shared" si="52"/>
        <v>#REF!</v>
      </c>
      <c r="CS37" s="50"/>
      <c r="CT37" s="130"/>
      <c r="CU37" s="131">
        <f t="shared" si="53"/>
        <v>0</v>
      </c>
      <c r="CV37" s="55"/>
      <c r="CW37" s="56">
        <f t="shared" si="54"/>
        <v>0</v>
      </c>
      <c r="CX37" s="23" t="e">
        <f>SUMIF(#REF!,$B37,#REF!)</f>
        <v>#REF!</v>
      </c>
      <c r="CY37" s="47" t="e">
        <f>SUMIF(#REF!,$B37,#REF!)</f>
        <v>#REF!</v>
      </c>
      <c r="CZ37" s="23" t="e">
        <f>SUMIF(#REF!,$B37,#REF!)</f>
        <v>#REF!</v>
      </c>
      <c r="DA37" s="24"/>
      <c r="DB37" s="49" t="e">
        <f t="shared" si="55"/>
        <v>#REF!</v>
      </c>
      <c r="DC37" s="50"/>
      <c r="DD37" s="55"/>
      <c r="DE37" s="56">
        <f t="shared" si="56"/>
        <v>0</v>
      </c>
      <c r="DF37" s="96">
        <f t="shared" si="57"/>
        <v>0</v>
      </c>
      <c r="DG37" s="97">
        <f t="shared" si="57"/>
        <v>0</v>
      </c>
      <c r="DH37" s="132"/>
      <c r="DI37" s="96">
        <f t="shared" si="58"/>
        <v>0</v>
      </c>
      <c r="DJ37" s="97">
        <f t="shared" si="59"/>
        <v>0</v>
      </c>
      <c r="DK37" s="61">
        <f t="shared" si="64"/>
        <v>-11405.59</v>
      </c>
      <c r="DL37" s="60" t="e">
        <f t="shared" si="28"/>
        <v>#REF!</v>
      </c>
      <c r="DM37" s="60" t="e">
        <f t="shared" si="29"/>
        <v>#REF!</v>
      </c>
      <c r="DO37" s="55"/>
      <c r="DP37" s="56">
        <f t="shared" si="60"/>
        <v>0</v>
      </c>
    </row>
    <row r="38" spans="1:120" s="25" customFormat="1" x14ac:dyDescent="0.25">
      <c r="A38" s="20" t="s">
        <v>57</v>
      </c>
      <c r="B38" s="21" t="s">
        <v>58</v>
      </c>
      <c r="C38" s="27">
        <v>36172.019999999997</v>
      </c>
      <c r="D38" s="23" t="e">
        <f>SUMIF(#REF!,$B38,#REF!)</f>
        <v>#REF!</v>
      </c>
      <c r="E38" s="47" t="e">
        <f>SUMIF(#REF!,$B38,#REF!)</f>
        <v>#REF!</v>
      </c>
      <c r="F38" s="24" t="e">
        <f>SUMIF(#REF!,$B38,#REF!)</f>
        <v>#REF!</v>
      </c>
      <c r="G38" s="24"/>
      <c r="H38" s="49" t="e">
        <f t="shared" si="30"/>
        <v>#REF!</v>
      </c>
      <c r="I38" s="50"/>
      <c r="J38" s="55"/>
      <c r="K38" s="56">
        <f t="shared" si="31"/>
        <v>0</v>
      </c>
      <c r="L38" s="23" t="e">
        <f>SUMIF(#REF!,$B38,#REF!)</f>
        <v>#REF!</v>
      </c>
      <c r="M38" s="47" t="e">
        <f>SUMIF(#REF!,$B38,#REF!)</f>
        <v>#REF!</v>
      </c>
      <c r="N38" s="23" t="e">
        <f>SUMIF(#REF!,$B38,#REF!)</f>
        <v>#REF!</v>
      </c>
      <c r="O38" s="24"/>
      <c r="P38" s="49" t="e">
        <f t="shared" si="32"/>
        <v>#REF!</v>
      </c>
      <c r="Q38" s="122"/>
      <c r="R38" s="55">
        <f>-8+1+1+1+1+1</f>
        <v>-3</v>
      </c>
      <c r="S38" s="56">
        <f t="shared" si="33"/>
        <v>-108516.06</v>
      </c>
      <c r="T38" s="23" t="e">
        <f>SUMIF(#REF!,$B38,#REF!)</f>
        <v>#REF!</v>
      </c>
      <c r="U38" s="47" t="e">
        <f>SUMIF(#REF!,$B38,#REF!)</f>
        <v>#REF!</v>
      </c>
      <c r="V38" s="23" t="e">
        <f>SUMIF(#REF!,$B38,#REF!)</f>
        <v>#REF!</v>
      </c>
      <c r="W38" s="24"/>
      <c r="X38" s="49" t="e">
        <f t="shared" si="34"/>
        <v>#REF!</v>
      </c>
      <c r="Y38" s="50"/>
      <c r="Z38" s="55"/>
      <c r="AA38" s="56">
        <f t="shared" si="35"/>
        <v>0</v>
      </c>
      <c r="AB38" s="23" t="e">
        <f>SUMIF(#REF!,$B38,#REF!)</f>
        <v>#REF!</v>
      </c>
      <c r="AC38" s="47" t="e">
        <f>SUMIF(#REF!,$B38,#REF!)</f>
        <v>#REF!</v>
      </c>
      <c r="AD38" s="23" t="e">
        <f>SUMIF(#REF!,$B38,#REF!)</f>
        <v>#REF!</v>
      </c>
      <c r="AE38" s="24"/>
      <c r="AF38" s="49" t="e">
        <f t="shared" si="36"/>
        <v>#REF!</v>
      </c>
      <c r="AG38" s="50"/>
      <c r="AH38" s="55"/>
      <c r="AI38" s="56">
        <f t="shared" si="37"/>
        <v>0</v>
      </c>
      <c r="AJ38" s="23" t="e">
        <f>SUMIF(#REF!,$B38,#REF!)</f>
        <v>#REF!</v>
      </c>
      <c r="AK38" s="47" t="e">
        <f>SUMIF(#REF!,$B38,#REF!)</f>
        <v>#REF!</v>
      </c>
      <c r="AL38" s="23" t="e">
        <f>SUMIF(#REF!,$B38,#REF!)</f>
        <v>#REF!</v>
      </c>
      <c r="AM38" s="24"/>
      <c r="AN38" s="49" t="e">
        <f t="shared" si="38"/>
        <v>#REF!</v>
      </c>
      <c r="AO38" s="50"/>
      <c r="AP38" s="55"/>
      <c r="AQ38" s="56">
        <f t="shared" si="39"/>
        <v>0</v>
      </c>
      <c r="AR38" s="23" t="e">
        <f>SUMIF(#REF!,$B38,#REF!)</f>
        <v>#REF!</v>
      </c>
      <c r="AS38" s="47" t="e">
        <f>SUMIF(#REF!,$B38,#REF!)</f>
        <v>#REF!</v>
      </c>
      <c r="AT38" s="23" t="e">
        <f>SUMIF(#REF!,$B38,#REF!)</f>
        <v>#REF!</v>
      </c>
      <c r="AU38" s="24"/>
      <c r="AV38" s="49" t="e">
        <f t="shared" si="40"/>
        <v>#REF!</v>
      </c>
      <c r="AW38" s="50"/>
      <c r="AX38" s="55"/>
      <c r="AY38" s="56">
        <f t="shared" si="61"/>
        <v>0</v>
      </c>
      <c r="AZ38" s="23" t="e">
        <f>SUMIF(#REF!,$B38,#REF!)</f>
        <v>#REF!</v>
      </c>
      <c r="BA38" s="47" t="e">
        <f>SUMIF(#REF!,$B38,#REF!)</f>
        <v>#REF!</v>
      </c>
      <c r="BB38" s="23" t="e">
        <f>SUMIF(#REF!,$B38,#REF!)</f>
        <v>#REF!</v>
      </c>
      <c r="BC38" s="24"/>
      <c r="BD38" s="49" t="e">
        <f t="shared" si="42"/>
        <v>#REF!</v>
      </c>
      <c r="BE38" s="50"/>
      <c r="BF38" s="55"/>
      <c r="BG38" s="56">
        <f t="shared" si="43"/>
        <v>0</v>
      </c>
      <c r="BH38" s="23" t="e">
        <f>SUMIF(#REF!,$B38,#REF!)</f>
        <v>#REF!</v>
      </c>
      <c r="BI38" s="47" t="e">
        <f>SUMIF(#REF!,$B38,#REF!)</f>
        <v>#REF!</v>
      </c>
      <c r="BJ38" s="23" t="e">
        <f>SUMIF(#REF!,$B38,#REF!)</f>
        <v>#REF!</v>
      </c>
      <c r="BK38" s="24"/>
      <c r="BL38" s="49" t="e">
        <f t="shared" si="44"/>
        <v>#REF!</v>
      </c>
      <c r="BM38" s="50"/>
      <c r="BN38" s="55"/>
      <c r="BO38" s="56">
        <f t="shared" si="45"/>
        <v>0</v>
      </c>
      <c r="BP38" s="23" t="e">
        <f>SUMIF(#REF!,$B38,#REF!)</f>
        <v>#REF!</v>
      </c>
      <c r="BQ38" s="47" t="e">
        <f>SUMIF(#REF!,$B38,#REF!)</f>
        <v>#REF!</v>
      </c>
      <c r="BR38" s="23" t="e">
        <f>SUMIF(#REF!,$B38,#REF!)</f>
        <v>#REF!</v>
      </c>
      <c r="BS38" s="24"/>
      <c r="BT38" s="49" t="e">
        <f t="shared" si="46"/>
        <v>#REF!</v>
      </c>
      <c r="BU38" s="50"/>
      <c r="BV38" s="55"/>
      <c r="BW38" s="56">
        <f t="shared" si="62"/>
        <v>0</v>
      </c>
      <c r="BX38" s="23" t="e">
        <f>SUMIF(#REF!,$B38,#REF!)</f>
        <v>#REF!</v>
      </c>
      <c r="BY38" s="47" t="e">
        <f>SUMIF(#REF!,$B38,#REF!)</f>
        <v>#REF!</v>
      </c>
      <c r="BZ38" s="23" t="e">
        <f>SUMIF(#REF!,$B38,#REF!)</f>
        <v>#REF!</v>
      </c>
      <c r="CA38" s="24"/>
      <c r="CB38" s="49" t="e">
        <f t="shared" si="48"/>
        <v>#REF!</v>
      </c>
      <c r="CC38" s="50"/>
      <c r="CD38" s="55"/>
      <c r="CE38" s="56">
        <f t="shared" si="63"/>
        <v>0</v>
      </c>
      <c r="CF38" s="23" t="e">
        <f>SUMIF(#REF!,$B38,#REF!)</f>
        <v>#REF!</v>
      </c>
      <c r="CG38" s="47" t="e">
        <f>SUMIF(#REF!,$B38,#REF!)</f>
        <v>#REF!</v>
      </c>
      <c r="CH38" s="23" t="e">
        <f>SUMIF(#REF!,$B38,#REF!)</f>
        <v>#REF!</v>
      </c>
      <c r="CI38" s="24"/>
      <c r="CJ38" s="49" t="e">
        <f t="shared" si="50"/>
        <v>#REF!</v>
      </c>
      <c r="CK38" s="50"/>
      <c r="CL38" s="55"/>
      <c r="CM38" s="56">
        <f t="shared" si="51"/>
        <v>0</v>
      </c>
      <c r="CN38" s="23" t="e">
        <f>SUMIF(#REF!,$B38,#REF!)</f>
        <v>#REF!</v>
      </c>
      <c r="CO38" s="47" t="e">
        <f>SUMIF(#REF!,$B38,#REF!)</f>
        <v>#REF!</v>
      </c>
      <c r="CP38" s="23" t="e">
        <f>SUMIF(#REF!,$B38,#REF!)</f>
        <v>#REF!</v>
      </c>
      <c r="CQ38" s="24"/>
      <c r="CR38" s="49" t="e">
        <f t="shared" si="52"/>
        <v>#REF!</v>
      </c>
      <c r="CS38" s="50"/>
      <c r="CT38" s="130"/>
      <c r="CU38" s="131">
        <f t="shared" si="53"/>
        <v>0</v>
      </c>
      <c r="CV38" s="55"/>
      <c r="CW38" s="56">
        <f t="shared" si="54"/>
        <v>0</v>
      </c>
      <c r="CX38" s="23" t="e">
        <f>SUMIF(#REF!,$B38,#REF!)</f>
        <v>#REF!</v>
      </c>
      <c r="CY38" s="47" t="e">
        <f>SUMIF(#REF!,$B38,#REF!)</f>
        <v>#REF!</v>
      </c>
      <c r="CZ38" s="23" t="e">
        <f>SUMIF(#REF!,$B38,#REF!)</f>
        <v>#REF!</v>
      </c>
      <c r="DA38" s="24"/>
      <c r="DB38" s="49" t="e">
        <f t="shared" si="55"/>
        <v>#REF!</v>
      </c>
      <c r="DC38" s="50"/>
      <c r="DD38" s="55"/>
      <c r="DE38" s="56">
        <f t="shared" si="56"/>
        <v>0</v>
      </c>
      <c r="DF38" s="96">
        <f t="shared" si="57"/>
        <v>0</v>
      </c>
      <c r="DG38" s="97">
        <f t="shared" si="57"/>
        <v>0</v>
      </c>
      <c r="DH38" s="132"/>
      <c r="DI38" s="96">
        <f t="shared" si="58"/>
        <v>-3</v>
      </c>
      <c r="DJ38" s="97">
        <f t="shared" si="59"/>
        <v>-108516.06</v>
      </c>
      <c r="DK38" s="61">
        <f t="shared" si="64"/>
        <v>-12709.089999999997</v>
      </c>
      <c r="DL38" s="60" t="e">
        <f t="shared" si="28"/>
        <v>#REF!</v>
      </c>
      <c r="DM38" s="60" t="e">
        <f t="shared" si="29"/>
        <v>#REF!</v>
      </c>
      <c r="DO38" s="55"/>
      <c r="DP38" s="56">
        <f t="shared" si="60"/>
        <v>0</v>
      </c>
    </row>
    <row r="39" spans="1:120" s="25" customFormat="1" x14ac:dyDescent="0.25">
      <c r="A39" s="20" t="s">
        <v>59</v>
      </c>
      <c r="B39" s="21" t="s">
        <v>60</v>
      </c>
      <c r="C39" s="27">
        <v>47740.55</v>
      </c>
      <c r="D39" s="23" t="e">
        <f>SUMIF(#REF!,$B39,#REF!)</f>
        <v>#REF!</v>
      </c>
      <c r="E39" s="47" t="e">
        <f>SUMIF(#REF!,$B39,#REF!)</f>
        <v>#REF!</v>
      </c>
      <c r="F39" s="24" t="e">
        <f>SUMIF(#REF!,$B39,#REF!)</f>
        <v>#REF!</v>
      </c>
      <c r="G39" s="24"/>
      <c r="H39" s="49" t="e">
        <f t="shared" si="30"/>
        <v>#REF!</v>
      </c>
      <c r="I39" s="50"/>
      <c r="J39" s="55"/>
      <c r="K39" s="56">
        <f t="shared" si="31"/>
        <v>0</v>
      </c>
      <c r="L39" s="23" t="e">
        <f>SUMIF(#REF!,$B39,#REF!)</f>
        <v>#REF!</v>
      </c>
      <c r="M39" s="47" t="e">
        <f>SUMIF(#REF!,$B39,#REF!)</f>
        <v>#REF!</v>
      </c>
      <c r="N39" s="23" t="e">
        <f>SUMIF(#REF!,$B39,#REF!)</f>
        <v>#REF!</v>
      </c>
      <c r="O39" s="24"/>
      <c r="P39" s="49" t="e">
        <f t="shared" si="32"/>
        <v>#REF!</v>
      </c>
      <c r="Q39" s="122"/>
      <c r="R39" s="55"/>
      <c r="S39" s="56">
        <f t="shared" si="33"/>
        <v>0</v>
      </c>
      <c r="T39" s="23" t="e">
        <f>SUMIF(#REF!,$B39,#REF!)</f>
        <v>#REF!</v>
      </c>
      <c r="U39" s="47" t="e">
        <f>SUMIF(#REF!,$B39,#REF!)</f>
        <v>#REF!</v>
      </c>
      <c r="V39" s="23" t="e">
        <f>SUMIF(#REF!,$B39,#REF!)</f>
        <v>#REF!</v>
      </c>
      <c r="W39" s="24"/>
      <c r="X39" s="49" t="e">
        <f t="shared" si="34"/>
        <v>#REF!</v>
      </c>
      <c r="Y39" s="50"/>
      <c r="Z39" s="55"/>
      <c r="AA39" s="56">
        <f t="shared" si="35"/>
        <v>0</v>
      </c>
      <c r="AB39" s="23" t="e">
        <f>SUMIF(#REF!,$B39,#REF!)</f>
        <v>#REF!</v>
      </c>
      <c r="AC39" s="47" t="e">
        <f>SUMIF(#REF!,$B39,#REF!)</f>
        <v>#REF!</v>
      </c>
      <c r="AD39" s="23" t="e">
        <f>SUMIF(#REF!,$B39,#REF!)</f>
        <v>#REF!</v>
      </c>
      <c r="AE39" s="24"/>
      <c r="AF39" s="49" t="e">
        <f t="shared" si="36"/>
        <v>#REF!</v>
      </c>
      <c r="AG39" s="50"/>
      <c r="AH39" s="55"/>
      <c r="AI39" s="56">
        <f t="shared" si="37"/>
        <v>0</v>
      </c>
      <c r="AJ39" s="23" t="e">
        <f>SUMIF(#REF!,$B39,#REF!)</f>
        <v>#REF!</v>
      </c>
      <c r="AK39" s="47" t="e">
        <f>SUMIF(#REF!,$B39,#REF!)</f>
        <v>#REF!</v>
      </c>
      <c r="AL39" s="23" t="e">
        <f>SUMIF(#REF!,$B39,#REF!)</f>
        <v>#REF!</v>
      </c>
      <c r="AM39" s="24"/>
      <c r="AN39" s="49" t="e">
        <f t="shared" si="38"/>
        <v>#REF!</v>
      </c>
      <c r="AO39" s="50"/>
      <c r="AP39" s="55"/>
      <c r="AQ39" s="56">
        <f t="shared" si="39"/>
        <v>0</v>
      </c>
      <c r="AR39" s="23" t="e">
        <f>SUMIF(#REF!,$B39,#REF!)</f>
        <v>#REF!</v>
      </c>
      <c r="AS39" s="47" t="e">
        <f>SUMIF(#REF!,$B39,#REF!)</f>
        <v>#REF!</v>
      </c>
      <c r="AT39" s="23" t="e">
        <f>SUMIF(#REF!,$B39,#REF!)</f>
        <v>#REF!</v>
      </c>
      <c r="AU39" s="24"/>
      <c r="AV39" s="49" t="e">
        <f t="shared" si="40"/>
        <v>#REF!</v>
      </c>
      <c r="AW39" s="50"/>
      <c r="AX39" s="55"/>
      <c r="AY39" s="56">
        <f t="shared" si="61"/>
        <v>0</v>
      </c>
      <c r="AZ39" s="23" t="e">
        <f>SUMIF(#REF!,$B39,#REF!)</f>
        <v>#REF!</v>
      </c>
      <c r="BA39" s="47" t="e">
        <f>SUMIF(#REF!,$B39,#REF!)</f>
        <v>#REF!</v>
      </c>
      <c r="BB39" s="23" t="e">
        <f>SUMIF(#REF!,$B39,#REF!)</f>
        <v>#REF!</v>
      </c>
      <c r="BC39" s="24"/>
      <c r="BD39" s="49" t="e">
        <f t="shared" si="42"/>
        <v>#REF!</v>
      </c>
      <c r="BE39" s="50"/>
      <c r="BF39" s="55"/>
      <c r="BG39" s="56">
        <f t="shared" si="43"/>
        <v>0</v>
      </c>
      <c r="BH39" s="23" t="e">
        <f>SUMIF(#REF!,$B39,#REF!)</f>
        <v>#REF!</v>
      </c>
      <c r="BI39" s="47" t="e">
        <f>SUMIF(#REF!,$B39,#REF!)</f>
        <v>#REF!</v>
      </c>
      <c r="BJ39" s="23" t="e">
        <f>SUMIF(#REF!,$B39,#REF!)</f>
        <v>#REF!</v>
      </c>
      <c r="BK39" s="24"/>
      <c r="BL39" s="49" t="e">
        <f t="shared" si="44"/>
        <v>#REF!</v>
      </c>
      <c r="BM39" s="50"/>
      <c r="BN39" s="55"/>
      <c r="BO39" s="56">
        <f t="shared" si="45"/>
        <v>0</v>
      </c>
      <c r="BP39" s="23" t="e">
        <f>SUMIF(#REF!,$B39,#REF!)</f>
        <v>#REF!</v>
      </c>
      <c r="BQ39" s="47" t="e">
        <f>SUMIF(#REF!,$B39,#REF!)</f>
        <v>#REF!</v>
      </c>
      <c r="BR39" s="23" t="e">
        <f>SUMIF(#REF!,$B39,#REF!)</f>
        <v>#REF!</v>
      </c>
      <c r="BS39" s="24"/>
      <c r="BT39" s="49" t="e">
        <f t="shared" si="46"/>
        <v>#REF!</v>
      </c>
      <c r="BU39" s="50"/>
      <c r="BV39" s="55"/>
      <c r="BW39" s="56">
        <f t="shared" si="62"/>
        <v>0</v>
      </c>
      <c r="BX39" s="23" t="e">
        <f>SUMIF(#REF!,$B39,#REF!)</f>
        <v>#REF!</v>
      </c>
      <c r="BY39" s="47" t="e">
        <f>SUMIF(#REF!,$B39,#REF!)</f>
        <v>#REF!</v>
      </c>
      <c r="BZ39" s="23" t="e">
        <f>SUMIF(#REF!,$B39,#REF!)</f>
        <v>#REF!</v>
      </c>
      <c r="CA39" s="24"/>
      <c r="CB39" s="49" t="e">
        <f t="shared" si="48"/>
        <v>#REF!</v>
      </c>
      <c r="CC39" s="50"/>
      <c r="CD39" s="55"/>
      <c r="CE39" s="56">
        <f t="shared" si="63"/>
        <v>0</v>
      </c>
      <c r="CF39" s="23" t="e">
        <f>SUMIF(#REF!,$B39,#REF!)</f>
        <v>#REF!</v>
      </c>
      <c r="CG39" s="47" t="e">
        <f>SUMIF(#REF!,$B39,#REF!)</f>
        <v>#REF!</v>
      </c>
      <c r="CH39" s="23" t="e">
        <f>SUMIF(#REF!,$B39,#REF!)</f>
        <v>#REF!</v>
      </c>
      <c r="CI39" s="24"/>
      <c r="CJ39" s="49" t="e">
        <f t="shared" si="50"/>
        <v>#REF!</v>
      </c>
      <c r="CK39" s="50"/>
      <c r="CL39" s="55"/>
      <c r="CM39" s="56">
        <f t="shared" si="51"/>
        <v>0</v>
      </c>
      <c r="CN39" s="23" t="e">
        <f>SUMIF(#REF!,$B39,#REF!)</f>
        <v>#REF!</v>
      </c>
      <c r="CO39" s="47" t="e">
        <f>SUMIF(#REF!,$B39,#REF!)</f>
        <v>#REF!</v>
      </c>
      <c r="CP39" s="23" t="e">
        <f>SUMIF(#REF!,$B39,#REF!)</f>
        <v>#REF!</v>
      </c>
      <c r="CQ39" s="24"/>
      <c r="CR39" s="49" t="e">
        <f t="shared" si="52"/>
        <v>#REF!</v>
      </c>
      <c r="CS39" s="50"/>
      <c r="CT39" s="130"/>
      <c r="CU39" s="131">
        <f t="shared" si="53"/>
        <v>0</v>
      </c>
      <c r="CV39" s="55"/>
      <c r="CW39" s="56">
        <f t="shared" si="54"/>
        <v>0</v>
      </c>
      <c r="CX39" s="23" t="e">
        <f>SUMIF(#REF!,$B39,#REF!)</f>
        <v>#REF!</v>
      </c>
      <c r="CY39" s="47" t="e">
        <f>SUMIF(#REF!,$B39,#REF!)</f>
        <v>#REF!</v>
      </c>
      <c r="CZ39" s="23" t="e">
        <f>SUMIF(#REF!,$B39,#REF!)</f>
        <v>#REF!</v>
      </c>
      <c r="DA39" s="24"/>
      <c r="DB39" s="49" t="e">
        <f t="shared" si="55"/>
        <v>#REF!</v>
      </c>
      <c r="DC39" s="50"/>
      <c r="DD39" s="55"/>
      <c r="DE39" s="56">
        <f t="shared" si="56"/>
        <v>0</v>
      </c>
      <c r="DF39" s="96">
        <f t="shared" si="57"/>
        <v>0</v>
      </c>
      <c r="DG39" s="97">
        <f t="shared" si="57"/>
        <v>0</v>
      </c>
      <c r="DH39" s="132"/>
      <c r="DI39" s="96">
        <f t="shared" si="58"/>
        <v>0</v>
      </c>
      <c r="DJ39" s="97">
        <f t="shared" si="59"/>
        <v>0</v>
      </c>
      <c r="DK39" s="61">
        <f t="shared" si="64"/>
        <v>-11568.530000000006</v>
      </c>
      <c r="DL39" s="60" t="e">
        <f t="shared" si="28"/>
        <v>#REF!</v>
      </c>
      <c r="DM39" s="60" t="e">
        <f t="shared" si="29"/>
        <v>#REF!</v>
      </c>
      <c r="DO39" s="55"/>
      <c r="DP39" s="56">
        <f t="shared" si="60"/>
        <v>0</v>
      </c>
    </row>
    <row r="40" spans="1:120" s="25" customFormat="1" x14ac:dyDescent="0.25">
      <c r="A40" s="20" t="s">
        <v>61</v>
      </c>
      <c r="B40" s="21" t="s">
        <v>62</v>
      </c>
      <c r="C40" s="27">
        <v>51162.23</v>
      </c>
      <c r="D40" s="23" t="e">
        <f>SUMIF(#REF!,$B40,#REF!)</f>
        <v>#REF!</v>
      </c>
      <c r="E40" s="47" t="e">
        <f>SUMIF(#REF!,$B40,#REF!)</f>
        <v>#REF!</v>
      </c>
      <c r="F40" s="24" t="e">
        <f>SUMIF(#REF!,$B40,#REF!)</f>
        <v>#REF!</v>
      </c>
      <c r="G40" s="24"/>
      <c r="H40" s="49" t="e">
        <f t="shared" si="30"/>
        <v>#REF!</v>
      </c>
      <c r="I40" s="50"/>
      <c r="J40" s="55"/>
      <c r="K40" s="56">
        <f t="shared" si="31"/>
        <v>0</v>
      </c>
      <c r="L40" s="23" t="e">
        <f>SUMIF(#REF!,$B40,#REF!)</f>
        <v>#REF!</v>
      </c>
      <c r="M40" s="47" t="e">
        <f>SUMIF(#REF!,$B40,#REF!)</f>
        <v>#REF!</v>
      </c>
      <c r="N40" s="23" t="e">
        <f>SUMIF(#REF!,$B40,#REF!)</f>
        <v>#REF!</v>
      </c>
      <c r="O40" s="24"/>
      <c r="P40" s="49" t="e">
        <f t="shared" si="32"/>
        <v>#REF!</v>
      </c>
      <c r="Q40" s="122"/>
      <c r="R40" s="55"/>
      <c r="S40" s="56">
        <f t="shared" si="33"/>
        <v>0</v>
      </c>
      <c r="T40" s="23" t="e">
        <f>SUMIF(#REF!,$B40,#REF!)</f>
        <v>#REF!</v>
      </c>
      <c r="U40" s="47" t="e">
        <f>SUMIF(#REF!,$B40,#REF!)</f>
        <v>#REF!</v>
      </c>
      <c r="V40" s="23" t="e">
        <f>SUMIF(#REF!,$B40,#REF!)</f>
        <v>#REF!</v>
      </c>
      <c r="W40" s="24"/>
      <c r="X40" s="49" t="e">
        <f t="shared" si="34"/>
        <v>#REF!</v>
      </c>
      <c r="Y40" s="50"/>
      <c r="Z40" s="55"/>
      <c r="AA40" s="56">
        <f t="shared" si="35"/>
        <v>0</v>
      </c>
      <c r="AB40" s="23" t="e">
        <f>SUMIF(#REF!,$B40,#REF!)</f>
        <v>#REF!</v>
      </c>
      <c r="AC40" s="47" t="e">
        <f>SUMIF(#REF!,$B40,#REF!)</f>
        <v>#REF!</v>
      </c>
      <c r="AD40" s="23" t="e">
        <f>SUMIF(#REF!,$B40,#REF!)</f>
        <v>#REF!</v>
      </c>
      <c r="AE40" s="24"/>
      <c r="AF40" s="49" t="e">
        <f t="shared" si="36"/>
        <v>#REF!</v>
      </c>
      <c r="AG40" s="50"/>
      <c r="AH40" s="55"/>
      <c r="AI40" s="56">
        <f t="shared" si="37"/>
        <v>0</v>
      </c>
      <c r="AJ40" s="23" t="e">
        <f>SUMIF(#REF!,$B40,#REF!)</f>
        <v>#REF!</v>
      </c>
      <c r="AK40" s="47" t="e">
        <f>SUMIF(#REF!,$B40,#REF!)</f>
        <v>#REF!</v>
      </c>
      <c r="AL40" s="23" t="e">
        <f>SUMIF(#REF!,$B40,#REF!)</f>
        <v>#REF!</v>
      </c>
      <c r="AM40" s="24"/>
      <c r="AN40" s="49" t="e">
        <f t="shared" si="38"/>
        <v>#REF!</v>
      </c>
      <c r="AO40" s="50"/>
      <c r="AP40" s="55"/>
      <c r="AQ40" s="56">
        <f t="shared" si="39"/>
        <v>0</v>
      </c>
      <c r="AR40" s="23" t="e">
        <f>SUMIF(#REF!,$B40,#REF!)</f>
        <v>#REF!</v>
      </c>
      <c r="AS40" s="47" t="e">
        <f>SUMIF(#REF!,$B40,#REF!)</f>
        <v>#REF!</v>
      </c>
      <c r="AT40" s="23" t="e">
        <f>SUMIF(#REF!,$B40,#REF!)</f>
        <v>#REF!</v>
      </c>
      <c r="AU40" s="24"/>
      <c r="AV40" s="49" t="e">
        <f t="shared" si="40"/>
        <v>#REF!</v>
      </c>
      <c r="AW40" s="50"/>
      <c r="AX40" s="55"/>
      <c r="AY40" s="56">
        <f t="shared" si="61"/>
        <v>0</v>
      </c>
      <c r="AZ40" s="23" t="e">
        <f>SUMIF(#REF!,$B40,#REF!)</f>
        <v>#REF!</v>
      </c>
      <c r="BA40" s="47" t="e">
        <f>SUMIF(#REF!,$B40,#REF!)</f>
        <v>#REF!</v>
      </c>
      <c r="BB40" s="23" t="e">
        <f>SUMIF(#REF!,$B40,#REF!)</f>
        <v>#REF!</v>
      </c>
      <c r="BC40" s="24"/>
      <c r="BD40" s="49" t="e">
        <f t="shared" si="42"/>
        <v>#REF!</v>
      </c>
      <c r="BE40" s="50"/>
      <c r="BF40" s="55"/>
      <c r="BG40" s="56">
        <f t="shared" si="43"/>
        <v>0</v>
      </c>
      <c r="BH40" s="23" t="e">
        <f>SUMIF(#REF!,$B40,#REF!)</f>
        <v>#REF!</v>
      </c>
      <c r="BI40" s="47" t="e">
        <f>SUMIF(#REF!,$B40,#REF!)</f>
        <v>#REF!</v>
      </c>
      <c r="BJ40" s="23" t="e">
        <f>SUMIF(#REF!,$B40,#REF!)</f>
        <v>#REF!</v>
      </c>
      <c r="BK40" s="24"/>
      <c r="BL40" s="49" t="e">
        <f t="shared" si="44"/>
        <v>#REF!</v>
      </c>
      <c r="BM40" s="50"/>
      <c r="BN40" s="55"/>
      <c r="BO40" s="56">
        <f t="shared" si="45"/>
        <v>0</v>
      </c>
      <c r="BP40" s="23" t="e">
        <f>SUMIF(#REF!,$B40,#REF!)</f>
        <v>#REF!</v>
      </c>
      <c r="BQ40" s="47" t="e">
        <f>SUMIF(#REF!,$B40,#REF!)</f>
        <v>#REF!</v>
      </c>
      <c r="BR40" s="23" t="e">
        <f>SUMIF(#REF!,$B40,#REF!)</f>
        <v>#REF!</v>
      </c>
      <c r="BS40" s="24"/>
      <c r="BT40" s="49" t="e">
        <f t="shared" si="46"/>
        <v>#REF!</v>
      </c>
      <c r="BU40" s="50"/>
      <c r="BV40" s="55"/>
      <c r="BW40" s="56">
        <f t="shared" si="62"/>
        <v>0</v>
      </c>
      <c r="BX40" s="23" t="e">
        <f>SUMIF(#REF!,$B40,#REF!)</f>
        <v>#REF!</v>
      </c>
      <c r="BY40" s="47" t="e">
        <f>SUMIF(#REF!,$B40,#REF!)</f>
        <v>#REF!</v>
      </c>
      <c r="BZ40" s="23" t="e">
        <f>SUMIF(#REF!,$B40,#REF!)</f>
        <v>#REF!</v>
      </c>
      <c r="CA40" s="24"/>
      <c r="CB40" s="49" t="e">
        <f t="shared" si="48"/>
        <v>#REF!</v>
      </c>
      <c r="CC40" s="50"/>
      <c r="CD40" s="55"/>
      <c r="CE40" s="56">
        <f t="shared" si="63"/>
        <v>0</v>
      </c>
      <c r="CF40" s="23" t="e">
        <f>SUMIF(#REF!,$B40,#REF!)</f>
        <v>#REF!</v>
      </c>
      <c r="CG40" s="47" t="e">
        <f>SUMIF(#REF!,$B40,#REF!)</f>
        <v>#REF!</v>
      </c>
      <c r="CH40" s="23" t="e">
        <f>SUMIF(#REF!,$B40,#REF!)</f>
        <v>#REF!</v>
      </c>
      <c r="CI40" s="24"/>
      <c r="CJ40" s="49" t="e">
        <f t="shared" si="50"/>
        <v>#REF!</v>
      </c>
      <c r="CK40" s="50"/>
      <c r="CL40" s="55"/>
      <c r="CM40" s="56">
        <f t="shared" si="51"/>
        <v>0</v>
      </c>
      <c r="CN40" s="23" t="e">
        <f>SUMIF(#REF!,$B40,#REF!)</f>
        <v>#REF!</v>
      </c>
      <c r="CO40" s="47" t="e">
        <f>SUMIF(#REF!,$B40,#REF!)</f>
        <v>#REF!</v>
      </c>
      <c r="CP40" s="23" t="e">
        <f>SUMIF(#REF!,$B40,#REF!)</f>
        <v>#REF!</v>
      </c>
      <c r="CQ40" s="24"/>
      <c r="CR40" s="49" t="e">
        <f t="shared" si="52"/>
        <v>#REF!</v>
      </c>
      <c r="CS40" s="50"/>
      <c r="CT40" s="130"/>
      <c r="CU40" s="131">
        <f t="shared" si="53"/>
        <v>0</v>
      </c>
      <c r="CV40" s="55"/>
      <c r="CW40" s="56">
        <f t="shared" si="54"/>
        <v>0</v>
      </c>
      <c r="CX40" s="23" t="e">
        <f>SUMIF(#REF!,$B40,#REF!)</f>
        <v>#REF!</v>
      </c>
      <c r="CY40" s="47" t="e">
        <f>SUMIF(#REF!,$B40,#REF!)</f>
        <v>#REF!</v>
      </c>
      <c r="CZ40" s="23" t="e">
        <f>SUMIF(#REF!,$B40,#REF!)</f>
        <v>#REF!</v>
      </c>
      <c r="DA40" s="24"/>
      <c r="DB40" s="49" t="e">
        <f t="shared" si="55"/>
        <v>#REF!</v>
      </c>
      <c r="DC40" s="50"/>
      <c r="DD40" s="55"/>
      <c r="DE40" s="56">
        <f t="shared" si="56"/>
        <v>0</v>
      </c>
      <c r="DF40" s="96">
        <f t="shared" si="57"/>
        <v>0</v>
      </c>
      <c r="DG40" s="97">
        <f t="shared" si="57"/>
        <v>0</v>
      </c>
      <c r="DH40" s="132"/>
      <c r="DI40" s="96">
        <f t="shared" si="58"/>
        <v>0</v>
      </c>
      <c r="DJ40" s="97">
        <f t="shared" si="59"/>
        <v>0</v>
      </c>
      <c r="DK40" s="61">
        <f t="shared" si="64"/>
        <v>-3421.6800000000003</v>
      </c>
      <c r="DL40" s="60" t="e">
        <f t="shared" si="28"/>
        <v>#REF!</v>
      </c>
      <c r="DM40" s="60" t="e">
        <f t="shared" si="29"/>
        <v>#REF!</v>
      </c>
      <c r="DO40" s="55"/>
      <c r="DP40" s="56">
        <f t="shared" si="60"/>
        <v>0</v>
      </c>
    </row>
    <row r="41" spans="1:120" s="25" customFormat="1" x14ac:dyDescent="0.25">
      <c r="A41" s="20" t="s">
        <v>63</v>
      </c>
      <c r="B41" s="21" t="s">
        <v>64</v>
      </c>
      <c r="C41" s="27">
        <v>61916.07</v>
      </c>
      <c r="D41" s="23" t="e">
        <f>SUMIF(#REF!,$B41,#REF!)</f>
        <v>#REF!</v>
      </c>
      <c r="E41" s="47" t="e">
        <f>SUMIF(#REF!,$B41,#REF!)</f>
        <v>#REF!</v>
      </c>
      <c r="F41" s="24" t="e">
        <f>SUMIF(#REF!,$B41,#REF!)</f>
        <v>#REF!</v>
      </c>
      <c r="G41" s="24"/>
      <c r="H41" s="49" t="e">
        <f t="shared" si="30"/>
        <v>#REF!</v>
      </c>
      <c r="I41" s="50"/>
      <c r="J41" s="55"/>
      <c r="K41" s="56">
        <f t="shared" si="31"/>
        <v>0</v>
      </c>
      <c r="L41" s="23" t="e">
        <f>SUMIF(#REF!,$B41,#REF!)</f>
        <v>#REF!</v>
      </c>
      <c r="M41" s="47" t="e">
        <f>SUMIF(#REF!,$B41,#REF!)</f>
        <v>#REF!</v>
      </c>
      <c r="N41" s="23" t="e">
        <f>SUMIF(#REF!,$B41,#REF!)</f>
        <v>#REF!</v>
      </c>
      <c r="O41" s="24"/>
      <c r="P41" s="49" t="e">
        <f t="shared" si="32"/>
        <v>#REF!</v>
      </c>
      <c r="Q41" s="122"/>
      <c r="R41" s="55"/>
      <c r="S41" s="56">
        <f t="shared" si="33"/>
        <v>0</v>
      </c>
      <c r="T41" s="23" t="e">
        <f>SUMIF(#REF!,$B41,#REF!)</f>
        <v>#REF!</v>
      </c>
      <c r="U41" s="47" t="e">
        <f>SUMIF(#REF!,$B41,#REF!)</f>
        <v>#REF!</v>
      </c>
      <c r="V41" s="23" t="e">
        <f>SUMIF(#REF!,$B41,#REF!)</f>
        <v>#REF!</v>
      </c>
      <c r="W41" s="24"/>
      <c r="X41" s="49" t="e">
        <f t="shared" si="34"/>
        <v>#REF!</v>
      </c>
      <c r="Y41" s="50"/>
      <c r="Z41" s="55"/>
      <c r="AA41" s="56">
        <f t="shared" si="35"/>
        <v>0</v>
      </c>
      <c r="AB41" s="23" t="e">
        <f>SUMIF(#REF!,$B41,#REF!)</f>
        <v>#REF!</v>
      </c>
      <c r="AC41" s="47" t="e">
        <f>SUMIF(#REF!,$B41,#REF!)</f>
        <v>#REF!</v>
      </c>
      <c r="AD41" s="23" t="e">
        <f>SUMIF(#REF!,$B41,#REF!)</f>
        <v>#REF!</v>
      </c>
      <c r="AE41" s="24"/>
      <c r="AF41" s="49" t="e">
        <f t="shared" si="36"/>
        <v>#REF!</v>
      </c>
      <c r="AG41" s="50"/>
      <c r="AH41" s="55"/>
      <c r="AI41" s="56">
        <f t="shared" si="37"/>
        <v>0</v>
      </c>
      <c r="AJ41" s="23" t="e">
        <f>SUMIF(#REF!,$B41,#REF!)</f>
        <v>#REF!</v>
      </c>
      <c r="AK41" s="47" t="e">
        <f>SUMIF(#REF!,$B41,#REF!)</f>
        <v>#REF!</v>
      </c>
      <c r="AL41" s="23" t="e">
        <f>SUMIF(#REF!,$B41,#REF!)</f>
        <v>#REF!</v>
      </c>
      <c r="AM41" s="24"/>
      <c r="AN41" s="49" t="e">
        <f t="shared" si="38"/>
        <v>#REF!</v>
      </c>
      <c r="AO41" s="50"/>
      <c r="AP41" s="55"/>
      <c r="AQ41" s="56">
        <f t="shared" si="39"/>
        <v>0</v>
      </c>
      <c r="AR41" s="23" t="e">
        <f>SUMIF(#REF!,$B41,#REF!)</f>
        <v>#REF!</v>
      </c>
      <c r="AS41" s="47" t="e">
        <f>SUMIF(#REF!,$B41,#REF!)</f>
        <v>#REF!</v>
      </c>
      <c r="AT41" s="23" t="e">
        <f>SUMIF(#REF!,$B41,#REF!)</f>
        <v>#REF!</v>
      </c>
      <c r="AU41" s="24"/>
      <c r="AV41" s="49" t="e">
        <f t="shared" si="40"/>
        <v>#REF!</v>
      </c>
      <c r="AW41" s="50"/>
      <c r="AX41" s="55"/>
      <c r="AY41" s="56">
        <f t="shared" si="61"/>
        <v>0</v>
      </c>
      <c r="AZ41" s="23" t="e">
        <f>SUMIF(#REF!,$B41,#REF!)</f>
        <v>#REF!</v>
      </c>
      <c r="BA41" s="47" t="e">
        <f>SUMIF(#REF!,$B41,#REF!)</f>
        <v>#REF!</v>
      </c>
      <c r="BB41" s="23" t="e">
        <f>SUMIF(#REF!,$B41,#REF!)</f>
        <v>#REF!</v>
      </c>
      <c r="BC41" s="24"/>
      <c r="BD41" s="49" t="e">
        <f t="shared" si="42"/>
        <v>#REF!</v>
      </c>
      <c r="BE41" s="50"/>
      <c r="BF41" s="55"/>
      <c r="BG41" s="56">
        <f t="shared" si="43"/>
        <v>0</v>
      </c>
      <c r="BH41" s="23" t="e">
        <f>SUMIF(#REF!,$B41,#REF!)</f>
        <v>#REF!</v>
      </c>
      <c r="BI41" s="47" t="e">
        <f>SUMIF(#REF!,$B41,#REF!)</f>
        <v>#REF!</v>
      </c>
      <c r="BJ41" s="23" t="e">
        <f>SUMIF(#REF!,$B41,#REF!)</f>
        <v>#REF!</v>
      </c>
      <c r="BK41" s="24"/>
      <c r="BL41" s="49" t="e">
        <f t="shared" si="44"/>
        <v>#REF!</v>
      </c>
      <c r="BM41" s="50"/>
      <c r="BN41" s="55"/>
      <c r="BO41" s="56">
        <f t="shared" si="45"/>
        <v>0</v>
      </c>
      <c r="BP41" s="23" t="e">
        <f>SUMIF(#REF!,$B41,#REF!)</f>
        <v>#REF!</v>
      </c>
      <c r="BQ41" s="47" t="e">
        <f>SUMIF(#REF!,$B41,#REF!)</f>
        <v>#REF!</v>
      </c>
      <c r="BR41" s="23" t="e">
        <f>SUMIF(#REF!,$B41,#REF!)</f>
        <v>#REF!</v>
      </c>
      <c r="BS41" s="24"/>
      <c r="BT41" s="49" t="e">
        <f t="shared" si="46"/>
        <v>#REF!</v>
      </c>
      <c r="BU41" s="50"/>
      <c r="BV41" s="55"/>
      <c r="BW41" s="56">
        <f t="shared" si="62"/>
        <v>0</v>
      </c>
      <c r="BX41" s="23" t="e">
        <f>SUMIF(#REF!,$B41,#REF!)</f>
        <v>#REF!</v>
      </c>
      <c r="BY41" s="47" t="e">
        <f>SUMIF(#REF!,$B41,#REF!)</f>
        <v>#REF!</v>
      </c>
      <c r="BZ41" s="23" t="e">
        <f>SUMIF(#REF!,$B41,#REF!)</f>
        <v>#REF!</v>
      </c>
      <c r="CA41" s="24"/>
      <c r="CB41" s="49" t="e">
        <f t="shared" si="48"/>
        <v>#REF!</v>
      </c>
      <c r="CC41" s="50"/>
      <c r="CD41" s="55"/>
      <c r="CE41" s="56">
        <f t="shared" si="63"/>
        <v>0</v>
      </c>
      <c r="CF41" s="23" t="e">
        <f>SUMIF(#REF!,$B41,#REF!)</f>
        <v>#REF!</v>
      </c>
      <c r="CG41" s="47" t="e">
        <f>SUMIF(#REF!,$B41,#REF!)</f>
        <v>#REF!</v>
      </c>
      <c r="CH41" s="23" t="e">
        <f>SUMIF(#REF!,$B41,#REF!)</f>
        <v>#REF!</v>
      </c>
      <c r="CI41" s="24"/>
      <c r="CJ41" s="49" t="e">
        <f t="shared" si="50"/>
        <v>#REF!</v>
      </c>
      <c r="CK41" s="50"/>
      <c r="CL41" s="55"/>
      <c r="CM41" s="56">
        <f t="shared" si="51"/>
        <v>0</v>
      </c>
      <c r="CN41" s="23" t="e">
        <f>SUMIF(#REF!,$B41,#REF!)</f>
        <v>#REF!</v>
      </c>
      <c r="CO41" s="47" t="e">
        <f>SUMIF(#REF!,$B41,#REF!)</f>
        <v>#REF!</v>
      </c>
      <c r="CP41" s="23" t="e">
        <f>SUMIF(#REF!,$B41,#REF!)</f>
        <v>#REF!</v>
      </c>
      <c r="CQ41" s="24"/>
      <c r="CR41" s="49" t="e">
        <f t="shared" si="52"/>
        <v>#REF!</v>
      </c>
      <c r="CS41" s="50"/>
      <c r="CT41" s="130"/>
      <c r="CU41" s="131">
        <f t="shared" si="53"/>
        <v>0</v>
      </c>
      <c r="CV41" s="55"/>
      <c r="CW41" s="56">
        <f t="shared" si="54"/>
        <v>0</v>
      </c>
      <c r="CX41" s="23" t="e">
        <f>SUMIF(#REF!,$B41,#REF!)</f>
        <v>#REF!</v>
      </c>
      <c r="CY41" s="47" t="e">
        <f>SUMIF(#REF!,$B41,#REF!)</f>
        <v>#REF!</v>
      </c>
      <c r="CZ41" s="23" t="e">
        <f>SUMIF(#REF!,$B41,#REF!)</f>
        <v>#REF!</v>
      </c>
      <c r="DA41" s="24"/>
      <c r="DB41" s="49" t="e">
        <f t="shared" si="55"/>
        <v>#REF!</v>
      </c>
      <c r="DC41" s="50"/>
      <c r="DD41" s="55"/>
      <c r="DE41" s="56">
        <f t="shared" si="56"/>
        <v>0</v>
      </c>
      <c r="DF41" s="96">
        <f t="shared" si="57"/>
        <v>0</v>
      </c>
      <c r="DG41" s="97">
        <f t="shared" si="57"/>
        <v>0</v>
      </c>
      <c r="DH41" s="132"/>
      <c r="DI41" s="96">
        <f t="shared" si="58"/>
        <v>0</v>
      </c>
      <c r="DJ41" s="97">
        <f t="shared" si="59"/>
        <v>0</v>
      </c>
      <c r="DK41" s="61">
        <f t="shared" si="64"/>
        <v>-10753.839999999997</v>
      </c>
      <c r="DL41" s="60" t="e">
        <f t="shared" si="28"/>
        <v>#REF!</v>
      </c>
      <c r="DM41" s="60" t="e">
        <f t="shared" si="29"/>
        <v>#REF!</v>
      </c>
      <c r="DO41" s="55"/>
      <c r="DP41" s="56">
        <f t="shared" si="60"/>
        <v>0</v>
      </c>
    </row>
    <row r="42" spans="1:120" s="25" customFormat="1" x14ac:dyDescent="0.25">
      <c r="A42" s="20" t="s">
        <v>65</v>
      </c>
      <c r="B42" s="21" t="s">
        <v>66</v>
      </c>
      <c r="C42" s="27">
        <v>76580.399999999994</v>
      </c>
      <c r="D42" s="23" t="e">
        <f>SUMIF(#REF!,$B42,#REF!)</f>
        <v>#REF!</v>
      </c>
      <c r="E42" s="47" t="e">
        <f>SUMIF(#REF!,$B42,#REF!)</f>
        <v>#REF!</v>
      </c>
      <c r="F42" s="24" t="e">
        <f>SUMIF(#REF!,$B42,#REF!)</f>
        <v>#REF!</v>
      </c>
      <c r="G42" s="24"/>
      <c r="H42" s="49" t="e">
        <f t="shared" si="30"/>
        <v>#REF!</v>
      </c>
      <c r="I42" s="50"/>
      <c r="J42" s="55"/>
      <c r="K42" s="56">
        <f t="shared" si="31"/>
        <v>0</v>
      </c>
      <c r="L42" s="23" t="e">
        <f>SUMIF(#REF!,$B42,#REF!)</f>
        <v>#REF!</v>
      </c>
      <c r="M42" s="47" t="e">
        <f>SUMIF(#REF!,$B42,#REF!)</f>
        <v>#REF!</v>
      </c>
      <c r="N42" s="23" t="e">
        <f>SUMIF(#REF!,$B42,#REF!)</f>
        <v>#REF!</v>
      </c>
      <c r="O42" s="24"/>
      <c r="P42" s="49" t="e">
        <f t="shared" si="32"/>
        <v>#REF!</v>
      </c>
      <c r="Q42" s="122"/>
      <c r="R42" s="55"/>
      <c r="S42" s="56">
        <f t="shared" si="33"/>
        <v>0</v>
      </c>
      <c r="T42" s="23" t="e">
        <f>SUMIF(#REF!,$B42,#REF!)</f>
        <v>#REF!</v>
      </c>
      <c r="U42" s="47" t="e">
        <f>SUMIF(#REF!,$B42,#REF!)</f>
        <v>#REF!</v>
      </c>
      <c r="V42" s="23" t="e">
        <f>SUMIF(#REF!,$B42,#REF!)</f>
        <v>#REF!</v>
      </c>
      <c r="W42" s="24"/>
      <c r="X42" s="49" t="e">
        <f t="shared" si="34"/>
        <v>#REF!</v>
      </c>
      <c r="Y42" s="50"/>
      <c r="Z42" s="55"/>
      <c r="AA42" s="56">
        <f t="shared" si="35"/>
        <v>0</v>
      </c>
      <c r="AB42" s="23" t="e">
        <f>SUMIF(#REF!,$B42,#REF!)</f>
        <v>#REF!</v>
      </c>
      <c r="AC42" s="47" t="e">
        <f>SUMIF(#REF!,$B42,#REF!)</f>
        <v>#REF!</v>
      </c>
      <c r="AD42" s="23" t="e">
        <f>SUMIF(#REF!,$B42,#REF!)</f>
        <v>#REF!</v>
      </c>
      <c r="AE42" s="24"/>
      <c r="AF42" s="49" t="e">
        <f t="shared" si="36"/>
        <v>#REF!</v>
      </c>
      <c r="AG42" s="50"/>
      <c r="AH42" s="55"/>
      <c r="AI42" s="56">
        <f t="shared" si="37"/>
        <v>0</v>
      </c>
      <c r="AJ42" s="23" t="e">
        <f>SUMIF(#REF!,$B42,#REF!)</f>
        <v>#REF!</v>
      </c>
      <c r="AK42" s="47" t="e">
        <f>SUMIF(#REF!,$B42,#REF!)</f>
        <v>#REF!</v>
      </c>
      <c r="AL42" s="23" t="e">
        <f>SUMIF(#REF!,$B42,#REF!)</f>
        <v>#REF!</v>
      </c>
      <c r="AM42" s="24"/>
      <c r="AN42" s="49" t="e">
        <f t="shared" si="38"/>
        <v>#REF!</v>
      </c>
      <c r="AO42" s="50"/>
      <c r="AP42" s="55"/>
      <c r="AQ42" s="56">
        <f t="shared" si="39"/>
        <v>0</v>
      </c>
      <c r="AR42" s="23" t="e">
        <f>SUMIF(#REF!,$B42,#REF!)</f>
        <v>#REF!</v>
      </c>
      <c r="AS42" s="47" t="e">
        <f>SUMIF(#REF!,$B42,#REF!)</f>
        <v>#REF!</v>
      </c>
      <c r="AT42" s="23" t="e">
        <f>SUMIF(#REF!,$B42,#REF!)</f>
        <v>#REF!</v>
      </c>
      <c r="AU42" s="24"/>
      <c r="AV42" s="49" t="e">
        <f t="shared" si="40"/>
        <v>#REF!</v>
      </c>
      <c r="AW42" s="50"/>
      <c r="AX42" s="55"/>
      <c r="AY42" s="56">
        <f t="shared" si="61"/>
        <v>0</v>
      </c>
      <c r="AZ42" s="23" t="e">
        <f>SUMIF(#REF!,$B42,#REF!)</f>
        <v>#REF!</v>
      </c>
      <c r="BA42" s="47" t="e">
        <f>SUMIF(#REF!,$B42,#REF!)</f>
        <v>#REF!</v>
      </c>
      <c r="BB42" s="23" t="e">
        <f>SUMIF(#REF!,$B42,#REF!)</f>
        <v>#REF!</v>
      </c>
      <c r="BC42" s="24"/>
      <c r="BD42" s="49" t="e">
        <f t="shared" si="42"/>
        <v>#REF!</v>
      </c>
      <c r="BE42" s="50"/>
      <c r="BF42" s="55"/>
      <c r="BG42" s="56">
        <f t="shared" si="43"/>
        <v>0</v>
      </c>
      <c r="BH42" s="23" t="e">
        <f>SUMIF(#REF!,$B42,#REF!)</f>
        <v>#REF!</v>
      </c>
      <c r="BI42" s="47" t="e">
        <f>SUMIF(#REF!,$B42,#REF!)</f>
        <v>#REF!</v>
      </c>
      <c r="BJ42" s="23" t="e">
        <f>SUMIF(#REF!,$B42,#REF!)</f>
        <v>#REF!</v>
      </c>
      <c r="BK42" s="24"/>
      <c r="BL42" s="49" t="e">
        <f t="shared" si="44"/>
        <v>#REF!</v>
      </c>
      <c r="BM42" s="50"/>
      <c r="BN42" s="55"/>
      <c r="BO42" s="56">
        <f t="shared" si="45"/>
        <v>0</v>
      </c>
      <c r="BP42" s="23" t="e">
        <f>SUMIF(#REF!,$B42,#REF!)</f>
        <v>#REF!</v>
      </c>
      <c r="BQ42" s="47" t="e">
        <f>SUMIF(#REF!,$B42,#REF!)</f>
        <v>#REF!</v>
      </c>
      <c r="BR42" s="23" t="e">
        <f>SUMIF(#REF!,$B42,#REF!)</f>
        <v>#REF!</v>
      </c>
      <c r="BS42" s="24"/>
      <c r="BT42" s="49" t="e">
        <f t="shared" si="46"/>
        <v>#REF!</v>
      </c>
      <c r="BU42" s="50"/>
      <c r="BV42" s="55"/>
      <c r="BW42" s="56">
        <f t="shared" si="62"/>
        <v>0</v>
      </c>
      <c r="BX42" s="23" t="e">
        <f>SUMIF(#REF!,$B42,#REF!)</f>
        <v>#REF!</v>
      </c>
      <c r="BY42" s="47" t="e">
        <f>SUMIF(#REF!,$B42,#REF!)</f>
        <v>#REF!</v>
      </c>
      <c r="BZ42" s="23" t="e">
        <f>SUMIF(#REF!,$B42,#REF!)</f>
        <v>#REF!</v>
      </c>
      <c r="CA42" s="24"/>
      <c r="CB42" s="49" t="e">
        <f t="shared" si="48"/>
        <v>#REF!</v>
      </c>
      <c r="CC42" s="50"/>
      <c r="CD42" s="55"/>
      <c r="CE42" s="56">
        <f t="shared" si="63"/>
        <v>0</v>
      </c>
      <c r="CF42" s="23" t="e">
        <f>SUMIF(#REF!,$B42,#REF!)</f>
        <v>#REF!</v>
      </c>
      <c r="CG42" s="47" t="e">
        <f>SUMIF(#REF!,$B42,#REF!)</f>
        <v>#REF!</v>
      </c>
      <c r="CH42" s="23" t="e">
        <f>SUMIF(#REF!,$B42,#REF!)</f>
        <v>#REF!</v>
      </c>
      <c r="CI42" s="24"/>
      <c r="CJ42" s="49" t="e">
        <f t="shared" si="50"/>
        <v>#REF!</v>
      </c>
      <c r="CK42" s="50"/>
      <c r="CL42" s="55"/>
      <c r="CM42" s="56">
        <f t="shared" si="51"/>
        <v>0</v>
      </c>
      <c r="CN42" s="23" t="e">
        <f>SUMIF(#REF!,$B42,#REF!)</f>
        <v>#REF!</v>
      </c>
      <c r="CO42" s="47" t="e">
        <f>SUMIF(#REF!,$B42,#REF!)</f>
        <v>#REF!</v>
      </c>
      <c r="CP42" s="23" t="e">
        <f>SUMIF(#REF!,$B42,#REF!)</f>
        <v>#REF!</v>
      </c>
      <c r="CQ42" s="24"/>
      <c r="CR42" s="49" t="e">
        <f t="shared" si="52"/>
        <v>#REF!</v>
      </c>
      <c r="CS42" s="50"/>
      <c r="CT42" s="130"/>
      <c r="CU42" s="131">
        <f t="shared" si="53"/>
        <v>0</v>
      </c>
      <c r="CV42" s="55"/>
      <c r="CW42" s="56">
        <f t="shared" si="54"/>
        <v>0</v>
      </c>
      <c r="CX42" s="23" t="e">
        <f>SUMIF(#REF!,$B42,#REF!)</f>
        <v>#REF!</v>
      </c>
      <c r="CY42" s="47" t="e">
        <f>SUMIF(#REF!,$B42,#REF!)</f>
        <v>#REF!</v>
      </c>
      <c r="CZ42" s="23" t="e">
        <f>SUMIF(#REF!,$B42,#REF!)</f>
        <v>#REF!</v>
      </c>
      <c r="DA42" s="24"/>
      <c r="DB42" s="49" t="e">
        <f t="shared" si="55"/>
        <v>#REF!</v>
      </c>
      <c r="DC42" s="50"/>
      <c r="DD42" s="55"/>
      <c r="DE42" s="56">
        <f t="shared" si="56"/>
        <v>0</v>
      </c>
      <c r="DF42" s="96">
        <f t="shared" si="57"/>
        <v>0</v>
      </c>
      <c r="DG42" s="97">
        <f t="shared" si="57"/>
        <v>0</v>
      </c>
      <c r="DH42" s="132"/>
      <c r="DI42" s="96">
        <f t="shared" si="58"/>
        <v>0</v>
      </c>
      <c r="DJ42" s="97">
        <f t="shared" si="59"/>
        <v>0</v>
      </c>
      <c r="DK42" s="61">
        <f t="shared" si="64"/>
        <v>-14664.329999999994</v>
      </c>
      <c r="DL42" s="60" t="e">
        <f t="shared" si="28"/>
        <v>#REF!</v>
      </c>
      <c r="DM42" s="60" t="e">
        <f t="shared" si="29"/>
        <v>#REF!</v>
      </c>
      <c r="DO42" s="55"/>
      <c r="DP42" s="56">
        <f t="shared" si="60"/>
        <v>0</v>
      </c>
    </row>
    <row r="43" spans="1:120" s="25" customFormat="1" x14ac:dyDescent="0.25">
      <c r="A43" s="20" t="s">
        <v>67</v>
      </c>
      <c r="B43" s="21" t="s">
        <v>68</v>
      </c>
      <c r="C43" s="29">
        <v>366095.32</v>
      </c>
      <c r="D43" s="23" t="e">
        <f>SUMIF(#REF!,$B43,#REF!)</f>
        <v>#REF!</v>
      </c>
      <c r="E43" s="47" t="e">
        <f>SUMIF(#REF!,$B43,#REF!)</f>
        <v>#REF!</v>
      </c>
      <c r="F43" s="24" t="e">
        <f>SUMIF(#REF!,$B43,#REF!)</f>
        <v>#REF!</v>
      </c>
      <c r="G43" s="24"/>
      <c r="H43" s="49" t="e">
        <f t="shared" si="30"/>
        <v>#REF!</v>
      </c>
      <c r="I43" s="50"/>
      <c r="J43" s="55"/>
      <c r="K43" s="56">
        <f t="shared" si="31"/>
        <v>0</v>
      </c>
      <c r="L43" s="23" t="e">
        <f>SUMIF(#REF!,$B43,#REF!)</f>
        <v>#REF!</v>
      </c>
      <c r="M43" s="47" t="e">
        <f>SUMIF(#REF!,$B43,#REF!)</f>
        <v>#REF!</v>
      </c>
      <c r="N43" s="23" t="e">
        <f>SUMIF(#REF!,$B43,#REF!)</f>
        <v>#REF!</v>
      </c>
      <c r="O43" s="24"/>
      <c r="P43" s="49" t="e">
        <f t="shared" si="32"/>
        <v>#REF!</v>
      </c>
      <c r="Q43" s="122"/>
      <c r="R43" s="55"/>
      <c r="S43" s="56">
        <f t="shared" si="33"/>
        <v>0</v>
      </c>
      <c r="T43" s="23" t="e">
        <f>SUMIF(#REF!,$B43,#REF!)</f>
        <v>#REF!</v>
      </c>
      <c r="U43" s="47" t="e">
        <f>SUMIF(#REF!,$B43,#REF!)</f>
        <v>#REF!</v>
      </c>
      <c r="V43" s="23" t="e">
        <f>SUMIF(#REF!,$B43,#REF!)</f>
        <v>#REF!</v>
      </c>
      <c r="W43" s="24"/>
      <c r="X43" s="49" t="e">
        <f t="shared" si="34"/>
        <v>#REF!</v>
      </c>
      <c r="Y43" s="50"/>
      <c r="Z43" s="55"/>
      <c r="AA43" s="56">
        <f t="shared" si="35"/>
        <v>0</v>
      </c>
      <c r="AB43" s="23" t="e">
        <f>SUMIF(#REF!,$B43,#REF!)</f>
        <v>#REF!</v>
      </c>
      <c r="AC43" s="47" t="e">
        <f>SUMIF(#REF!,$B43,#REF!)</f>
        <v>#REF!</v>
      </c>
      <c r="AD43" s="23" t="e">
        <f>SUMIF(#REF!,$B43,#REF!)</f>
        <v>#REF!</v>
      </c>
      <c r="AE43" s="24"/>
      <c r="AF43" s="49" t="e">
        <f t="shared" si="36"/>
        <v>#REF!</v>
      </c>
      <c r="AG43" s="50"/>
      <c r="AH43" s="55"/>
      <c r="AI43" s="56">
        <f t="shared" si="37"/>
        <v>0</v>
      </c>
      <c r="AJ43" s="23" t="e">
        <f>SUMIF(#REF!,$B43,#REF!)</f>
        <v>#REF!</v>
      </c>
      <c r="AK43" s="47" t="e">
        <f>SUMIF(#REF!,$B43,#REF!)</f>
        <v>#REF!</v>
      </c>
      <c r="AL43" s="23" t="e">
        <f>SUMIF(#REF!,$B43,#REF!)</f>
        <v>#REF!</v>
      </c>
      <c r="AM43" s="24"/>
      <c r="AN43" s="49" t="e">
        <f t="shared" si="38"/>
        <v>#REF!</v>
      </c>
      <c r="AO43" s="50"/>
      <c r="AP43" s="55"/>
      <c r="AQ43" s="56">
        <f t="shared" si="39"/>
        <v>0</v>
      </c>
      <c r="AR43" s="23" t="e">
        <f>SUMIF(#REF!,$B43,#REF!)</f>
        <v>#REF!</v>
      </c>
      <c r="AS43" s="47" t="e">
        <f>SUMIF(#REF!,$B43,#REF!)</f>
        <v>#REF!</v>
      </c>
      <c r="AT43" s="23" t="e">
        <f>SUMIF(#REF!,$B43,#REF!)</f>
        <v>#REF!</v>
      </c>
      <c r="AU43" s="24"/>
      <c r="AV43" s="49" t="e">
        <f t="shared" si="40"/>
        <v>#REF!</v>
      </c>
      <c r="AW43" s="50"/>
      <c r="AX43" s="55"/>
      <c r="AY43" s="56">
        <f t="shared" si="61"/>
        <v>0</v>
      </c>
      <c r="AZ43" s="23" t="e">
        <f>SUMIF(#REF!,$B43,#REF!)</f>
        <v>#REF!</v>
      </c>
      <c r="BA43" s="47" t="e">
        <f>SUMIF(#REF!,$B43,#REF!)</f>
        <v>#REF!</v>
      </c>
      <c r="BB43" s="23" t="e">
        <f>SUMIF(#REF!,$B43,#REF!)</f>
        <v>#REF!</v>
      </c>
      <c r="BC43" s="24"/>
      <c r="BD43" s="49" t="e">
        <f t="shared" si="42"/>
        <v>#REF!</v>
      </c>
      <c r="BE43" s="50"/>
      <c r="BF43" s="55"/>
      <c r="BG43" s="56">
        <f t="shared" si="43"/>
        <v>0</v>
      </c>
      <c r="BH43" s="23" t="e">
        <f>SUMIF(#REF!,$B43,#REF!)</f>
        <v>#REF!</v>
      </c>
      <c r="BI43" s="47" t="e">
        <f>SUMIF(#REF!,$B43,#REF!)</f>
        <v>#REF!</v>
      </c>
      <c r="BJ43" s="23" t="e">
        <f>SUMIF(#REF!,$B43,#REF!)</f>
        <v>#REF!</v>
      </c>
      <c r="BK43" s="24"/>
      <c r="BL43" s="49" t="e">
        <f t="shared" si="44"/>
        <v>#REF!</v>
      </c>
      <c r="BM43" s="50"/>
      <c r="BN43" s="55"/>
      <c r="BO43" s="56">
        <f t="shared" si="45"/>
        <v>0</v>
      </c>
      <c r="BP43" s="23" t="e">
        <f>SUMIF(#REF!,$B43,#REF!)</f>
        <v>#REF!</v>
      </c>
      <c r="BQ43" s="47" t="e">
        <f>SUMIF(#REF!,$B43,#REF!)</f>
        <v>#REF!</v>
      </c>
      <c r="BR43" s="23" t="e">
        <f>SUMIF(#REF!,$B43,#REF!)</f>
        <v>#REF!</v>
      </c>
      <c r="BS43" s="24"/>
      <c r="BT43" s="49" t="e">
        <f t="shared" si="46"/>
        <v>#REF!</v>
      </c>
      <c r="BU43" s="50"/>
      <c r="BV43" s="55"/>
      <c r="BW43" s="56">
        <f t="shared" si="62"/>
        <v>0</v>
      </c>
      <c r="BX43" s="23" t="e">
        <f>SUMIF(#REF!,$B43,#REF!)</f>
        <v>#REF!</v>
      </c>
      <c r="BY43" s="47" t="e">
        <f>SUMIF(#REF!,$B43,#REF!)</f>
        <v>#REF!</v>
      </c>
      <c r="BZ43" s="23" t="e">
        <f>SUMIF(#REF!,$B43,#REF!)</f>
        <v>#REF!</v>
      </c>
      <c r="CA43" s="24"/>
      <c r="CB43" s="49" t="e">
        <f t="shared" si="48"/>
        <v>#REF!</v>
      </c>
      <c r="CC43" s="50"/>
      <c r="CD43" s="55"/>
      <c r="CE43" s="56">
        <f t="shared" si="63"/>
        <v>0</v>
      </c>
      <c r="CF43" s="23" t="e">
        <f>SUMIF(#REF!,$B43,#REF!)</f>
        <v>#REF!</v>
      </c>
      <c r="CG43" s="47" t="e">
        <f>SUMIF(#REF!,$B43,#REF!)</f>
        <v>#REF!</v>
      </c>
      <c r="CH43" s="23" t="e">
        <f>SUMIF(#REF!,$B43,#REF!)</f>
        <v>#REF!</v>
      </c>
      <c r="CI43" s="24"/>
      <c r="CJ43" s="49" t="e">
        <f t="shared" si="50"/>
        <v>#REF!</v>
      </c>
      <c r="CK43" s="50"/>
      <c r="CL43" s="55"/>
      <c r="CM43" s="56">
        <f t="shared" si="51"/>
        <v>0</v>
      </c>
      <c r="CN43" s="23" t="e">
        <f>SUMIF(#REF!,$B43,#REF!)</f>
        <v>#REF!</v>
      </c>
      <c r="CO43" s="47" t="e">
        <f>SUMIF(#REF!,$B43,#REF!)</f>
        <v>#REF!</v>
      </c>
      <c r="CP43" s="23" t="e">
        <f>SUMIF(#REF!,$B43,#REF!)</f>
        <v>#REF!</v>
      </c>
      <c r="CQ43" s="24"/>
      <c r="CR43" s="49" t="e">
        <f t="shared" si="52"/>
        <v>#REF!</v>
      </c>
      <c r="CS43" s="50"/>
      <c r="CT43" s="130"/>
      <c r="CU43" s="131">
        <f t="shared" si="53"/>
        <v>0</v>
      </c>
      <c r="CV43" s="55"/>
      <c r="CW43" s="56">
        <f t="shared" si="54"/>
        <v>0</v>
      </c>
      <c r="CX43" s="23" t="e">
        <f>SUMIF(#REF!,$B43,#REF!)</f>
        <v>#REF!</v>
      </c>
      <c r="CY43" s="47" t="e">
        <f>SUMIF(#REF!,$B43,#REF!)</f>
        <v>#REF!</v>
      </c>
      <c r="CZ43" s="23" t="e">
        <f>SUMIF(#REF!,$B43,#REF!)</f>
        <v>#REF!</v>
      </c>
      <c r="DA43" s="24"/>
      <c r="DB43" s="49" t="e">
        <f t="shared" si="55"/>
        <v>#REF!</v>
      </c>
      <c r="DC43" s="50"/>
      <c r="DD43" s="55"/>
      <c r="DE43" s="56">
        <f t="shared" si="56"/>
        <v>0</v>
      </c>
      <c r="DF43" s="96">
        <f t="shared" si="57"/>
        <v>0</v>
      </c>
      <c r="DG43" s="97">
        <f t="shared" si="57"/>
        <v>0</v>
      </c>
      <c r="DH43" s="132"/>
      <c r="DI43" s="96">
        <f t="shared" si="58"/>
        <v>0</v>
      </c>
      <c r="DJ43" s="97">
        <f t="shared" si="59"/>
        <v>0</v>
      </c>
      <c r="DK43" s="61">
        <f t="shared" si="64"/>
        <v>-289514.92000000004</v>
      </c>
      <c r="DL43" s="60" t="e">
        <f t="shared" si="28"/>
        <v>#REF!</v>
      </c>
      <c r="DM43" s="60" t="e">
        <f t="shared" si="29"/>
        <v>#REF!</v>
      </c>
      <c r="DO43" s="55"/>
      <c r="DP43" s="56">
        <f t="shared" si="60"/>
        <v>0</v>
      </c>
    </row>
    <row r="44" spans="1:120" s="25" customFormat="1" x14ac:dyDescent="0.25">
      <c r="A44" s="20" t="s">
        <v>69</v>
      </c>
      <c r="B44" s="21" t="s">
        <v>70</v>
      </c>
      <c r="C44" s="29">
        <v>66541.09</v>
      </c>
      <c r="D44" s="23" t="e">
        <f>SUMIF(#REF!,$B44,#REF!)</f>
        <v>#REF!</v>
      </c>
      <c r="E44" s="47" t="e">
        <f>SUMIF(#REF!,$B44,#REF!)</f>
        <v>#REF!</v>
      </c>
      <c r="F44" s="24" t="e">
        <f>SUMIF(#REF!,$B44,#REF!)</f>
        <v>#REF!</v>
      </c>
      <c r="G44" s="24"/>
      <c r="H44" s="49" t="e">
        <f t="shared" si="30"/>
        <v>#REF!</v>
      </c>
      <c r="I44" s="50"/>
      <c r="J44" s="55"/>
      <c r="K44" s="56">
        <f t="shared" si="31"/>
        <v>0</v>
      </c>
      <c r="L44" s="23" t="e">
        <f>SUMIF(#REF!,$B44,#REF!)</f>
        <v>#REF!</v>
      </c>
      <c r="M44" s="47" t="e">
        <f>SUMIF(#REF!,$B44,#REF!)</f>
        <v>#REF!</v>
      </c>
      <c r="N44" s="23" t="e">
        <f>SUMIF(#REF!,$B44,#REF!)</f>
        <v>#REF!</v>
      </c>
      <c r="O44" s="24"/>
      <c r="P44" s="49" t="e">
        <f t="shared" si="32"/>
        <v>#REF!</v>
      </c>
      <c r="Q44" s="122"/>
      <c r="R44" s="55"/>
      <c r="S44" s="56">
        <f t="shared" si="33"/>
        <v>0</v>
      </c>
      <c r="T44" s="23" t="e">
        <f>SUMIF(#REF!,$B44,#REF!)</f>
        <v>#REF!</v>
      </c>
      <c r="U44" s="47" t="e">
        <f>SUMIF(#REF!,$B44,#REF!)</f>
        <v>#REF!</v>
      </c>
      <c r="V44" s="23" t="e">
        <f>SUMIF(#REF!,$B44,#REF!)</f>
        <v>#REF!</v>
      </c>
      <c r="W44" s="24"/>
      <c r="X44" s="49" t="e">
        <f t="shared" si="34"/>
        <v>#REF!</v>
      </c>
      <c r="Y44" s="50"/>
      <c r="Z44" s="55"/>
      <c r="AA44" s="56">
        <f t="shared" si="35"/>
        <v>0</v>
      </c>
      <c r="AB44" s="23" t="e">
        <f>SUMIF(#REF!,$B44,#REF!)</f>
        <v>#REF!</v>
      </c>
      <c r="AC44" s="47" t="e">
        <f>SUMIF(#REF!,$B44,#REF!)</f>
        <v>#REF!</v>
      </c>
      <c r="AD44" s="23" t="e">
        <f>SUMIF(#REF!,$B44,#REF!)</f>
        <v>#REF!</v>
      </c>
      <c r="AE44" s="24"/>
      <c r="AF44" s="49" t="e">
        <f t="shared" si="36"/>
        <v>#REF!</v>
      </c>
      <c r="AG44" s="50"/>
      <c r="AH44" s="55"/>
      <c r="AI44" s="56">
        <f t="shared" si="37"/>
        <v>0</v>
      </c>
      <c r="AJ44" s="23" t="e">
        <f>SUMIF(#REF!,$B44,#REF!)</f>
        <v>#REF!</v>
      </c>
      <c r="AK44" s="47" t="e">
        <f>SUMIF(#REF!,$B44,#REF!)</f>
        <v>#REF!</v>
      </c>
      <c r="AL44" s="23" t="e">
        <f>SUMIF(#REF!,$B44,#REF!)</f>
        <v>#REF!</v>
      </c>
      <c r="AM44" s="24"/>
      <c r="AN44" s="49" t="e">
        <f t="shared" si="38"/>
        <v>#REF!</v>
      </c>
      <c r="AO44" s="50"/>
      <c r="AP44" s="55"/>
      <c r="AQ44" s="56">
        <f t="shared" si="39"/>
        <v>0</v>
      </c>
      <c r="AR44" s="23" t="e">
        <f>SUMIF(#REF!,$B44,#REF!)</f>
        <v>#REF!</v>
      </c>
      <c r="AS44" s="47" t="e">
        <f>SUMIF(#REF!,$B44,#REF!)</f>
        <v>#REF!</v>
      </c>
      <c r="AT44" s="23" t="e">
        <f>SUMIF(#REF!,$B44,#REF!)</f>
        <v>#REF!</v>
      </c>
      <c r="AU44" s="24"/>
      <c r="AV44" s="49" t="e">
        <f t="shared" si="40"/>
        <v>#REF!</v>
      </c>
      <c r="AW44" s="50"/>
      <c r="AX44" s="55"/>
      <c r="AY44" s="56">
        <f t="shared" si="61"/>
        <v>0</v>
      </c>
      <c r="AZ44" s="23" t="e">
        <f>SUMIF(#REF!,$B44,#REF!)</f>
        <v>#REF!</v>
      </c>
      <c r="BA44" s="47" t="e">
        <f>SUMIF(#REF!,$B44,#REF!)</f>
        <v>#REF!</v>
      </c>
      <c r="BB44" s="23" t="e">
        <f>SUMIF(#REF!,$B44,#REF!)</f>
        <v>#REF!</v>
      </c>
      <c r="BC44" s="24"/>
      <c r="BD44" s="49" t="e">
        <f t="shared" si="42"/>
        <v>#REF!</v>
      </c>
      <c r="BE44" s="50"/>
      <c r="BF44" s="55"/>
      <c r="BG44" s="56">
        <f t="shared" si="43"/>
        <v>0</v>
      </c>
      <c r="BH44" s="23" t="e">
        <f>SUMIF(#REF!,$B44,#REF!)</f>
        <v>#REF!</v>
      </c>
      <c r="BI44" s="47" t="e">
        <f>SUMIF(#REF!,$B44,#REF!)</f>
        <v>#REF!</v>
      </c>
      <c r="BJ44" s="23" t="e">
        <f>SUMIF(#REF!,$B44,#REF!)</f>
        <v>#REF!</v>
      </c>
      <c r="BK44" s="24"/>
      <c r="BL44" s="49" t="e">
        <f t="shared" si="44"/>
        <v>#REF!</v>
      </c>
      <c r="BM44" s="50"/>
      <c r="BN44" s="55"/>
      <c r="BO44" s="56">
        <f t="shared" si="45"/>
        <v>0</v>
      </c>
      <c r="BP44" s="23" t="e">
        <f>SUMIF(#REF!,$B44,#REF!)</f>
        <v>#REF!</v>
      </c>
      <c r="BQ44" s="47" t="e">
        <f>SUMIF(#REF!,$B44,#REF!)</f>
        <v>#REF!</v>
      </c>
      <c r="BR44" s="23" t="e">
        <f>SUMIF(#REF!,$B44,#REF!)</f>
        <v>#REF!</v>
      </c>
      <c r="BS44" s="24"/>
      <c r="BT44" s="49" t="e">
        <f t="shared" si="46"/>
        <v>#REF!</v>
      </c>
      <c r="BU44" s="50"/>
      <c r="BV44" s="55"/>
      <c r="BW44" s="56">
        <f t="shared" si="62"/>
        <v>0</v>
      </c>
      <c r="BX44" s="23" t="e">
        <f>SUMIF(#REF!,$B44,#REF!)</f>
        <v>#REF!</v>
      </c>
      <c r="BY44" s="47" t="e">
        <f>SUMIF(#REF!,$B44,#REF!)</f>
        <v>#REF!</v>
      </c>
      <c r="BZ44" s="23" t="e">
        <f>SUMIF(#REF!,$B44,#REF!)</f>
        <v>#REF!</v>
      </c>
      <c r="CA44" s="24"/>
      <c r="CB44" s="49" t="e">
        <f t="shared" si="48"/>
        <v>#REF!</v>
      </c>
      <c r="CC44" s="50"/>
      <c r="CD44" s="55"/>
      <c r="CE44" s="56">
        <f t="shared" si="63"/>
        <v>0</v>
      </c>
      <c r="CF44" s="23" t="e">
        <f>SUMIF(#REF!,$B44,#REF!)</f>
        <v>#REF!</v>
      </c>
      <c r="CG44" s="47" t="e">
        <f>SUMIF(#REF!,$B44,#REF!)</f>
        <v>#REF!</v>
      </c>
      <c r="CH44" s="23" t="e">
        <f>SUMIF(#REF!,$B44,#REF!)</f>
        <v>#REF!</v>
      </c>
      <c r="CI44" s="24"/>
      <c r="CJ44" s="49" t="e">
        <f t="shared" si="50"/>
        <v>#REF!</v>
      </c>
      <c r="CK44" s="50"/>
      <c r="CL44" s="55"/>
      <c r="CM44" s="56">
        <f t="shared" si="51"/>
        <v>0</v>
      </c>
      <c r="CN44" s="23" t="e">
        <f>SUMIF(#REF!,$B44,#REF!)</f>
        <v>#REF!</v>
      </c>
      <c r="CO44" s="47" t="e">
        <f>SUMIF(#REF!,$B44,#REF!)</f>
        <v>#REF!</v>
      </c>
      <c r="CP44" s="23" t="e">
        <f>SUMIF(#REF!,$B44,#REF!)</f>
        <v>#REF!</v>
      </c>
      <c r="CQ44" s="24"/>
      <c r="CR44" s="49" t="e">
        <f t="shared" si="52"/>
        <v>#REF!</v>
      </c>
      <c r="CS44" s="50"/>
      <c r="CT44" s="130"/>
      <c r="CU44" s="131">
        <f t="shared" si="53"/>
        <v>0</v>
      </c>
      <c r="CV44" s="55"/>
      <c r="CW44" s="56">
        <f t="shared" si="54"/>
        <v>0</v>
      </c>
      <c r="CX44" s="23" t="e">
        <f>SUMIF(#REF!,$B44,#REF!)</f>
        <v>#REF!</v>
      </c>
      <c r="CY44" s="47" t="e">
        <f>SUMIF(#REF!,$B44,#REF!)</f>
        <v>#REF!</v>
      </c>
      <c r="CZ44" s="23" t="e">
        <f>SUMIF(#REF!,$B44,#REF!)</f>
        <v>#REF!</v>
      </c>
      <c r="DA44" s="24"/>
      <c r="DB44" s="49" t="e">
        <f t="shared" si="55"/>
        <v>#REF!</v>
      </c>
      <c r="DC44" s="50"/>
      <c r="DD44" s="55"/>
      <c r="DE44" s="56">
        <f t="shared" si="56"/>
        <v>0</v>
      </c>
      <c r="DF44" s="96">
        <f t="shared" si="57"/>
        <v>0</v>
      </c>
      <c r="DG44" s="97">
        <f t="shared" si="57"/>
        <v>0</v>
      </c>
      <c r="DH44" s="132"/>
      <c r="DI44" s="96">
        <f t="shared" si="58"/>
        <v>0</v>
      </c>
      <c r="DJ44" s="97">
        <f t="shared" si="59"/>
        <v>0</v>
      </c>
      <c r="DK44" s="61">
        <f t="shared" si="64"/>
        <v>299554.23</v>
      </c>
      <c r="DL44" s="60" t="e">
        <f t="shared" si="28"/>
        <v>#REF!</v>
      </c>
      <c r="DM44" s="60" t="e">
        <f t="shared" si="29"/>
        <v>#REF!</v>
      </c>
      <c r="DO44" s="55"/>
      <c r="DP44" s="56">
        <f t="shared" si="60"/>
        <v>0</v>
      </c>
    </row>
    <row r="45" spans="1:120" s="25" customFormat="1" x14ac:dyDescent="0.25">
      <c r="A45" s="20" t="s">
        <v>71</v>
      </c>
      <c r="B45" s="21" t="s">
        <v>72</v>
      </c>
      <c r="C45" s="29">
        <v>80719.240000000005</v>
      </c>
      <c r="D45" s="23" t="e">
        <f>SUMIF(#REF!,$B45,#REF!)</f>
        <v>#REF!</v>
      </c>
      <c r="E45" s="47" t="e">
        <f>SUMIF(#REF!,$B45,#REF!)</f>
        <v>#REF!</v>
      </c>
      <c r="F45" s="24" t="e">
        <f>SUMIF(#REF!,$B45,#REF!)</f>
        <v>#REF!</v>
      </c>
      <c r="G45" s="24"/>
      <c r="H45" s="49" t="e">
        <f t="shared" si="30"/>
        <v>#REF!</v>
      </c>
      <c r="I45" s="50"/>
      <c r="J45" s="55"/>
      <c r="K45" s="56">
        <f t="shared" si="31"/>
        <v>0</v>
      </c>
      <c r="L45" s="23" t="e">
        <f>SUMIF(#REF!,$B45,#REF!)</f>
        <v>#REF!</v>
      </c>
      <c r="M45" s="47" t="e">
        <f>SUMIF(#REF!,$B45,#REF!)</f>
        <v>#REF!</v>
      </c>
      <c r="N45" s="23" t="e">
        <f>SUMIF(#REF!,$B45,#REF!)</f>
        <v>#REF!</v>
      </c>
      <c r="O45" s="24"/>
      <c r="P45" s="49" t="e">
        <f t="shared" si="32"/>
        <v>#REF!</v>
      </c>
      <c r="Q45" s="122"/>
      <c r="R45" s="55"/>
      <c r="S45" s="56">
        <f t="shared" si="33"/>
        <v>0</v>
      </c>
      <c r="T45" s="23" t="e">
        <f>SUMIF(#REF!,$B45,#REF!)</f>
        <v>#REF!</v>
      </c>
      <c r="U45" s="47" t="e">
        <f>SUMIF(#REF!,$B45,#REF!)</f>
        <v>#REF!</v>
      </c>
      <c r="V45" s="23" t="e">
        <f>SUMIF(#REF!,$B45,#REF!)</f>
        <v>#REF!</v>
      </c>
      <c r="W45" s="24"/>
      <c r="X45" s="49" t="e">
        <f t="shared" si="34"/>
        <v>#REF!</v>
      </c>
      <c r="Y45" s="50"/>
      <c r="Z45" s="55"/>
      <c r="AA45" s="56">
        <f t="shared" si="35"/>
        <v>0</v>
      </c>
      <c r="AB45" s="23" t="e">
        <f>SUMIF(#REF!,$B45,#REF!)</f>
        <v>#REF!</v>
      </c>
      <c r="AC45" s="47" t="e">
        <f>SUMIF(#REF!,$B45,#REF!)</f>
        <v>#REF!</v>
      </c>
      <c r="AD45" s="23" t="e">
        <f>SUMIF(#REF!,$B45,#REF!)</f>
        <v>#REF!</v>
      </c>
      <c r="AE45" s="24"/>
      <c r="AF45" s="49" t="e">
        <f t="shared" si="36"/>
        <v>#REF!</v>
      </c>
      <c r="AG45" s="50"/>
      <c r="AH45" s="55"/>
      <c r="AI45" s="56">
        <f t="shared" si="37"/>
        <v>0</v>
      </c>
      <c r="AJ45" s="23" t="e">
        <f>SUMIF(#REF!,$B45,#REF!)</f>
        <v>#REF!</v>
      </c>
      <c r="AK45" s="47" t="e">
        <f>SUMIF(#REF!,$B45,#REF!)</f>
        <v>#REF!</v>
      </c>
      <c r="AL45" s="23" t="e">
        <f>SUMIF(#REF!,$B45,#REF!)</f>
        <v>#REF!</v>
      </c>
      <c r="AM45" s="24"/>
      <c r="AN45" s="49" t="e">
        <f t="shared" si="38"/>
        <v>#REF!</v>
      </c>
      <c r="AO45" s="50"/>
      <c r="AP45" s="55"/>
      <c r="AQ45" s="56">
        <f t="shared" si="39"/>
        <v>0</v>
      </c>
      <c r="AR45" s="23" t="e">
        <f>SUMIF(#REF!,$B45,#REF!)</f>
        <v>#REF!</v>
      </c>
      <c r="AS45" s="47" t="e">
        <f>SUMIF(#REF!,$B45,#REF!)</f>
        <v>#REF!</v>
      </c>
      <c r="AT45" s="23" t="e">
        <f>SUMIF(#REF!,$B45,#REF!)</f>
        <v>#REF!</v>
      </c>
      <c r="AU45" s="24"/>
      <c r="AV45" s="49" t="e">
        <f t="shared" si="40"/>
        <v>#REF!</v>
      </c>
      <c r="AW45" s="50"/>
      <c r="AX45" s="55"/>
      <c r="AY45" s="56">
        <f t="shared" si="61"/>
        <v>0</v>
      </c>
      <c r="AZ45" s="23" t="e">
        <f>SUMIF(#REF!,$B45,#REF!)</f>
        <v>#REF!</v>
      </c>
      <c r="BA45" s="47" t="e">
        <f>SUMIF(#REF!,$B45,#REF!)</f>
        <v>#REF!</v>
      </c>
      <c r="BB45" s="23" t="e">
        <f>SUMIF(#REF!,$B45,#REF!)</f>
        <v>#REF!</v>
      </c>
      <c r="BC45" s="24"/>
      <c r="BD45" s="49" t="e">
        <f t="shared" si="42"/>
        <v>#REF!</v>
      </c>
      <c r="BE45" s="50"/>
      <c r="BF45" s="55"/>
      <c r="BG45" s="56">
        <f t="shared" si="43"/>
        <v>0</v>
      </c>
      <c r="BH45" s="23" t="e">
        <f>SUMIF(#REF!,$B45,#REF!)</f>
        <v>#REF!</v>
      </c>
      <c r="BI45" s="47" t="e">
        <f>SUMIF(#REF!,$B45,#REF!)</f>
        <v>#REF!</v>
      </c>
      <c r="BJ45" s="23" t="e">
        <f>SUMIF(#REF!,$B45,#REF!)</f>
        <v>#REF!</v>
      </c>
      <c r="BK45" s="24"/>
      <c r="BL45" s="49" t="e">
        <f t="shared" si="44"/>
        <v>#REF!</v>
      </c>
      <c r="BM45" s="50"/>
      <c r="BN45" s="55"/>
      <c r="BO45" s="56">
        <f t="shared" si="45"/>
        <v>0</v>
      </c>
      <c r="BP45" s="23" t="e">
        <f>SUMIF(#REF!,$B45,#REF!)</f>
        <v>#REF!</v>
      </c>
      <c r="BQ45" s="47" t="e">
        <f>SUMIF(#REF!,$B45,#REF!)</f>
        <v>#REF!</v>
      </c>
      <c r="BR45" s="23" t="e">
        <f>SUMIF(#REF!,$B45,#REF!)</f>
        <v>#REF!</v>
      </c>
      <c r="BS45" s="24"/>
      <c r="BT45" s="49" t="e">
        <f t="shared" si="46"/>
        <v>#REF!</v>
      </c>
      <c r="BU45" s="50"/>
      <c r="BV45" s="55"/>
      <c r="BW45" s="56">
        <f t="shared" si="62"/>
        <v>0</v>
      </c>
      <c r="BX45" s="23" t="e">
        <f>SUMIF(#REF!,$B45,#REF!)</f>
        <v>#REF!</v>
      </c>
      <c r="BY45" s="47" t="e">
        <f>SUMIF(#REF!,$B45,#REF!)</f>
        <v>#REF!</v>
      </c>
      <c r="BZ45" s="23" t="e">
        <f>SUMIF(#REF!,$B45,#REF!)</f>
        <v>#REF!</v>
      </c>
      <c r="CA45" s="24"/>
      <c r="CB45" s="49" t="e">
        <f t="shared" si="48"/>
        <v>#REF!</v>
      </c>
      <c r="CC45" s="50"/>
      <c r="CD45" s="55"/>
      <c r="CE45" s="56">
        <f t="shared" si="63"/>
        <v>0</v>
      </c>
      <c r="CF45" s="23" t="e">
        <f>SUMIF(#REF!,$B45,#REF!)</f>
        <v>#REF!</v>
      </c>
      <c r="CG45" s="47" t="e">
        <f>SUMIF(#REF!,$B45,#REF!)</f>
        <v>#REF!</v>
      </c>
      <c r="CH45" s="23" t="e">
        <f>SUMIF(#REF!,$B45,#REF!)</f>
        <v>#REF!</v>
      </c>
      <c r="CI45" s="24"/>
      <c r="CJ45" s="49" t="e">
        <f t="shared" si="50"/>
        <v>#REF!</v>
      </c>
      <c r="CK45" s="50"/>
      <c r="CL45" s="55"/>
      <c r="CM45" s="56">
        <f t="shared" si="51"/>
        <v>0</v>
      </c>
      <c r="CN45" s="23" t="e">
        <f>SUMIF(#REF!,$B45,#REF!)</f>
        <v>#REF!</v>
      </c>
      <c r="CO45" s="47" t="e">
        <f>SUMIF(#REF!,$B45,#REF!)</f>
        <v>#REF!</v>
      </c>
      <c r="CP45" s="23" t="e">
        <f>SUMIF(#REF!,$B45,#REF!)</f>
        <v>#REF!</v>
      </c>
      <c r="CQ45" s="24"/>
      <c r="CR45" s="49" t="e">
        <f t="shared" si="52"/>
        <v>#REF!</v>
      </c>
      <c r="CS45" s="50"/>
      <c r="CT45" s="130"/>
      <c r="CU45" s="131">
        <f t="shared" si="53"/>
        <v>0</v>
      </c>
      <c r="CV45" s="55"/>
      <c r="CW45" s="56">
        <f t="shared" si="54"/>
        <v>0</v>
      </c>
      <c r="CX45" s="23" t="e">
        <f>SUMIF(#REF!,$B45,#REF!)</f>
        <v>#REF!</v>
      </c>
      <c r="CY45" s="47" t="e">
        <f>SUMIF(#REF!,$B45,#REF!)</f>
        <v>#REF!</v>
      </c>
      <c r="CZ45" s="23" t="e">
        <f>SUMIF(#REF!,$B45,#REF!)</f>
        <v>#REF!</v>
      </c>
      <c r="DA45" s="24"/>
      <c r="DB45" s="49" t="e">
        <f t="shared" si="55"/>
        <v>#REF!</v>
      </c>
      <c r="DC45" s="50"/>
      <c r="DD45" s="55"/>
      <c r="DE45" s="56">
        <f t="shared" si="56"/>
        <v>0</v>
      </c>
      <c r="DF45" s="96">
        <f t="shared" si="57"/>
        <v>0</v>
      </c>
      <c r="DG45" s="97">
        <f t="shared" si="57"/>
        <v>0</v>
      </c>
      <c r="DH45" s="132"/>
      <c r="DI45" s="96">
        <f t="shared" si="58"/>
        <v>0</v>
      </c>
      <c r="DJ45" s="97">
        <f t="shared" si="59"/>
        <v>0</v>
      </c>
      <c r="DK45" s="61">
        <f t="shared" si="64"/>
        <v>-14178.150000000009</v>
      </c>
      <c r="DL45" s="60" t="e">
        <f t="shared" si="28"/>
        <v>#REF!</v>
      </c>
      <c r="DM45" s="60" t="e">
        <f t="shared" si="29"/>
        <v>#REF!</v>
      </c>
      <c r="DO45" s="55"/>
      <c r="DP45" s="56">
        <f t="shared" si="60"/>
        <v>0</v>
      </c>
    </row>
    <row r="46" spans="1:120" s="25" customFormat="1" x14ac:dyDescent="0.25">
      <c r="A46" s="20" t="s">
        <v>73</v>
      </c>
      <c r="B46" s="21" t="s">
        <v>74</v>
      </c>
      <c r="C46" s="29">
        <v>215193.29</v>
      </c>
      <c r="D46" s="23" t="e">
        <f>SUMIF(#REF!,$B46,#REF!)</f>
        <v>#REF!</v>
      </c>
      <c r="E46" s="47" t="e">
        <f>SUMIF(#REF!,$B46,#REF!)</f>
        <v>#REF!</v>
      </c>
      <c r="F46" s="24" t="e">
        <f>SUMIF(#REF!,$B46,#REF!)</f>
        <v>#REF!</v>
      </c>
      <c r="G46" s="24"/>
      <c r="H46" s="49" t="e">
        <f t="shared" si="30"/>
        <v>#REF!</v>
      </c>
      <c r="I46" s="50"/>
      <c r="J46" s="55"/>
      <c r="K46" s="56">
        <f t="shared" si="31"/>
        <v>0</v>
      </c>
      <c r="L46" s="23" t="e">
        <f>SUMIF(#REF!,$B46,#REF!)</f>
        <v>#REF!</v>
      </c>
      <c r="M46" s="47" t="e">
        <f>SUMIF(#REF!,$B46,#REF!)</f>
        <v>#REF!</v>
      </c>
      <c r="N46" s="23" t="e">
        <f>SUMIF(#REF!,$B46,#REF!)</f>
        <v>#REF!</v>
      </c>
      <c r="O46" s="24"/>
      <c r="P46" s="49" t="e">
        <f t="shared" si="32"/>
        <v>#REF!</v>
      </c>
      <c r="Q46" s="122"/>
      <c r="R46" s="55"/>
      <c r="S46" s="56">
        <f t="shared" si="33"/>
        <v>0</v>
      </c>
      <c r="T46" s="23" t="e">
        <f>SUMIF(#REF!,$B46,#REF!)</f>
        <v>#REF!</v>
      </c>
      <c r="U46" s="47" t="e">
        <f>SUMIF(#REF!,$B46,#REF!)</f>
        <v>#REF!</v>
      </c>
      <c r="V46" s="23" t="e">
        <f>SUMIF(#REF!,$B46,#REF!)</f>
        <v>#REF!</v>
      </c>
      <c r="W46" s="24"/>
      <c r="X46" s="49" t="e">
        <f t="shared" si="34"/>
        <v>#REF!</v>
      </c>
      <c r="Y46" s="50"/>
      <c r="Z46" s="55"/>
      <c r="AA46" s="56">
        <f t="shared" si="35"/>
        <v>0</v>
      </c>
      <c r="AB46" s="23" t="e">
        <f>SUMIF(#REF!,$B46,#REF!)</f>
        <v>#REF!</v>
      </c>
      <c r="AC46" s="47" t="e">
        <f>SUMIF(#REF!,$B46,#REF!)</f>
        <v>#REF!</v>
      </c>
      <c r="AD46" s="23" t="e">
        <f>SUMIF(#REF!,$B46,#REF!)</f>
        <v>#REF!</v>
      </c>
      <c r="AE46" s="24"/>
      <c r="AF46" s="49" t="e">
        <f t="shared" si="36"/>
        <v>#REF!</v>
      </c>
      <c r="AG46" s="50"/>
      <c r="AH46" s="55"/>
      <c r="AI46" s="56">
        <f t="shared" si="37"/>
        <v>0</v>
      </c>
      <c r="AJ46" s="23" t="e">
        <f>SUMIF(#REF!,$B46,#REF!)</f>
        <v>#REF!</v>
      </c>
      <c r="AK46" s="47" t="e">
        <f>SUMIF(#REF!,$B46,#REF!)</f>
        <v>#REF!</v>
      </c>
      <c r="AL46" s="23" t="e">
        <f>SUMIF(#REF!,$B46,#REF!)</f>
        <v>#REF!</v>
      </c>
      <c r="AM46" s="24"/>
      <c r="AN46" s="49" t="e">
        <f t="shared" si="38"/>
        <v>#REF!</v>
      </c>
      <c r="AO46" s="50"/>
      <c r="AP46" s="55"/>
      <c r="AQ46" s="56">
        <f t="shared" si="39"/>
        <v>0</v>
      </c>
      <c r="AR46" s="23" t="e">
        <f>SUMIF(#REF!,$B46,#REF!)</f>
        <v>#REF!</v>
      </c>
      <c r="AS46" s="47" t="e">
        <f>SUMIF(#REF!,$B46,#REF!)</f>
        <v>#REF!</v>
      </c>
      <c r="AT46" s="23" t="e">
        <f>SUMIF(#REF!,$B46,#REF!)</f>
        <v>#REF!</v>
      </c>
      <c r="AU46" s="24"/>
      <c r="AV46" s="49" t="e">
        <f t="shared" si="40"/>
        <v>#REF!</v>
      </c>
      <c r="AW46" s="50"/>
      <c r="AX46" s="55"/>
      <c r="AY46" s="56">
        <f t="shared" si="61"/>
        <v>0</v>
      </c>
      <c r="AZ46" s="23" t="e">
        <f>SUMIF(#REF!,$B46,#REF!)</f>
        <v>#REF!</v>
      </c>
      <c r="BA46" s="47" t="e">
        <f>SUMIF(#REF!,$B46,#REF!)</f>
        <v>#REF!</v>
      </c>
      <c r="BB46" s="23" t="e">
        <f>SUMIF(#REF!,$B46,#REF!)</f>
        <v>#REF!</v>
      </c>
      <c r="BC46" s="24"/>
      <c r="BD46" s="49" t="e">
        <f t="shared" si="42"/>
        <v>#REF!</v>
      </c>
      <c r="BE46" s="50"/>
      <c r="BF46" s="55"/>
      <c r="BG46" s="56">
        <f t="shared" si="43"/>
        <v>0</v>
      </c>
      <c r="BH46" s="23" t="e">
        <f>SUMIF(#REF!,$B46,#REF!)</f>
        <v>#REF!</v>
      </c>
      <c r="BI46" s="47" t="e">
        <f>SUMIF(#REF!,$B46,#REF!)</f>
        <v>#REF!</v>
      </c>
      <c r="BJ46" s="23" t="e">
        <f>SUMIF(#REF!,$B46,#REF!)</f>
        <v>#REF!</v>
      </c>
      <c r="BK46" s="24"/>
      <c r="BL46" s="49" t="e">
        <f t="shared" si="44"/>
        <v>#REF!</v>
      </c>
      <c r="BM46" s="50"/>
      <c r="BN46" s="55"/>
      <c r="BO46" s="56">
        <f t="shared" si="45"/>
        <v>0</v>
      </c>
      <c r="BP46" s="23" t="e">
        <f>SUMIF(#REF!,$B46,#REF!)</f>
        <v>#REF!</v>
      </c>
      <c r="BQ46" s="47" t="e">
        <f>SUMIF(#REF!,$B46,#REF!)</f>
        <v>#REF!</v>
      </c>
      <c r="BR46" s="23" t="e">
        <f>SUMIF(#REF!,$B46,#REF!)</f>
        <v>#REF!</v>
      </c>
      <c r="BS46" s="24"/>
      <c r="BT46" s="49" t="e">
        <f t="shared" si="46"/>
        <v>#REF!</v>
      </c>
      <c r="BU46" s="50"/>
      <c r="BV46" s="55"/>
      <c r="BW46" s="56">
        <f t="shared" si="62"/>
        <v>0</v>
      </c>
      <c r="BX46" s="23" t="e">
        <f>SUMIF(#REF!,$B46,#REF!)</f>
        <v>#REF!</v>
      </c>
      <c r="BY46" s="47" t="e">
        <f>SUMIF(#REF!,$B46,#REF!)</f>
        <v>#REF!</v>
      </c>
      <c r="BZ46" s="23" t="e">
        <f>SUMIF(#REF!,$B46,#REF!)</f>
        <v>#REF!</v>
      </c>
      <c r="CA46" s="24"/>
      <c r="CB46" s="49" t="e">
        <f t="shared" si="48"/>
        <v>#REF!</v>
      </c>
      <c r="CC46" s="50"/>
      <c r="CD46" s="55"/>
      <c r="CE46" s="56">
        <f t="shared" si="63"/>
        <v>0</v>
      </c>
      <c r="CF46" s="23" t="e">
        <f>SUMIF(#REF!,$B46,#REF!)</f>
        <v>#REF!</v>
      </c>
      <c r="CG46" s="47" t="e">
        <f>SUMIF(#REF!,$B46,#REF!)</f>
        <v>#REF!</v>
      </c>
      <c r="CH46" s="23" t="e">
        <f>SUMIF(#REF!,$B46,#REF!)</f>
        <v>#REF!</v>
      </c>
      <c r="CI46" s="24"/>
      <c r="CJ46" s="49" t="e">
        <f t="shared" si="50"/>
        <v>#REF!</v>
      </c>
      <c r="CK46" s="50"/>
      <c r="CL46" s="55"/>
      <c r="CM46" s="56">
        <f t="shared" si="51"/>
        <v>0</v>
      </c>
      <c r="CN46" s="23" t="e">
        <f>SUMIF(#REF!,$B46,#REF!)</f>
        <v>#REF!</v>
      </c>
      <c r="CO46" s="47" t="e">
        <f>SUMIF(#REF!,$B46,#REF!)</f>
        <v>#REF!</v>
      </c>
      <c r="CP46" s="23" t="e">
        <f>SUMIF(#REF!,$B46,#REF!)</f>
        <v>#REF!</v>
      </c>
      <c r="CQ46" s="24"/>
      <c r="CR46" s="49" t="e">
        <f t="shared" si="52"/>
        <v>#REF!</v>
      </c>
      <c r="CS46" s="50"/>
      <c r="CT46" s="130"/>
      <c r="CU46" s="131">
        <f t="shared" si="53"/>
        <v>0</v>
      </c>
      <c r="CV46" s="55"/>
      <c r="CW46" s="56">
        <f t="shared" si="54"/>
        <v>0</v>
      </c>
      <c r="CX46" s="23" t="e">
        <f>SUMIF(#REF!,$B46,#REF!)</f>
        <v>#REF!</v>
      </c>
      <c r="CY46" s="47" t="e">
        <f>SUMIF(#REF!,$B46,#REF!)</f>
        <v>#REF!</v>
      </c>
      <c r="CZ46" s="23" t="e">
        <f>SUMIF(#REF!,$B46,#REF!)</f>
        <v>#REF!</v>
      </c>
      <c r="DA46" s="24"/>
      <c r="DB46" s="49" t="e">
        <f t="shared" si="55"/>
        <v>#REF!</v>
      </c>
      <c r="DC46" s="50"/>
      <c r="DD46" s="55"/>
      <c r="DE46" s="56">
        <f t="shared" si="56"/>
        <v>0</v>
      </c>
      <c r="DF46" s="96">
        <f t="shared" si="57"/>
        <v>0</v>
      </c>
      <c r="DG46" s="97">
        <f t="shared" si="57"/>
        <v>0</v>
      </c>
      <c r="DH46" s="132"/>
      <c r="DI46" s="96">
        <f t="shared" si="58"/>
        <v>0</v>
      </c>
      <c r="DJ46" s="97">
        <f t="shared" si="59"/>
        <v>0</v>
      </c>
      <c r="DK46" s="61">
        <f t="shared" si="64"/>
        <v>-134474.04999999999</v>
      </c>
      <c r="DL46" s="60" t="e">
        <f t="shared" si="28"/>
        <v>#REF!</v>
      </c>
      <c r="DM46" s="60" t="e">
        <f t="shared" si="29"/>
        <v>#REF!</v>
      </c>
      <c r="DO46" s="55"/>
      <c r="DP46" s="56">
        <f t="shared" si="60"/>
        <v>0</v>
      </c>
    </row>
    <row r="47" spans="1:120" s="25" customFormat="1" x14ac:dyDescent="0.25">
      <c r="A47" s="20" t="s">
        <v>75</v>
      </c>
      <c r="B47" s="21" t="s">
        <v>76</v>
      </c>
      <c r="C47" s="29">
        <v>410329.37</v>
      </c>
      <c r="D47" s="23" t="e">
        <f>SUMIF(#REF!,$B47,#REF!)</f>
        <v>#REF!</v>
      </c>
      <c r="E47" s="47" t="e">
        <f>SUMIF(#REF!,$B47,#REF!)</f>
        <v>#REF!</v>
      </c>
      <c r="F47" s="24" t="e">
        <f>SUMIF(#REF!,$B47,#REF!)</f>
        <v>#REF!</v>
      </c>
      <c r="G47" s="24"/>
      <c r="H47" s="49" t="e">
        <f t="shared" si="30"/>
        <v>#REF!</v>
      </c>
      <c r="I47" s="50"/>
      <c r="J47" s="55"/>
      <c r="K47" s="56">
        <f t="shared" si="31"/>
        <v>0</v>
      </c>
      <c r="L47" s="23" t="e">
        <f>SUMIF(#REF!,$B47,#REF!)</f>
        <v>#REF!</v>
      </c>
      <c r="M47" s="47" t="e">
        <f>SUMIF(#REF!,$B47,#REF!)</f>
        <v>#REF!</v>
      </c>
      <c r="N47" s="23" t="e">
        <f>SUMIF(#REF!,$B47,#REF!)</f>
        <v>#REF!</v>
      </c>
      <c r="O47" s="24"/>
      <c r="P47" s="49" t="e">
        <f t="shared" si="32"/>
        <v>#REF!</v>
      </c>
      <c r="Q47" s="122"/>
      <c r="R47" s="55"/>
      <c r="S47" s="56">
        <f t="shared" si="33"/>
        <v>0</v>
      </c>
      <c r="T47" s="23" t="e">
        <f>SUMIF(#REF!,$B47,#REF!)</f>
        <v>#REF!</v>
      </c>
      <c r="U47" s="47" t="e">
        <f>SUMIF(#REF!,$B47,#REF!)</f>
        <v>#REF!</v>
      </c>
      <c r="V47" s="23" t="e">
        <f>SUMIF(#REF!,$B47,#REF!)</f>
        <v>#REF!</v>
      </c>
      <c r="W47" s="24"/>
      <c r="X47" s="49" t="e">
        <f t="shared" si="34"/>
        <v>#REF!</v>
      </c>
      <c r="Y47" s="50"/>
      <c r="Z47" s="55"/>
      <c r="AA47" s="56">
        <f t="shared" si="35"/>
        <v>0</v>
      </c>
      <c r="AB47" s="23" t="e">
        <f>SUMIF(#REF!,$B47,#REF!)</f>
        <v>#REF!</v>
      </c>
      <c r="AC47" s="47" t="e">
        <f>SUMIF(#REF!,$B47,#REF!)</f>
        <v>#REF!</v>
      </c>
      <c r="AD47" s="23" t="e">
        <f>SUMIF(#REF!,$B47,#REF!)</f>
        <v>#REF!</v>
      </c>
      <c r="AE47" s="24"/>
      <c r="AF47" s="49" t="e">
        <f t="shared" si="36"/>
        <v>#REF!</v>
      </c>
      <c r="AG47" s="50"/>
      <c r="AH47" s="55"/>
      <c r="AI47" s="56">
        <f t="shared" si="37"/>
        <v>0</v>
      </c>
      <c r="AJ47" s="23" t="e">
        <f>SUMIF(#REF!,$B47,#REF!)</f>
        <v>#REF!</v>
      </c>
      <c r="AK47" s="47" t="e">
        <f>SUMIF(#REF!,$B47,#REF!)</f>
        <v>#REF!</v>
      </c>
      <c r="AL47" s="23" t="e">
        <f>SUMIF(#REF!,$B47,#REF!)</f>
        <v>#REF!</v>
      </c>
      <c r="AM47" s="24"/>
      <c r="AN47" s="49" t="e">
        <f t="shared" si="38"/>
        <v>#REF!</v>
      </c>
      <c r="AO47" s="50"/>
      <c r="AP47" s="55"/>
      <c r="AQ47" s="56">
        <f t="shared" si="39"/>
        <v>0</v>
      </c>
      <c r="AR47" s="23" t="e">
        <f>SUMIF(#REF!,$B47,#REF!)</f>
        <v>#REF!</v>
      </c>
      <c r="AS47" s="47" t="e">
        <f>SUMIF(#REF!,$B47,#REF!)</f>
        <v>#REF!</v>
      </c>
      <c r="AT47" s="23" t="e">
        <f>SUMIF(#REF!,$B47,#REF!)</f>
        <v>#REF!</v>
      </c>
      <c r="AU47" s="24"/>
      <c r="AV47" s="49" t="e">
        <f t="shared" si="40"/>
        <v>#REF!</v>
      </c>
      <c r="AW47" s="50"/>
      <c r="AX47" s="55"/>
      <c r="AY47" s="56">
        <f t="shared" si="61"/>
        <v>0</v>
      </c>
      <c r="AZ47" s="23" t="e">
        <f>SUMIF(#REF!,$B47,#REF!)</f>
        <v>#REF!</v>
      </c>
      <c r="BA47" s="47" t="e">
        <f>SUMIF(#REF!,$B47,#REF!)</f>
        <v>#REF!</v>
      </c>
      <c r="BB47" s="23" t="e">
        <f>SUMIF(#REF!,$B47,#REF!)</f>
        <v>#REF!</v>
      </c>
      <c r="BC47" s="24"/>
      <c r="BD47" s="49" t="e">
        <f t="shared" si="42"/>
        <v>#REF!</v>
      </c>
      <c r="BE47" s="50"/>
      <c r="BF47" s="55"/>
      <c r="BG47" s="56">
        <f t="shared" si="43"/>
        <v>0</v>
      </c>
      <c r="BH47" s="23" t="e">
        <f>SUMIF(#REF!,$B47,#REF!)</f>
        <v>#REF!</v>
      </c>
      <c r="BI47" s="47" t="e">
        <f>SUMIF(#REF!,$B47,#REF!)</f>
        <v>#REF!</v>
      </c>
      <c r="BJ47" s="23" t="e">
        <f>SUMIF(#REF!,$B47,#REF!)</f>
        <v>#REF!</v>
      </c>
      <c r="BK47" s="24"/>
      <c r="BL47" s="49" t="e">
        <f t="shared" si="44"/>
        <v>#REF!</v>
      </c>
      <c r="BM47" s="50"/>
      <c r="BN47" s="55"/>
      <c r="BO47" s="56">
        <f t="shared" si="45"/>
        <v>0</v>
      </c>
      <c r="BP47" s="23" t="e">
        <f>SUMIF(#REF!,$B47,#REF!)</f>
        <v>#REF!</v>
      </c>
      <c r="BQ47" s="47" t="e">
        <f>SUMIF(#REF!,$B47,#REF!)</f>
        <v>#REF!</v>
      </c>
      <c r="BR47" s="23" t="e">
        <f>SUMIF(#REF!,$B47,#REF!)</f>
        <v>#REF!</v>
      </c>
      <c r="BS47" s="24"/>
      <c r="BT47" s="49" t="e">
        <f t="shared" si="46"/>
        <v>#REF!</v>
      </c>
      <c r="BU47" s="50"/>
      <c r="BV47" s="55"/>
      <c r="BW47" s="56">
        <f t="shared" si="62"/>
        <v>0</v>
      </c>
      <c r="BX47" s="23" t="e">
        <f>SUMIF(#REF!,$B47,#REF!)</f>
        <v>#REF!</v>
      </c>
      <c r="BY47" s="47" t="e">
        <f>SUMIF(#REF!,$B47,#REF!)</f>
        <v>#REF!</v>
      </c>
      <c r="BZ47" s="23" t="e">
        <f>SUMIF(#REF!,$B47,#REF!)</f>
        <v>#REF!</v>
      </c>
      <c r="CA47" s="24"/>
      <c r="CB47" s="49" t="e">
        <f t="shared" si="48"/>
        <v>#REF!</v>
      </c>
      <c r="CC47" s="50"/>
      <c r="CD47" s="55"/>
      <c r="CE47" s="56">
        <f t="shared" si="63"/>
        <v>0</v>
      </c>
      <c r="CF47" s="23" t="e">
        <f>SUMIF(#REF!,$B47,#REF!)</f>
        <v>#REF!</v>
      </c>
      <c r="CG47" s="47" t="e">
        <f>SUMIF(#REF!,$B47,#REF!)</f>
        <v>#REF!</v>
      </c>
      <c r="CH47" s="23" t="e">
        <f>SUMIF(#REF!,$B47,#REF!)</f>
        <v>#REF!</v>
      </c>
      <c r="CI47" s="24"/>
      <c r="CJ47" s="49" t="e">
        <f t="shared" si="50"/>
        <v>#REF!</v>
      </c>
      <c r="CK47" s="50"/>
      <c r="CL47" s="55"/>
      <c r="CM47" s="56">
        <f t="shared" si="51"/>
        <v>0</v>
      </c>
      <c r="CN47" s="23" t="e">
        <f>SUMIF(#REF!,$B47,#REF!)</f>
        <v>#REF!</v>
      </c>
      <c r="CO47" s="47" t="e">
        <f>SUMIF(#REF!,$B47,#REF!)</f>
        <v>#REF!</v>
      </c>
      <c r="CP47" s="23" t="e">
        <f>SUMIF(#REF!,$B47,#REF!)</f>
        <v>#REF!</v>
      </c>
      <c r="CQ47" s="24"/>
      <c r="CR47" s="49" t="e">
        <f t="shared" si="52"/>
        <v>#REF!</v>
      </c>
      <c r="CS47" s="50"/>
      <c r="CT47" s="130"/>
      <c r="CU47" s="131">
        <f t="shared" si="53"/>
        <v>0</v>
      </c>
      <c r="CV47" s="55"/>
      <c r="CW47" s="56">
        <f t="shared" si="54"/>
        <v>0</v>
      </c>
      <c r="CX47" s="23" t="e">
        <f>SUMIF(#REF!,$B47,#REF!)</f>
        <v>#REF!</v>
      </c>
      <c r="CY47" s="47" t="e">
        <f>SUMIF(#REF!,$B47,#REF!)</f>
        <v>#REF!</v>
      </c>
      <c r="CZ47" s="23" t="e">
        <f>SUMIF(#REF!,$B47,#REF!)</f>
        <v>#REF!</v>
      </c>
      <c r="DA47" s="24"/>
      <c r="DB47" s="49" t="e">
        <f t="shared" si="55"/>
        <v>#REF!</v>
      </c>
      <c r="DC47" s="50"/>
      <c r="DD47" s="55"/>
      <c r="DE47" s="56">
        <f t="shared" si="56"/>
        <v>0</v>
      </c>
      <c r="DF47" s="96">
        <f t="shared" si="57"/>
        <v>0</v>
      </c>
      <c r="DG47" s="97">
        <f t="shared" si="57"/>
        <v>0</v>
      </c>
      <c r="DH47" s="132"/>
      <c r="DI47" s="96">
        <f t="shared" si="58"/>
        <v>0</v>
      </c>
      <c r="DJ47" s="97">
        <f t="shared" si="59"/>
        <v>0</v>
      </c>
      <c r="DK47" s="61">
        <f t="shared" si="64"/>
        <v>-195136.08</v>
      </c>
      <c r="DL47" s="60" t="e">
        <f t="shared" si="28"/>
        <v>#REF!</v>
      </c>
      <c r="DM47" s="60" t="e">
        <f t="shared" si="29"/>
        <v>#REF!</v>
      </c>
      <c r="DO47" s="55"/>
      <c r="DP47" s="56">
        <f t="shared" si="60"/>
        <v>0</v>
      </c>
    </row>
    <row r="48" spans="1:120" s="25" customFormat="1" ht="30" x14ac:dyDescent="0.25">
      <c r="A48" s="20" t="s">
        <v>77</v>
      </c>
      <c r="B48" s="21" t="s">
        <v>78</v>
      </c>
      <c r="C48" s="12">
        <v>3258.74</v>
      </c>
      <c r="D48" s="23" t="e">
        <f>SUMIF(#REF!,$B48,#REF!)</f>
        <v>#REF!</v>
      </c>
      <c r="E48" s="47" t="e">
        <f>SUMIF(#REF!,$B48,#REF!)</f>
        <v>#REF!</v>
      </c>
      <c r="F48" s="24" t="e">
        <f>SUMIF(#REF!,$B48,#REF!)</f>
        <v>#REF!</v>
      </c>
      <c r="G48" s="24"/>
      <c r="H48" s="49" t="e">
        <f t="shared" si="30"/>
        <v>#REF!</v>
      </c>
      <c r="I48" s="50"/>
      <c r="J48" s="55"/>
      <c r="K48" s="56">
        <f t="shared" si="31"/>
        <v>0</v>
      </c>
      <c r="L48" s="23" t="e">
        <f>SUMIF(#REF!,$B48,#REF!)</f>
        <v>#REF!</v>
      </c>
      <c r="M48" s="47" t="e">
        <f>SUMIF(#REF!,$B48,#REF!)</f>
        <v>#REF!</v>
      </c>
      <c r="N48" s="23" t="e">
        <f>SUMIF(#REF!,$B48,#REF!)</f>
        <v>#REF!</v>
      </c>
      <c r="O48" s="24"/>
      <c r="P48" s="49" t="e">
        <f t="shared" si="32"/>
        <v>#REF!</v>
      </c>
      <c r="Q48" s="122"/>
      <c r="R48" s="55"/>
      <c r="S48" s="56">
        <f t="shared" si="33"/>
        <v>0</v>
      </c>
      <c r="T48" s="23" t="e">
        <f>SUMIF(#REF!,$B48,#REF!)</f>
        <v>#REF!</v>
      </c>
      <c r="U48" s="47" t="e">
        <f>SUMIF(#REF!,$B48,#REF!)</f>
        <v>#REF!</v>
      </c>
      <c r="V48" s="23" t="e">
        <f>SUMIF(#REF!,$B48,#REF!)</f>
        <v>#REF!</v>
      </c>
      <c r="W48" s="24"/>
      <c r="X48" s="49" t="e">
        <f t="shared" si="34"/>
        <v>#REF!</v>
      </c>
      <c r="Y48" s="50"/>
      <c r="Z48" s="55"/>
      <c r="AA48" s="56">
        <f t="shared" si="35"/>
        <v>0</v>
      </c>
      <c r="AB48" s="23" t="e">
        <f>SUMIF(#REF!,$B48,#REF!)</f>
        <v>#REF!</v>
      </c>
      <c r="AC48" s="47" t="e">
        <f>SUMIF(#REF!,$B48,#REF!)</f>
        <v>#REF!</v>
      </c>
      <c r="AD48" s="23" t="e">
        <f>SUMIF(#REF!,$B48,#REF!)</f>
        <v>#REF!</v>
      </c>
      <c r="AE48" s="24"/>
      <c r="AF48" s="49" t="e">
        <f t="shared" si="36"/>
        <v>#REF!</v>
      </c>
      <c r="AG48" s="50"/>
      <c r="AH48" s="55"/>
      <c r="AI48" s="56">
        <f t="shared" si="37"/>
        <v>0</v>
      </c>
      <c r="AJ48" s="23" t="e">
        <f>SUMIF(#REF!,$B48,#REF!)</f>
        <v>#REF!</v>
      </c>
      <c r="AK48" s="47" t="e">
        <f>SUMIF(#REF!,$B48,#REF!)</f>
        <v>#REF!</v>
      </c>
      <c r="AL48" s="23" t="e">
        <f>SUMIF(#REF!,$B48,#REF!)</f>
        <v>#REF!</v>
      </c>
      <c r="AM48" s="24"/>
      <c r="AN48" s="49" t="e">
        <f t="shared" si="38"/>
        <v>#REF!</v>
      </c>
      <c r="AO48" s="50"/>
      <c r="AP48" s="55"/>
      <c r="AQ48" s="56">
        <f t="shared" si="39"/>
        <v>0</v>
      </c>
      <c r="AR48" s="23" t="e">
        <f>SUMIF(#REF!,$B48,#REF!)</f>
        <v>#REF!</v>
      </c>
      <c r="AS48" s="47" t="e">
        <f>SUMIF(#REF!,$B48,#REF!)</f>
        <v>#REF!</v>
      </c>
      <c r="AT48" s="23" t="e">
        <f>SUMIF(#REF!,$B48,#REF!)</f>
        <v>#REF!</v>
      </c>
      <c r="AU48" s="24"/>
      <c r="AV48" s="49" t="e">
        <f t="shared" si="40"/>
        <v>#REF!</v>
      </c>
      <c r="AW48" s="50"/>
      <c r="AX48" s="55"/>
      <c r="AY48" s="56">
        <f t="shared" si="61"/>
        <v>0</v>
      </c>
      <c r="AZ48" s="23" t="e">
        <f>SUMIF(#REF!,$B48,#REF!)</f>
        <v>#REF!</v>
      </c>
      <c r="BA48" s="47" t="e">
        <f>SUMIF(#REF!,$B48,#REF!)</f>
        <v>#REF!</v>
      </c>
      <c r="BB48" s="23" t="e">
        <f>SUMIF(#REF!,$B48,#REF!)</f>
        <v>#REF!</v>
      </c>
      <c r="BC48" s="24"/>
      <c r="BD48" s="49" t="e">
        <f t="shared" si="42"/>
        <v>#REF!</v>
      </c>
      <c r="BE48" s="50"/>
      <c r="BF48" s="55"/>
      <c r="BG48" s="56">
        <f t="shared" si="43"/>
        <v>0</v>
      </c>
      <c r="BH48" s="23" t="e">
        <f>SUMIF(#REF!,$B48,#REF!)</f>
        <v>#REF!</v>
      </c>
      <c r="BI48" s="47" t="e">
        <f>SUMIF(#REF!,$B48,#REF!)</f>
        <v>#REF!</v>
      </c>
      <c r="BJ48" s="23" t="e">
        <f>SUMIF(#REF!,$B48,#REF!)</f>
        <v>#REF!</v>
      </c>
      <c r="BK48" s="24"/>
      <c r="BL48" s="49" t="e">
        <f t="shared" si="44"/>
        <v>#REF!</v>
      </c>
      <c r="BM48" s="50"/>
      <c r="BN48" s="55"/>
      <c r="BO48" s="56">
        <f t="shared" si="45"/>
        <v>0</v>
      </c>
      <c r="BP48" s="23" t="e">
        <f>SUMIF(#REF!,$B48,#REF!)</f>
        <v>#REF!</v>
      </c>
      <c r="BQ48" s="47" t="e">
        <f>SUMIF(#REF!,$B48,#REF!)</f>
        <v>#REF!</v>
      </c>
      <c r="BR48" s="23" t="e">
        <f>SUMIF(#REF!,$B48,#REF!)</f>
        <v>#REF!</v>
      </c>
      <c r="BS48" s="24"/>
      <c r="BT48" s="49" t="e">
        <f t="shared" si="46"/>
        <v>#REF!</v>
      </c>
      <c r="BU48" s="50"/>
      <c r="BV48" s="55"/>
      <c r="BW48" s="56">
        <f t="shared" si="62"/>
        <v>0</v>
      </c>
      <c r="BX48" s="23" t="e">
        <f>SUMIF(#REF!,$B48,#REF!)</f>
        <v>#REF!</v>
      </c>
      <c r="BY48" s="47" t="e">
        <f>SUMIF(#REF!,$B48,#REF!)</f>
        <v>#REF!</v>
      </c>
      <c r="BZ48" s="23" t="e">
        <f>SUMIF(#REF!,$B48,#REF!)</f>
        <v>#REF!</v>
      </c>
      <c r="CA48" s="24"/>
      <c r="CB48" s="49" t="e">
        <f t="shared" si="48"/>
        <v>#REF!</v>
      </c>
      <c r="CC48" s="50"/>
      <c r="CD48" s="55"/>
      <c r="CE48" s="56">
        <f t="shared" si="63"/>
        <v>0</v>
      </c>
      <c r="CF48" s="23" t="e">
        <f>SUMIF(#REF!,$B48,#REF!)</f>
        <v>#REF!</v>
      </c>
      <c r="CG48" s="47" t="e">
        <f>SUMIF(#REF!,$B48,#REF!)</f>
        <v>#REF!</v>
      </c>
      <c r="CH48" s="23" t="e">
        <f>SUMIF(#REF!,$B48,#REF!)</f>
        <v>#REF!</v>
      </c>
      <c r="CI48" s="24"/>
      <c r="CJ48" s="49" t="e">
        <f t="shared" si="50"/>
        <v>#REF!</v>
      </c>
      <c r="CK48" s="50"/>
      <c r="CL48" s="55"/>
      <c r="CM48" s="56">
        <f t="shared" si="51"/>
        <v>0</v>
      </c>
      <c r="CN48" s="23" t="e">
        <f>SUMIF(#REF!,$B48,#REF!)</f>
        <v>#REF!</v>
      </c>
      <c r="CO48" s="47" t="e">
        <f>SUMIF(#REF!,$B48,#REF!)</f>
        <v>#REF!</v>
      </c>
      <c r="CP48" s="23" t="e">
        <f>SUMIF(#REF!,$B48,#REF!)</f>
        <v>#REF!</v>
      </c>
      <c r="CQ48" s="24"/>
      <c r="CR48" s="49" t="e">
        <f t="shared" si="52"/>
        <v>#REF!</v>
      </c>
      <c r="CS48" s="50"/>
      <c r="CT48" s="130"/>
      <c r="CU48" s="131">
        <f t="shared" si="53"/>
        <v>0</v>
      </c>
      <c r="CV48" s="55"/>
      <c r="CW48" s="56">
        <f t="shared" si="54"/>
        <v>0</v>
      </c>
      <c r="CX48" s="23" t="e">
        <f>SUMIF(#REF!,$B48,#REF!)</f>
        <v>#REF!</v>
      </c>
      <c r="CY48" s="47" t="e">
        <f>SUMIF(#REF!,$B48,#REF!)</f>
        <v>#REF!</v>
      </c>
      <c r="CZ48" s="23" t="e">
        <f>SUMIF(#REF!,$B48,#REF!)</f>
        <v>#REF!</v>
      </c>
      <c r="DA48" s="24"/>
      <c r="DB48" s="49" t="e">
        <f t="shared" si="55"/>
        <v>#REF!</v>
      </c>
      <c r="DC48" s="50"/>
      <c r="DD48" s="55"/>
      <c r="DE48" s="56">
        <f t="shared" si="56"/>
        <v>0</v>
      </c>
      <c r="DF48" s="96">
        <f t="shared" si="57"/>
        <v>0</v>
      </c>
      <c r="DG48" s="97">
        <f t="shared" si="57"/>
        <v>0</v>
      </c>
      <c r="DH48" s="132"/>
      <c r="DI48" s="96">
        <f t="shared" si="58"/>
        <v>0</v>
      </c>
      <c r="DJ48" s="97">
        <f t="shared" si="59"/>
        <v>0</v>
      </c>
      <c r="DK48" s="61">
        <f t="shared" si="64"/>
        <v>407070.63</v>
      </c>
      <c r="DL48" s="60" t="e">
        <f t="shared" si="28"/>
        <v>#REF!</v>
      </c>
      <c r="DM48" s="60" t="e">
        <f t="shared" si="29"/>
        <v>#REF!</v>
      </c>
      <c r="DO48" s="55"/>
      <c r="DP48" s="56">
        <f t="shared" si="60"/>
        <v>0</v>
      </c>
    </row>
    <row r="49" spans="1:120" s="25" customFormat="1" ht="30" x14ac:dyDescent="0.25">
      <c r="A49" s="20" t="s">
        <v>79</v>
      </c>
      <c r="B49" s="21" t="s">
        <v>80</v>
      </c>
      <c r="C49" s="12">
        <v>12057.34</v>
      </c>
      <c r="D49" s="23" t="e">
        <f>SUMIF(#REF!,$B49,#REF!)</f>
        <v>#REF!</v>
      </c>
      <c r="E49" s="47" t="e">
        <f>SUMIF(#REF!,$B49,#REF!)</f>
        <v>#REF!</v>
      </c>
      <c r="F49" s="24" t="e">
        <f>SUMIF(#REF!,$B49,#REF!)</f>
        <v>#REF!</v>
      </c>
      <c r="G49" s="24"/>
      <c r="H49" s="49" t="e">
        <f t="shared" si="30"/>
        <v>#REF!</v>
      </c>
      <c r="I49" s="50"/>
      <c r="J49" s="55"/>
      <c r="K49" s="56">
        <f t="shared" si="31"/>
        <v>0</v>
      </c>
      <c r="L49" s="23" t="e">
        <f>SUMIF(#REF!,$B49,#REF!)</f>
        <v>#REF!</v>
      </c>
      <c r="M49" s="47" t="e">
        <f>SUMIF(#REF!,$B49,#REF!)</f>
        <v>#REF!</v>
      </c>
      <c r="N49" s="23" t="e">
        <f>SUMIF(#REF!,$B49,#REF!)</f>
        <v>#REF!</v>
      </c>
      <c r="O49" s="24"/>
      <c r="P49" s="49" t="e">
        <f t="shared" si="32"/>
        <v>#REF!</v>
      </c>
      <c r="Q49" s="122"/>
      <c r="R49" s="55"/>
      <c r="S49" s="56">
        <f t="shared" si="33"/>
        <v>0</v>
      </c>
      <c r="T49" s="23" t="e">
        <f>SUMIF(#REF!,$B49,#REF!)</f>
        <v>#REF!</v>
      </c>
      <c r="U49" s="47" t="e">
        <f>SUMIF(#REF!,$B49,#REF!)</f>
        <v>#REF!</v>
      </c>
      <c r="V49" s="23" t="e">
        <f>SUMIF(#REF!,$B49,#REF!)</f>
        <v>#REF!</v>
      </c>
      <c r="W49" s="24"/>
      <c r="X49" s="49" t="e">
        <f t="shared" si="34"/>
        <v>#REF!</v>
      </c>
      <c r="Y49" s="50"/>
      <c r="Z49" s="55"/>
      <c r="AA49" s="56">
        <f t="shared" si="35"/>
        <v>0</v>
      </c>
      <c r="AB49" s="23" t="e">
        <f>SUMIF(#REF!,$B49,#REF!)</f>
        <v>#REF!</v>
      </c>
      <c r="AC49" s="47" t="e">
        <f>SUMIF(#REF!,$B49,#REF!)</f>
        <v>#REF!</v>
      </c>
      <c r="AD49" s="23" t="e">
        <f>SUMIF(#REF!,$B49,#REF!)</f>
        <v>#REF!</v>
      </c>
      <c r="AE49" s="24"/>
      <c r="AF49" s="49" t="e">
        <f t="shared" si="36"/>
        <v>#REF!</v>
      </c>
      <c r="AG49" s="50"/>
      <c r="AH49" s="55"/>
      <c r="AI49" s="56">
        <f t="shared" si="37"/>
        <v>0</v>
      </c>
      <c r="AJ49" s="23" t="e">
        <f>SUMIF(#REF!,$B49,#REF!)</f>
        <v>#REF!</v>
      </c>
      <c r="AK49" s="47" t="e">
        <f>SUMIF(#REF!,$B49,#REF!)</f>
        <v>#REF!</v>
      </c>
      <c r="AL49" s="23" t="e">
        <f>SUMIF(#REF!,$B49,#REF!)</f>
        <v>#REF!</v>
      </c>
      <c r="AM49" s="24"/>
      <c r="AN49" s="49" t="e">
        <f t="shared" si="38"/>
        <v>#REF!</v>
      </c>
      <c r="AO49" s="50"/>
      <c r="AP49" s="55"/>
      <c r="AQ49" s="56">
        <f t="shared" si="39"/>
        <v>0</v>
      </c>
      <c r="AR49" s="23" t="e">
        <f>SUMIF(#REF!,$B49,#REF!)</f>
        <v>#REF!</v>
      </c>
      <c r="AS49" s="47" t="e">
        <f>SUMIF(#REF!,$B49,#REF!)</f>
        <v>#REF!</v>
      </c>
      <c r="AT49" s="23" t="e">
        <f>SUMIF(#REF!,$B49,#REF!)</f>
        <v>#REF!</v>
      </c>
      <c r="AU49" s="24"/>
      <c r="AV49" s="49" t="e">
        <f t="shared" si="40"/>
        <v>#REF!</v>
      </c>
      <c r="AW49" s="50"/>
      <c r="AX49" s="55"/>
      <c r="AY49" s="56">
        <f t="shared" si="61"/>
        <v>0</v>
      </c>
      <c r="AZ49" s="23" t="e">
        <f>SUMIF(#REF!,$B49,#REF!)</f>
        <v>#REF!</v>
      </c>
      <c r="BA49" s="47" t="e">
        <f>SUMIF(#REF!,$B49,#REF!)</f>
        <v>#REF!</v>
      </c>
      <c r="BB49" s="23" t="e">
        <f>SUMIF(#REF!,$B49,#REF!)</f>
        <v>#REF!</v>
      </c>
      <c r="BC49" s="24"/>
      <c r="BD49" s="49" t="e">
        <f t="shared" si="42"/>
        <v>#REF!</v>
      </c>
      <c r="BE49" s="50"/>
      <c r="BF49" s="55"/>
      <c r="BG49" s="56">
        <f t="shared" si="43"/>
        <v>0</v>
      </c>
      <c r="BH49" s="23" t="e">
        <f>SUMIF(#REF!,$B49,#REF!)</f>
        <v>#REF!</v>
      </c>
      <c r="BI49" s="47" t="e">
        <f>SUMIF(#REF!,$B49,#REF!)</f>
        <v>#REF!</v>
      </c>
      <c r="BJ49" s="23" t="e">
        <f>SUMIF(#REF!,$B49,#REF!)</f>
        <v>#REF!</v>
      </c>
      <c r="BK49" s="24"/>
      <c r="BL49" s="49" t="e">
        <f t="shared" si="44"/>
        <v>#REF!</v>
      </c>
      <c r="BM49" s="50"/>
      <c r="BN49" s="55"/>
      <c r="BO49" s="56">
        <f t="shared" si="45"/>
        <v>0</v>
      </c>
      <c r="BP49" s="23" t="e">
        <f>SUMIF(#REF!,$B49,#REF!)</f>
        <v>#REF!</v>
      </c>
      <c r="BQ49" s="47" t="e">
        <f>SUMIF(#REF!,$B49,#REF!)</f>
        <v>#REF!</v>
      </c>
      <c r="BR49" s="23" t="e">
        <f>SUMIF(#REF!,$B49,#REF!)</f>
        <v>#REF!</v>
      </c>
      <c r="BS49" s="24"/>
      <c r="BT49" s="49" t="e">
        <f t="shared" si="46"/>
        <v>#REF!</v>
      </c>
      <c r="BU49" s="50"/>
      <c r="BV49" s="55"/>
      <c r="BW49" s="56">
        <f t="shared" si="62"/>
        <v>0</v>
      </c>
      <c r="BX49" s="23" t="e">
        <f>SUMIF(#REF!,$B49,#REF!)</f>
        <v>#REF!</v>
      </c>
      <c r="BY49" s="47" t="e">
        <f>SUMIF(#REF!,$B49,#REF!)</f>
        <v>#REF!</v>
      </c>
      <c r="BZ49" s="23" t="e">
        <f>SUMIF(#REF!,$B49,#REF!)</f>
        <v>#REF!</v>
      </c>
      <c r="CA49" s="24"/>
      <c r="CB49" s="49" t="e">
        <f t="shared" si="48"/>
        <v>#REF!</v>
      </c>
      <c r="CC49" s="50"/>
      <c r="CD49" s="55"/>
      <c r="CE49" s="56">
        <f t="shared" si="63"/>
        <v>0</v>
      </c>
      <c r="CF49" s="23" t="e">
        <f>SUMIF(#REF!,$B49,#REF!)</f>
        <v>#REF!</v>
      </c>
      <c r="CG49" s="47" t="e">
        <f>SUMIF(#REF!,$B49,#REF!)</f>
        <v>#REF!</v>
      </c>
      <c r="CH49" s="23" t="e">
        <f>SUMIF(#REF!,$B49,#REF!)</f>
        <v>#REF!</v>
      </c>
      <c r="CI49" s="24"/>
      <c r="CJ49" s="49" t="e">
        <f t="shared" si="50"/>
        <v>#REF!</v>
      </c>
      <c r="CK49" s="50"/>
      <c r="CL49" s="55"/>
      <c r="CM49" s="56">
        <f t="shared" si="51"/>
        <v>0</v>
      </c>
      <c r="CN49" s="23" t="e">
        <f>SUMIF(#REF!,$B49,#REF!)</f>
        <v>#REF!</v>
      </c>
      <c r="CO49" s="47" t="e">
        <f>SUMIF(#REF!,$B49,#REF!)</f>
        <v>#REF!</v>
      </c>
      <c r="CP49" s="23" t="e">
        <f>SUMIF(#REF!,$B49,#REF!)</f>
        <v>#REF!</v>
      </c>
      <c r="CQ49" s="24"/>
      <c r="CR49" s="49" t="e">
        <f t="shared" si="52"/>
        <v>#REF!</v>
      </c>
      <c r="CS49" s="50"/>
      <c r="CT49" s="130"/>
      <c r="CU49" s="131">
        <f t="shared" si="53"/>
        <v>0</v>
      </c>
      <c r="CV49" s="55"/>
      <c r="CW49" s="56">
        <f t="shared" si="54"/>
        <v>0</v>
      </c>
      <c r="CX49" s="23" t="e">
        <f>SUMIF(#REF!,$B49,#REF!)</f>
        <v>#REF!</v>
      </c>
      <c r="CY49" s="47" t="e">
        <f>SUMIF(#REF!,$B49,#REF!)</f>
        <v>#REF!</v>
      </c>
      <c r="CZ49" s="23" t="e">
        <f>SUMIF(#REF!,$B49,#REF!)</f>
        <v>#REF!</v>
      </c>
      <c r="DA49" s="24"/>
      <c r="DB49" s="49" t="e">
        <f t="shared" si="55"/>
        <v>#REF!</v>
      </c>
      <c r="DC49" s="50"/>
      <c r="DD49" s="55"/>
      <c r="DE49" s="56">
        <f t="shared" si="56"/>
        <v>0</v>
      </c>
      <c r="DF49" s="96">
        <f t="shared" si="57"/>
        <v>0</v>
      </c>
      <c r="DG49" s="97">
        <f t="shared" si="57"/>
        <v>0</v>
      </c>
      <c r="DH49" s="132"/>
      <c r="DI49" s="96">
        <f t="shared" si="58"/>
        <v>0</v>
      </c>
      <c r="DJ49" s="97">
        <f t="shared" si="59"/>
        <v>0</v>
      </c>
      <c r="DK49" s="61">
        <f t="shared" si="64"/>
        <v>-8798.6</v>
      </c>
      <c r="DL49" s="60" t="e">
        <f t="shared" si="28"/>
        <v>#REF!</v>
      </c>
      <c r="DM49" s="60" t="e">
        <f t="shared" si="29"/>
        <v>#REF!</v>
      </c>
      <c r="DO49" s="55"/>
      <c r="DP49" s="56">
        <f t="shared" si="60"/>
        <v>0</v>
      </c>
    </row>
    <row r="50" spans="1:120" s="25" customFormat="1" ht="30" x14ac:dyDescent="0.25">
      <c r="A50" s="20" t="s">
        <v>81</v>
      </c>
      <c r="B50" s="21" t="s">
        <v>82</v>
      </c>
      <c r="C50" s="12">
        <v>27373.42</v>
      </c>
      <c r="D50" s="23" t="e">
        <f>SUMIF(#REF!,$B50,#REF!)</f>
        <v>#REF!</v>
      </c>
      <c r="E50" s="47" t="e">
        <f>SUMIF(#REF!,$B50,#REF!)</f>
        <v>#REF!</v>
      </c>
      <c r="F50" s="24" t="e">
        <f>SUMIF(#REF!,$B50,#REF!)</f>
        <v>#REF!</v>
      </c>
      <c r="G50" s="24"/>
      <c r="H50" s="49" t="e">
        <f t="shared" si="30"/>
        <v>#REF!</v>
      </c>
      <c r="I50" s="50"/>
      <c r="J50" s="55"/>
      <c r="K50" s="56">
        <f t="shared" si="31"/>
        <v>0</v>
      </c>
      <c r="L50" s="23" t="e">
        <f>SUMIF(#REF!,$B50,#REF!)</f>
        <v>#REF!</v>
      </c>
      <c r="M50" s="47" t="e">
        <f>SUMIF(#REF!,$B50,#REF!)</f>
        <v>#REF!</v>
      </c>
      <c r="N50" s="23" t="e">
        <f>SUMIF(#REF!,$B50,#REF!)</f>
        <v>#REF!</v>
      </c>
      <c r="O50" s="24"/>
      <c r="P50" s="49" t="e">
        <f t="shared" si="32"/>
        <v>#REF!</v>
      </c>
      <c r="Q50" s="122"/>
      <c r="R50" s="55"/>
      <c r="S50" s="56">
        <f t="shared" si="33"/>
        <v>0</v>
      </c>
      <c r="T50" s="23" t="e">
        <f>SUMIF(#REF!,$B50,#REF!)</f>
        <v>#REF!</v>
      </c>
      <c r="U50" s="47" t="e">
        <f>SUMIF(#REF!,$B50,#REF!)</f>
        <v>#REF!</v>
      </c>
      <c r="V50" s="23" t="e">
        <f>SUMIF(#REF!,$B50,#REF!)</f>
        <v>#REF!</v>
      </c>
      <c r="W50" s="24"/>
      <c r="X50" s="49" t="e">
        <f t="shared" si="34"/>
        <v>#REF!</v>
      </c>
      <c r="Y50" s="50"/>
      <c r="Z50" s="55"/>
      <c r="AA50" s="56">
        <f t="shared" si="35"/>
        <v>0</v>
      </c>
      <c r="AB50" s="23" t="e">
        <f>SUMIF(#REF!,$B50,#REF!)</f>
        <v>#REF!</v>
      </c>
      <c r="AC50" s="47" t="e">
        <f>SUMIF(#REF!,$B50,#REF!)</f>
        <v>#REF!</v>
      </c>
      <c r="AD50" s="23" t="e">
        <f>SUMIF(#REF!,$B50,#REF!)</f>
        <v>#REF!</v>
      </c>
      <c r="AE50" s="24"/>
      <c r="AF50" s="49" t="e">
        <f t="shared" si="36"/>
        <v>#REF!</v>
      </c>
      <c r="AG50" s="50"/>
      <c r="AH50" s="55"/>
      <c r="AI50" s="56">
        <f t="shared" si="37"/>
        <v>0</v>
      </c>
      <c r="AJ50" s="23" t="e">
        <f>SUMIF(#REF!,$B50,#REF!)</f>
        <v>#REF!</v>
      </c>
      <c r="AK50" s="47" t="e">
        <f>SUMIF(#REF!,$B50,#REF!)</f>
        <v>#REF!</v>
      </c>
      <c r="AL50" s="23" t="e">
        <f>SUMIF(#REF!,$B50,#REF!)</f>
        <v>#REF!</v>
      </c>
      <c r="AM50" s="24"/>
      <c r="AN50" s="49" t="e">
        <f t="shared" si="38"/>
        <v>#REF!</v>
      </c>
      <c r="AO50" s="50"/>
      <c r="AP50" s="55"/>
      <c r="AQ50" s="56">
        <f t="shared" si="39"/>
        <v>0</v>
      </c>
      <c r="AR50" s="23" t="e">
        <f>SUMIF(#REF!,$B50,#REF!)</f>
        <v>#REF!</v>
      </c>
      <c r="AS50" s="47" t="e">
        <f>SUMIF(#REF!,$B50,#REF!)</f>
        <v>#REF!</v>
      </c>
      <c r="AT50" s="23" t="e">
        <f>SUMIF(#REF!,$B50,#REF!)</f>
        <v>#REF!</v>
      </c>
      <c r="AU50" s="24"/>
      <c r="AV50" s="49" t="e">
        <f t="shared" si="40"/>
        <v>#REF!</v>
      </c>
      <c r="AW50" s="50"/>
      <c r="AX50" s="55"/>
      <c r="AY50" s="56">
        <f t="shared" si="61"/>
        <v>0</v>
      </c>
      <c r="AZ50" s="23" t="e">
        <f>SUMIF(#REF!,$B50,#REF!)</f>
        <v>#REF!</v>
      </c>
      <c r="BA50" s="47" t="e">
        <f>SUMIF(#REF!,$B50,#REF!)</f>
        <v>#REF!</v>
      </c>
      <c r="BB50" s="23" t="e">
        <f>SUMIF(#REF!,$B50,#REF!)</f>
        <v>#REF!</v>
      </c>
      <c r="BC50" s="24"/>
      <c r="BD50" s="49" t="e">
        <f t="shared" si="42"/>
        <v>#REF!</v>
      </c>
      <c r="BE50" s="50"/>
      <c r="BF50" s="55"/>
      <c r="BG50" s="56">
        <f t="shared" si="43"/>
        <v>0</v>
      </c>
      <c r="BH50" s="23" t="e">
        <f>SUMIF(#REF!,$B50,#REF!)</f>
        <v>#REF!</v>
      </c>
      <c r="BI50" s="47" t="e">
        <f>SUMIF(#REF!,$B50,#REF!)</f>
        <v>#REF!</v>
      </c>
      <c r="BJ50" s="23" t="e">
        <f>SUMIF(#REF!,$B50,#REF!)</f>
        <v>#REF!</v>
      </c>
      <c r="BK50" s="24"/>
      <c r="BL50" s="49" t="e">
        <f t="shared" si="44"/>
        <v>#REF!</v>
      </c>
      <c r="BM50" s="50"/>
      <c r="BN50" s="55"/>
      <c r="BO50" s="56">
        <f t="shared" si="45"/>
        <v>0</v>
      </c>
      <c r="BP50" s="23" t="e">
        <f>SUMIF(#REF!,$B50,#REF!)</f>
        <v>#REF!</v>
      </c>
      <c r="BQ50" s="47" t="e">
        <f>SUMIF(#REF!,$B50,#REF!)</f>
        <v>#REF!</v>
      </c>
      <c r="BR50" s="23" t="e">
        <f>SUMIF(#REF!,$B50,#REF!)</f>
        <v>#REF!</v>
      </c>
      <c r="BS50" s="24"/>
      <c r="BT50" s="49" t="e">
        <f t="shared" si="46"/>
        <v>#REF!</v>
      </c>
      <c r="BU50" s="50"/>
      <c r="BV50" s="55"/>
      <c r="BW50" s="56">
        <f t="shared" si="62"/>
        <v>0</v>
      </c>
      <c r="BX50" s="23" t="e">
        <f>SUMIF(#REF!,$B50,#REF!)</f>
        <v>#REF!</v>
      </c>
      <c r="BY50" s="47" t="e">
        <f>SUMIF(#REF!,$B50,#REF!)</f>
        <v>#REF!</v>
      </c>
      <c r="BZ50" s="23" t="e">
        <f>SUMIF(#REF!,$B50,#REF!)</f>
        <v>#REF!</v>
      </c>
      <c r="CA50" s="24"/>
      <c r="CB50" s="49" t="e">
        <f t="shared" si="48"/>
        <v>#REF!</v>
      </c>
      <c r="CC50" s="50"/>
      <c r="CD50" s="55"/>
      <c r="CE50" s="56">
        <f t="shared" si="63"/>
        <v>0</v>
      </c>
      <c r="CF50" s="23" t="e">
        <f>SUMIF(#REF!,$B50,#REF!)</f>
        <v>#REF!</v>
      </c>
      <c r="CG50" s="47" t="e">
        <f>SUMIF(#REF!,$B50,#REF!)</f>
        <v>#REF!</v>
      </c>
      <c r="CH50" s="23" t="e">
        <f>SUMIF(#REF!,$B50,#REF!)</f>
        <v>#REF!</v>
      </c>
      <c r="CI50" s="24"/>
      <c r="CJ50" s="49" t="e">
        <f t="shared" si="50"/>
        <v>#REF!</v>
      </c>
      <c r="CK50" s="50"/>
      <c r="CL50" s="55"/>
      <c r="CM50" s="56">
        <f t="shared" si="51"/>
        <v>0</v>
      </c>
      <c r="CN50" s="23" t="e">
        <f>SUMIF(#REF!,$B50,#REF!)</f>
        <v>#REF!</v>
      </c>
      <c r="CO50" s="47" t="e">
        <f>SUMIF(#REF!,$B50,#REF!)</f>
        <v>#REF!</v>
      </c>
      <c r="CP50" s="23" t="e">
        <f>SUMIF(#REF!,$B50,#REF!)</f>
        <v>#REF!</v>
      </c>
      <c r="CQ50" s="24"/>
      <c r="CR50" s="49" t="e">
        <f t="shared" si="52"/>
        <v>#REF!</v>
      </c>
      <c r="CS50" s="50"/>
      <c r="CT50" s="130"/>
      <c r="CU50" s="131">
        <f t="shared" si="53"/>
        <v>0</v>
      </c>
      <c r="CV50" s="55"/>
      <c r="CW50" s="56">
        <f t="shared" si="54"/>
        <v>0</v>
      </c>
      <c r="CX50" s="23" t="e">
        <f>SUMIF(#REF!,$B50,#REF!)</f>
        <v>#REF!</v>
      </c>
      <c r="CY50" s="47" t="e">
        <f>SUMIF(#REF!,$B50,#REF!)</f>
        <v>#REF!</v>
      </c>
      <c r="CZ50" s="23" t="e">
        <f>SUMIF(#REF!,$B50,#REF!)</f>
        <v>#REF!</v>
      </c>
      <c r="DA50" s="24"/>
      <c r="DB50" s="49" t="e">
        <f t="shared" si="55"/>
        <v>#REF!</v>
      </c>
      <c r="DC50" s="50"/>
      <c r="DD50" s="55"/>
      <c r="DE50" s="56">
        <f t="shared" si="56"/>
        <v>0</v>
      </c>
      <c r="DF50" s="96">
        <f t="shared" si="57"/>
        <v>0</v>
      </c>
      <c r="DG50" s="97">
        <f t="shared" si="57"/>
        <v>0</v>
      </c>
      <c r="DH50" s="132"/>
      <c r="DI50" s="96">
        <f t="shared" si="58"/>
        <v>0</v>
      </c>
      <c r="DJ50" s="97">
        <f t="shared" si="59"/>
        <v>0</v>
      </c>
      <c r="DK50" s="61">
        <f t="shared" si="64"/>
        <v>-15316.079999999998</v>
      </c>
      <c r="DL50" s="60" t="e">
        <f t="shared" si="28"/>
        <v>#REF!</v>
      </c>
      <c r="DM50" s="60" t="e">
        <f t="shared" si="29"/>
        <v>#REF!</v>
      </c>
      <c r="DO50" s="55"/>
      <c r="DP50" s="56">
        <f t="shared" si="60"/>
        <v>0</v>
      </c>
    </row>
    <row r="51" spans="1:120" s="25" customFormat="1" ht="30" x14ac:dyDescent="0.25">
      <c r="A51" s="20" t="s">
        <v>83</v>
      </c>
      <c r="B51" s="21" t="s">
        <v>84</v>
      </c>
      <c r="C51" s="12">
        <v>50673.42</v>
      </c>
      <c r="D51" s="23" t="e">
        <f>SUMIF(#REF!,$B51,#REF!)</f>
        <v>#REF!</v>
      </c>
      <c r="E51" s="47" t="e">
        <f>SUMIF(#REF!,$B51,#REF!)</f>
        <v>#REF!</v>
      </c>
      <c r="F51" s="24" t="e">
        <f>SUMIF(#REF!,$B51,#REF!)</f>
        <v>#REF!</v>
      </c>
      <c r="G51" s="24"/>
      <c r="H51" s="49" t="e">
        <f t="shared" si="30"/>
        <v>#REF!</v>
      </c>
      <c r="I51" s="50"/>
      <c r="J51" s="55"/>
      <c r="K51" s="56">
        <f t="shared" si="31"/>
        <v>0</v>
      </c>
      <c r="L51" s="23" t="e">
        <f>SUMIF(#REF!,$B51,#REF!)</f>
        <v>#REF!</v>
      </c>
      <c r="M51" s="47" t="e">
        <f>SUMIF(#REF!,$B51,#REF!)</f>
        <v>#REF!</v>
      </c>
      <c r="N51" s="23" t="e">
        <f>SUMIF(#REF!,$B51,#REF!)</f>
        <v>#REF!</v>
      </c>
      <c r="O51" s="24"/>
      <c r="P51" s="49" t="e">
        <f t="shared" si="32"/>
        <v>#REF!</v>
      </c>
      <c r="Q51" s="122"/>
      <c r="R51" s="55"/>
      <c r="S51" s="56">
        <f t="shared" si="33"/>
        <v>0</v>
      </c>
      <c r="T51" s="23" t="e">
        <f>SUMIF(#REF!,$B51,#REF!)</f>
        <v>#REF!</v>
      </c>
      <c r="U51" s="47" t="e">
        <f>SUMIF(#REF!,$B51,#REF!)</f>
        <v>#REF!</v>
      </c>
      <c r="V51" s="23" t="e">
        <f>SUMIF(#REF!,$B51,#REF!)</f>
        <v>#REF!</v>
      </c>
      <c r="W51" s="24"/>
      <c r="X51" s="49" t="e">
        <f t="shared" si="34"/>
        <v>#REF!</v>
      </c>
      <c r="Y51" s="50"/>
      <c r="Z51" s="55"/>
      <c r="AA51" s="56">
        <f t="shared" si="35"/>
        <v>0</v>
      </c>
      <c r="AB51" s="23" t="e">
        <f>SUMIF(#REF!,$B51,#REF!)</f>
        <v>#REF!</v>
      </c>
      <c r="AC51" s="47" t="e">
        <f>SUMIF(#REF!,$B51,#REF!)</f>
        <v>#REF!</v>
      </c>
      <c r="AD51" s="23" t="e">
        <f>SUMIF(#REF!,$B51,#REF!)</f>
        <v>#REF!</v>
      </c>
      <c r="AE51" s="24"/>
      <c r="AF51" s="49" t="e">
        <f t="shared" si="36"/>
        <v>#REF!</v>
      </c>
      <c r="AG51" s="50"/>
      <c r="AH51" s="55"/>
      <c r="AI51" s="56">
        <f t="shared" si="37"/>
        <v>0</v>
      </c>
      <c r="AJ51" s="23" t="e">
        <f>SUMIF(#REF!,$B51,#REF!)</f>
        <v>#REF!</v>
      </c>
      <c r="AK51" s="47" t="e">
        <f>SUMIF(#REF!,$B51,#REF!)</f>
        <v>#REF!</v>
      </c>
      <c r="AL51" s="23" t="e">
        <f>SUMIF(#REF!,$B51,#REF!)</f>
        <v>#REF!</v>
      </c>
      <c r="AM51" s="24"/>
      <c r="AN51" s="49" t="e">
        <f t="shared" si="38"/>
        <v>#REF!</v>
      </c>
      <c r="AO51" s="50"/>
      <c r="AP51" s="55"/>
      <c r="AQ51" s="56">
        <f t="shared" si="39"/>
        <v>0</v>
      </c>
      <c r="AR51" s="23" t="e">
        <f>SUMIF(#REF!,$B51,#REF!)</f>
        <v>#REF!</v>
      </c>
      <c r="AS51" s="47" t="e">
        <f>SUMIF(#REF!,$B51,#REF!)</f>
        <v>#REF!</v>
      </c>
      <c r="AT51" s="23" t="e">
        <f>SUMIF(#REF!,$B51,#REF!)</f>
        <v>#REF!</v>
      </c>
      <c r="AU51" s="24"/>
      <c r="AV51" s="49" t="e">
        <f t="shared" si="40"/>
        <v>#REF!</v>
      </c>
      <c r="AW51" s="50"/>
      <c r="AX51" s="55"/>
      <c r="AY51" s="56">
        <f t="shared" si="61"/>
        <v>0</v>
      </c>
      <c r="AZ51" s="23" t="e">
        <f>SUMIF(#REF!,$B51,#REF!)</f>
        <v>#REF!</v>
      </c>
      <c r="BA51" s="47" t="e">
        <f>SUMIF(#REF!,$B51,#REF!)</f>
        <v>#REF!</v>
      </c>
      <c r="BB51" s="23" t="e">
        <f>SUMIF(#REF!,$B51,#REF!)</f>
        <v>#REF!</v>
      </c>
      <c r="BC51" s="24"/>
      <c r="BD51" s="49" t="e">
        <f t="shared" si="42"/>
        <v>#REF!</v>
      </c>
      <c r="BE51" s="50"/>
      <c r="BF51" s="55"/>
      <c r="BG51" s="56">
        <f t="shared" si="43"/>
        <v>0</v>
      </c>
      <c r="BH51" s="23" t="e">
        <f>SUMIF(#REF!,$B51,#REF!)</f>
        <v>#REF!</v>
      </c>
      <c r="BI51" s="47" t="e">
        <f>SUMIF(#REF!,$B51,#REF!)</f>
        <v>#REF!</v>
      </c>
      <c r="BJ51" s="23" t="e">
        <f>SUMIF(#REF!,$B51,#REF!)</f>
        <v>#REF!</v>
      </c>
      <c r="BK51" s="24"/>
      <c r="BL51" s="49" t="e">
        <f t="shared" si="44"/>
        <v>#REF!</v>
      </c>
      <c r="BM51" s="50"/>
      <c r="BN51" s="55"/>
      <c r="BO51" s="56">
        <f t="shared" si="45"/>
        <v>0</v>
      </c>
      <c r="BP51" s="23" t="e">
        <f>SUMIF(#REF!,$B51,#REF!)</f>
        <v>#REF!</v>
      </c>
      <c r="BQ51" s="47" t="e">
        <f>SUMIF(#REF!,$B51,#REF!)</f>
        <v>#REF!</v>
      </c>
      <c r="BR51" s="23" t="e">
        <f>SUMIF(#REF!,$B51,#REF!)</f>
        <v>#REF!</v>
      </c>
      <c r="BS51" s="24"/>
      <c r="BT51" s="49" t="e">
        <f t="shared" si="46"/>
        <v>#REF!</v>
      </c>
      <c r="BU51" s="50"/>
      <c r="BV51" s="55"/>
      <c r="BW51" s="56">
        <f t="shared" si="62"/>
        <v>0</v>
      </c>
      <c r="BX51" s="23" t="e">
        <f>SUMIF(#REF!,$B51,#REF!)</f>
        <v>#REF!</v>
      </c>
      <c r="BY51" s="47" t="e">
        <f>SUMIF(#REF!,$B51,#REF!)</f>
        <v>#REF!</v>
      </c>
      <c r="BZ51" s="23" t="e">
        <f>SUMIF(#REF!,$B51,#REF!)</f>
        <v>#REF!</v>
      </c>
      <c r="CA51" s="24"/>
      <c r="CB51" s="49" t="e">
        <f t="shared" si="48"/>
        <v>#REF!</v>
      </c>
      <c r="CC51" s="50"/>
      <c r="CD51" s="55"/>
      <c r="CE51" s="56">
        <f t="shared" si="63"/>
        <v>0</v>
      </c>
      <c r="CF51" s="23" t="e">
        <f>SUMIF(#REF!,$B51,#REF!)</f>
        <v>#REF!</v>
      </c>
      <c r="CG51" s="47" t="e">
        <f>SUMIF(#REF!,$B51,#REF!)</f>
        <v>#REF!</v>
      </c>
      <c r="CH51" s="23" t="e">
        <f>SUMIF(#REF!,$B51,#REF!)</f>
        <v>#REF!</v>
      </c>
      <c r="CI51" s="24"/>
      <c r="CJ51" s="49" t="e">
        <f t="shared" si="50"/>
        <v>#REF!</v>
      </c>
      <c r="CK51" s="50"/>
      <c r="CL51" s="55"/>
      <c r="CM51" s="56">
        <f t="shared" si="51"/>
        <v>0</v>
      </c>
      <c r="CN51" s="23" t="e">
        <f>SUMIF(#REF!,$B51,#REF!)</f>
        <v>#REF!</v>
      </c>
      <c r="CO51" s="47" t="e">
        <f>SUMIF(#REF!,$B51,#REF!)</f>
        <v>#REF!</v>
      </c>
      <c r="CP51" s="23" t="e">
        <f>SUMIF(#REF!,$B51,#REF!)</f>
        <v>#REF!</v>
      </c>
      <c r="CQ51" s="24"/>
      <c r="CR51" s="49" t="e">
        <f t="shared" si="52"/>
        <v>#REF!</v>
      </c>
      <c r="CS51" s="50"/>
      <c r="CT51" s="130"/>
      <c r="CU51" s="131">
        <f t="shared" si="53"/>
        <v>0</v>
      </c>
      <c r="CV51" s="55"/>
      <c r="CW51" s="56">
        <f t="shared" si="54"/>
        <v>0</v>
      </c>
      <c r="CX51" s="23" t="e">
        <f>SUMIF(#REF!,$B51,#REF!)</f>
        <v>#REF!</v>
      </c>
      <c r="CY51" s="47" t="e">
        <f>SUMIF(#REF!,$B51,#REF!)</f>
        <v>#REF!</v>
      </c>
      <c r="CZ51" s="23" t="e">
        <f>SUMIF(#REF!,$B51,#REF!)</f>
        <v>#REF!</v>
      </c>
      <c r="DA51" s="24"/>
      <c r="DB51" s="49" t="e">
        <f t="shared" si="55"/>
        <v>#REF!</v>
      </c>
      <c r="DC51" s="50"/>
      <c r="DD51" s="55"/>
      <c r="DE51" s="56">
        <f t="shared" si="56"/>
        <v>0</v>
      </c>
      <c r="DF51" s="96">
        <f t="shared" si="57"/>
        <v>0</v>
      </c>
      <c r="DG51" s="97">
        <f t="shared" si="57"/>
        <v>0</v>
      </c>
      <c r="DH51" s="132"/>
      <c r="DI51" s="96">
        <f t="shared" si="58"/>
        <v>0</v>
      </c>
      <c r="DJ51" s="97">
        <f t="shared" si="59"/>
        <v>0</v>
      </c>
      <c r="DK51" s="61">
        <f t="shared" si="64"/>
        <v>-23300</v>
      </c>
      <c r="DL51" s="60" t="e">
        <f t="shared" si="28"/>
        <v>#REF!</v>
      </c>
      <c r="DM51" s="60" t="e">
        <f t="shared" si="29"/>
        <v>#REF!</v>
      </c>
      <c r="DO51" s="55"/>
      <c r="DP51" s="56">
        <f t="shared" si="60"/>
        <v>0</v>
      </c>
    </row>
    <row r="52" spans="1:120" s="25" customFormat="1" ht="30" x14ac:dyDescent="0.25">
      <c r="A52" s="20" t="s">
        <v>85</v>
      </c>
      <c r="B52" s="21" t="s">
        <v>86</v>
      </c>
      <c r="C52" s="29">
        <v>6333.99</v>
      </c>
      <c r="D52" s="23" t="e">
        <f>SUMIF(#REF!,$B52,#REF!)</f>
        <v>#REF!</v>
      </c>
      <c r="E52" s="47" t="e">
        <f>SUMIF(#REF!,$B52,#REF!)</f>
        <v>#REF!</v>
      </c>
      <c r="F52" s="24" t="e">
        <f>SUMIF(#REF!,$B52,#REF!)</f>
        <v>#REF!</v>
      </c>
      <c r="G52" s="24"/>
      <c r="H52" s="49" t="e">
        <f t="shared" si="30"/>
        <v>#REF!</v>
      </c>
      <c r="I52" s="50"/>
      <c r="J52" s="55"/>
      <c r="K52" s="56">
        <f t="shared" si="31"/>
        <v>0</v>
      </c>
      <c r="L52" s="23" t="e">
        <f>SUMIF(#REF!,$B52,#REF!)</f>
        <v>#REF!</v>
      </c>
      <c r="M52" s="47" t="e">
        <f>SUMIF(#REF!,$B52,#REF!)</f>
        <v>#REF!</v>
      </c>
      <c r="N52" s="23" t="e">
        <f>SUMIF(#REF!,$B52,#REF!)</f>
        <v>#REF!</v>
      </c>
      <c r="O52" s="24"/>
      <c r="P52" s="49" t="e">
        <f t="shared" si="32"/>
        <v>#REF!</v>
      </c>
      <c r="Q52" s="122"/>
      <c r="R52" s="55"/>
      <c r="S52" s="56">
        <f t="shared" si="33"/>
        <v>0</v>
      </c>
      <c r="T52" s="23" t="e">
        <f>SUMIF(#REF!,$B52,#REF!)</f>
        <v>#REF!</v>
      </c>
      <c r="U52" s="47" t="e">
        <f>SUMIF(#REF!,$B52,#REF!)</f>
        <v>#REF!</v>
      </c>
      <c r="V52" s="23" t="e">
        <f>SUMIF(#REF!,$B52,#REF!)</f>
        <v>#REF!</v>
      </c>
      <c r="W52" s="24"/>
      <c r="X52" s="49" t="e">
        <f t="shared" si="34"/>
        <v>#REF!</v>
      </c>
      <c r="Y52" s="50"/>
      <c r="Z52" s="55"/>
      <c r="AA52" s="56">
        <f t="shared" si="35"/>
        <v>0</v>
      </c>
      <c r="AB52" s="23" t="e">
        <f>SUMIF(#REF!,$B52,#REF!)</f>
        <v>#REF!</v>
      </c>
      <c r="AC52" s="47" t="e">
        <f>SUMIF(#REF!,$B52,#REF!)</f>
        <v>#REF!</v>
      </c>
      <c r="AD52" s="23" t="e">
        <f>SUMIF(#REF!,$B52,#REF!)</f>
        <v>#REF!</v>
      </c>
      <c r="AE52" s="24"/>
      <c r="AF52" s="49" t="e">
        <f t="shared" si="36"/>
        <v>#REF!</v>
      </c>
      <c r="AG52" s="50"/>
      <c r="AH52" s="55"/>
      <c r="AI52" s="56">
        <f t="shared" si="37"/>
        <v>0</v>
      </c>
      <c r="AJ52" s="23" t="e">
        <f>SUMIF(#REF!,$B52,#REF!)</f>
        <v>#REF!</v>
      </c>
      <c r="AK52" s="47" t="e">
        <f>SUMIF(#REF!,$B52,#REF!)</f>
        <v>#REF!</v>
      </c>
      <c r="AL52" s="23" t="e">
        <f>SUMIF(#REF!,$B52,#REF!)</f>
        <v>#REF!</v>
      </c>
      <c r="AM52" s="24"/>
      <c r="AN52" s="49" t="e">
        <f t="shared" si="38"/>
        <v>#REF!</v>
      </c>
      <c r="AO52" s="50"/>
      <c r="AP52" s="55"/>
      <c r="AQ52" s="56">
        <f t="shared" si="39"/>
        <v>0</v>
      </c>
      <c r="AR52" s="23" t="e">
        <f>SUMIF(#REF!,$B52,#REF!)</f>
        <v>#REF!</v>
      </c>
      <c r="AS52" s="47" t="e">
        <f>SUMIF(#REF!,$B52,#REF!)</f>
        <v>#REF!</v>
      </c>
      <c r="AT52" s="23" t="e">
        <f>SUMIF(#REF!,$B52,#REF!)</f>
        <v>#REF!</v>
      </c>
      <c r="AU52" s="24"/>
      <c r="AV52" s="49" t="e">
        <f t="shared" si="40"/>
        <v>#REF!</v>
      </c>
      <c r="AW52" s="50"/>
      <c r="AX52" s="55"/>
      <c r="AY52" s="56">
        <f t="shared" si="61"/>
        <v>0</v>
      </c>
      <c r="AZ52" s="23" t="e">
        <f>SUMIF(#REF!,$B52,#REF!)</f>
        <v>#REF!</v>
      </c>
      <c r="BA52" s="47" t="e">
        <f>SUMIF(#REF!,$B52,#REF!)</f>
        <v>#REF!</v>
      </c>
      <c r="BB52" s="23" t="e">
        <f>SUMIF(#REF!,$B52,#REF!)</f>
        <v>#REF!</v>
      </c>
      <c r="BC52" s="24"/>
      <c r="BD52" s="49" t="e">
        <f t="shared" si="42"/>
        <v>#REF!</v>
      </c>
      <c r="BE52" s="50"/>
      <c r="BF52" s="55"/>
      <c r="BG52" s="56">
        <f t="shared" si="43"/>
        <v>0</v>
      </c>
      <c r="BH52" s="23" t="e">
        <f>SUMIF(#REF!,$B52,#REF!)</f>
        <v>#REF!</v>
      </c>
      <c r="BI52" s="47" t="e">
        <f>SUMIF(#REF!,$B52,#REF!)</f>
        <v>#REF!</v>
      </c>
      <c r="BJ52" s="23" t="e">
        <f>SUMIF(#REF!,$B52,#REF!)</f>
        <v>#REF!</v>
      </c>
      <c r="BK52" s="24"/>
      <c r="BL52" s="49" t="e">
        <f t="shared" si="44"/>
        <v>#REF!</v>
      </c>
      <c r="BM52" s="50"/>
      <c r="BN52" s="55"/>
      <c r="BO52" s="56">
        <f t="shared" si="45"/>
        <v>0</v>
      </c>
      <c r="BP52" s="23" t="e">
        <f>SUMIF(#REF!,$B52,#REF!)</f>
        <v>#REF!</v>
      </c>
      <c r="BQ52" s="47" t="e">
        <f>SUMIF(#REF!,$B52,#REF!)</f>
        <v>#REF!</v>
      </c>
      <c r="BR52" s="23" t="e">
        <f>SUMIF(#REF!,$B52,#REF!)</f>
        <v>#REF!</v>
      </c>
      <c r="BS52" s="24"/>
      <c r="BT52" s="49" t="e">
        <f t="shared" si="46"/>
        <v>#REF!</v>
      </c>
      <c r="BU52" s="50"/>
      <c r="BV52" s="55"/>
      <c r="BW52" s="56">
        <f t="shared" si="62"/>
        <v>0</v>
      </c>
      <c r="BX52" s="23" t="e">
        <f>SUMIF(#REF!,$B52,#REF!)</f>
        <v>#REF!</v>
      </c>
      <c r="BY52" s="47" t="e">
        <f>SUMIF(#REF!,$B52,#REF!)</f>
        <v>#REF!</v>
      </c>
      <c r="BZ52" s="23" t="e">
        <f>SUMIF(#REF!,$B52,#REF!)</f>
        <v>#REF!</v>
      </c>
      <c r="CA52" s="24"/>
      <c r="CB52" s="49" t="e">
        <f t="shared" si="48"/>
        <v>#REF!</v>
      </c>
      <c r="CC52" s="50"/>
      <c r="CD52" s="55"/>
      <c r="CE52" s="56">
        <f t="shared" si="63"/>
        <v>0</v>
      </c>
      <c r="CF52" s="23" t="e">
        <f>SUMIF(#REF!,$B52,#REF!)</f>
        <v>#REF!</v>
      </c>
      <c r="CG52" s="47" t="e">
        <f>SUMIF(#REF!,$B52,#REF!)</f>
        <v>#REF!</v>
      </c>
      <c r="CH52" s="23" t="e">
        <f>SUMIF(#REF!,$B52,#REF!)</f>
        <v>#REF!</v>
      </c>
      <c r="CI52" s="24"/>
      <c r="CJ52" s="49" t="e">
        <f t="shared" si="50"/>
        <v>#REF!</v>
      </c>
      <c r="CK52" s="50"/>
      <c r="CL52" s="55"/>
      <c r="CM52" s="56">
        <f t="shared" si="51"/>
        <v>0</v>
      </c>
      <c r="CN52" s="23" t="e">
        <f>SUMIF(#REF!,$B52,#REF!)</f>
        <v>#REF!</v>
      </c>
      <c r="CO52" s="47" t="e">
        <f>SUMIF(#REF!,$B52,#REF!)</f>
        <v>#REF!</v>
      </c>
      <c r="CP52" s="23" t="e">
        <f>SUMIF(#REF!,$B52,#REF!)</f>
        <v>#REF!</v>
      </c>
      <c r="CQ52" s="24"/>
      <c r="CR52" s="49" t="e">
        <f t="shared" si="52"/>
        <v>#REF!</v>
      </c>
      <c r="CS52" s="50"/>
      <c r="CT52" s="130"/>
      <c r="CU52" s="131">
        <f t="shared" si="53"/>
        <v>0</v>
      </c>
      <c r="CV52" s="55"/>
      <c r="CW52" s="56">
        <f t="shared" si="54"/>
        <v>0</v>
      </c>
      <c r="CX52" s="23" t="e">
        <f>SUMIF(#REF!,$B52,#REF!)</f>
        <v>#REF!</v>
      </c>
      <c r="CY52" s="47" t="e">
        <f>SUMIF(#REF!,$B52,#REF!)</f>
        <v>#REF!</v>
      </c>
      <c r="CZ52" s="23" t="e">
        <f>SUMIF(#REF!,$B52,#REF!)</f>
        <v>#REF!</v>
      </c>
      <c r="DA52" s="24"/>
      <c r="DB52" s="49" t="e">
        <f t="shared" si="55"/>
        <v>#REF!</v>
      </c>
      <c r="DC52" s="50"/>
      <c r="DD52" s="55"/>
      <c r="DE52" s="56">
        <f t="shared" si="56"/>
        <v>0</v>
      </c>
      <c r="DF52" s="96">
        <f t="shared" si="57"/>
        <v>0</v>
      </c>
      <c r="DG52" s="97">
        <f t="shared" si="57"/>
        <v>0</v>
      </c>
      <c r="DH52" s="132"/>
      <c r="DI52" s="96">
        <f t="shared" si="58"/>
        <v>0</v>
      </c>
      <c r="DJ52" s="97">
        <f t="shared" si="59"/>
        <v>0</v>
      </c>
      <c r="DK52" s="61">
        <f t="shared" si="64"/>
        <v>44339.43</v>
      </c>
      <c r="DL52" s="60" t="e">
        <f t="shared" si="28"/>
        <v>#REF!</v>
      </c>
      <c r="DM52" s="60" t="e">
        <f t="shared" si="29"/>
        <v>#REF!</v>
      </c>
      <c r="DO52" s="55"/>
      <c r="DP52" s="56">
        <f t="shared" si="60"/>
        <v>0</v>
      </c>
    </row>
    <row r="53" spans="1:120" s="25" customFormat="1" ht="30" x14ac:dyDescent="0.25">
      <c r="A53" s="20" t="s">
        <v>87</v>
      </c>
      <c r="B53" s="21" t="s">
        <v>88</v>
      </c>
      <c r="C53" s="29">
        <v>23549.45</v>
      </c>
      <c r="D53" s="23" t="e">
        <f>SUMIF(#REF!,$B53,#REF!)</f>
        <v>#REF!</v>
      </c>
      <c r="E53" s="47" t="e">
        <f>SUMIF(#REF!,$B53,#REF!)</f>
        <v>#REF!</v>
      </c>
      <c r="F53" s="24" t="e">
        <f>SUMIF(#REF!,$B53,#REF!)</f>
        <v>#REF!</v>
      </c>
      <c r="G53" s="24"/>
      <c r="H53" s="49" t="e">
        <f t="shared" si="30"/>
        <v>#REF!</v>
      </c>
      <c r="I53" s="50"/>
      <c r="J53" s="55"/>
      <c r="K53" s="56">
        <f t="shared" si="31"/>
        <v>0</v>
      </c>
      <c r="L53" s="23" t="e">
        <f>SUMIF(#REF!,$B53,#REF!)</f>
        <v>#REF!</v>
      </c>
      <c r="M53" s="47" t="e">
        <f>SUMIF(#REF!,$B53,#REF!)</f>
        <v>#REF!</v>
      </c>
      <c r="N53" s="23" t="e">
        <f>SUMIF(#REF!,$B53,#REF!)</f>
        <v>#REF!</v>
      </c>
      <c r="O53" s="24"/>
      <c r="P53" s="49" t="e">
        <f t="shared" si="32"/>
        <v>#REF!</v>
      </c>
      <c r="Q53" s="122"/>
      <c r="R53" s="55"/>
      <c r="S53" s="56">
        <f t="shared" si="33"/>
        <v>0</v>
      </c>
      <c r="T53" s="23" t="e">
        <f>SUMIF(#REF!,$B53,#REF!)</f>
        <v>#REF!</v>
      </c>
      <c r="U53" s="47" t="e">
        <f>SUMIF(#REF!,$B53,#REF!)</f>
        <v>#REF!</v>
      </c>
      <c r="V53" s="23" t="e">
        <f>SUMIF(#REF!,$B53,#REF!)</f>
        <v>#REF!</v>
      </c>
      <c r="W53" s="24"/>
      <c r="X53" s="49" t="e">
        <f t="shared" si="34"/>
        <v>#REF!</v>
      </c>
      <c r="Y53" s="50"/>
      <c r="Z53" s="55"/>
      <c r="AA53" s="56">
        <f t="shared" si="35"/>
        <v>0</v>
      </c>
      <c r="AB53" s="23" t="e">
        <f>SUMIF(#REF!,$B53,#REF!)</f>
        <v>#REF!</v>
      </c>
      <c r="AC53" s="47" t="e">
        <f>SUMIF(#REF!,$B53,#REF!)</f>
        <v>#REF!</v>
      </c>
      <c r="AD53" s="23" t="e">
        <f>SUMIF(#REF!,$B53,#REF!)</f>
        <v>#REF!</v>
      </c>
      <c r="AE53" s="24"/>
      <c r="AF53" s="49" t="e">
        <f t="shared" si="36"/>
        <v>#REF!</v>
      </c>
      <c r="AG53" s="50"/>
      <c r="AH53" s="55"/>
      <c r="AI53" s="56">
        <f t="shared" si="37"/>
        <v>0</v>
      </c>
      <c r="AJ53" s="23" t="e">
        <f>SUMIF(#REF!,$B53,#REF!)</f>
        <v>#REF!</v>
      </c>
      <c r="AK53" s="47" t="e">
        <f>SUMIF(#REF!,$B53,#REF!)</f>
        <v>#REF!</v>
      </c>
      <c r="AL53" s="23" t="e">
        <f>SUMIF(#REF!,$B53,#REF!)</f>
        <v>#REF!</v>
      </c>
      <c r="AM53" s="24"/>
      <c r="AN53" s="49" t="e">
        <f t="shared" si="38"/>
        <v>#REF!</v>
      </c>
      <c r="AO53" s="50"/>
      <c r="AP53" s="55"/>
      <c r="AQ53" s="56">
        <f t="shared" si="39"/>
        <v>0</v>
      </c>
      <c r="AR53" s="23" t="e">
        <f>SUMIF(#REF!,$B53,#REF!)</f>
        <v>#REF!</v>
      </c>
      <c r="AS53" s="47" t="e">
        <f>SUMIF(#REF!,$B53,#REF!)</f>
        <v>#REF!</v>
      </c>
      <c r="AT53" s="23" t="e">
        <f>SUMIF(#REF!,$B53,#REF!)</f>
        <v>#REF!</v>
      </c>
      <c r="AU53" s="24"/>
      <c r="AV53" s="49" t="e">
        <f t="shared" si="40"/>
        <v>#REF!</v>
      </c>
      <c r="AW53" s="50"/>
      <c r="AX53" s="55"/>
      <c r="AY53" s="56">
        <f t="shared" si="61"/>
        <v>0</v>
      </c>
      <c r="AZ53" s="23" t="e">
        <f>SUMIF(#REF!,$B53,#REF!)</f>
        <v>#REF!</v>
      </c>
      <c r="BA53" s="47" t="e">
        <f>SUMIF(#REF!,$B53,#REF!)</f>
        <v>#REF!</v>
      </c>
      <c r="BB53" s="23" t="e">
        <f>SUMIF(#REF!,$B53,#REF!)</f>
        <v>#REF!</v>
      </c>
      <c r="BC53" s="24"/>
      <c r="BD53" s="49" t="e">
        <f t="shared" si="42"/>
        <v>#REF!</v>
      </c>
      <c r="BE53" s="50"/>
      <c r="BF53" s="55"/>
      <c r="BG53" s="56">
        <f t="shared" si="43"/>
        <v>0</v>
      </c>
      <c r="BH53" s="23" t="e">
        <f>SUMIF(#REF!,$B53,#REF!)</f>
        <v>#REF!</v>
      </c>
      <c r="BI53" s="47" t="e">
        <f>SUMIF(#REF!,$B53,#REF!)</f>
        <v>#REF!</v>
      </c>
      <c r="BJ53" s="23" t="e">
        <f>SUMIF(#REF!,$B53,#REF!)</f>
        <v>#REF!</v>
      </c>
      <c r="BK53" s="24"/>
      <c r="BL53" s="49" t="e">
        <f t="shared" si="44"/>
        <v>#REF!</v>
      </c>
      <c r="BM53" s="50"/>
      <c r="BN53" s="55"/>
      <c r="BO53" s="56">
        <f t="shared" si="45"/>
        <v>0</v>
      </c>
      <c r="BP53" s="23" t="e">
        <f>SUMIF(#REF!,$B53,#REF!)</f>
        <v>#REF!</v>
      </c>
      <c r="BQ53" s="47" t="e">
        <f>SUMIF(#REF!,$B53,#REF!)</f>
        <v>#REF!</v>
      </c>
      <c r="BR53" s="23" t="e">
        <f>SUMIF(#REF!,$B53,#REF!)</f>
        <v>#REF!</v>
      </c>
      <c r="BS53" s="24"/>
      <c r="BT53" s="49" t="e">
        <f t="shared" si="46"/>
        <v>#REF!</v>
      </c>
      <c r="BU53" s="50"/>
      <c r="BV53" s="55"/>
      <c r="BW53" s="56">
        <f t="shared" si="62"/>
        <v>0</v>
      </c>
      <c r="BX53" s="23" t="e">
        <f>SUMIF(#REF!,$B53,#REF!)</f>
        <v>#REF!</v>
      </c>
      <c r="BY53" s="47" t="e">
        <f>SUMIF(#REF!,$B53,#REF!)</f>
        <v>#REF!</v>
      </c>
      <c r="BZ53" s="23" t="e">
        <f>SUMIF(#REF!,$B53,#REF!)</f>
        <v>#REF!</v>
      </c>
      <c r="CA53" s="24"/>
      <c r="CB53" s="49" t="e">
        <f t="shared" si="48"/>
        <v>#REF!</v>
      </c>
      <c r="CC53" s="50"/>
      <c r="CD53" s="55"/>
      <c r="CE53" s="56">
        <f t="shared" si="63"/>
        <v>0</v>
      </c>
      <c r="CF53" s="23" t="e">
        <f>SUMIF(#REF!,$B53,#REF!)</f>
        <v>#REF!</v>
      </c>
      <c r="CG53" s="47" t="e">
        <f>SUMIF(#REF!,$B53,#REF!)</f>
        <v>#REF!</v>
      </c>
      <c r="CH53" s="23" t="e">
        <f>SUMIF(#REF!,$B53,#REF!)</f>
        <v>#REF!</v>
      </c>
      <c r="CI53" s="24"/>
      <c r="CJ53" s="49" t="e">
        <f t="shared" si="50"/>
        <v>#REF!</v>
      </c>
      <c r="CK53" s="50"/>
      <c r="CL53" s="55"/>
      <c r="CM53" s="56">
        <f t="shared" si="51"/>
        <v>0</v>
      </c>
      <c r="CN53" s="23" t="e">
        <f>SUMIF(#REF!,$B53,#REF!)</f>
        <v>#REF!</v>
      </c>
      <c r="CO53" s="47" t="e">
        <f>SUMIF(#REF!,$B53,#REF!)</f>
        <v>#REF!</v>
      </c>
      <c r="CP53" s="23" t="e">
        <f>SUMIF(#REF!,$B53,#REF!)</f>
        <v>#REF!</v>
      </c>
      <c r="CQ53" s="24"/>
      <c r="CR53" s="49" t="e">
        <f t="shared" si="52"/>
        <v>#REF!</v>
      </c>
      <c r="CS53" s="50"/>
      <c r="CT53" s="130"/>
      <c r="CU53" s="131">
        <f t="shared" si="53"/>
        <v>0</v>
      </c>
      <c r="CV53" s="55"/>
      <c r="CW53" s="56">
        <f t="shared" si="54"/>
        <v>0</v>
      </c>
      <c r="CX53" s="23" t="e">
        <f>SUMIF(#REF!,$B53,#REF!)</f>
        <v>#REF!</v>
      </c>
      <c r="CY53" s="47" t="e">
        <f>SUMIF(#REF!,$B53,#REF!)</f>
        <v>#REF!</v>
      </c>
      <c r="CZ53" s="23" t="e">
        <f>SUMIF(#REF!,$B53,#REF!)</f>
        <v>#REF!</v>
      </c>
      <c r="DA53" s="24"/>
      <c r="DB53" s="49" t="e">
        <f t="shared" si="55"/>
        <v>#REF!</v>
      </c>
      <c r="DC53" s="50"/>
      <c r="DD53" s="55"/>
      <c r="DE53" s="56">
        <f t="shared" si="56"/>
        <v>0</v>
      </c>
      <c r="DF53" s="96">
        <f t="shared" si="57"/>
        <v>0</v>
      </c>
      <c r="DG53" s="97">
        <f t="shared" si="57"/>
        <v>0</v>
      </c>
      <c r="DH53" s="132"/>
      <c r="DI53" s="96">
        <f t="shared" si="58"/>
        <v>0</v>
      </c>
      <c r="DJ53" s="97">
        <f t="shared" si="59"/>
        <v>0</v>
      </c>
      <c r="DK53" s="61">
        <f t="shared" si="64"/>
        <v>-17215.46</v>
      </c>
      <c r="DL53" s="60" t="e">
        <f>ROUND(N53/4*12,0)</f>
        <v>#REF!</v>
      </c>
      <c r="DM53" s="60" t="e">
        <f>L53-DL53</f>
        <v>#REF!</v>
      </c>
      <c r="DO53" s="55"/>
      <c r="DP53" s="56">
        <f t="shared" si="60"/>
        <v>0</v>
      </c>
    </row>
    <row r="54" spans="1:120" s="25" customFormat="1" ht="30" x14ac:dyDescent="0.25">
      <c r="A54" s="20" t="s">
        <v>89</v>
      </c>
      <c r="B54" s="21" t="s">
        <v>90</v>
      </c>
      <c r="C54" s="29">
        <v>49372.65</v>
      </c>
      <c r="D54" s="23" t="e">
        <f>SUMIF(#REF!,$B54,#REF!)</f>
        <v>#REF!</v>
      </c>
      <c r="E54" s="47" t="e">
        <f>SUMIF(#REF!,$B54,#REF!)</f>
        <v>#REF!</v>
      </c>
      <c r="F54" s="24" t="e">
        <f>SUMIF(#REF!,$B54,#REF!)</f>
        <v>#REF!</v>
      </c>
      <c r="G54" s="24"/>
      <c r="H54" s="49" t="e">
        <f t="shared" si="30"/>
        <v>#REF!</v>
      </c>
      <c r="I54" s="50"/>
      <c r="J54" s="55"/>
      <c r="K54" s="56">
        <f t="shared" si="31"/>
        <v>0</v>
      </c>
      <c r="L54" s="23" t="e">
        <f>SUMIF(#REF!,$B54,#REF!)</f>
        <v>#REF!</v>
      </c>
      <c r="M54" s="47" t="e">
        <f>SUMIF(#REF!,$B54,#REF!)</f>
        <v>#REF!</v>
      </c>
      <c r="N54" s="23" t="e">
        <f>SUMIF(#REF!,$B54,#REF!)</f>
        <v>#REF!</v>
      </c>
      <c r="O54" s="24"/>
      <c r="P54" s="49" t="e">
        <f t="shared" si="32"/>
        <v>#REF!</v>
      </c>
      <c r="Q54" s="122"/>
      <c r="R54" s="55"/>
      <c r="S54" s="56">
        <f t="shared" si="33"/>
        <v>0</v>
      </c>
      <c r="T54" s="23" t="e">
        <f>SUMIF(#REF!,$B54,#REF!)</f>
        <v>#REF!</v>
      </c>
      <c r="U54" s="47" t="e">
        <f>SUMIF(#REF!,$B54,#REF!)</f>
        <v>#REF!</v>
      </c>
      <c r="V54" s="23" t="e">
        <f>SUMIF(#REF!,$B54,#REF!)</f>
        <v>#REF!</v>
      </c>
      <c r="W54" s="24"/>
      <c r="X54" s="49" t="e">
        <f t="shared" si="34"/>
        <v>#REF!</v>
      </c>
      <c r="Y54" s="50"/>
      <c r="Z54" s="55"/>
      <c r="AA54" s="56">
        <f t="shared" si="35"/>
        <v>0</v>
      </c>
      <c r="AB54" s="23" t="e">
        <f>SUMIF(#REF!,$B54,#REF!)</f>
        <v>#REF!</v>
      </c>
      <c r="AC54" s="47" t="e">
        <f>SUMIF(#REF!,$B54,#REF!)</f>
        <v>#REF!</v>
      </c>
      <c r="AD54" s="23" t="e">
        <f>SUMIF(#REF!,$B54,#REF!)</f>
        <v>#REF!</v>
      </c>
      <c r="AE54" s="24"/>
      <c r="AF54" s="49" t="e">
        <f t="shared" si="36"/>
        <v>#REF!</v>
      </c>
      <c r="AG54" s="50"/>
      <c r="AH54" s="55"/>
      <c r="AI54" s="56">
        <f t="shared" si="37"/>
        <v>0</v>
      </c>
      <c r="AJ54" s="23" t="e">
        <f>SUMIF(#REF!,$B54,#REF!)</f>
        <v>#REF!</v>
      </c>
      <c r="AK54" s="47" t="e">
        <f>SUMIF(#REF!,$B54,#REF!)</f>
        <v>#REF!</v>
      </c>
      <c r="AL54" s="23" t="e">
        <f>SUMIF(#REF!,$B54,#REF!)</f>
        <v>#REF!</v>
      </c>
      <c r="AM54" s="24"/>
      <c r="AN54" s="49" t="e">
        <f t="shared" si="38"/>
        <v>#REF!</v>
      </c>
      <c r="AO54" s="50"/>
      <c r="AP54" s="55"/>
      <c r="AQ54" s="56">
        <f t="shared" si="39"/>
        <v>0</v>
      </c>
      <c r="AR54" s="23" t="e">
        <f>SUMIF(#REF!,$B54,#REF!)</f>
        <v>#REF!</v>
      </c>
      <c r="AS54" s="47" t="e">
        <f>SUMIF(#REF!,$B54,#REF!)</f>
        <v>#REF!</v>
      </c>
      <c r="AT54" s="23" t="e">
        <f>SUMIF(#REF!,$B54,#REF!)</f>
        <v>#REF!</v>
      </c>
      <c r="AU54" s="24"/>
      <c r="AV54" s="49" t="e">
        <f t="shared" si="40"/>
        <v>#REF!</v>
      </c>
      <c r="AW54" s="50"/>
      <c r="AX54" s="55"/>
      <c r="AY54" s="56">
        <f t="shared" si="61"/>
        <v>0</v>
      </c>
      <c r="AZ54" s="23" t="e">
        <f>SUMIF(#REF!,$B54,#REF!)</f>
        <v>#REF!</v>
      </c>
      <c r="BA54" s="47" t="e">
        <f>SUMIF(#REF!,$B54,#REF!)</f>
        <v>#REF!</v>
      </c>
      <c r="BB54" s="23" t="e">
        <f>SUMIF(#REF!,$B54,#REF!)</f>
        <v>#REF!</v>
      </c>
      <c r="BC54" s="24"/>
      <c r="BD54" s="49" t="e">
        <f t="shared" si="42"/>
        <v>#REF!</v>
      </c>
      <c r="BE54" s="50"/>
      <c r="BF54" s="55"/>
      <c r="BG54" s="56">
        <f t="shared" si="43"/>
        <v>0</v>
      </c>
      <c r="BH54" s="23" t="e">
        <f>SUMIF(#REF!,$B54,#REF!)</f>
        <v>#REF!</v>
      </c>
      <c r="BI54" s="47" t="e">
        <f>SUMIF(#REF!,$B54,#REF!)</f>
        <v>#REF!</v>
      </c>
      <c r="BJ54" s="23" t="e">
        <f>SUMIF(#REF!,$B54,#REF!)</f>
        <v>#REF!</v>
      </c>
      <c r="BK54" s="24"/>
      <c r="BL54" s="49" t="e">
        <f t="shared" si="44"/>
        <v>#REF!</v>
      </c>
      <c r="BM54" s="50"/>
      <c r="BN54" s="55"/>
      <c r="BO54" s="56">
        <f t="shared" si="45"/>
        <v>0</v>
      </c>
      <c r="BP54" s="23" t="e">
        <f>SUMIF(#REF!,$B54,#REF!)</f>
        <v>#REF!</v>
      </c>
      <c r="BQ54" s="47" t="e">
        <f>SUMIF(#REF!,$B54,#REF!)</f>
        <v>#REF!</v>
      </c>
      <c r="BR54" s="23" t="e">
        <f>SUMIF(#REF!,$B54,#REF!)</f>
        <v>#REF!</v>
      </c>
      <c r="BS54" s="24"/>
      <c r="BT54" s="49" t="e">
        <f t="shared" si="46"/>
        <v>#REF!</v>
      </c>
      <c r="BU54" s="50"/>
      <c r="BV54" s="55"/>
      <c r="BW54" s="56">
        <f t="shared" si="62"/>
        <v>0</v>
      </c>
      <c r="BX54" s="23" t="e">
        <f>SUMIF(#REF!,$B54,#REF!)</f>
        <v>#REF!</v>
      </c>
      <c r="BY54" s="47" t="e">
        <f>SUMIF(#REF!,$B54,#REF!)</f>
        <v>#REF!</v>
      </c>
      <c r="BZ54" s="23" t="e">
        <f>SUMIF(#REF!,$B54,#REF!)</f>
        <v>#REF!</v>
      </c>
      <c r="CA54" s="24"/>
      <c r="CB54" s="49" t="e">
        <f t="shared" si="48"/>
        <v>#REF!</v>
      </c>
      <c r="CC54" s="50"/>
      <c r="CD54" s="55"/>
      <c r="CE54" s="56">
        <f t="shared" si="63"/>
        <v>0</v>
      </c>
      <c r="CF54" s="23" t="e">
        <f>SUMIF(#REF!,$B54,#REF!)</f>
        <v>#REF!</v>
      </c>
      <c r="CG54" s="47" t="e">
        <f>SUMIF(#REF!,$B54,#REF!)</f>
        <v>#REF!</v>
      </c>
      <c r="CH54" s="23" t="e">
        <f>SUMIF(#REF!,$B54,#REF!)</f>
        <v>#REF!</v>
      </c>
      <c r="CI54" s="24"/>
      <c r="CJ54" s="49" t="e">
        <f t="shared" si="50"/>
        <v>#REF!</v>
      </c>
      <c r="CK54" s="50"/>
      <c r="CL54" s="55"/>
      <c r="CM54" s="56">
        <f t="shared" si="51"/>
        <v>0</v>
      </c>
      <c r="CN54" s="23" t="e">
        <f>SUMIF(#REF!,$B54,#REF!)</f>
        <v>#REF!</v>
      </c>
      <c r="CO54" s="47" t="e">
        <f>SUMIF(#REF!,$B54,#REF!)</f>
        <v>#REF!</v>
      </c>
      <c r="CP54" s="23" t="e">
        <f>SUMIF(#REF!,$B54,#REF!)</f>
        <v>#REF!</v>
      </c>
      <c r="CQ54" s="24"/>
      <c r="CR54" s="49" t="e">
        <f t="shared" si="52"/>
        <v>#REF!</v>
      </c>
      <c r="CS54" s="50"/>
      <c r="CT54" s="130"/>
      <c r="CU54" s="131">
        <f t="shared" si="53"/>
        <v>0</v>
      </c>
      <c r="CV54" s="55"/>
      <c r="CW54" s="56">
        <f t="shared" si="54"/>
        <v>0</v>
      </c>
      <c r="CX54" s="23" t="e">
        <f>SUMIF(#REF!,$B54,#REF!)</f>
        <v>#REF!</v>
      </c>
      <c r="CY54" s="47" t="e">
        <f>SUMIF(#REF!,$B54,#REF!)</f>
        <v>#REF!</v>
      </c>
      <c r="CZ54" s="23" t="e">
        <f>SUMIF(#REF!,$B54,#REF!)</f>
        <v>#REF!</v>
      </c>
      <c r="DA54" s="24"/>
      <c r="DB54" s="49" t="e">
        <f t="shared" si="55"/>
        <v>#REF!</v>
      </c>
      <c r="DC54" s="50"/>
      <c r="DD54" s="55"/>
      <c r="DE54" s="56">
        <f t="shared" si="56"/>
        <v>0</v>
      </c>
      <c r="DF54" s="96">
        <f t="shared" si="57"/>
        <v>0</v>
      </c>
      <c r="DG54" s="97">
        <f t="shared" si="57"/>
        <v>0</v>
      </c>
      <c r="DH54" s="132"/>
      <c r="DI54" s="96">
        <f t="shared" si="58"/>
        <v>0</v>
      </c>
      <c r="DJ54" s="97">
        <f t="shared" si="59"/>
        <v>0</v>
      </c>
      <c r="DK54" s="61">
        <f t="shared" si="64"/>
        <v>-25823.200000000001</v>
      </c>
      <c r="DL54" s="60" t="e">
        <f t="shared" si="28"/>
        <v>#REF!</v>
      </c>
      <c r="DM54" s="60" t="e">
        <f t="shared" si="29"/>
        <v>#REF!</v>
      </c>
      <c r="DO54" s="55"/>
      <c r="DP54" s="56">
        <f>ROUND(DO54*$C54,2)</f>
        <v>0</v>
      </c>
    </row>
    <row r="55" spans="1:120" s="25" customFormat="1" ht="30" x14ac:dyDescent="0.25">
      <c r="A55" s="20" t="s">
        <v>91</v>
      </c>
      <c r="B55" s="21" t="s">
        <v>92</v>
      </c>
      <c r="C55" s="29">
        <v>91436.84</v>
      </c>
      <c r="D55" s="23" t="e">
        <f>SUMIF(#REF!,$B55,#REF!)</f>
        <v>#REF!</v>
      </c>
      <c r="E55" s="47" t="e">
        <f>SUMIF(#REF!,$B55,#REF!)</f>
        <v>#REF!</v>
      </c>
      <c r="F55" s="24" t="e">
        <f>SUMIF(#REF!,$B55,#REF!)</f>
        <v>#REF!</v>
      </c>
      <c r="G55" s="24"/>
      <c r="H55" s="49" t="e">
        <f t="shared" si="30"/>
        <v>#REF!</v>
      </c>
      <c r="I55" s="50"/>
      <c r="J55" s="55"/>
      <c r="K55" s="56">
        <f t="shared" si="31"/>
        <v>0</v>
      </c>
      <c r="L55" s="23" t="e">
        <f>SUMIF(#REF!,$B55,#REF!)</f>
        <v>#REF!</v>
      </c>
      <c r="M55" s="47" t="e">
        <f>SUMIF(#REF!,$B55,#REF!)</f>
        <v>#REF!</v>
      </c>
      <c r="N55" s="23" t="e">
        <f>SUMIF(#REF!,$B55,#REF!)</f>
        <v>#REF!</v>
      </c>
      <c r="O55" s="24"/>
      <c r="P55" s="49" t="e">
        <f t="shared" si="32"/>
        <v>#REF!</v>
      </c>
      <c r="Q55" s="122"/>
      <c r="R55" s="55">
        <v>1</v>
      </c>
      <c r="S55" s="56">
        <f t="shared" si="33"/>
        <v>91436.84</v>
      </c>
      <c r="T55" s="23" t="e">
        <f>SUMIF(#REF!,$B55,#REF!)</f>
        <v>#REF!</v>
      </c>
      <c r="U55" s="47" t="e">
        <f>SUMIF(#REF!,$B55,#REF!)</f>
        <v>#REF!</v>
      </c>
      <c r="V55" s="23" t="e">
        <f>SUMIF(#REF!,$B55,#REF!)</f>
        <v>#REF!</v>
      </c>
      <c r="W55" s="24"/>
      <c r="X55" s="49" t="e">
        <f t="shared" si="34"/>
        <v>#REF!</v>
      </c>
      <c r="Y55" s="50"/>
      <c r="Z55" s="55"/>
      <c r="AA55" s="56">
        <f t="shared" si="35"/>
        <v>0</v>
      </c>
      <c r="AB55" s="23" t="e">
        <f>SUMIF(#REF!,$B55,#REF!)</f>
        <v>#REF!</v>
      </c>
      <c r="AC55" s="47" t="e">
        <f>SUMIF(#REF!,$B55,#REF!)</f>
        <v>#REF!</v>
      </c>
      <c r="AD55" s="23" t="e">
        <f>SUMIF(#REF!,$B55,#REF!)</f>
        <v>#REF!</v>
      </c>
      <c r="AE55" s="24"/>
      <c r="AF55" s="49" t="e">
        <f t="shared" si="36"/>
        <v>#REF!</v>
      </c>
      <c r="AG55" s="50"/>
      <c r="AH55" s="55"/>
      <c r="AI55" s="56">
        <f t="shared" si="37"/>
        <v>0</v>
      </c>
      <c r="AJ55" s="23" t="e">
        <f>SUMIF(#REF!,$B55,#REF!)</f>
        <v>#REF!</v>
      </c>
      <c r="AK55" s="47" t="e">
        <f>SUMIF(#REF!,$B55,#REF!)</f>
        <v>#REF!</v>
      </c>
      <c r="AL55" s="23" t="e">
        <f>SUMIF(#REF!,$B55,#REF!)</f>
        <v>#REF!</v>
      </c>
      <c r="AM55" s="24"/>
      <c r="AN55" s="49" t="e">
        <f t="shared" si="38"/>
        <v>#REF!</v>
      </c>
      <c r="AO55" s="50"/>
      <c r="AP55" s="55"/>
      <c r="AQ55" s="56">
        <f t="shared" si="39"/>
        <v>0</v>
      </c>
      <c r="AR55" s="23" t="e">
        <f>SUMIF(#REF!,$B55,#REF!)</f>
        <v>#REF!</v>
      </c>
      <c r="AS55" s="47" t="e">
        <f>SUMIF(#REF!,$B55,#REF!)</f>
        <v>#REF!</v>
      </c>
      <c r="AT55" s="23" t="e">
        <f>SUMIF(#REF!,$B55,#REF!)</f>
        <v>#REF!</v>
      </c>
      <c r="AU55" s="24"/>
      <c r="AV55" s="49" t="e">
        <f t="shared" si="40"/>
        <v>#REF!</v>
      </c>
      <c r="AW55" s="50"/>
      <c r="AX55" s="55"/>
      <c r="AY55" s="56">
        <f t="shared" si="61"/>
        <v>0</v>
      </c>
      <c r="AZ55" s="23" t="e">
        <f>SUMIF(#REF!,$B55,#REF!)</f>
        <v>#REF!</v>
      </c>
      <c r="BA55" s="47" t="e">
        <f>SUMIF(#REF!,$B55,#REF!)</f>
        <v>#REF!</v>
      </c>
      <c r="BB55" s="23" t="e">
        <f>SUMIF(#REF!,$B55,#REF!)</f>
        <v>#REF!</v>
      </c>
      <c r="BC55" s="24"/>
      <c r="BD55" s="49" t="e">
        <f t="shared" si="42"/>
        <v>#REF!</v>
      </c>
      <c r="BE55" s="50"/>
      <c r="BF55" s="55"/>
      <c r="BG55" s="56">
        <f t="shared" si="43"/>
        <v>0</v>
      </c>
      <c r="BH55" s="23" t="e">
        <f>SUMIF(#REF!,$B55,#REF!)</f>
        <v>#REF!</v>
      </c>
      <c r="BI55" s="47" t="e">
        <f>SUMIF(#REF!,$B55,#REF!)</f>
        <v>#REF!</v>
      </c>
      <c r="BJ55" s="23" t="e">
        <f>SUMIF(#REF!,$B55,#REF!)</f>
        <v>#REF!</v>
      </c>
      <c r="BK55" s="24"/>
      <c r="BL55" s="49" t="e">
        <f t="shared" si="44"/>
        <v>#REF!</v>
      </c>
      <c r="BM55" s="50"/>
      <c r="BN55" s="55"/>
      <c r="BO55" s="56">
        <f t="shared" si="45"/>
        <v>0</v>
      </c>
      <c r="BP55" s="23" t="e">
        <f>SUMIF(#REF!,$B55,#REF!)</f>
        <v>#REF!</v>
      </c>
      <c r="BQ55" s="47" t="e">
        <f>SUMIF(#REF!,$B55,#REF!)</f>
        <v>#REF!</v>
      </c>
      <c r="BR55" s="23" t="e">
        <f>SUMIF(#REF!,$B55,#REF!)</f>
        <v>#REF!</v>
      </c>
      <c r="BS55" s="24"/>
      <c r="BT55" s="49" t="e">
        <f t="shared" si="46"/>
        <v>#REF!</v>
      </c>
      <c r="BU55" s="50"/>
      <c r="BV55" s="55"/>
      <c r="BW55" s="56">
        <f t="shared" si="62"/>
        <v>0</v>
      </c>
      <c r="BX55" s="23" t="e">
        <f>SUMIF(#REF!,$B55,#REF!)</f>
        <v>#REF!</v>
      </c>
      <c r="BY55" s="47" t="e">
        <f>SUMIF(#REF!,$B55,#REF!)</f>
        <v>#REF!</v>
      </c>
      <c r="BZ55" s="23" t="e">
        <f>SUMIF(#REF!,$B55,#REF!)</f>
        <v>#REF!</v>
      </c>
      <c r="CA55" s="24"/>
      <c r="CB55" s="49" t="e">
        <f t="shared" si="48"/>
        <v>#REF!</v>
      </c>
      <c r="CC55" s="50"/>
      <c r="CD55" s="55"/>
      <c r="CE55" s="56">
        <f t="shared" si="63"/>
        <v>0</v>
      </c>
      <c r="CF55" s="23" t="e">
        <f>SUMIF(#REF!,$B55,#REF!)</f>
        <v>#REF!</v>
      </c>
      <c r="CG55" s="47" t="e">
        <f>SUMIF(#REF!,$B55,#REF!)</f>
        <v>#REF!</v>
      </c>
      <c r="CH55" s="23" t="e">
        <f>SUMIF(#REF!,$B55,#REF!)</f>
        <v>#REF!</v>
      </c>
      <c r="CI55" s="24"/>
      <c r="CJ55" s="49" t="e">
        <f t="shared" si="50"/>
        <v>#REF!</v>
      </c>
      <c r="CK55" s="50"/>
      <c r="CL55" s="55"/>
      <c r="CM55" s="56">
        <f t="shared" si="51"/>
        <v>0</v>
      </c>
      <c r="CN55" s="23" t="e">
        <f>SUMIF(#REF!,$B55,#REF!)</f>
        <v>#REF!</v>
      </c>
      <c r="CO55" s="47" t="e">
        <f>SUMIF(#REF!,$B55,#REF!)</f>
        <v>#REF!</v>
      </c>
      <c r="CP55" s="23" t="e">
        <f>SUMIF(#REF!,$B55,#REF!)</f>
        <v>#REF!</v>
      </c>
      <c r="CQ55" s="24"/>
      <c r="CR55" s="49" t="e">
        <f t="shared" si="52"/>
        <v>#REF!</v>
      </c>
      <c r="CS55" s="50"/>
      <c r="CT55" s="130"/>
      <c r="CU55" s="131">
        <f t="shared" si="53"/>
        <v>0</v>
      </c>
      <c r="CV55" s="55"/>
      <c r="CW55" s="56">
        <f t="shared" si="54"/>
        <v>0</v>
      </c>
      <c r="CX55" s="23" t="e">
        <f>SUMIF(#REF!,$B55,#REF!)</f>
        <v>#REF!</v>
      </c>
      <c r="CY55" s="47" t="e">
        <f>SUMIF(#REF!,$B55,#REF!)</f>
        <v>#REF!</v>
      </c>
      <c r="CZ55" s="23" t="e">
        <f>SUMIF(#REF!,$B55,#REF!)</f>
        <v>#REF!</v>
      </c>
      <c r="DA55" s="24"/>
      <c r="DB55" s="49" t="e">
        <f t="shared" si="55"/>
        <v>#REF!</v>
      </c>
      <c r="DC55" s="50"/>
      <c r="DD55" s="55"/>
      <c r="DE55" s="56">
        <f t="shared" si="56"/>
        <v>0</v>
      </c>
      <c r="DF55" s="96">
        <f t="shared" si="57"/>
        <v>0</v>
      </c>
      <c r="DG55" s="97">
        <f t="shared" si="57"/>
        <v>0</v>
      </c>
      <c r="DH55" s="132"/>
      <c r="DI55" s="96">
        <f t="shared" si="58"/>
        <v>1</v>
      </c>
      <c r="DJ55" s="97">
        <f t="shared" si="59"/>
        <v>91436.84</v>
      </c>
      <c r="DK55" s="61">
        <f t="shared" si="64"/>
        <v>-42064.189999999995</v>
      </c>
      <c r="DL55" s="60" t="e">
        <f t="shared" si="28"/>
        <v>#REF!</v>
      </c>
      <c r="DM55" s="60" t="e">
        <f t="shared" si="29"/>
        <v>#REF!</v>
      </c>
      <c r="DO55" s="55"/>
      <c r="DP55" s="56">
        <f t="shared" si="60"/>
        <v>0</v>
      </c>
    </row>
    <row r="56" spans="1:120" s="25" customFormat="1" ht="30" x14ac:dyDescent="0.25">
      <c r="A56" s="20" t="s">
        <v>93</v>
      </c>
      <c r="B56" s="21" t="s">
        <v>94</v>
      </c>
      <c r="C56" s="29">
        <v>45008.26</v>
      </c>
      <c r="D56" s="23" t="e">
        <f>SUMIF(#REF!,$B56,#REF!)</f>
        <v>#REF!</v>
      </c>
      <c r="E56" s="47" t="e">
        <f>SUMIF(#REF!,$B56,#REF!)</f>
        <v>#REF!</v>
      </c>
      <c r="F56" s="24" t="e">
        <f>SUMIF(#REF!,$B56,#REF!)</f>
        <v>#REF!</v>
      </c>
      <c r="G56" s="24"/>
      <c r="H56" s="49" t="e">
        <f t="shared" si="30"/>
        <v>#REF!</v>
      </c>
      <c r="I56" s="50"/>
      <c r="J56" s="55"/>
      <c r="K56" s="56">
        <f t="shared" si="31"/>
        <v>0</v>
      </c>
      <c r="L56" s="23" t="e">
        <f>SUMIF(#REF!,$B56,#REF!)</f>
        <v>#REF!</v>
      </c>
      <c r="M56" s="47" t="e">
        <f>SUMIF(#REF!,$B56,#REF!)</f>
        <v>#REF!</v>
      </c>
      <c r="N56" s="23" t="e">
        <f>SUMIF(#REF!,$B56,#REF!)</f>
        <v>#REF!</v>
      </c>
      <c r="O56" s="24"/>
      <c r="P56" s="49" t="e">
        <f t="shared" si="32"/>
        <v>#REF!</v>
      </c>
      <c r="Q56" s="122"/>
      <c r="R56" s="55"/>
      <c r="S56" s="56">
        <f t="shared" si="33"/>
        <v>0</v>
      </c>
      <c r="T56" s="23" t="e">
        <f>SUMIF(#REF!,$B56,#REF!)</f>
        <v>#REF!</v>
      </c>
      <c r="U56" s="47" t="e">
        <f>SUMIF(#REF!,$B56,#REF!)</f>
        <v>#REF!</v>
      </c>
      <c r="V56" s="23" t="e">
        <f>SUMIF(#REF!,$B56,#REF!)</f>
        <v>#REF!</v>
      </c>
      <c r="W56" s="24"/>
      <c r="X56" s="49" t="e">
        <f t="shared" si="34"/>
        <v>#REF!</v>
      </c>
      <c r="Y56" s="50"/>
      <c r="Z56" s="55"/>
      <c r="AA56" s="56">
        <f t="shared" si="35"/>
        <v>0</v>
      </c>
      <c r="AB56" s="23" t="e">
        <f>SUMIF(#REF!,$B56,#REF!)</f>
        <v>#REF!</v>
      </c>
      <c r="AC56" s="47" t="e">
        <f>SUMIF(#REF!,$B56,#REF!)</f>
        <v>#REF!</v>
      </c>
      <c r="AD56" s="23" t="e">
        <f>SUMIF(#REF!,$B56,#REF!)</f>
        <v>#REF!</v>
      </c>
      <c r="AE56" s="24"/>
      <c r="AF56" s="49" t="e">
        <f t="shared" si="36"/>
        <v>#REF!</v>
      </c>
      <c r="AG56" s="50"/>
      <c r="AH56" s="55"/>
      <c r="AI56" s="56">
        <f t="shared" si="37"/>
        <v>0</v>
      </c>
      <c r="AJ56" s="23" t="e">
        <f>SUMIF(#REF!,$B56,#REF!)</f>
        <v>#REF!</v>
      </c>
      <c r="AK56" s="47" t="e">
        <f>SUMIF(#REF!,$B56,#REF!)</f>
        <v>#REF!</v>
      </c>
      <c r="AL56" s="23" t="e">
        <f>SUMIF(#REF!,$B56,#REF!)</f>
        <v>#REF!</v>
      </c>
      <c r="AM56" s="24"/>
      <c r="AN56" s="49" t="e">
        <f t="shared" si="38"/>
        <v>#REF!</v>
      </c>
      <c r="AO56" s="50"/>
      <c r="AP56" s="55"/>
      <c r="AQ56" s="56">
        <f t="shared" si="39"/>
        <v>0</v>
      </c>
      <c r="AR56" s="23" t="e">
        <f>SUMIF(#REF!,$B56,#REF!)</f>
        <v>#REF!</v>
      </c>
      <c r="AS56" s="47" t="e">
        <f>SUMIF(#REF!,$B56,#REF!)</f>
        <v>#REF!</v>
      </c>
      <c r="AT56" s="23" t="e">
        <f>SUMIF(#REF!,$B56,#REF!)</f>
        <v>#REF!</v>
      </c>
      <c r="AU56" s="24"/>
      <c r="AV56" s="49" t="e">
        <f t="shared" si="40"/>
        <v>#REF!</v>
      </c>
      <c r="AW56" s="50"/>
      <c r="AX56" s="55"/>
      <c r="AY56" s="56">
        <f t="shared" si="61"/>
        <v>0</v>
      </c>
      <c r="AZ56" s="23" t="e">
        <f>SUMIF(#REF!,$B56,#REF!)</f>
        <v>#REF!</v>
      </c>
      <c r="BA56" s="47" t="e">
        <f>SUMIF(#REF!,$B56,#REF!)</f>
        <v>#REF!</v>
      </c>
      <c r="BB56" s="23" t="e">
        <f>SUMIF(#REF!,$B56,#REF!)</f>
        <v>#REF!</v>
      </c>
      <c r="BC56" s="24"/>
      <c r="BD56" s="49" t="e">
        <f t="shared" si="42"/>
        <v>#REF!</v>
      </c>
      <c r="BE56" s="50"/>
      <c r="BF56" s="55"/>
      <c r="BG56" s="56">
        <f t="shared" si="43"/>
        <v>0</v>
      </c>
      <c r="BH56" s="23" t="e">
        <f>SUMIF(#REF!,$B56,#REF!)</f>
        <v>#REF!</v>
      </c>
      <c r="BI56" s="47" t="e">
        <f>SUMIF(#REF!,$B56,#REF!)</f>
        <v>#REF!</v>
      </c>
      <c r="BJ56" s="23" t="e">
        <f>SUMIF(#REF!,$B56,#REF!)</f>
        <v>#REF!</v>
      </c>
      <c r="BK56" s="24"/>
      <c r="BL56" s="49" t="e">
        <f t="shared" si="44"/>
        <v>#REF!</v>
      </c>
      <c r="BM56" s="50"/>
      <c r="BN56" s="55"/>
      <c r="BO56" s="56">
        <f t="shared" si="45"/>
        <v>0</v>
      </c>
      <c r="BP56" s="23" t="e">
        <f>SUMIF(#REF!,$B56,#REF!)</f>
        <v>#REF!</v>
      </c>
      <c r="BQ56" s="47" t="e">
        <f>SUMIF(#REF!,$B56,#REF!)</f>
        <v>#REF!</v>
      </c>
      <c r="BR56" s="23" t="e">
        <f>SUMIF(#REF!,$B56,#REF!)</f>
        <v>#REF!</v>
      </c>
      <c r="BS56" s="24"/>
      <c r="BT56" s="49" t="e">
        <f t="shared" si="46"/>
        <v>#REF!</v>
      </c>
      <c r="BU56" s="50"/>
      <c r="BV56" s="55"/>
      <c r="BW56" s="56">
        <f t="shared" si="62"/>
        <v>0</v>
      </c>
      <c r="BX56" s="23" t="e">
        <f>SUMIF(#REF!,$B56,#REF!)</f>
        <v>#REF!</v>
      </c>
      <c r="BY56" s="47" t="e">
        <f>SUMIF(#REF!,$B56,#REF!)</f>
        <v>#REF!</v>
      </c>
      <c r="BZ56" s="23" t="e">
        <f>SUMIF(#REF!,$B56,#REF!)</f>
        <v>#REF!</v>
      </c>
      <c r="CA56" s="24"/>
      <c r="CB56" s="49" t="e">
        <f t="shared" si="48"/>
        <v>#REF!</v>
      </c>
      <c r="CC56" s="50"/>
      <c r="CD56" s="55"/>
      <c r="CE56" s="56">
        <f t="shared" si="63"/>
        <v>0</v>
      </c>
      <c r="CF56" s="23" t="e">
        <f>SUMIF(#REF!,$B56,#REF!)</f>
        <v>#REF!</v>
      </c>
      <c r="CG56" s="47" t="e">
        <f>SUMIF(#REF!,$B56,#REF!)</f>
        <v>#REF!</v>
      </c>
      <c r="CH56" s="23" t="e">
        <f>SUMIF(#REF!,$B56,#REF!)</f>
        <v>#REF!</v>
      </c>
      <c r="CI56" s="24"/>
      <c r="CJ56" s="49" t="e">
        <f t="shared" si="50"/>
        <v>#REF!</v>
      </c>
      <c r="CK56" s="50"/>
      <c r="CL56" s="55"/>
      <c r="CM56" s="56">
        <f t="shared" si="51"/>
        <v>0</v>
      </c>
      <c r="CN56" s="23" t="e">
        <f>SUMIF(#REF!,$B56,#REF!)</f>
        <v>#REF!</v>
      </c>
      <c r="CO56" s="47" t="e">
        <f>SUMIF(#REF!,$B56,#REF!)</f>
        <v>#REF!</v>
      </c>
      <c r="CP56" s="23" t="e">
        <f>SUMIF(#REF!,$B56,#REF!)</f>
        <v>#REF!</v>
      </c>
      <c r="CQ56" s="24"/>
      <c r="CR56" s="49" t="e">
        <f t="shared" si="52"/>
        <v>#REF!</v>
      </c>
      <c r="CS56" s="50"/>
      <c r="CT56" s="130"/>
      <c r="CU56" s="131">
        <f t="shared" si="53"/>
        <v>0</v>
      </c>
      <c r="CV56" s="55"/>
      <c r="CW56" s="56">
        <f t="shared" si="54"/>
        <v>0</v>
      </c>
      <c r="CX56" s="23" t="e">
        <f>SUMIF(#REF!,$B56,#REF!)</f>
        <v>#REF!</v>
      </c>
      <c r="CY56" s="47" t="e">
        <f>SUMIF(#REF!,$B56,#REF!)</f>
        <v>#REF!</v>
      </c>
      <c r="CZ56" s="23" t="e">
        <f>SUMIF(#REF!,$B56,#REF!)</f>
        <v>#REF!</v>
      </c>
      <c r="DA56" s="24"/>
      <c r="DB56" s="49" t="e">
        <f t="shared" si="55"/>
        <v>#REF!</v>
      </c>
      <c r="DC56" s="50"/>
      <c r="DD56" s="55"/>
      <c r="DE56" s="56">
        <f t="shared" si="56"/>
        <v>0</v>
      </c>
      <c r="DF56" s="96">
        <f t="shared" si="57"/>
        <v>0</v>
      </c>
      <c r="DG56" s="97">
        <f t="shared" si="57"/>
        <v>0</v>
      </c>
      <c r="DH56" s="132"/>
      <c r="DI56" s="96">
        <f t="shared" si="58"/>
        <v>0</v>
      </c>
      <c r="DJ56" s="97">
        <f t="shared" si="59"/>
        <v>0</v>
      </c>
      <c r="DK56" s="61"/>
      <c r="DL56" s="60" t="e">
        <f t="shared" si="28"/>
        <v>#REF!</v>
      </c>
      <c r="DM56" s="60" t="e">
        <f t="shared" si="29"/>
        <v>#REF!</v>
      </c>
      <c r="DO56" s="55"/>
      <c r="DP56" s="56">
        <f t="shared" si="60"/>
        <v>0</v>
      </c>
    </row>
    <row r="57" spans="1:120" s="25" customFormat="1" ht="30" x14ac:dyDescent="0.25">
      <c r="A57" s="20" t="s">
        <v>95</v>
      </c>
      <c r="B57" s="21" t="s">
        <v>96</v>
      </c>
      <c r="C57" s="29">
        <v>61899.06</v>
      </c>
      <c r="D57" s="23" t="e">
        <f>SUMIF(#REF!,$B57,#REF!)</f>
        <v>#REF!</v>
      </c>
      <c r="E57" s="47" t="e">
        <f>SUMIF(#REF!,$B57,#REF!)</f>
        <v>#REF!</v>
      </c>
      <c r="F57" s="24" t="e">
        <f>SUMIF(#REF!,$B57,#REF!)</f>
        <v>#REF!</v>
      </c>
      <c r="G57" s="24"/>
      <c r="H57" s="49" t="e">
        <f t="shared" si="30"/>
        <v>#REF!</v>
      </c>
      <c r="I57" s="50"/>
      <c r="J57" s="55"/>
      <c r="K57" s="56">
        <f t="shared" si="31"/>
        <v>0</v>
      </c>
      <c r="L57" s="23" t="e">
        <f>SUMIF(#REF!,$B57,#REF!)</f>
        <v>#REF!</v>
      </c>
      <c r="M57" s="47" t="e">
        <f>SUMIF(#REF!,$B57,#REF!)</f>
        <v>#REF!</v>
      </c>
      <c r="N57" s="23" t="e">
        <f>SUMIF(#REF!,$B57,#REF!)</f>
        <v>#REF!</v>
      </c>
      <c r="O57" s="24"/>
      <c r="P57" s="49" t="e">
        <f t="shared" si="32"/>
        <v>#REF!</v>
      </c>
      <c r="Q57" s="122"/>
      <c r="R57" s="55"/>
      <c r="S57" s="56">
        <f t="shared" si="33"/>
        <v>0</v>
      </c>
      <c r="T57" s="23" t="e">
        <f>SUMIF(#REF!,$B57,#REF!)</f>
        <v>#REF!</v>
      </c>
      <c r="U57" s="47" t="e">
        <f>SUMIF(#REF!,$B57,#REF!)</f>
        <v>#REF!</v>
      </c>
      <c r="V57" s="23" t="e">
        <f>SUMIF(#REF!,$B57,#REF!)</f>
        <v>#REF!</v>
      </c>
      <c r="W57" s="24"/>
      <c r="X57" s="49" t="e">
        <f t="shared" si="34"/>
        <v>#REF!</v>
      </c>
      <c r="Y57" s="50"/>
      <c r="Z57" s="55"/>
      <c r="AA57" s="56">
        <f t="shared" si="35"/>
        <v>0</v>
      </c>
      <c r="AB57" s="23" t="e">
        <f>SUMIF(#REF!,$B57,#REF!)</f>
        <v>#REF!</v>
      </c>
      <c r="AC57" s="47" t="e">
        <f>SUMIF(#REF!,$B57,#REF!)</f>
        <v>#REF!</v>
      </c>
      <c r="AD57" s="23" t="e">
        <f>SUMIF(#REF!,$B57,#REF!)</f>
        <v>#REF!</v>
      </c>
      <c r="AE57" s="24"/>
      <c r="AF57" s="49" t="e">
        <f t="shared" si="36"/>
        <v>#REF!</v>
      </c>
      <c r="AG57" s="50"/>
      <c r="AH57" s="55"/>
      <c r="AI57" s="56">
        <f t="shared" si="37"/>
        <v>0</v>
      </c>
      <c r="AJ57" s="23" t="e">
        <f>SUMIF(#REF!,$B57,#REF!)</f>
        <v>#REF!</v>
      </c>
      <c r="AK57" s="47" t="e">
        <f>SUMIF(#REF!,$B57,#REF!)</f>
        <v>#REF!</v>
      </c>
      <c r="AL57" s="23" t="e">
        <f>SUMIF(#REF!,$B57,#REF!)</f>
        <v>#REF!</v>
      </c>
      <c r="AM57" s="24"/>
      <c r="AN57" s="49" t="e">
        <f t="shared" si="38"/>
        <v>#REF!</v>
      </c>
      <c r="AO57" s="50"/>
      <c r="AP57" s="55"/>
      <c r="AQ57" s="56">
        <f t="shared" si="39"/>
        <v>0</v>
      </c>
      <c r="AR57" s="23" t="e">
        <f>SUMIF(#REF!,$B57,#REF!)</f>
        <v>#REF!</v>
      </c>
      <c r="AS57" s="47" t="e">
        <f>SUMIF(#REF!,$B57,#REF!)</f>
        <v>#REF!</v>
      </c>
      <c r="AT57" s="23" t="e">
        <f>SUMIF(#REF!,$B57,#REF!)</f>
        <v>#REF!</v>
      </c>
      <c r="AU57" s="24"/>
      <c r="AV57" s="49" t="e">
        <f t="shared" si="40"/>
        <v>#REF!</v>
      </c>
      <c r="AW57" s="50"/>
      <c r="AX57" s="55"/>
      <c r="AY57" s="56">
        <f t="shared" si="61"/>
        <v>0</v>
      </c>
      <c r="AZ57" s="23" t="e">
        <f>SUMIF(#REF!,$B57,#REF!)</f>
        <v>#REF!</v>
      </c>
      <c r="BA57" s="47" t="e">
        <f>SUMIF(#REF!,$B57,#REF!)</f>
        <v>#REF!</v>
      </c>
      <c r="BB57" s="23" t="e">
        <f>SUMIF(#REF!,$B57,#REF!)</f>
        <v>#REF!</v>
      </c>
      <c r="BC57" s="24"/>
      <c r="BD57" s="49" t="e">
        <f t="shared" si="42"/>
        <v>#REF!</v>
      </c>
      <c r="BE57" s="50"/>
      <c r="BF57" s="55"/>
      <c r="BG57" s="56">
        <f t="shared" si="43"/>
        <v>0</v>
      </c>
      <c r="BH57" s="23" t="e">
        <f>SUMIF(#REF!,$B57,#REF!)</f>
        <v>#REF!</v>
      </c>
      <c r="BI57" s="47" t="e">
        <f>SUMIF(#REF!,$B57,#REF!)</f>
        <v>#REF!</v>
      </c>
      <c r="BJ57" s="23" t="e">
        <f>SUMIF(#REF!,$B57,#REF!)</f>
        <v>#REF!</v>
      </c>
      <c r="BK57" s="24"/>
      <c r="BL57" s="49" t="e">
        <f t="shared" si="44"/>
        <v>#REF!</v>
      </c>
      <c r="BM57" s="50"/>
      <c r="BN57" s="55"/>
      <c r="BO57" s="56">
        <f t="shared" si="45"/>
        <v>0</v>
      </c>
      <c r="BP57" s="23" t="e">
        <f>SUMIF(#REF!,$B57,#REF!)</f>
        <v>#REF!</v>
      </c>
      <c r="BQ57" s="47" t="e">
        <f>SUMIF(#REF!,$B57,#REF!)</f>
        <v>#REF!</v>
      </c>
      <c r="BR57" s="23" t="e">
        <f>SUMIF(#REF!,$B57,#REF!)</f>
        <v>#REF!</v>
      </c>
      <c r="BS57" s="24"/>
      <c r="BT57" s="49" t="e">
        <f t="shared" si="46"/>
        <v>#REF!</v>
      </c>
      <c r="BU57" s="50"/>
      <c r="BV57" s="55"/>
      <c r="BW57" s="56">
        <f t="shared" si="62"/>
        <v>0</v>
      </c>
      <c r="BX57" s="23" t="e">
        <f>SUMIF(#REF!,$B57,#REF!)</f>
        <v>#REF!</v>
      </c>
      <c r="BY57" s="47" t="e">
        <f>SUMIF(#REF!,$B57,#REF!)</f>
        <v>#REF!</v>
      </c>
      <c r="BZ57" s="23" t="e">
        <f>SUMIF(#REF!,$B57,#REF!)</f>
        <v>#REF!</v>
      </c>
      <c r="CA57" s="24"/>
      <c r="CB57" s="49" t="e">
        <f t="shared" si="48"/>
        <v>#REF!</v>
      </c>
      <c r="CC57" s="50"/>
      <c r="CD57" s="55"/>
      <c r="CE57" s="56">
        <f t="shared" si="63"/>
        <v>0</v>
      </c>
      <c r="CF57" s="23" t="e">
        <f>SUMIF(#REF!,$B57,#REF!)</f>
        <v>#REF!</v>
      </c>
      <c r="CG57" s="47" t="e">
        <f>SUMIF(#REF!,$B57,#REF!)</f>
        <v>#REF!</v>
      </c>
      <c r="CH57" s="23" t="e">
        <f>SUMIF(#REF!,$B57,#REF!)</f>
        <v>#REF!</v>
      </c>
      <c r="CI57" s="24"/>
      <c r="CJ57" s="49" t="e">
        <f t="shared" si="50"/>
        <v>#REF!</v>
      </c>
      <c r="CK57" s="50"/>
      <c r="CL57" s="55"/>
      <c r="CM57" s="56">
        <f t="shared" si="51"/>
        <v>0</v>
      </c>
      <c r="CN57" s="23" t="e">
        <f>SUMIF(#REF!,$B57,#REF!)</f>
        <v>#REF!</v>
      </c>
      <c r="CO57" s="47" t="e">
        <f>SUMIF(#REF!,$B57,#REF!)</f>
        <v>#REF!</v>
      </c>
      <c r="CP57" s="23" t="e">
        <f>SUMIF(#REF!,$B57,#REF!)</f>
        <v>#REF!</v>
      </c>
      <c r="CQ57" s="24"/>
      <c r="CR57" s="49" t="e">
        <f t="shared" si="52"/>
        <v>#REF!</v>
      </c>
      <c r="CS57" s="50"/>
      <c r="CT57" s="130"/>
      <c r="CU57" s="131">
        <f t="shared" si="53"/>
        <v>0</v>
      </c>
      <c r="CV57" s="55"/>
      <c r="CW57" s="56">
        <f t="shared" si="54"/>
        <v>0</v>
      </c>
      <c r="CX57" s="23" t="e">
        <f>SUMIF(#REF!,$B57,#REF!)</f>
        <v>#REF!</v>
      </c>
      <c r="CY57" s="47" t="e">
        <f>SUMIF(#REF!,$B57,#REF!)</f>
        <v>#REF!</v>
      </c>
      <c r="CZ57" s="23" t="e">
        <f>SUMIF(#REF!,$B57,#REF!)</f>
        <v>#REF!</v>
      </c>
      <c r="DA57" s="24"/>
      <c r="DB57" s="49" t="e">
        <f t="shared" si="55"/>
        <v>#REF!</v>
      </c>
      <c r="DC57" s="50"/>
      <c r="DD57" s="55"/>
      <c r="DE57" s="56">
        <f t="shared" si="56"/>
        <v>0</v>
      </c>
      <c r="DF57" s="96">
        <f t="shared" si="57"/>
        <v>0</v>
      </c>
      <c r="DG57" s="97">
        <f t="shared" si="57"/>
        <v>0</v>
      </c>
      <c r="DH57" s="132"/>
      <c r="DI57" s="96">
        <f t="shared" si="58"/>
        <v>0</v>
      </c>
      <c r="DJ57" s="97">
        <f t="shared" si="59"/>
        <v>0</v>
      </c>
      <c r="DK57" s="61"/>
      <c r="DL57" s="60" t="e">
        <f t="shared" si="28"/>
        <v>#REF!</v>
      </c>
      <c r="DM57" s="60" t="e">
        <f t="shared" si="29"/>
        <v>#REF!</v>
      </c>
      <c r="DO57" s="55"/>
      <c r="DP57" s="56">
        <f t="shared" si="60"/>
        <v>0</v>
      </c>
    </row>
    <row r="58" spans="1:120" s="25" customFormat="1" ht="30" x14ac:dyDescent="0.25">
      <c r="A58" s="20" t="s">
        <v>97</v>
      </c>
      <c r="B58" s="21" t="s">
        <v>98</v>
      </c>
      <c r="C58" s="29">
        <v>89021.51</v>
      </c>
      <c r="D58" s="23" t="e">
        <f>SUMIF(#REF!,$B58,#REF!)</f>
        <v>#REF!</v>
      </c>
      <c r="E58" s="47" t="e">
        <f>SUMIF(#REF!,$B58,#REF!)</f>
        <v>#REF!</v>
      </c>
      <c r="F58" s="24" t="e">
        <f>SUMIF(#REF!,$B58,#REF!)</f>
        <v>#REF!</v>
      </c>
      <c r="G58" s="24"/>
      <c r="H58" s="49" t="e">
        <f t="shared" si="30"/>
        <v>#REF!</v>
      </c>
      <c r="I58" s="50"/>
      <c r="J58" s="55"/>
      <c r="K58" s="56">
        <f t="shared" si="31"/>
        <v>0</v>
      </c>
      <c r="L58" s="23" t="e">
        <f>SUMIF(#REF!,$B58,#REF!)</f>
        <v>#REF!</v>
      </c>
      <c r="M58" s="47" t="e">
        <f>SUMIF(#REF!,$B58,#REF!)</f>
        <v>#REF!</v>
      </c>
      <c r="N58" s="23" t="e">
        <f>SUMIF(#REF!,$B58,#REF!)</f>
        <v>#REF!</v>
      </c>
      <c r="O58" s="24"/>
      <c r="P58" s="49" t="e">
        <f t="shared" si="32"/>
        <v>#REF!</v>
      </c>
      <c r="Q58" s="122"/>
      <c r="R58" s="55"/>
      <c r="S58" s="56">
        <f t="shared" si="33"/>
        <v>0</v>
      </c>
      <c r="T58" s="23" t="e">
        <f>SUMIF(#REF!,$B58,#REF!)</f>
        <v>#REF!</v>
      </c>
      <c r="U58" s="47" t="e">
        <f>SUMIF(#REF!,$B58,#REF!)</f>
        <v>#REF!</v>
      </c>
      <c r="V58" s="23" t="e">
        <f>SUMIF(#REF!,$B58,#REF!)</f>
        <v>#REF!</v>
      </c>
      <c r="W58" s="24"/>
      <c r="X58" s="49" t="e">
        <f t="shared" si="34"/>
        <v>#REF!</v>
      </c>
      <c r="Y58" s="50"/>
      <c r="Z58" s="55"/>
      <c r="AA58" s="56">
        <f t="shared" si="35"/>
        <v>0</v>
      </c>
      <c r="AB58" s="23" t="e">
        <f>SUMIF(#REF!,$B58,#REF!)</f>
        <v>#REF!</v>
      </c>
      <c r="AC58" s="47" t="e">
        <f>SUMIF(#REF!,$B58,#REF!)</f>
        <v>#REF!</v>
      </c>
      <c r="AD58" s="23" t="e">
        <f>SUMIF(#REF!,$B58,#REF!)</f>
        <v>#REF!</v>
      </c>
      <c r="AE58" s="24"/>
      <c r="AF58" s="49" t="e">
        <f t="shared" si="36"/>
        <v>#REF!</v>
      </c>
      <c r="AG58" s="50"/>
      <c r="AH58" s="55"/>
      <c r="AI58" s="56">
        <f t="shared" si="37"/>
        <v>0</v>
      </c>
      <c r="AJ58" s="23" t="e">
        <f>SUMIF(#REF!,$B58,#REF!)</f>
        <v>#REF!</v>
      </c>
      <c r="AK58" s="47" t="e">
        <f>SUMIF(#REF!,$B58,#REF!)</f>
        <v>#REF!</v>
      </c>
      <c r="AL58" s="23" t="e">
        <f>SUMIF(#REF!,$B58,#REF!)</f>
        <v>#REF!</v>
      </c>
      <c r="AM58" s="24"/>
      <c r="AN58" s="49" t="e">
        <f t="shared" si="38"/>
        <v>#REF!</v>
      </c>
      <c r="AO58" s="50"/>
      <c r="AP58" s="55"/>
      <c r="AQ58" s="56">
        <f t="shared" si="39"/>
        <v>0</v>
      </c>
      <c r="AR58" s="23" t="e">
        <f>SUMIF(#REF!,$B58,#REF!)</f>
        <v>#REF!</v>
      </c>
      <c r="AS58" s="47" t="e">
        <f>SUMIF(#REF!,$B58,#REF!)</f>
        <v>#REF!</v>
      </c>
      <c r="AT58" s="23" t="e">
        <f>SUMIF(#REF!,$B58,#REF!)</f>
        <v>#REF!</v>
      </c>
      <c r="AU58" s="24"/>
      <c r="AV58" s="49" t="e">
        <f t="shared" si="40"/>
        <v>#REF!</v>
      </c>
      <c r="AW58" s="50"/>
      <c r="AX58" s="55"/>
      <c r="AY58" s="56">
        <f t="shared" si="61"/>
        <v>0</v>
      </c>
      <c r="AZ58" s="23" t="e">
        <f>SUMIF(#REF!,$B58,#REF!)</f>
        <v>#REF!</v>
      </c>
      <c r="BA58" s="47" t="e">
        <f>SUMIF(#REF!,$B58,#REF!)</f>
        <v>#REF!</v>
      </c>
      <c r="BB58" s="23" t="e">
        <f>SUMIF(#REF!,$B58,#REF!)</f>
        <v>#REF!</v>
      </c>
      <c r="BC58" s="24"/>
      <c r="BD58" s="49" t="e">
        <f t="shared" si="42"/>
        <v>#REF!</v>
      </c>
      <c r="BE58" s="50"/>
      <c r="BF58" s="55"/>
      <c r="BG58" s="56">
        <f t="shared" si="43"/>
        <v>0</v>
      </c>
      <c r="BH58" s="23" t="e">
        <f>SUMIF(#REF!,$B58,#REF!)</f>
        <v>#REF!</v>
      </c>
      <c r="BI58" s="47" t="e">
        <f>SUMIF(#REF!,$B58,#REF!)</f>
        <v>#REF!</v>
      </c>
      <c r="BJ58" s="23" t="e">
        <f>SUMIF(#REF!,$B58,#REF!)</f>
        <v>#REF!</v>
      </c>
      <c r="BK58" s="24"/>
      <c r="BL58" s="49" t="e">
        <f t="shared" si="44"/>
        <v>#REF!</v>
      </c>
      <c r="BM58" s="50"/>
      <c r="BN58" s="55"/>
      <c r="BO58" s="56">
        <f t="shared" si="45"/>
        <v>0</v>
      </c>
      <c r="BP58" s="23" t="e">
        <f>SUMIF(#REF!,$B58,#REF!)</f>
        <v>#REF!</v>
      </c>
      <c r="BQ58" s="47" t="e">
        <f>SUMIF(#REF!,$B58,#REF!)</f>
        <v>#REF!</v>
      </c>
      <c r="BR58" s="23" t="e">
        <f>SUMIF(#REF!,$B58,#REF!)</f>
        <v>#REF!</v>
      </c>
      <c r="BS58" s="24"/>
      <c r="BT58" s="49" t="e">
        <f t="shared" si="46"/>
        <v>#REF!</v>
      </c>
      <c r="BU58" s="50"/>
      <c r="BV58" s="55"/>
      <c r="BW58" s="56">
        <f t="shared" si="62"/>
        <v>0</v>
      </c>
      <c r="BX58" s="23" t="e">
        <f>SUMIF(#REF!,$B58,#REF!)</f>
        <v>#REF!</v>
      </c>
      <c r="BY58" s="47" t="e">
        <f>SUMIF(#REF!,$B58,#REF!)</f>
        <v>#REF!</v>
      </c>
      <c r="BZ58" s="23" t="e">
        <f>SUMIF(#REF!,$B58,#REF!)</f>
        <v>#REF!</v>
      </c>
      <c r="CA58" s="24"/>
      <c r="CB58" s="49" t="e">
        <f t="shared" si="48"/>
        <v>#REF!</v>
      </c>
      <c r="CC58" s="50"/>
      <c r="CD58" s="55"/>
      <c r="CE58" s="56">
        <f t="shared" si="63"/>
        <v>0</v>
      </c>
      <c r="CF58" s="23" t="e">
        <f>SUMIF(#REF!,$B58,#REF!)</f>
        <v>#REF!</v>
      </c>
      <c r="CG58" s="47" t="e">
        <f>SUMIF(#REF!,$B58,#REF!)</f>
        <v>#REF!</v>
      </c>
      <c r="CH58" s="23" t="e">
        <f>SUMIF(#REF!,$B58,#REF!)</f>
        <v>#REF!</v>
      </c>
      <c r="CI58" s="24"/>
      <c r="CJ58" s="49" t="e">
        <f t="shared" si="50"/>
        <v>#REF!</v>
      </c>
      <c r="CK58" s="50"/>
      <c r="CL58" s="55"/>
      <c r="CM58" s="56">
        <f t="shared" si="51"/>
        <v>0</v>
      </c>
      <c r="CN58" s="23" t="e">
        <f>SUMIF(#REF!,$B58,#REF!)</f>
        <v>#REF!</v>
      </c>
      <c r="CO58" s="47" t="e">
        <f>SUMIF(#REF!,$B58,#REF!)</f>
        <v>#REF!</v>
      </c>
      <c r="CP58" s="23" t="e">
        <f>SUMIF(#REF!,$B58,#REF!)</f>
        <v>#REF!</v>
      </c>
      <c r="CQ58" s="24"/>
      <c r="CR58" s="49" t="e">
        <f t="shared" si="52"/>
        <v>#REF!</v>
      </c>
      <c r="CS58" s="50"/>
      <c r="CT58" s="130"/>
      <c r="CU58" s="131">
        <f t="shared" si="53"/>
        <v>0</v>
      </c>
      <c r="CV58" s="55"/>
      <c r="CW58" s="56">
        <f t="shared" si="54"/>
        <v>0</v>
      </c>
      <c r="CX58" s="23" t="e">
        <f>SUMIF(#REF!,$B58,#REF!)</f>
        <v>#REF!</v>
      </c>
      <c r="CY58" s="47" t="e">
        <f>SUMIF(#REF!,$B58,#REF!)</f>
        <v>#REF!</v>
      </c>
      <c r="CZ58" s="23" t="e">
        <f>SUMIF(#REF!,$B58,#REF!)</f>
        <v>#REF!</v>
      </c>
      <c r="DA58" s="24"/>
      <c r="DB58" s="49" t="e">
        <f t="shared" si="55"/>
        <v>#REF!</v>
      </c>
      <c r="DC58" s="50"/>
      <c r="DD58" s="55"/>
      <c r="DE58" s="56">
        <f t="shared" si="56"/>
        <v>0</v>
      </c>
      <c r="DF58" s="96">
        <f t="shared" si="57"/>
        <v>0</v>
      </c>
      <c r="DG58" s="97">
        <f t="shared" si="57"/>
        <v>0</v>
      </c>
      <c r="DH58" s="132"/>
      <c r="DI58" s="96">
        <f t="shared" si="58"/>
        <v>0</v>
      </c>
      <c r="DJ58" s="97">
        <f t="shared" si="59"/>
        <v>0</v>
      </c>
      <c r="DK58" s="61">
        <f>C57-C58</f>
        <v>-27122.449999999997</v>
      </c>
      <c r="DL58" s="60" t="e">
        <f t="shared" si="28"/>
        <v>#REF!</v>
      </c>
      <c r="DM58" s="60" t="e">
        <f t="shared" si="29"/>
        <v>#REF!</v>
      </c>
      <c r="DO58" s="55"/>
      <c r="DP58" s="56">
        <f t="shared" si="60"/>
        <v>0</v>
      </c>
    </row>
    <row r="59" spans="1:120" s="25" customFormat="1" ht="30" x14ac:dyDescent="0.25">
      <c r="A59" s="20" t="s">
        <v>99</v>
      </c>
      <c r="B59" s="21" t="s">
        <v>100</v>
      </c>
      <c r="C59" s="29">
        <v>130111.22</v>
      </c>
      <c r="D59" s="23" t="e">
        <f>SUMIF(#REF!,$B59,#REF!)</f>
        <v>#REF!</v>
      </c>
      <c r="E59" s="47" t="e">
        <f>SUMIF(#REF!,$B59,#REF!)</f>
        <v>#REF!</v>
      </c>
      <c r="F59" s="24" t="e">
        <f>SUMIF(#REF!,$B59,#REF!)</f>
        <v>#REF!</v>
      </c>
      <c r="G59" s="24"/>
      <c r="H59" s="49" t="e">
        <f t="shared" si="30"/>
        <v>#REF!</v>
      </c>
      <c r="I59" s="50"/>
      <c r="J59" s="55"/>
      <c r="K59" s="56">
        <f t="shared" si="31"/>
        <v>0</v>
      </c>
      <c r="L59" s="23" t="e">
        <f>SUMIF(#REF!,$B59,#REF!)</f>
        <v>#REF!</v>
      </c>
      <c r="M59" s="47" t="e">
        <f>SUMIF(#REF!,$B59,#REF!)</f>
        <v>#REF!</v>
      </c>
      <c r="N59" s="23" t="e">
        <f>SUMIF(#REF!,$B59,#REF!)</f>
        <v>#REF!</v>
      </c>
      <c r="O59" s="24"/>
      <c r="P59" s="49" t="e">
        <f t="shared" si="32"/>
        <v>#REF!</v>
      </c>
      <c r="Q59" s="122"/>
      <c r="R59" s="55">
        <v>7</v>
      </c>
      <c r="S59" s="56">
        <f t="shared" si="33"/>
        <v>910778.54</v>
      </c>
      <c r="T59" s="23" t="e">
        <f>SUMIF(#REF!,$B59,#REF!)</f>
        <v>#REF!</v>
      </c>
      <c r="U59" s="47" t="e">
        <f>SUMIF(#REF!,$B59,#REF!)</f>
        <v>#REF!</v>
      </c>
      <c r="V59" s="23" t="e">
        <f>SUMIF(#REF!,$B59,#REF!)</f>
        <v>#REF!</v>
      </c>
      <c r="W59" s="24"/>
      <c r="X59" s="49" t="e">
        <f t="shared" si="34"/>
        <v>#REF!</v>
      </c>
      <c r="Y59" s="50"/>
      <c r="Z59" s="55"/>
      <c r="AA59" s="56">
        <f t="shared" si="35"/>
        <v>0</v>
      </c>
      <c r="AB59" s="23" t="e">
        <f>SUMIF(#REF!,$B59,#REF!)</f>
        <v>#REF!</v>
      </c>
      <c r="AC59" s="47" t="e">
        <f>SUMIF(#REF!,$B59,#REF!)</f>
        <v>#REF!</v>
      </c>
      <c r="AD59" s="23" t="e">
        <f>SUMIF(#REF!,$B59,#REF!)</f>
        <v>#REF!</v>
      </c>
      <c r="AE59" s="24"/>
      <c r="AF59" s="49" t="e">
        <f t="shared" si="36"/>
        <v>#REF!</v>
      </c>
      <c r="AG59" s="50"/>
      <c r="AH59" s="55"/>
      <c r="AI59" s="56">
        <f t="shared" si="37"/>
        <v>0</v>
      </c>
      <c r="AJ59" s="23" t="e">
        <f>SUMIF(#REF!,$B59,#REF!)</f>
        <v>#REF!</v>
      </c>
      <c r="AK59" s="47" t="e">
        <f>SUMIF(#REF!,$B59,#REF!)</f>
        <v>#REF!</v>
      </c>
      <c r="AL59" s="23" t="e">
        <f>SUMIF(#REF!,$B59,#REF!)</f>
        <v>#REF!</v>
      </c>
      <c r="AM59" s="24"/>
      <c r="AN59" s="49" t="e">
        <f t="shared" si="38"/>
        <v>#REF!</v>
      </c>
      <c r="AO59" s="50"/>
      <c r="AP59" s="55"/>
      <c r="AQ59" s="56">
        <f t="shared" si="39"/>
        <v>0</v>
      </c>
      <c r="AR59" s="23" t="e">
        <f>SUMIF(#REF!,$B59,#REF!)</f>
        <v>#REF!</v>
      </c>
      <c r="AS59" s="47" t="e">
        <f>SUMIF(#REF!,$B59,#REF!)</f>
        <v>#REF!</v>
      </c>
      <c r="AT59" s="23" t="e">
        <f>SUMIF(#REF!,$B59,#REF!)</f>
        <v>#REF!</v>
      </c>
      <c r="AU59" s="24"/>
      <c r="AV59" s="49" t="e">
        <f t="shared" si="40"/>
        <v>#REF!</v>
      </c>
      <c r="AW59" s="50"/>
      <c r="AX59" s="55"/>
      <c r="AY59" s="56">
        <f t="shared" si="61"/>
        <v>0</v>
      </c>
      <c r="AZ59" s="23" t="e">
        <f>SUMIF(#REF!,$B59,#REF!)</f>
        <v>#REF!</v>
      </c>
      <c r="BA59" s="47" t="e">
        <f>SUMIF(#REF!,$B59,#REF!)</f>
        <v>#REF!</v>
      </c>
      <c r="BB59" s="23" t="e">
        <f>SUMIF(#REF!,$B59,#REF!)</f>
        <v>#REF!</v>
      </c>
      <c r="BC59" s="24"/>
      <c r="BD59" s="49" t="e">
        <f t="shared" si="42"/>
        <v>#REF!</v>
      </c>
      <c r="BE59" s="50"/>
      <c r="BF59" s="55"/>
      <c r="BG59" s="56">
        <f t="shared" si="43"/>
        <v>0</v>
      </c>
      <c r="BH59" s="23" t="e">
        <f>SUMIF(#REF!,$B59,#REF!)</f>
        <v>#REF!</v>
      </c>
      <c r="BI59" s="47" t="e">
        <f>SUMIF(#REF!,$B59,#REF!)</f>
        <v>#REF!</v>
      </c>
      <c r="BJ59" s="23" t="e">
        <f>SUMIF(#REF!,$B59,#REF!)</f>
        <v>#REF!</v>
      </c>
      <c r="BK59" s="24"/>
      <c r="BL59" s="49" t="e">
        <f t="shared" si="44"/>
        <v>#REF!</v>
      </c>
      <c r="BM59" s="50"/>
      <c r="BN59" s="55"/>
      <c r="BO59" s="56">
        <f t="shared" si="45"/>
        <v>0</v>
      </c>
      <c r="BP59" s="23" t="e">
        <f>SUMIF(#REF!,$B59,#REF!)</f>
        <v>#REF!</v>
      </c>
      <c r="BQ59" s="47" t="e">
        <f>SUMIF(#REF!,$B59,#REF!)</f>
        <v>#REF!</v>
      </c>
      <c r="BR59" s="23" t="e">
        <f>SUMIF(#REF!,$B59,#REF!)</f>
        <v>#REF!</v>
      </c>
      <c r="BS59" s="24"/>
      <c r="BT59" s="49" t="e">
        <f t="shared" si="46"/>
        <v>#REF!</v>
      </c>
      <c r="BU59" s="50"/>
      <c r="BV59" s="55"/>
      <c r="BW59" s="56">
        <f t="shared" si="62"/>
        <v>0</v>
      </c>
      <c r="BX59" s="23" t="e">
        <f>SUMIF(#REF!,$B59,#REF!)</f>
        <v>#REF!</v>
      </c>
      <c r="BY59" s="47" t="e">
        <f>SUMIF(#REF!,$B59,#REF!)</f>
        <v>#REF!</v>
      </c>
      <c r="BZ59" s="23" t="e">
        <f>SUMIF(#REF!,$B59,#REF!)</f>
        <v>#REF!</v>
      </c>
      <c r="CA59" s="24"/>
      <c r="CB59" s="49" t="e">
        <f t="shared" si="48"/>
        <v>#REF!</v>
      </c>
      <c r="CC59" s="50"/>
      <c r="CD59" s="55"/>
      <c r="CE59" s="56">
        <f t="shared" si="63"/>
        <v>0</v>
      </c>
      <c r="CF59" s="23" t="e">
        <f>SUMIF(#REF!,$B59,#REF!)</f>
        <v>#REF!</v>
      </c>
      <c r="CG59" s="47" t="e">
        <f>SUMIF(#REF!,$B59,#REF!)</f>
        <v>#REF!</v>
      </c>
      <c r="CH59" s="23" t="e">
        <f>SUMIF(#REF!,$B59,#REF!)</f>
        <v>#REF!</v>
      </c>
      <c r="CI59" s="24"/>
      <c r="CJ59" s="49" t="e">
        <f t="shared" si="50"/>
        <v>#REF!</v>
      </c>
      <c r="CK59" s="50"/>
      <c r="CL59" s="55"/>
      <c r="CM59" s="56">
        <f t="shared" si="51"/>
        <v>0</v>
      </c>
      <c r="CN59" s="23" t="e">
        <f>SUMIF(#REF!,$B59,#REF!)</f>
        <v>#REF!</v>
      </c>
      <c r="CO59" s="47" t="e">
        <f>SUMIF(#REF!,$B59,#REF!)</f>
        <v>#REF!</v>
      </c>
      <c r="CP59" s="23" t="e">
        <f>SUMIF(#REF!,$B59,#REF!)</f>
        <v>#REF!</v>
      </c>
      <c r="CQ59" s="24"/>
      <c r="CR59" s="49" t="e">
        <f t="shared" si="52"/>
        <v>#REF!</v>
      </c>
      <c r="CS59" s="50"/>
      <c r="CT59" s="130"/>
      <c r="CU59" s="131">
        <f t="shared" si="53"/>
        <v>0</v>
      </c>
      <c r="CV59" s="55"/>
      <c r="CW59" s="56">
        <f t="shared" si="54"/>
        <v>0</v>
      </c>
      <c r="CX59" s="23" t="e">
        <f>SUMIF(#REF!,$B59,#REF!)</f>
        <v>#REF!</v>
      </c>
      <c r="CY59" s="47" t="e">
        <f>SUMIF(#REF!,$B59,#REF!)</f>
        <v>#REF!</v>
      </c>
      <c r="CZ59" s="23" t="e">
        <f>SUMIF(#REF!,$B59,#REF!)</f>
        <v>#REF!</v>
      </c>
      <c r="DA59" s="24"/>
      <c r="DB59" s="49" t="e">
        <f t="shared" si="55"/>
        <v>#REF!</v>
      </c>
      <c r="DC59" s="50"/>
      <c r="DD59" s="55"/>
      <c r="DE59" s="56">
        <f t="shared" si="56"/>
        <v>0</v>
      </c>
      <c r="DF59" s="96">
        <f t="shared" si="57"/>
        <v>0</v>
      </c>
      <c r="DG59" s="97">
        <f t="shared" si="57"/>
        <v>0</v>
      </c>
      <c r="DH59" s="132"/>
      <c r="DI59" s="96">
        <f t="shared" si="58"/>
        <v>7</v>
      </c>
      <c r="DJ59" s="97">
        <f t="shared" si="59"/>
        <v>910778.54</v>
      </c>
      <c r="DK59" s="61">
        <f>C58-C59</f>
        <v>-41089.710000000006</v>
      </c>
      <c r="DL59" s="60" t="e">
        <f t="shared" si="28"/>
        <v>#REF!</v>
      </c>
      <c r="DM59" s="60" t="e">
        <f t="shared" si="29"/>
        <v>#REF!</v>
      </c>
      <c r="DO59" s="55"/>
      <c r="DP59" s="56">
        <f t="shared" si="60"/>
        <v>0</v>
      </c>
    </row>
    <row r="60" spans="1:120" s="25" customFormat="1" ht="30" x14ac:dyDescent="0.25">
      <c r="A60" s="20" t="s">
        <v>101</v>
      </c>
      <c r="B60" s="21" t="s">
        <v>102</v>
      </c>
      <c r="C60" s="29">
        <v>402107.01</v>
      </c>
      <c r="D60" s="23" t="e">
        <f>SUMIF(#REF!,$B60,#REF!)</f>
        <v>#REF!</v>
      </c>
      <c r="E60" s="47" t="e">
        <f>SUMIF(#REF!,$B60,#REF!)</f>
        <v>#REF!</v>
      </c>
      <c r="F60" s="24" t="e">
        <f>SUMIF(#REF!,$B60,#REF!)</f>
        <v>#REF!</v>
      </c>
      <c r="G60" s="24"/>
      <c r="H60" s="49" t="e">
        <f t="shared" si="30"/>
        <v>#REF!</v>
      </c>
      <c r="I60" s="50"/>
      <c r="J60" s="55"/>
      <c r="K60" s="56">
        <f t="shared" si="31"/>
        <v>0</v>
      </c>
      <c r="L60" s="23" t="e">
        <f>SUMIF(#REF!,$B60,#REF!)</f>
        <v>#REF!</v>
      </c>
      <c r="M60" s="47" t="e">
        <f>SUMIF(#REF!,$B60,#REF!)</f>
        <v>#REF!</v>
      </c>
      <c r="N60" s="23" t="e">
        <f>SUMIF(#REF!,$B60,#REF!)</f>
        <v>#REF!</v>
      </c>
      <c r="O60" s="24"/>
      <c r="P60" s="49" t="e">
        <f t="shared" si="32"/>
        <v>#REF!</v>
      </c>
      <c r="Q60" s="122"/>
      <c r="R60" s="55"/>
      <c r="S60" s="56">
        <f t="shared" si="33"/>
        <v>0</v>
      </c>
      <c r="T60" s="23" t="e">
        <f>SUMIF(#REF!,$B60,#REF!)</f>
        <v>#REF!</v>
      </c>
      <c r="U60" s="47" t="e">
        <f>SUMIF(#REF!,$B60,#REF!)</f>
        <v>#REF!</v>
      </c>
      <c r="V60" s="23" t="e">
        <f>SUMIF(#REF!,$B60,#REF!)</f>
        <v>#REF!</v>
      </c>
      <c r="W60" s="24"/>
      <c r="X60" s="49" t="e">
        <f t="shared" si="34"/>
        <v>#REF!</v>
      </c>
      <c r="Y60" s="50"/>
      <c r="Z60" s="55"/>
      <c r="AA60" s="56">
        <f t="shared" si="35"/>
        <v>0</v>
      </c>
      <c r="AB60" s="23" t="e">
        <f>SUMIF(#REF!,$B60,#REF!)</f>
        <v>#REF!</v>
      </c>
      <c r="AC60" s="47" t="e">
        <f>SUMIF(#REF!,$B60,#REF!)</f>
        <v>#REF!</v>
      </c>
      <c r="AD60" s="23" t="e">
        <f>SUMIF(#REF!,$B60,#REF!)</f>
        <v>#REF!</v>
      </c>
      <c r="AE60" s="24"/>
      <c r="AF60" s="49" t="e">
        <f t="shared" si="36"/>
        <v>#REF!</v>
      </c>
      <c r="AG60" s="50"/>
      <c r="AH60" s="55"/>
      <c r="AI60" s="56">
        <f t="shared" si="37"/>
        <v>0</v>
      </c>
      <c r="AJ60" s="23" t="e">
        <f>SUMIF(#REF!,$B60,#REF!)</f>
        <v>#REF!</v>
      </c>
      <c r="AK60" s="47" t="e">
        <f>SUMIF(#REF!,$B60,#REF!)</f>
        <v>#REF!</v>
      </c>
      <c r="AL60" s="23" t="e">
        <f>SUMIF(#REF!,$B60,#REF!)</f>
        <v>#REF!</v>
      </c>
      <c r="AM60" s="24"/>
      <c r="AN60" s="49" t="e">
        <f t="shared" si="38"/>
        <v>#REF!</v>
      </c>
      <c r="AO60" s="50"/>
      <c r="AP60" s="55"/>
      <c r="AQ60" s="56">
        <f t="shared" si="39"/>
        <v>0</v>
      </c>
      <c r="AR60" s="23" t="e">
        <f>SUMIF(#REF!,$B60,#REF!)</f>
        <v>#REF!</v>
      </c>
      <c r="AS60" s="47" t="e">
        <f>SUMIF(#REF!,$B60,#REF!)</f>
        <v>#REF!</v>
      </c>
      <c r="AT60" s="23" t="e">
        <f>SUMIF(#REF!,$B60,#REF!)</f>
        <v>#REF!</v>
      </c>
      <c r="AU60" s="24"/>
      <c r="AV60" s="49" t="e">
        <f t="shared" si="40"/>
        <v>#REF!</v>
      </c>
      <c r="AW60" s="50"/>
      <c r="AX60" s="55"/>
      <c r="AY60" s="56">
        <f t="shared" si="61"/>
        <v>0</v>
      </c>
      <c r="AZ60" s="23" t="e">
        <f>SUMIF(#REF!,$B60,#REF!)</f>
        <v>#REF!</v>
      </c>
      <c r="BA60" s="47" t="e">
        <f>SUMIF(#REF!,$B60,#REF!)</f>
        <v>#REF!</v>
      </c>
      <c r="BB60" s="23" t="e">
        <f>SUMIF(#REF!,$B60,#REF!)</f>
        <v>#REF!</v>
      </c>
      <c r="BC60" s="24"/>
      <c r="BD60" s="49" t="e">
        <f t="shared" si="42"/>
        <v>#REF!</v>
      </c>
      <c r="BE60" s="50"/>
      <c r="BF60" s="55"/>
      <c r="BG60" s="56">
        <f t="shared" si="43"/>
        <v>0</v>
      </c>
      <c r="BH60" s="23" t="e">
        <f>SUMIF(#REF!,$B60,#REF!)</f>
        <v>#REF!</v>
      </c>
      <c r="BI60" s="47" t="e">
        <f>SUMIF(#REF!,$B60,#REF!)</f>
        <v>#REF!</v>
      </c>
      <c r="BJ60" s="23" t="e">
        <f>SUMIF(#REF!,$B60,#REF!)</f>
        <v>#REF!</v>
      </c>
      <c r="BK60" s="24"/>
      <c r="BL60" s="49" t="e">
        <f t="shared" si="44"/>
        <v>#REF!</v>
      </c>
      <c r="BM60" s="50"/>
      <c r="BN60" s="55"/>
      <c r="BO60" s="56">
        <f t="shared" si="45"/>
        <v>0</v>
      </c>
      <c r="BP60" s="23" t="e">
        <f>SUMIF(#REF!,$B60,#REF!)</f>
        <v>#REF!</v>
      </c>
      <c r="BQ60" s="47" t="e">
        <f>SUMIF(#REF!,$B60,#REF!)</f>
        <v>#REF!</v>
      </c>
      <c r="BR60" s="23" t="e">
        <f>SUMIF(#REF!,$B60,#REF!)</f>
        <v>#REF!</v>
      </c>
      <c r="BS60" s="24"/>
      <c r="BT60" s="49" t="e">
        <f t="shared" si="46"/>
        <v>#REF!</v>
      </c>
      <c r="BU60" s="50"/>
      <c r="BV60" s="55"/>
      <c r="BW60" s="56">
        <f t="shared" si="62"/>
        <v>0</v>
      </c>
      <c r="BX60" s="23" t="e">
        <f>SUMIF(#REF!,$B60,#REF!)</f>
        <v>#REF!</v>
      </c>
      <c r="BY60" s="47" t="e">
        <f>SUMIF(#REF!,$B60,#REF!)</f>
        <v>#REF!</v>
      </c>
      <c r="BZ60" s="23" t="e">
        <f>SUMIF(#REF!,$B60,#REF!)</f>
        <v>#REF!</v>
      </c>
      <c r="CA60" s="24"/>
      <c r="CB60" s="49" t="e">
        <f t="shared" si="48"/>
        <v>#REF!</v>
      </c>
      <c r="CC60" s="50"/>
      <c r="CD60" s="55"/>
      <c r="CE60" s="56">
        <f t="shared" si="63"/>
        <v>0</v>
      </c>
      <c r="CF60" s="23" t="e">
        <f>SUMIF(#REF!,$B60,#REF!)</f>
        <v>#REF!</v>
      </c>
      <c r="CG60" s="47" t="e">
        <f>SUMIF(#REF!,$B60,#REF!)</f>
        <v>#REF!</v>
      </c>
      <c r="CH60" s="23" t="e">
        <f>SUMIF(#REF!,$B60,#REF!)</f>
        <v>#REF!</v>
      </c>
      <c r="CI60" s="24"/>
      <c r="CJ60" s="49" t="e">
        <f t="shared" si="50"/>
        <v>#REF!</v>
      </c>
      <c r="CK60" s="50"/>
      <c r="CL60" s="55"/>
      <c r="CM60" s="56">
        <f t="shared" si="51"/>
        <v>0</v>
      </c>
      <c r="CN60" s="23" t="e">
        <f>SUMIF(#REF!,$B60,#REF!)</f>
        <v>#REF!</v>
      </c>
      <c r="CO60" s="47" t="e">
        <f>SUMIF(#REF!,$B60,#REF!)</f>
        <v>#REF!</v>
      </c>
      <c r="CP60" s="23" t="e">
        <f>SUMIF(#REF!,$B60,#REF!)</f>
        <v>#REF!</v>
      </c>
      <c r="CQ60" s="24"/>
      <c r="CR60" s="49" t="e">
        <f t="shared" si="52"/>
        <v>#REF!</v>
      </c>
      <c r="CS60" s="50"/>
      <c r="CT60" s="130"/>
      <c r="CU60" s="131">
        <f t="shared" si="53"/>
        <v>0</v>
      </c>
      <c r="CV60" s="55"/>
      <c r="CW60" s="56">
        <f t="shared" si="54"/>
        <v>0</v>
      </c>
      <c r="CX60" s="23" t="e">
        <f>SUMIF(#REF!,$B60,#REF!)</f>
        <v>#REF!</v>
      </c>
      <c r="CY60" s="47" t="e">
        <f>SUMIF(#REF!,$B60,#REF!)</f>
        <v>#REF!</v>
      </c>
      <c r="CZ60" s="23" t="e">
        <f>SUMIF(#REF!,$B60,#REF!)</f>
        <v>#REF!</v>
      </c>
      <c r="DA60" s="24"/>
      <c r="DB60" s="49" t="e">
        <f t="shared" si="55"/>
        <v>#REF!</v>
      </c>
      <c r="DC60" s="50"/>
      <c r="DD60" s="55"/>
      <c r="DE60" s="56">
        <f t="shared" si="56"/>
        <v>0</v>
      </c>
      <c r="DF60" s="96">
        <f t="shared" si="57"/>
        <v>0</v>
      </c>
      <c r="DG60" s="97">
        <f t="shared" si="57"/>
        <v>0</v>
      </c>
      <c r="DH60" s="132"/>
      <c r="DI60" s="96">
        <f t="shared" si="58"/>
        <v>0</v>
      </c>
      <c r="DJ60" s="97">
        <f t="shared" si="59"/>
        <v>0</v>
      </c>
      <c r="DK60" s="61"/>
      <c r="DL60" s="60" t="e">
        <f t="shared" si="28"/>
        <v>#REF!</v>
      </c>
      <c r="DM60" s="60" t="e">
        <f t="shared" si="29"/>
        <v>#REF!</v>
      </c>
      <c r="DO60" s="55"/>
      <c r="DP60" s="56">
        <f t="shared" si="60"/>
        <v>0</v>
      </c>
    </row>
    <row r="61" spans="1:120" s="25" customFormat="1" ht="30" x14ac:dyDescent="0.25">
      <c r="A61" s="20" t="s">
        <v>103</v>
      </c>
      <c r="B61" s="21" t="s">
        <v>104</v>
      </c>
      <c r="C61" s="29">
        <v>415586.7</v>
      </c>
      <c r="D61" s="23" t="e">
        <f>SUMIF(#REF!,$B61,#REF!)</f>
        <v>#REF!</v>
      </c>
      <c r="E61" s="47" t="e">
        <f>SUMIF(#REF!,$B61,#REF!)</f>
        <v>#REF!</v>
      </c>
      <c r="F61" s="24" t="e">
        <f>SUMIF(#REF!,$B61,#REF!)</f>
        <v>#REF!</v>
      </c>
      <c r="G61" s="24"/>
      <c r="H61" s="49" t="e">
        <f t="shared" si="30"/>
        <v>#REF!</v>
      </c>
      <c r="I61" s="50"/>
      <c r="J61" s="55"/>
      <c r="K61" s="56">
        <f t="shared" si="31"/>
        <v>0</v>
      </c>
      <c r="L61" s="23" t="e">
        <f>SUMIF(#REF!,$B61,#REF!)</f>
        <v>#REF!</v>
      </c>
      <c r="M61" s="47" t="e">
        <f>SUMIF(#REF!,$B61,#REF!)</f>
        <v>#REF!</v>
      </c>
      <c r="N61" s="23" t="e">
        <f>SUMIF(#REF!,$B61,#REF!)</f>
        <v>#REF!</v>
      </c>
      <c r="O61" s="24"/>
      <c r="P61" s="49" t="e">
        <f t="shared" si="32"/>
        <v>#REF!</v>
      </c>
      <c r="Q61" s="122"/>
      <c r="R61" s="55"/>
      <c r="S61" s="56">
        <f t="shared" si="33"/>
        <v>0</v>
      </c>
      <c r="T61" s="23" t="e">
        <f>SUMIF(#REF!,$B61,#REF!)</f>
        <v>#REF!</v>
      </c>
      <c r="U61" s="47" t="e">
        <f>SUMIF(#REF!,$B61,#REF!)</f>
        <v>#REF!</v>
      </c>
      <c r="V61" s="23" t="e">
        <f>SUMIF(#REF!,$B61,#REF!)</f>
        <v>#REF!</v>
      </c>
      <c r="W61" s="24"/>
      <c r="X61" s="49" t="e">
        <f t="shared" si="34"/>
        <v>#REF!</v>
      </c>
      <c r="Y61" s="50"/>
      <c r="Z61" s="55"/>
      <c r="AA61" s="56">
        <f t="shared" si="35"/>
        <v>0</v>
      </c>
      <c r="AB61" s="23" t="e">
        <f>SUMIF(#REF!,$B61,#REF!)</f>
        <v>#REF!</v>
      </c>
      <c r="AC61" s="47" t="e">
        <f>SUMIF(#REF!,$B61,#REF!)</f>
        <v>#REF!</v>
      </c>
      <c r="AD61" s="23" t="e">
        <f>SUMIF(#REF!,$B61,#REF!)</f>
        <v>#REF!</v>
      </c>
      <c r="AE61" s="24"/>
      <c r="AF61" s="49" t="e">
        <f t="shared" si="36"/>
        <v>#REF!</v>
      </c>
      <c r="AG61" s="50"/>
      <c r="AH61" s="55"/>
      <c r="AI61" s="56">
        <f t="shared" si="37"/>
        <v>0</v>
      </c>
      <c r="AJ61" s="23" t="e">
        <f>SUMIF(#REF!,$B61,#REF!)</f>
        <v>#REF!</v>
      </c>
      <c r="AK61" s="47" t="e">
        <f>SUMIF(#REF!,$B61,#REF!)</f>
        <v>#REF!</v>
      </c>
      <c r="AL61" s="23" t="e">
        <f>SUMIF(#REF!,$B61,#REF!)</f>
        <v>#REF!</v>
      </c>
      <c r="AM61" s="24"/>
      <c r="AN61" s="49" t="e">
        <f t="shared" si="38"/>
        <v>#REF!</v>
      </c>
      <c r="AO61" s="50"/>
      <c r="AP61" s="55"/>
      <c r="AQ61" s="56">
        <f t="shared" si="39"/>
        <v>0</v>
      </c>
      <c r="AR61" s="23" t="e">
        <f>SUMIF(#REF!,$B61,#REF!)</f>
        <v>#REF!</v>
      </c>
      <c r="AS61" s="47" t="e">
        <f>SUMIF(#REF!,$B61,#REF!)</f>
        <v>#REF!</v>
      </c>
      <c r="AT61" s="23" t="e">
        <f>SUMIF(#REF!,$B61,#REF!)</f>
        <v>#REF!</v>
      </c>
      <c r="AU61" s="24"/>
      <c r="AV61" s="49" t="e">
        <f t="shared" si="40"/>
        <v>#REF!</v>
      </c>
      <c r="AW61" s="50"/>
      <c r="AX61" s="55"/>
      <c r="AY61" s="56">
        <f t="shared" si="61"/>
        <v>0</v>
      </c>
      <c r="AZ61" s="23" t="e">
        <f>SUMIF(#REF!,$B61,#REF!)</f>
        <v>#REF!</v>
      </c>
      <c r="BA61" s="47" t="e">
        <f>SUMIF(#REF!,$B61,#REF!)</f>
        <v>#REF!</v>
      </c>
      <c r="BB61" s="23" t="e">
        <f>SUMIF(#REF!,$B61,#REF!)</f>
        <v>#REF!</v>
      </c>
      <c r="BC61" s="24"/>
      <c r="BD61" s="49" t="e">
        <f t="shared" si="42"/>
        <v>#REF!</v>
      </c>
      <c r="BE61" s="50"/>
      <c r="BF61" s="55"/>
      <c r="BG61" s="56">
        <f t="shared" si="43"/>
        <v>0</v>
      </c>
      <c r="BH61" s="23" t="e">
        <f>SUMIF(#REF!,$B61,#REF!)</f>
        <v>#REF!</v>
      </c>
      <c r="BI61" s="47" t="e">
        <f>SUMIF(#REF!,$B61,#REF!)</f>
        <v>#REF!</v>
      </c>
      <c r="BJ61" s="23" t="e">
        <f>SUMIF(#REF!,$B61,#REF!)</f>
        <v>#REF!</v>
      </c>
      <c r="BK61" s="24"/>
      <c r="BL61" s="49" t="e">
        <f t="shared" si="44"/>
        <v>#REF!</v>
      </c>
      <c r="BM61" s="50"/>
      <c r="BN61" s="55"/>
      <c r="BO61" s="56">
        <f t="shared" si="45"/>
        <v>0</v>
      </c>
      <c r="BP61" s="23" t="e">
        <f>SUMIF(#REF!,$B61,#REF!)</f>
        <v>#REF!</v>
      </c>
      <c r="BQ61" s="47" t="e">
        <f>SUMIF(#REF!,$B61,#REF!)</f>
        <v>#REF!</v>
      </c>
      <c r="BR61" s="23" t="e">
        <f>SUMIF(#REF!,$B61,#REF!)</f>
        <v>#REF!</v>
      </c>
      <c r="BS61" s="24"/>
      <c r="BT61" s="49" t="e">
        <f t="shared" si="46"/>
        <v>#REF!</v>
      </c>
      <c r="BU61" s="50"/>
      <c r="BV61" s="55"/>
      <c r="BW61" s="56">
        <f t="shared" si="62"/>
        <v>0</v>
      </c>
      <c r="BX61" s="23" t="e">
        <f>SUMIF(#REF!,$B61,#REF!)</f>
        <v>#REF!</v>
      </c>
      <c r="BY61" s="47" t="e">
        <f>SUMIF(#REF!,$B61,#REF!)</f>
        <v>#REF!</v>
      </c>
      <c r="BZ61" s="23" t="e">
        <f>SUMIF(#REF!,$B61,#REF!)</f>
        <v>#REF!</v>
      </c>
      <c r="CA61" s="24"/>
      <c r="CB61" s="49" t="e">
        <f t="shared" si="48"/>
        <v>#REF!</v>
      </c>
      <c r="CC61" s="50"/>
      <c r="CD61" s="55"/>
      <c r="CE61" s="56">
        <f t="shared" si="63"/>
        <v>0</v>
      </c>
      <c r="CF61" s="23" t="e">
        <f>SUMIF(#REF!,$B61,#REF!)</f>
        <v>#REF!</v>
      </c>
      <c r="CG61" s="47" t="e">
        <f>SUMIF(#REF!,$B61,#REF!)</f>
        <v>#REF!</v>
      </c>
      <c r="CH61" s="23" t="e">
        <f>SUMIF(#REF!,$B61,#REF!)</f>
        <v>#REF!</v>
      </c>
      <c r="CI61" s="24"/>
      <c r="CJ61" s="49" t="e">
        <f t="shared" si="50"/>
        <v>#REF!</v>
      </c>
      <c r="CK61" s="50"/>
      <c r="CL61" s="55"/>
      <c r="CM61" s="56">
        <f t="shared" si="51"/>
        <v>0</v>
      </c>
      <c r="CN61" s="23" t="e">
        <f>SUMIF(#REF!,$B61,#REF!)</f>
        <v>#REF!</v>
      </c>
      <c r="CO61" s="47" t="e">
        <f>SUMIF(#REF!,$B61,#REF!)</f>
        <v>#REF!</v>
      </c>
      <c r="CP61" s="23" t="e">
        <f>SUMIF(#REF!,$B61,#REF!)</f>
        <v>#REF!</v>
      </c>
      <c r="CQ61" s="24"/>
      <c r="CR61" s="49" t="e">
        <f t="shared" si="52"/>
        <v>#REF!</v>
      </c>
      <c r="CS61" s="50"/>
      <c r="CT61" s="130"/>
      <c r="CU61" s="131">
        <f t="shared" si="53"/>
        <v>0</v>
      </c>
      <c r="CV61" s="55"/>
      <c r="CW61" s="56">
        <f t="shared" si="54"/>
        <v>0</v>
      </c>
      <c r="CX61" s="23" t="e">
        <f>SUMIF(#REF!,$B61,#REF!)</f>
        <v>#REF!</v>
      </c>
      <c r="CY61" s="47" t="e">
        <f>SUMIF(#REF!,$B61,#REF!)</f>
        <v>#REF!</v>
      </c>
      <c r="CZ61" s="23" t="e">
        <f>SUMIF(#REF!,$B61,#REF!)</f>
        <v>#REF!</v>
      </c>
      <c r="DA61" s="24"/>
      <c r="DB61" s="49" t="e">
        <f t="shared" si="55"/>
        <v>#REF!</v>
      </c>
      <c r="DC61" s="50"/>
      <c r="DD61" s="55"/>
      <c r="DE61" s="56">
        <f t="shared" si="56"/>
        <v>0</v>
      </c>
      <c r="DF61" s="96">
        <f t="shared" si="57"/>
        <v>0</v>
      </c>
      <c r="DG61" s="97">
        <f t="shared" si="57"/>
        <v>0</v>
      </c>
      <c r="DH61" s="132"/>
      <c r="DI61" s="96">
        <f t="shared" si="58"/>
        <v>0</v>
      </c>
      <c r="DJ61" s="97">
        <f t="shared" si="59"/>
        <v>0</v>
      </c>
      <c r="DK61" s="61">
        <f>C60-C61</f>
        <v>-13479.690000000002</v>
      </c>
      <c r="DL61" s="60" t="e">
        <f t="shared" si="28"/>
        <v>#REF!</v>
      </c>
      <c r="DM61" s="60" t="e">
        <f t="shared" si="29"/>
        <v>#REF!</v>
      </c>
      <c r="DO61" s="55"/>
      <c r="DP61" s="56">
        <f t="shared" si="60"/>
        <v>0</v>
      </c>
    </row>
    <row r="62" spans="1:120" s="25" customFormat="1" ht="30" x14ac:dyDescent="0.25">
      <c r="A62" s="20" t="s">
        <v>105</v>
      </c>
      <c r="B62" s="21" t="s">
        <v>106</v>
      </c>
      <c r="C62" s="29">
        <v>444333.72</v>
      </c>
      <c r="D62" s="23" t="e">
        <f>SUMIF(#REF!,$B62,#REF!)</f>
        <v>#REF!</v>
      </c>
      <c r="E62" s="47" t="e">
        <f>SUMIF(#REF!,$B62,#REF!)</f>
        <v>#REF!</v>
      </c>
      <c r="F62" s="24" t="e">
        <f>SUMIF(#REF!,$B62,#REF!)</f>
        <v>#REF!</v>
      </c>
      <c r="G62" s="24"/>
      <c r="H62" s="49" t="e">
        <f t="shared" si="30"/>
        <v>#REF!</v>
      </c>
      <c r="I62" s="50"/>
      <c r="J62" s="55"/>
      <c r="K62" s="56">
        <f t="shared" si="31"/>
        <v>0</v>
      </c>
      <c r="L62" s="23" t="e">
        <f>SUMIF(#REF!,$B62,#REF!)</f>
        <v>#REF!</v>
      </c>
      <c r="M62" s="47" t="e">
        <f>SUMIF(#REF!,$B62,#REF!)</f>
        <v>#REF!</v>
      </c>
      <c r="N62" s="23" t="e">
        <f>SUMIF(#REF!,$B62,#REF!)</f>
        <v>#REF!</v>
      </c>
      <c r="O62" s="24"/>
      <c r="P62" s="49" t="e">
        <f t="shared" si="32"/>
        <v>#REF!</v>
      </c>
      <c r="Q62" s="122"/>
      <c r="R62" s="55"/>
      <c r="S62" s="56">
        <f t="shared" si="33"/>
        <v>0</v>
      </c>
      <c r="T62" s="23" t="e">
        <f>SUMIF(#REF!,$B62,#REF!)</f>
        <v>#REF!</v>
      </c>
      <c r="U62" s="47" t="e">
        <f>SUMIF(#REF!,$B62,#REF!)</f>
        <v>#REF!</v>
      </c>
      <c r="V62" s="23" t="e">
        <f>SUMIF(#REF!,$B62,#REF!)</f>
        <v>#REF!</v>
      </c>
      <c r="W62" s="24"/>
      <c r="X62" s="49" t="e">
        <f t="shared" si="34"/>
        <v>#REF!</v>
      </c>
      <c r="Y62" s="50"/>
      <c r="Z62" s="55"/>
      <c r="AA62" s="56">
        <f t="shared" si="35"/>
        <v>0</v>
      </c>
      <c r="AB62" s="23" t="e">
        <f>SUMIF(#REF!,$B62,#REF!)</f>
        <v>#REF!</v>
      </c>
      <c r="AC62" s="47" t="e">
        <f>SUMIF(#REF!,$B62,#REF!)</f>
        <v>#REF!</v>
      </c>
      <c r="AD62" s="23" t="e">
        <f>SUMIF(#REF!,$B62,#REF!)</f>
        <v>#REF!</v>
      </c>
      <c r="AE62" s="24"/>
      <c r="AF62" s="49" t="e">
        <f t="shared" si="36"/>
        <v>#REF!</v>
      </c>
      <c r="AG62" s="50"/>
      <c r="AH62" s="55"/>
      <c r="AI62" s="56">
        <f t="shared" si="37"/>
        <v>0</v>
      </c>
      <c r="AJ62" s="23" t="e">
        <f>SUMIF(#REF!,$B62,#REF!)</f>
        <v>#REF!</v>
      </c>
      <c r="AK62" s="47" t="e">
        <f>SUMIF(#REF!,$B62,#REF!)</f>
        <v>#REF!</v>
      </c>
      <c r="AL62" s="23" t="e">
        <f>SUMIF(#REF!,$B62,#REF!)</f>
        <v>#REF!</v>
      </c>
      <c r="AM62" s="24"/>
      <c r="AN62" s="49" t="e">
        <f t="shared" si="38"/>
        <v>#REF!</v>
      </c>
      <c r="AO62" s="50"/>
      <c r="AP62" s="55"/>
      <c r="AQ62" s="56">
        <f t="shared" si="39"/>
        <v>0</v>
      </c>
      <c r="AR62" s="23" t="e">
        <f>SUMIF(#REF!,$B62,#REF!)</f>
        <v>#REF!</v>
      </c>
      <c r="AS62" s="47" t="e">
        <f>SUMIF(#REF!,$B62,#REF!)</f>
        <v>#REF!</v>
      </c>
      <c r="AT62" s="23" t="e">
        <f>SUMIF(#REF!,$B62,#REF!)</f>
        <v>#REF!</v>
      </c>
      <c r="AU62" s="24"/>
      <c r="AV62" s="49" t="e">
        <f t="shared" si="40"/>
        <v>#REF!</v>
      </c>
      <c r="AW62" s="50"/>
      <c r="AX62" s="55"/>
      <c r="AY62" s="56">
        <f t="shared" si="61"/>
        <v>0</v>
      </c>
      <c r="AZ62" s="23" t="e">
        <f>SUMIF(#REF!,$B62,#REF!)</f>
        <v>#REF!</v>
      </c>
      <c r="BA62" s="47" t="e">
        <f>SUMIF(#REF!,$B62,#REF!)</f>
        <v>#REF!</v>
      </c>
      <c r="BB62" s="23" t="e">
        <f>SUMIF(#REF!,$B62,#REF!)</f>
        <v>#REF!</v>
      </c>
      <c r="BC62" s="24"/>
      <c r="BD62" s="49" t="e">
        <f t="shared" si="42"/>
        <v>#REF!</v>
      </c>
      <c r="BE62" s="50"/>
      <c r="BF62" s="55"/>
      <c r="BG62" s="56">
        <f t="shared" si="43"/>
        <v>0</v>
      </c>
      <c r="BH62" s="23" t="e">
        <f>SUMIF(#REF!,$B62,#REF!)</f>
        <v>#REF!</v>
      </c>
      <c r="BI62" s="47" t="e">
        <f>SUMIF(#REF!,$B62,#REF!)</f>
        <v>#REF!</v>
      </c>
      <c r="BJ62" s="23" t="e">
        <f>SUMIF(#REF!,$B62,#REF!)</f>
        <v>#REF!</v>
      </c>
      <c r="BK62" s="24"/>
      <c r="BL62" s="49" t="e">
        <f t="shared" si="44"/>
        <v>#REF!</v>
      </c>
      <c r="BM62" s="50"/>
      <c r="BN62" s="55"/>
      <c r="BO62" s="56">
        <f t="shared" si="45"/>
        <v>0</v>
      </c>
      <c r="BP62" s="23" t="e">
        <f>SUMIF(#REF!,$B62,#REF!)</f>
        <v>#REF!</v>
      </c>
      <c r="BQ62" s="47" t="e">
        <f>SUMIF(#REF!,$B62,#REF!)</f>
        <v>#REF!</v>
      </c>
      <c r="BR62" s="23" t="e">
        <f>SUMIF(#REF!,$B62,#REF!)</f>
        <v>#REF!</v>
      </c>
      <c r="BS62" s="24"/>
      <c r="BT62" s="49" t="e">
        <f t="shared" si="46"/>
        <v>#REF!</v>
      </c>
      <c r="BU62" s="50"/>
      <c r="BV62" s="55"/>
      <c r="BW62" s="56">
        <f t="shared" si="62"/>
        <v>0</v>
      </c>
      <c r="BX62" s="23" t="e">
        <f>SUMIF(#REF!,$B62,#REF!)</f>
        <v>#REF!</v>
      </c>
      <c r="BY62" s="47" t="e">
        <f>SUMIF(#REF!,$B62,#REF!)</f>
        <v>#REF!</v>
      </c>
      <c r="BZ62" s="23" t="e">
        <f>SUMIF(#REF!,$B62,#REF!)</f>
        <v>#REF!</v>
      </c>
      <c r="CA62" s="24"/>
      <c r="CB62" s="49" t="e">
        <f t="shared" si="48"/>
        <v>#REF!</v>
      </c>
      <c r="CC62" s="50"/>
      <c r="CD62" s="55"/>
      <c r="CE62" s="56">
        <f t="shared" si="63"/>
        <v>0</v>
      </c>
      <c r="CF62" s="23" t="e">
        <f>SUMIF(#REF!,$B62,#REF!)</f>
        <v>#REF!</v>
      </c>
      <c r="CG62" s="47" t="e">
        <f>SUMIF(#REF!,$B62,#REF!)</f>
        <v>#REF!</v>
      </c>
      <c r="CH62" s="23" t="e">
        <f>SUMIF(#REF!,$B62,#REF!)</f>
        <v>#REF!</v>
      </c>
      <c r="CI62" s="24"/>
      <c r="CJ62" s="49" t="e">
        <f t="shared" si="50"/>
        <v>#REF!</v>
      </c>
      <c r="CK62" s="50"/>
      <c r="CL62" s="55"/>
      <c r="CM62" s="56">
        <f t="shared" si="51"/>
        <v>0</v>
      </c>
      <c r="CN62" s="23" t="e">
        <f>SUMIF(#REF!,$B62,#REF!)</f>
        <v>#REF!</v>
      </c>
      <c r="CO62" s="47" t="e">
        <f>SUMIF(#REF!,$B62,#REF!)</f>
        <v>#REF!</v>
      </c>
      <c r="CP62" s="23" t="e">
        <f>SUMIF(#REF!,$B62,#REF!)</f>
        <v>#REF!</v>
      </c>
      <c r="CQ62" s="24"/>
      <c r="CR62" s="49" t="e">
        <f t="shared" si="52"/>
        <v>#REF!</v>
      </c>
      <c r="CS62" s="50"/>
      <c r="CT62" s="130"/>
      <c r="CU62" s="131">
        <f t="shared" si="53"/>
        <v>0</v>
      </c>
      <c r="CV62" s="55"/>
      <c r="CW62" s="56">
        <f t="shared" si="54"/>
        <v>0</v>
      </c>
      <c r="CX62" s="23" t="e">
        <f>SUMIF(#REF!,$B62,#REF!)</f>
        <v>#REF!</v>
      </c>
      <c r="CY62" s="47" t="e">
        <f>SUMIF(#REF!,$B62,#REF!)</f>
        <v>#REF!</v>
      </c>
      <c r="CZ62" s="23" t="e">
        <f>SUMIF(#REF!,$B62,#REF!)</f>
        <v>#REF!</v>
      </c>
      <c r="DA62" s="24"/>
      <c r="DB62" s="49" t="e">
        <f t="shared" si="55"/>
        <v>#REF!</v>
      </c>
      <c r="DC62" s="50"/>
      <c r="DD62" s="55"/>
      <c r="DE62" s="56">
        <f t="shared" si="56"/>
        <v>0</v>
      </c>
      <c r="DF62" s="96">
        <f t="shared" si="57"/>
        <v>0</v>
      </c>
      <c r="DG62" s="97">
        <f t="shared" si="57"/>
        <v>0</v>
      </c>
      <c r="DH62" s="132"/>
      <c r="DI62" s="96">
        <f t="shared" si="58"/>
        <v>0</v>
      </c>
      <c r="DJ62" s="97">
        <f t="shared" si="59"/>
        <v>0</v>
      </c>
      <c r="DK62" s="61"/>
      <c r="DL62" s="60" t="e">
        <f t="shared" si="28"/>
        <v>#REF!</v>
      </c>
      <c r="DM62" s="60" t="e">
        <f t="shared" si="29"/>
        <v>#REF!</v>
      </c>
      <c r="DO62" s="55"/>
      <c r="DP62" s="56">
        <f t="shared" si="60"/>
        <v>0</v>
      </c>
    </row>
    <row r="63" spans="1:120" s="25" customFormat="1" ht="30" x14ac:dyDescent="0.25">
      <c r="A63" s="20" t="s">
        <v>107</v>
      </c>
      <c r="B63" s="21" t="s">
        <v>108</v>
      </c>
      <c r="C63" s="29">
        <v>477302.89</v>
      </c>
      <c r="D63" s="23" t="e">
        <f>SUMIF(#REF!,$B63,#REF!)</f>
        <v>#REF!</v>
      </c>
      <c r="E63" s="47" t="e">
        <f>SUMIF(#REF!,$B63,#REF!)</f>
        <v>#REF!</v>
      </c>
      <c r="F63" s="24" t="e">
        <f>SUMIF(#REF!,$B63,#REF!)</f>
        <v>#REF!</v>
      </c>
      <c r="G63" s="24"/>
      <c r="H63" s="49" t="e">
        <f t="shared" si="30"/>
        <v>#REF!</v>
      </c>
      <c r="I63" s="50"/>
      <c r="J63" s="55"/>
      <c r="K63" s="56">
        <f t="shared" si="31"/>
        <v>0</v>
      </c>
      <c r="L63" s="23" t="e">
        <f>SUMIF(#REF!,$B63,#REF!)</f>
        <v>#REF!</v>
      </c>
      <c r="M63" s="47" t="e">
        <f>SUMIF(#REF!,$B63,#REF!)</f>
        <v>#REF!</v>
      </c>
      <c r="N63" s="23" t="e">
        <f>SUMIF(#REF!,$B63,#REF!)</f>
        <v>#REF!</v>
      </c>
      <c r="O63" s="24"/>
      <c r="P63" s="49" t="e">
        <f t="shared" si="32"/>
        <v>#REF!</v>
      </c>
      <c r="Q63" s="122"/>
      <c r="R63" s="55"/>
      <c r="S63" s="56">
        <f t="shared" si="33"/>
        <v>0</v>
      </c>
      <c r="T63" s="23" t="e">
        <f>SUMIF(#REF!,$B63,#REF!)</f>
        <v>#REF!</v>
      </c>
      <c r="U63" s="47" t="e">
        <f>SUMIF(#REF!,$B63,#REF!)</f>
        <v>#REF!</v>
      </c>
      <c r="V63" s="23" t="e">
        <f>SUMIF(#REF!,$B63,#REF!)</f>
        <v>#REF!</v>
      </c>
      <c r="W63" s="24"/>
      <c r="X63" s="49" t="e">
        <f t="shared" si="34"/>
        <v>#REF!</v>
      </c>
      <c r="Y63" s="50"/>
      <c r="Z63" s="55"/>
      <c r="AA63" s="56">
        <f t="shared" si="35"/>
        <v>0</v>
      </c>
      <c r="AB63" s="23" t="e">
        <f>SUMIF(#REF!,$B63,#REF!)</f>
        <v>#REF!</v>
      </c>
      <c r="AC63" s="47" t="e">
        <f>SUMIF(#REF!,$B63,#REF!)</f>
        <v>#REF!</v>
      </c>
      <c r="AD63" s="23" t="e">
        <f>SUMIF(#REF!,$B63,#REF!)</f>
        <v>#REF!</v>
      </c>
      <c r="AE63" s="24"/>
      <c r="AF63" s="49" t="e">
        <f t="shared" si="36"/>
        <v>#REF!</v>
      </c>
      <c r="AG63" s="50"/>
      <c r="AH63" s="55"/>
      <c r="AI63" s="56">
        <f t="shared" si="37"/>
        <v>0</v>
      </c>
      <c r="AJ63" s="23" t="e">
        <f>SUMIF(#REF!,$B63,#REF!)</f>
        <v>#REF!</v>
      </c>
      <c r="AK63" s="47" t="e">
        <f>SUMIF(#REF!,$B63,#REF!)</f>
        <v>#REF!</v>
      </c>
      <c r="AL63" s="23" t="e">
        <f>SUMIF(#REF!,$B63,#REF!)</f>
        <v>#REF!</v>
      </c>
      <c r="AM63" s="24"/>
      <c r="AN63" s="49" t="e">
        <f t="shared" si="38"/>
        <v>#REF!</v>
      </c>
      <c r="AO63" s="50"/>
      <c r="AP63" s="55"/>
      <c r="AQ63" s="56">
        <f t="shared" si="39"/>
        <v>0</v>
      </c>
      <c r="AR63" s="23" t="e">
        <f>SUMIF(#REF!,$B63,#REF!)</f>
        <v>#REF!</v>
      </c>
      <c r="AS63" s="47" t="e">
        <f>SUMIF(#REF!,$B63,#REF!)</f>
        <v>#REF!</v>
      </c>
      <c r="AT63" s="23" t="e">
        <f>SUMIF(#REF!,$B63,#REF!)</f>
        <v>#REF!</v>
      </c>
      <c r="AU63" s="24"/>
      <c r="AV63" s="49" t="e">
        <f t="shared" si="40"/>
        <v>#REF!</v>
      </c>
      <c r="AW63" s="50"/>
      <c r="AX63" s="55"/>
      <c r="AY63" s="56">
        <f t="shared" si="61"/>
        <v>0</v>
      </c>
      <c r="AZ63" s="23" t="e">
        <f>SUMIF(#REF!,$B63,#REF!)</f>
        <v>#REF!</v>
      </c>
      <c r="BA63" s="47" t="e">
        <f>SUMIF(#REF!,$B63,#REF!)</f>
        <v>#REF!</v>
      </c>
      <c r="BB63" s="23" t="e">
        <f>SUMIF(#REF!,$B63,#REF!)</f>
        <v>#REF!</v>
      </c>
      <c r="BC63" s="24"/>
      <c r="BD63" s="49" t="e">
        <f t="shared" si="42"/>
        <v>#REF!</v>
      </c>
      <c r="BE63" s="50"/>
      <c r="BF63" s="55"/>
      <c r="BG63" s="56">
        <f t="shared" si="43"/>
        <v>0</v>
      </c>
      <c r="BH63" s="23" t="e">
        <f>SUMIF(#REF!,$B63,#REF!)</f>
        <v>#REF!</v>
      </c>
      <c r="BI63" s="47" t="e">
        <f>SUMIF(#REF!,$B63,#REF!)</f>
        <v>#REF!</v>
      </c>
      <c r="BJ63" s="23" t="e">
        <f>SUMIF(#REF!,$B63,#REF!)</f>
        <v>#REF!</v>
      </c>
      <c r="BK63" s="24"/>
      <c r="BL63" s="49" t="e">
        <f t="shared" si="44"/>
        <v>#REF!</v>
      </c>
      <c r="BM63" s="50"/>
      <c r="BN63" s="55"/>
      <c r="BO63" s="56">
        <f t="shared" si="45"/>
        <v>0</v>
      </c>
      <c r="BP63" s="23" t="e">
        <f>SUMIF(#REF!,$B63,#REF!)</f>
        <v>#REF!</v>
      </c>
      <c r="BQ63" s="47" t="e">
        <f>SUMIF(#REF!,$B63,#REF!)</f>
        <v>#REF!</v>
      </c>
      <c r="BR63" s="23" t="e">
        <f>SUMIF(#REF!,$B63,#REF!)</f>
        <v>#REF!</v>
      </c>
      <c r="BS63" s="24"/>
      <c r="BT63" s="49" t="e">
        <f t="shared" si="46"/>
        <v>#REF!</v>
      </c>
      <c r="BU63" s="50"/>
      <c r="BV63" s="55"/>
      <c r="BW63" s="56">
        <f t="shared" si="62"/>
        <v>0</v>
      </c>
      <c r="BX63" s="23" t="e">
        <f>SUMIF(#REF!,$B63,#REF!)</f>
        <v>#REF!</v>
      </c>
      <c r="BY63" s="47" t="e">
        <f>SUMIF(#REF!,$B63,#REF!)</f>
        <v>#REF!</v>
      </c>
      <c r="BZ63" s="23" t="e">
        <f>SUMIF(#REF!,$B63,#REF!)</f>
        <v>#REF!</v>
      </c>
      <c r="CA63" s="24"/>
      <c r="CB63" s="49" t="e">
        <f t="shared" si="48"/>
        <v>#REF!</v>
      </c>
      <c r="CC63" s="50"/>
      <c r="CD63" s="55"/>
      <c r="CE63" s="56">
        <f t="shared" si="63"/>
        <v>0</v>
      </c>
      <c r="CF63" s="23" t="e">
        <f>SUMIF(#REF!,$B63,#REF!)</f>
        <v>#REF!</v>
      </c>
      <c r="CG63" s="47" t="e">
        <f>SUMIF(#REF!,$B63,#REF!)</f>
        <v>#REF!</v>
      </c>
      <c r="CH63" s="23" t="e">
        <f>SUMIF(#REF!,$B63,#REF!)</f>
        <v>#REF!</v>
      </c>
      <c r="CI63" s="24"/>
      <c r="CJ63" s="49" t="e">
        <f t="shared" si="50"/>
        <v>#REF!</v>
      </c>
      <c r="CK63" s="50"/>
      <c r="CL63" s="55"/>
      <c r="CM63" s="56">
        <f t="shared" si="51"/>
        <v>0</v>
      </c>
      <c r="CN63" s="23" t="e">
        <f>SUMIF(#REF!,$B63,#REF!)</f>
        <v>#REF!</v>
      </c>
      <c r="CO63" s="47" t="e">
        <f>SUMIF(#REF!,$B63,#REF!)</f>
        <v>#REF!</v>
      </c>
      <c r="CP63" s="23" t="e">
        <f>SUMIF(#REF!,$B63,#REF!)</f>
        <v>#REF!</v>
      </c>
      <c r="CQ63" s="24"/>
      <c r="CR63" s="49" t="e">
        <f t="shared" si="52"/>
        <v>#REF!</v>
      </c>
      <c r="CS63" s="50"/>
      <c r="CT63" s="130"/>
      <c r="CU63" s="131">
        <f t="shared" si="53"/>
        <v>0</v>
      </c>
      <c r="CV63" s="55"/>
      <c r="CW63" s="56">
        <f t="shared" si="54"/>
        <v>0</v>
      </c>
      <c r="CX63" s="23" t="e">
        <f>SUMIF(#REF!,$B63,#REF!)</f>
        <v>#REF!</v>
      </c>
      <c r="CY63" s="47" t="e">
        <f>SUMIF(#REF!,$B63,#REF!)</f>
        <v>#REF!</v>
      </c>
      <c r="CZ63" s="23" t="e">
        <f>SUMIF(#REF!,$B63,#REF!)</f>
        <v>#REF!</v>
      </c>
      <c r="DA63" s="24"/>
      <c r="DB63" s="49" t="e">
        <f t="shared" si="55"/>
        <v>#REF!</v>
      </c>
      <c r="DC63" s="50"/>
      <c r="DD63" s="55"/>
      <c r="DE63" s="56">
        <f t="shared" si="56"/>
        <v>0</v>
      </c>
      <c r="DF63" s="96">
        <f t="shared" si="57"/>
        <v>0</v>
      </c>
      <c r="DG63" s="97">
        <f t="shared" si="57"/>
        <v>0</v>
      </c>
      <c r="DH63" s="132"/>
      <c r="DI63" s="96">
        <f t="shared" si="58"/>
        <v>0</v>
      </c>
      <c r="DJ63" s="97">
        <f t="shared" si="59"/>
        <v>0</v>
      </c>
      <c r="DK63" s="61"/>
      <c r="DL63" s="60" t="e">
        <f t="shared" si="28"/>
        <v>#REF!</v>
      </c>
      <c r="DM63" s="60" t="e">
        <f t="shared" si="29"/>
        <v>#REF!</v>
      </c>
      <c r="DO63" s="55"/>
      <c r="DP63" s="56">
        <f t="shared" si="60"/>
        <v>0</v>
      </c>
    </row>
    <row r="64" spans="1:120" s="25" customFormat="1" ht="22.5" customHeight="1" thickBot="1" x14ac:dyDescent="0.3">
      <c r="A64" s="20" t="s">
        <v>109</v>
      </c>
      <c r="B64" s="21" t="s">
        <v>110</v>
      </c>
      <c r="C64" s="27">
        <v>42689.5</v>
      </c>
      <c r="D64" s="23" t="e">
        <f>SUMIF(#REF!,$B64,#REF!)</f>
        <v>#REF!</v>
      </c>
      <c r="E64" s="47" t="e">
        <f>SUMIF(#REF!,$B64,#REF!)</f>
        <v>#REF!</v>
      </c>
      <c r="F64" s="24" t="e">
        <f>SUMIF(#REF!,$B64,#REF!)</f>
        <v>#REF!</v>
      </c>
      <c r="G64" s="24"/>
      <c r="H64" s="49" t="e">
        <f t="shared" si="30"/>
        <v>#REF!</v>
      </c>
      <c r="I64" s="50"/>
      <c r="J64" s="55"/>
      <c r="K64" s="56">
        <f t="shared" si="31"/>
        <v>0</v>
      </c>
      <c r="L64" s="23" t="e">
        <f>SUMIF(#REF!,$B64,#REF!)</f>
        <v>#REF!</v>
      </c>
      <c r="M64" s="47" t="e">
        <f>SUMIF(#REF!,$B64,#REF!)</f>
        <v>#REF!</v>
      </c>
      <c r="N64" s="23" t="e">
        <f>SUMIF(#REF!,$B64,#REF!)</f>
        <v>#REF!</v>
      </c>
      <c r="O64" s="24"/>
      <c r="P64" s="49" t="e">
        <f t="shared" si="32"/>
        <v>#REF!</v>
      </c>
      <c r="Q64" s="122"/>
      <c r="R64" s="55"/>
      <c r="S64" s="56">
        <f t="shared" si="33"/>
        <v>0</v>
      </c>
      <c r="T64" s="23" t="e">
        <f>SUMIF(#REF!,$B64,#REF!)</f>
        <v>#REF!</v>
      </c>
      <c r="U64" s="47" t="e">
        <f>SUMIF(#REF!,$B64,#REF!)</f>
        <v>#REF!</v>
      </c>
      <c r="V64" s="23" t="e">
        <f>SUMIF(#REF!,$B64,#REF!)</f>
        <v>#REF!</v>
      </c>
      <c r="W64" s="24"/>
      <c r="X64" s="49" t="e">
        <f t="shared" si="34"/>
        <v>#REF!</v>
      </c>
      <c r="Y64" s="50"/>
      <c r="Z64" s="55"/>
      <c r="AA64" s="56">
        <f t="shared" si="35"/>
        <v>0</v>
      </c>
      <c r="AB64" s="23" t="e">
        <f>SUMIF(#REF!,$B64,#REF!)</f>
        <v>#REF!</v>
      </c>
      <c r="AC64" s="47" t="e">
        <f>SUMIF(#REF!,$B64,#REF!)</f>
        <v>#REF!</v>
      </c>
      <c r="AD64" s="23" t="e">
        <f>SUMIF(#REF!,$B64,#REF!)</f>
        <v>#REF!</v>
      </c>
      <c r="AE64" s="24"/>
      <c r="AF64" s="49" t="e">
        <f t="shared" si="36"/>
        <v>#REF!</v>
      </c>
      <c r="AG64" s="50"/>
      <c r="AH64" s="55"/>
      <c r="AI64" s="56">
        <f t="shared" si="37"/>
        <v>0</v>
      </c>
      <c r="AJ64" s="23" t="e">
        <f>SUMIF(#REF!,$B64,#REF!)</f>
        <v>#REF!</v>
      </c>
      <c r="AK64" s="47" t="e">
        <f>SUMIF(#REF!,$B64,#REF!)</f>
        <v>#REF!</v>
      </c>
      <c r="AL64" s="23" t="e">
        <f>SUMIF(#REF!,$B64,#REF!)</f>
        <v>#REF!</v>
      </c>
      <c r="AM64" s="24"/>
      <c r="AN64" s="49" t="e">
        <f t="shared" si="38"/>
        <v>#REF!</v>
      </c>
      <c r="AO64" s="50"/>
      <c r="AP64" s="55"/>
      <c r="AQ64" s="56">
        <f t="shared" si="39"/>
        <v>0</v>
      </c>
      <c r="AR64" s="23" t="e">
        <f>SUMIF(#REF!,$B64,#REF!)</f>
        <v>#REF!</v>
      </c>
      <c r="AS64" s="47" t="e">
        <f>SUMIF(#REF!,$B64,#REF!)</f>
        <v>#REF!</v>
      </c>
      <c r="AT64" s="23" t="e">
        <f>SUMIF(#REF!,$B64,#REF!)</f>
        <v>#REF!</v>
      </c>
      <c r="AU64" s="24"/>
      <c r="AV64" s="49" t="e">
        <f t="shared" si="40"/>
        <v>#REF!</v>
      </c>
      <c r="AW64" s="50"/>
      <c r="AX64" s="55"/>
      <c r="AY64" s="56">
        <f t="shared" si="61"/>
        <v>0</v>
      </c>
      <c r="AZ64" s="23" t="e">
        <f>SUMIF(#REF!,$B64,#REF!)</f>
        <v>#REF!</v>
      </c>
      <c r="BA64" s="47" t="e">
        <f>SUMIF(#REF!,$B64,#REF!)</f>
        <v>#REF!</v>
      </c>
      <c r="BB64" s="23" t="e">
        <f>SUMIF(#REF!,$B64,#REF!)</f>
        <v>#REF!</v>
      </c>
      <c r="BC64" s="24"/>
      <c r="BD64" s="49" t="e">
        <f t="shared" si="42"/>
        <v>#REF!</v>
      </c>
      <c r="BE64" s="50"/>
      <c r="BF64" s="55"/>
      <c r="BG64" s="56">
        <f t="shared" si="43"/>
        <v>0</v>
      </c>
      <c r="BH64" s="23" t="e">
        <f>SUMIF(#REF!,$B64,#REF!)</f>
        <v>#REF!</v>
      </c>
      <c r="BI64" s="47" t="e">
        <f>SUMIF(#REF!,$B64,#REF!)</f>
        <v>#REF!</v>
      </c>
      <c r="BJ64" s="23" t="e">
        <f>SUMIF(#REF!,$B64,#REF!)</f>
        <v>#REF!</v>
      </c>
      <c r="BK64" s="24"/>
      <c r="BL64" s="49" t="e">
        <f t="shared" si="44"/>
        <v>#REF!</v>
      </c>
      <c r="BM64" s="50"/>
      <c r="BN64" s="55"/>
      <c r="BO64" s="56">
        <f t="shared" si="45"/>
        <v>0</v>
      </c>
      <c r="BP64" s="23" t="e">
        <f>SUMIF(#REF!,$B64,#REF!)</f>
        <v>#REF!</v>
      </c>
      <c r="BQ64" s="47" t="e">
        <f>SUMIF(#REF!,$B64,#REF!)</f>
        <v>#REF!</v>
      </c>
      <c r="BR64" s="23" t="e">
        <f>SUMIF(#REF!,$B64,#REF!)</f>
        <v>#REF!</v>
      </c>
      <c r="BS64" s="24"/>
      <c r="BT64" s="49" t="e">
        <f t="shared" si="46"/>
        <v>#REF!</v>
      </c>
      <c r="BU64" s="50"/>
      <c r="BV64" s="55"/>
      <c r="BW64" s="56">
        <f t="shared" si="62"/>
        <v>0</v>
      </c>
      <c r="BX64" s="23" t="e">
        <f>SUMIF(#REF!,$B64,#REF!)</f>
        <v>#REF!</v>
      </c>
      <c r="BY64" s="47" t="e">
        <f>SUMIF(#REF!,$B64,#REF!)</f>
        <v>#REF!</v>
      </c>
      <c r="BZ64" s="23" t="e">
        <f>SUMIF(#REF!,$B64,#REF!)</f>
        <v>#REF!</v>
      </c>
      <c r="CA64" s="24"/>
      <c r="CB64" s="49" t="e">
        <f t="shared" si="48"/>
        <v>#REF!</v>
      </c>
      <c r="CC64" s="50"/>
      <c r="CD64" s="55"/>
      <c r="CE64" s="56">
        <f t="shared" si="63"/>
        <v>0</v>
      </c>
      <c r="CF64" s="23" t="e">
        <f>SUMIF(#REF!,$B64,#REF!)</f>
        <v>#REF!</v>
      </c>
      <c r="CG64" s="47" t="e">
        <f>SUMIF(#REF!,$B64,#REF!)</f>
        <v>#REF!</v>
      </c>
      <c r="CH64" s="23" t="e">
        <f>SUMIF(#REF!,$B64,#REF!)</f>
        <v>#REF!</v>
      </c>
      <c r="CI64" s="24"/>
      <c r="CJ64" s="49" t="e">
        <f t="shared" si="50"/>
        <v>#REF!</v>
      </c>
      <c r="CK64" s="50"/>
      <c r="CL64" s="55"/>
      <c r="CM64" s="56">
        <f t="shared" si="51"/>
        <v>0</v>
      </c>
      <c r="CN64" s="23" t="e">
        <f>SUMIF(#REF!,$B64,#REF!)</f>
        <v>#REF!</v>
      </c>
      <c r="CO64" s="47" t="e">
        <f>SUMIF(#REF!,$B64,#REF!)</f>
        <v>#REF!</v>
      </c>
      <c r="CP64" s="23" t="e">
        <f>SUMIF(#REF!,$B64,#REF!)</f>
        <v>#REF!</v>
      </c>
      <c r="CQ64" s="24"/>
      <c r="CR64" s="49" t="e">
        <f t="shared" si="52"/>
        <v>#REF!</v>
      </c>
      <c r="CS64" s="50"/>
      <c r="CT64" s="130"/>
      <c r="CU64" s="131">
        <f t="shared" si="53"/>
        <v>0</v>
      </c>
      <c r="CV64" s="55"/>
      <c r="CW64" s="56">
        <f t="shared" si="54"/>
        <v>0</v>
      </c>
      <c r="CX64" s="23" t="e">
        <f>SUMIF(#REF!,$B64,#REF!)</f>
        <v>#REF!</v>
      </c>
      <c r="CY64" s="47" t="e">
        <f>SUMIF(#REF!,$B64,#REF!)</f>
        <v>#REF!</v>
      </c>
      <c r="CZ64" s="23" t="e">
        <f>SUMIF(#REF!,$B64,#REF!)</f>
        <v>#REF!</v>
      </c>
      <c r="DA64" s="24"/>
      <c r="DB64" s="49" t="e">
        <f t="shared" si="55"/>
        <v>#REF!</v>
      </c>
      <c r="DC64" s="50"/>
      <c r="DD64" s="55"/>
      <c r="DE64" s="56">
        <f t="shared" si="56"/>
        <v>0</v>
      </c>
      <c r="DF64" s="96">
        <f t="shared" si="57"/>
        <v>0</v>
      </c>
      <c r="DG64" s="97">
        <f t="shared" si="57"/>
        <v>0</v>
      </c>
      <c r="DH64" s="132"/>
      <c r="DI64" s="96">
        <f t="shared" si="58"/>
        <v>0</v>
      </c>
      <c r="DJ64" s="97">
        <f t="shared" si="59"/>
        <v>0</v>
      </c>
      <c r="DK64" s="61"/>
      <c r="DL64" s="60" t="e">
        <f t="shared" si="28"/>
        <v>#REF!</v>
      </c>
      <c r="DM64" s="60" t="e">
        <f t="shared" si="29"/>
        <v>#REF!</v>
      </c>
      <c r="DO64" s="55"/>
      <c r="DP64" s="56">
        <f t="shared" si="60"/>
        <v>0</v>
      </c>
    </row>
    <row r="65" spans="1:120" s="41" customFormat="1" ht="27.75" customHeight="1" thickBot="1" x14ac:dyDescent="0.3">
      <c r="A65" s="36" t="s">
        <v>111</v>
      </c>
      <c r="B65" s="37"/>
      <c r="C65" s="38"/>
      <c r="D65" s="40" t="e">
        <f t="shared" ref="D65:K65" si="65">SUM(D12:D64)</f>
        <v>#REF!</v>
      </c>
      <c r="E65" s="39" t="e">
        <f t="shared" si="65"/>
        <v>#REF!</v>
      </c>
      <c r="F65" s="40" t="e">
        <f t="shared" si="65"/>
        <v>#REF!</v>
      </c>
      <c r="G65" s="39">
        <f t="shared" si="65"/>
        <v>0</v>
      </c>
      <c r="H65" s="40" t="e">
        <f t="shared" si="65"/>
        <v>#REF!</v>
      </c>
      <c r="I65" s="39">
        <f t="shared" si="65"/>
        <v>0</v>
      </c>
      <c r="J65" s="124">
        <f t="shared" si="65"/>
        <v>0</v>
      </c>
      <c r="K65" s="125">
        <f t="shared" si="65"/>
        <v>-987.19999999998254</v>
      </c>
      <c r="L65" s="40" t="e">
        <f t="shared" ref="L65:BW65" si="66">SUM(L12:L64)</f>
        <v>#REF!</v>
      </c>
      <c r="M65" s="39" t="e">
        <f t="shared" si="66"/>
        <v>#REF!</v>
      </c>
      <c r="N65" s="40" t="e">
        <f t="shared" si="66"/>
        <v>#REF!</v>
      </c>
      <c r="O65" s="39">
        <f t="shared" si="66"/>
        <v>0</v>
      </c>
      <c r="P65" s="40" t="e">
        <f t="shared" si="66"/>
        <v>#REF!</v>
      </c>
      <c r="Q65" s="39">
        <f t="shared" si="66"/>
        <v>0</v>
      </c>
      <c r="R65" s="124">
        <f t="shared" si="66"/>
        <v>0</v>
      </c>
      <c r="S65" s="125">
        <f t="shared" si="66"/>
        <v>1809.1399999993155</v>
      </c>
      <c r="T65" s="40" t="e">
        <f t="shared" si="66"/>
        <v>#REF!</v>
      </c>
      <c r="U65" s="39" t="e">
        <f t="shared" si="66"/>
        <v>#REF!</v>
      </c>
      <c r="V65" s="40" t="e">
        <f t="shared" si="66"/>
        <v>#REF!</v>
      </c>
      <c r="W65" s="39">
        <f t="shared" si="66"/>
        <v>0</v>
      </c>
      <c r="X65" s="40" t="e">
        <f t="shared" si="66"/>
        <v>#REF!</v>
      </c>
      <c r="Y65" s="39">
        <f t="shared" si="66"/>
        <v>0</v>
      </c>
      <c r="Z65" s="124">
        <f t="shared" si="66"/>
        <v>0</v>
      </c>
      <c r="AA65" s="125">
        <f t="shared" si="66"/>
        <v>4470.8100000002014</v>
      </c>
      <c r="AB65" s="40" t="e">
        <f t="shared" si="66"/>
        <v>#REF!</v>
      </c>
      <c r="AC65" s="39" t="e">
        <f t="shared" si="66"/>
        <v>#REF!</v>
      </c>
      <c r="AD65" s="40" t="e">
        <f t="shared" si="66"/>
        <v>#REF!</v>
      </c>
      <c r="AE65" s="39">
        <f t="shared" si="66"/>
        <v>0</v>
      </c>
      <c r="AF65" s="40" t="e">
        <f t="shared" si="66"/>
        <v>#REF!</v>
      </c>
      <c r="AG65" s="39">
        <f t="shared" si="66"/>
        <v>0</v>
      </c>
      <c r="AH65" s="124">
        <f t="shared" si="66"/>
        <v>0</v>
      </c>
      <c r="AI65" s="125">
        <f t="shared" si="66"/>
        <v>5974.5400000000373</v>
      </c>
      <c r="AJ65" s="40" t="e">
        <f t="shared" si="66"/>
        <v>#REF!</v>
      </c>
      <c r="AK65" s="39" t="e">
        <f t="shared" si="66"/>
        <v>#REF!</v>
      </c>
      <c r="AL65" s="40" t="e">
        <f t="shared" si="66"/>
        <v>#REF!</v>
      </c>
      <c r="AM65" s="39">
        <f t="shared" si="66"/>
        <v>0</v>
      </c>
      <c r="AN65" s="40" t="e">
        <f t="shared" si="66"/>
        <v>#REF!</v>
      </c>
      <c r="AO65" s="39">
        <f t="shared" si="66"/>
        <v>0</v>
      </c>
      <c r="AP65" s="124">
        <f t="shared" si="66"/>
        <v>0</v>
      </c>
      <c r="AQ65" s="125">
        <f t="shared" si="66"/>
        <v>-17503.07</v>
      </c>
      <c r="AR65" s="40" t="e">
        <f t="shared" si="66"/>
        <v>#REF!</v>
      </c>
      <c r="AS65" s="39" t="e">
        <f t="shared" si="66"/>
        <v>#REF!</v>
      </c>
      <c r="AT65" s="40" t="e">
        <f t="shared" si="66"/>
        <v>#REF!</v>
      </c>
      <c r="AU65" s="39">
        <f t="shared" si="66"/>
        <v>0</v>
      </c>
      <c r="AV65" s="40" t="e">
        <f t="shared" si="66"/>
        <v>#REF!</v>
      </c>
      <c r="AW65" s="39">
        <f t="shared" si="66"/>
        <v>0</v>
      </c>
      <c r="AX65" s="124">
        <f t="shared" si="66"/>
        <v>0</v>
      </c>
      <c r="AY65" s="125">
        <f t="shared" si="66"/>
        <v>10794.459999999992</v>
      </c>
      <c r="AZ65" s="40" t="e">
        <f t="shared" si="66"/>
        <v>#REF!</v>
      </c>
      <c r="BA65" s="39" t="e">
        <f t="shared" si="66"/>
        <v>#REF!</v>
      </c>
      <c r="BB65" s="40" t="e">
        <f t="shared" si="66"/>
        <v>#REF!</v>
      </c>
      <c r="BC65" s="39">
        <f t="shared" si="66"/>
        <v>0</v>
      </c>
      <c r="BD65" s="40" t="e">
        <f t="shared" si="66"/>
        <v>#REF!</v>
      </c>
      <c r="BE65" s="39">
        <f t="shared" si="66"/>
        <v>0</v>
      </c>
      <c r="BF65" s="124">
        <f t="shared" si="66"/>
        <v>0</v>
      </c>
      <c r="BG65" s="125">
        <f t="shared" si="66"/>
        <v>-17503.07</v>
      </c>
      <c r="BH65" s="40" t="e">
        <f t="shared" si="66"/>
        <v>#REF!</v>
      </c>
      <c r="BI65" s="39" t="e">
        <f t="shared" si="66"/>
        <v>#REF!</v>
      </c>
      <c r="BJ65" s="40" t="e">
        <f t="shared" si="66"/>
        <v>#REF!</v>
      </c>
      <c r="BK65" s="39">
        <f t="shared" si="66"/>
        <v>0</v>
      </c>
      <c r="BL65" s="40" t="e">
        <f t="shared" si="66"/>
        <v>#REF!</v>
      </c>
      <c r="BM65" s="39">
        <f t="shared" si="66"/>
        <v>0</v>
      </c>
      <c r="BN65" s="124">
        <f t="shared" si="66"/>
        <v>0</v>
      </c>
      <c r="BO65" s="125">
        <f t="shared" si="66"/>
        <v>0</v>
      </c>
      <c r="BP65" s="40" t="e">
        <f t="shared" si="66"/>
        <v>#REF!</v>
      </c>
      <c r="BQ65" s="39" t="e">
        <f t="shared" si="66"/>
        <v>#REF!</v>
      </c>
      <c r="BR65" s="40" t="e">
        <f t="shared" si="66"/>
        <v>#REF!</v>
      </c>
      <c r="BS65" s="39">
        <f t="shared" si="66"/>
        <v>0</v>
      </c>
      <c r="BT65" s="40" t="e">
        <f t="shared" si="66"/>
        <v>#REF!</v>
      </c>
      <c r="BU65" s="39">
        <f t="shared" si="66"/>
        <v>0</v>
      </c>
      <c r="BV65" s="124">
        <f t="shared" si="66"/>
        <v>0</v>
      </c>
      <c r="BW65" s="125">
        <f t="shared" si="66"/>
        <v>0</v>
      </c>
      <c r="BX65" s="40" t="e">
        <f t="shared" ref="BX65:DF65" si="67">SUM(BX12:BX64)</f>
        <v>#REF!</v>
      </c>
      <c r="BY65" s="39" t="e">
        <f t="shared" si="67"/>
        <v>#REF!</v>
      </c>
      <c r="BZ65" s="40" t="e">
        <f t="shared" si="67"/>
        <v>#REF!</v>
      </c>
      <c r="CA65" s="39">
        <f t="shared" si="67"/>
        <v>0</v>
      </c>
      <c r="CB65" s="40" t="e">
        <f t="shared" si="67"/>
        <v>#REF!</v>
      </c>
      <c r="CC65" s="39">
        <f t="shared" si="67"/>
        <v>0</v>
      </c>
      <c r="CD65" s="124">
        <f t="shared" si="67"/>
        <v>0</v>
      </c>
      <c r="CE65" s="125">
        <f t="shared" si="67"/>
        <v>-10936.209999999992</v>
      </c>
      <c r="CF65" s="40" t="e">
        <f t="shared" si="67"/>
        <v>#REF!</v>
      </c>
      <c r="CG65" s="39" t="e">
        <f t="shared" si="67"/>
        <v>#REF!</v>
      </c>
      <c r="CH65" s="40" t="e">
        <f t="shared" si="67"/>
        <v>#REF!</v>
      </c>
      <c r="CI65" s="39">
        <f t="shared" si="67"/>
        <v>0</v>
      </c>
      <c r="CJ65" s="40" t="e">
        <f t="shared" si="67"/>
        <v>#REF!</v>
      </c>
      <c r="CK65" s="39">
        <f t="shared" si="67"/>
        <v>0</v>
      </c>
      <c r="CL65" s="124">
        <f t="shared" si="67"/>
        <v>0</v>
      </c>
      <c r="CM65" s="125">
        <f t="shared" si="67"/>
        <v>-5766.329999999969</v>
      </c>
      <c r="CN65" s="40" t="e">
        <f t="shared" si="67"/>
        <v>#REF!</v>
      </c>
      <c r="CO65" s="39" t="e">
        <f t="shared" si="67"/>
        <v>#REF!</v>
      </c>
      <c r="CP65" s="40" t="e">
        <f t="shared" si="67"/>
        <v>#REF!</v>
      </c>
      <c r="CQ65" s="39">
        <f t="shared" si="67"/>
        <v>0</v>
      </c>
      <c r="CR65" s="40" t="e">
        <f t="shared" si="67"/>
        <v>#REF!</v>
      </c>
      <c r="CS65" s="39">
        <f t="shared" si="67"/>
        <v>0</v>
      </c>
      <c r="CT65" s="124">
        <f t="shared" si="67"/>
        <v>24</v>
      </c>
      <c r="CU65" s="125">
        <f t="shared" si="67"/>
        <v>600512.82000000007</v>
      </c>
      <c r="CV65" s="124">
        <f t="shared" si="67"/>
        <v>0</v>
      </c>
      <c r="CW65" s="125">
        <f t="shared" si="67"/>
        <v>-2776.0999999996275</v>
      </c>
      <c r="CX65" s="40" t="e">
        <f t="shared" si="67"/>
        <v>#REF!</v>
      </c>
      <c r="CY65" s="39" t="e">
        <f t="shared" si="67"/>
        <v>#REF!</v>
      </c>
      <c r="CZ65" s="40" t="e">
        <f t="shared" si="67"/>
        <v>#REF!</v>
      </c>
      <c r="DA65" s="39">
        <f t="shared" si="67"/>
        <v>0</v>
      </c>
      <c r="DB65" s="40" t="e">
        <f t="shared" si="67"/>
        <v>#REF!</v>
      </c>
      <c r="DC65" s="39">
        <f t="shared" si="67"/>
        <v>0</v>
      </c>
      <c r="DD65" s="124">
        <f t="shared" si="67"/>
        <v>0</v>
      </c>
      <c r="DE65" s="125">
        <f t="shared" si="67"/>
        <v>0</v>
      </c>
      <c r="DF65" s="124">
        <f t="shared" si="67"/>
        <v>24</v>
      </c>
      <c r="DG65" s="125">
        <f>SUM(DG12:DG64)</f>
        <v>600512.82000000007</v>
      </c>
      <c r="DI65" s="124">
        <f t="shared" ref="DI65" si="68">SUM(DI12:DI64)</f>
        <v>0</v>
      </c>
      <c r="DJ65" s="125">
        <f>ROUND(SUM(DJ12:DJ64),2)</f>
        <v>-32423.03</v>
      </c>
      <c r="DK65" s="41" t="e">
        <f>DJ65/DI65</f>
        <v>#DIV/0!</v>
      </c>
      <c r="DO65" s="40">
        <f t="shared" ref="DO65:DP65" si="69">SUM(DO12:DO64)</f>
        <v>0</v>
      </c>
      <c r="DP65" s="39">
        <f t="shared" si="69"/>
        <v>-37863.059999999939</v>
      </c>
    </row>
    <row r="66" spans="1:120" s="4" customFormat="1" x14ac:dyDescent="0.25">
      <c r="A66" s="5"/>
      <c r="B66" s="1"/>
      <c r="C66" s="3"/>
      <c r="D66" s="57" t="e">
        <f>D65-#REF!</f>
        <v>#REF!</v>
      </c>
      <c r="E66" s="84" t="e">
        <f>E65-#REF!</f>
        <v>#REF!</v>
      </c>
      <c r="F66" s="114" t="e">
        <f>F65-#REF!</f>
        <v>#REF!</v>
      </c>
      <c r="G66" s="3"/>
      <c r="H66" s="3"/>
      <c r="I66" s="3"/>
      <c r="J66" s="3"/>
      <c r="K66" s="3"/>
      <c r="L66" s="57" t="e">
        <f>L65-#REF!</f>
        <v>#REF!</v>
      </c>
      <c r="M66" s="84" t="e">
        <f>M65-#REF!</f>
        <v>#REF!</v>
      </c>
      <c r="N66" s="57" t="e">
        <f>N65-#REF!</f>
        <v>#REF!</v>
      </c>
      <c r="O66" s="3"/>
      <c r="P66" s="3"/>
      <c r="Q66" s="3"/>
      <c r="R66" s="3"/>
      <c r="S66" s="92">
        <f>IFERROR(ROUND(S65/R65,2),0)</f>
        <v>0</v>
      </c>
      <c r="T66" s="57" t="e">
        <f>T65-#REF!</f>
        <v>#REF!</v>
      </c>
      <c r="U66" s="84" t="e">
        <f>U65-#REF!</f>
        <v>#REF!</v>
      </c>
      <c r="V66" s="57" t="e">
        <f>V65-#REF!</f>
        <v>#REF!</v>
      </c>
      <c r="W66" s="3"/>
      <c r="X66" s="3"/>
      <c r="Y66" s="3"/>
      <c r="Z66" s="3"/>
      <c r="AA66" s="92">
        <f>IFERROR(ROUND(AA65/Z65,2),0)</f>
        <v>0</v>
      </c>
      <c r="AB66" s="57" t="e">
        <f>AB65-#REF!</f>
        <v>#REF!</v>
      </c>
      <c r="AC66" s="84" t="e">
        <f>AC65-#REF!</f>
        <v>#REF!</v>
      </c>
      <c r="AD66" s="57" t="e">
        <f>AD65-#REF!</f>
        <v>#REF!</v>
      </c>
      <c r="AE66" s="3"/>
      <c r="AF66" s="3"/>
      <c r="AG66" s="3"/>
      <c r="AH66" s="3"/>
      <c r="AI66" s="3"/>
      <c r="AJ66" s="57" t="e">
        <f>AJ65-#REF!</f>
        <v>#REF!</v>
      </c>
      <c r="AK66" s="84" t="e">
        <f>AK65-#REF!</f>
        <v>#REF!</v>
      </c>
      <c r="AL66" s="57" t="e">
        <f>AL65-#REF!</f>
        <v>#REF!</v>
      </c>
      <c r="AM66" s="3"/>
      <c r="AN66" s="3"/>
      <c r="AO66" s="3"/>
      <c r="AP66" s="3"/>
      <c r="AQ66" s="3"/>
      <c r="AR66" s="57" t="e">
        <f>AR65-#REF!</f>
        <v>#REF!</v>
      </c>
      <c r="AS66" s="84" t="e">
        <f>AS65-#REF!</f>
        <v>#REF!</v>
      </c>
      <c r="AT66" s="57" t="e">
        <f>AT65-#REF!</f>
        <v>#REF!</v>
      </c>
      <c r="AU66" s="3"/>
      <c r="AV66" s="3"/>
      <c r="AW66" s="3"/>
      <c r="AX66" s="3"/>
      <c r="AY66" s="3"/>
      <c r="AZ66" s="57" t="e">
        <f>AZ65-#REF!</f>
        <v>#REF!</v>
      </c>
      <c r="BA66" s="84" t="e">
        <f>BA65-#REF!</f>
        <v>#REF!</v>
      </c>
      <c r="BB66" s="57" t="e">
        <f>BB65-#REF!</f>
        <v>#REF!</v>
      </c>
      <c r="BC66" s="3"/>
      <c r="BD66" s="3"/>
      <c r="BE66" s="3"/>
      <c r="BF66" s="3"/>
      <c r="BG66" s="3"/>
      <c r="BH66" s="57" t="e">
        <f>BH65-#REF!</f>
        <v>#REF!</v>
      </c>
      <c r="BI66" s="84" t="e">
        <f>BI65-#REF!</f>
        <v>#REF!</v>
      </c>
      <c r="BJ66" s="57" t="e">
        <f>BJ65-#REF!</f>
        <v>#REF!</v>
      </c>
      <c r="BK66" s="3"/>
      <c r="BL66" s="3"/>
      <c r="BM66" s="3"/>
      <c r="BN66" s="3"/>
      <c r="BO66" s="3"/>
      <c r="BP66" s="57" t="e">
        <f>BP65-#REF!</f>
        <v>#REF!</v>
      </c>
      <c r="BQ66" s="84" t="e">
        <f>BQ65-#REF!</f>
        <v>#REF!</v>
      </c>
      <c r="BR66" s="57" t="e">
        <f>BR65-#REF!</f>
        <v>#REF!</v>
      </c>
      <c r="BS66" s="3"/>
      <c r="BT66" s="3"/>
      <c r="BU66" s="3"/>
      <c r="BV66" s="3"/>
      <c r="BW66" s="3"/>
      <c r="BX66" s="57" t="e">
        <f>BX65-#REF!</f>
        <v>#REF!</v>
      </c>
      <c r="BY66" s="84" t="e">
        <f>BY65-#REF!</f>
        <v>#REF!</v>
      </c>
      <c r="BZ66" s="57" t="e">
        <f>BZ65-#REF!</f>
        <v>#REF!</v>
      </c>
      <c r="CA66" s="3"/>
      <c r="CB66" s="3"/>
      <c r="CC66" s="3"/>
      <c r="CD66" s="3"/>
      <c r="CE66" s="3"/>
      <c r="CF66" s="57" t="e">
        <f>CF65-#REF!</f>
        <v>#REF!</v>
      </c>
      <c r="CG66" s="84" t="e">
        <f>CG65-#REF!</f>
        <v>#REF!</v>
      </c>
      <c r="CH66" s="57" t="e">
        <f>CH65-#REF!</f>
        <v>#REF!</v>
      </c>
      <c r="CI66" s="3"/>
      <c r="CJ66" s="3"/>
      <c r="CK66" s="3"/>
      <c r="CL66" s="3"/>
      <c r="CM66" s="3"/>
      <c r="CN66" s="57" t="e">
        <f>CN65-#REF!</f>
        <v>#REF!</v>
      </c>
      <c r="CO66" s="84" t="e">
        <f>CO65-#REF!</f>
        <v>#REF!</v>
      </c>
      <c r="CP66" s="57" t="e">
        <f>CP65-#REF!</f>
        <v>#REF!</v>
      </c>
      <c r="CQ66" s="3"/>
      <c r="CR66" s="3"/>
      <c r="CS66" s="3"/>
      <c r="CU66" s="92">
        <f>IFERROR(ROUND(CU65/CT65,2),0)</f>
        <v>25021.37</v>
      </c>
      <c r="CW66" s="92">
        <f>IFERROR(ROUND(CW65/CV65,2),0)</f>
        <v>0</v>
      </c>
      <c r="CX66" s="57" t="e">
        <f>CX65-#REF!</f>
        <v>#REF!</v>
      </c>
      <c r="CY66" s="84" t="e">
        <f>CY65-#REF!</f>
        <v>#REF!</v>
      </c>
      <c r="CZ66" s="57" t="e">
        <f>CZ65-#REF!</f>
        <v>#REF!</v>
      </c>
      <c r="DA66" s="3"/>
      <c r="DB66" s="3"/>
      <c r="DC66" s="3"/>
      <c r="DE66" s="92">
        <f>IFERROR(ROUND(DE65/DD65,2),0)</f>
        <v>0</v>
      </c>
      <c r="DG66" s="92">
        <f>IFERROR(ROUND(DG65/DF65,2),0)</f>
        <v>25021.37</v>
      </c>
      <c r="DJ66" s="92">
        <f>IFERROR(ROUND(DJ65/DI65,2),0)</f>
        <v>0</v>
      </c>
      <c r="DP66" s="92">
        <f>IFERROR(ROUND(DP65/DO65,2),0)</f>
        <v>0</v>
      </c>
    </row>
    <row r="67" spans="1:120" s="4" customFormat="1" x14ac:dyDescent="0.25">
      <c r="A67" s="5"/>
      <c r="B67" s="1"/>
      <c r="C67" s="3"/>
      <c r="D67" s="3"/>
      <c r="E67" s="3"/>
      <c r="F67" s="8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7"/>
      <c r="S67" s="58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X67" s="3"/>
      <c r="CY67" s="3"/>
      <c r="CZ67" s="3"/>
      <c r="DA67" s="3"/>
      <c r="DB67" s="3"/>
      <c r="DC67" s="3"/>
      <c r="DJ67" s="4">
        <v>161.87</v>
      </c>
    </row>
    <row r="68" spans="1:120" ht="35.25" x14ac:dyDescent="0.5">
      <c r="J68" s="136"/>
      <c r="S68" s="59"/>
      <c r="CU68" s="126">
        <f>CU65-'[2]изменение $'!$IQ$83</f>
        <v>3272374.54</v>
      </c>
      <c r="CW68" s="126">
        <f>CW65-'[2]изменение $'!$IQ$83</f>
        <v>2669085.62</v>
      </c>
      <c r="DG68" s="126">
        <f>DG65-'[2]изменение $'!$IQ$83</f>
        <v>3272374.54</v>
      </c>
    </row>
    <row r="69" spans="1:120" x14ac:dyDescent="0.25">
      <c r="R69" s="123">
        <f>DI65</f>
        <v>0</v>
      </c>
      <c r="S69" s="58"/>
    </row>
    <row r="70" spans="1:120" x14ac:dyDescent="0.25">
      <c r="S70" s="84">
        <f>DJ66</f>
        <v>0</v>
      </c>
    </row>
  </sheetData>
  <mergeCells count="73">
    <mergeCell ref="A3:A6"/>
    <mergeCell ref="B3:B6"/>
    <mergeCell ref="C3:C6"/>
    <mergeCell ref="D3:K3"/>
    <mergeCell ref="L3:S3"/>
    <mergeCell ref="N4:O5"/>
    <mergeCell ref="P4:Q5"/>
    <mergeCell ref="R4:S5"/>
    <mergeCell ref="DF3:DJ3"/>
    <mergeCell ref="D4:E5"/>
    <mergeCell ref="F4:G5"/>
    <mergeCell ref="H4:I5"/>
    <mergeCell ref="J4:K5"/>
    <mergeCell ref="L4:M5"/>
    <mergeCell ref="AB3:AI3"/>
    <mergeCell ref="AJ3:AQ3"/>
    <mergeCell ref="AR3:AY3"/>
    <mergeCell ref="AZ3:BG3"/>
    <mergeCell ref="BH3:BO3"/>
    <mergeCell ref="BP3:BW3"/>
    <mergeCell ref="T3:AA3"/>
    <mergeCell ref="T4:U5"/>
    <mergeCell ref="AF4:AG5"/>
    <mergeCell ref="BX3:CE3"/>
    <mergeCell ref="CF3:CM3"/>
    <mergeCell ref="CN3:CW3"/>
    <mergeCell ref="CX3:DE3"/>
    <mergeCell ref="V4:W5"/>
    <mergeCell ref="X4:Y5"/>
    <mergeCell ref="Z4:AA5"/>
    <mergeCell ref="AB4:AC5"/>
    <mergeCell ref="AD4:AE5"/>
    <mergeCell ref="BD4:BE5"/>
    <mergeCell ref="AH4:AI5"/>
    <mergeCell ref="AJ4:AK5"/>
    <mergeCell ref="AL4:AM5"/>
    <mergeCell ref="AN4:AO5"/>
    <mergeCell ref="AP4:AQ5"/>
    <mergeCell ref="AR4:AS5"/>
    <mergeCell ref="AT4:AU5"/>
    <mergeCell ref="AV4:AW5"/>
    <mergeCell ref="AX4:AY5"/>
    <mergeCell ref="AZ4:BA5"/>
    <mergeCell ref="BB4:BC5"/>
    <mergeCell ref="CB4:CC5"/>
    <mergeCell ref="BF4:BG5"/>
    <mergeCell ref="BH4:BI5"/>
    <mergeCell ref="BJ4:BK5"/>
    <mergeCell ref="BL4:BM5"/>
    <mergeCell ref="BN4:BO5"/>
    <mergeCell ref="BP4:BQ5"/>
    <mergeCell ref="BR4:BS5"/>
    <mergeCell ref="BT4:BU5"/>
    <mergeCell ref="BV4:BW5"/>
    <mergeCell ref="BX4:BY5"/>
    <mergeCell ref="BZ4:CA5"/>
    <mergeCell ref="CZ4:DA5"/>
    <mergeCell ref="CD4:CE5"/>
    <mergeCell ref="CF4:CG5"/>
    <mergeCell ref="CH4:CI5"/>
    <mergeCell ref="CJ4:CK5"/>
    <mergeCell ref="CL4:CM5"/>
    <mergeCell ref="CN4:CO5"/>
    <mergeCell ref="CP4:CQ5"/>
    <mergeCell ref="CR4:CS5"/>
    <mergeCell ref="CT4:CU5"/>
    <mergeCell ref="CV4:CW5"/>
    <mergeCell ref="CX4:CY5"/>
    <mergeCell ref="DB4:DC5"/>
    <mergeCell ref="DD4:DE5"/>
    <mergeCell ref="DF4:DG5"/>
    <mergeCell ref="DI4:DJ5"/>
    <mergeCell ref="DO4:DP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3" fitToWidth="4" orientation="landscape" r:id="rId1"/>
  <colBreaks count="4" manualBreakCount="4">
    <brk id="27" max="64" man="1"/>
    <brk id="51" max="64" man="1"/>
    <brk id="75" max="64" man="1"/>
    <brk id="101" max="6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72"/>
  <sheetViews>
    <sheetView zoomScale="60" zoomScaleNormal="60" workbookViewId="0">
      <pane xSplit="5" ySplit="13" topLeftCell="F59" activePane="bottomRight" state="frozen"/>
      <selection pane="topRight" activeCell="F1" sqref="F1"/>
      <selection pane="bottomLeft" activeCell="A14" sqref="A14"/>
      <selection pane="bottomRight" activeCell="R75" sqref="R75"/>
    </sheetView>
  </sheetViews>
  <sheetFormatPr defaultRowHeight="15.75" x14ac:dyDescent="0.25"/>
  <cols>
    <col min="1" max="1" width="70.5703125" style="5" customWidth="1"/>
    <col min="2" max="2" width="11.7109375" style="1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87" customWidth="1"/>
    <col min="7" max="7" width="13" style="3" hidden="1" customWidth="1"/>
    <col min="8" max="8" width="18.28515625" style="3" customWidth="1"/>
    <col min="9" max="9" width="20.5703125" style="3" hidden="1" customWidth="1"/>
    <col min="10" max="10" width="10.28515625" style="3" customWidth="1"/>
    <col min="11" max="11" width="18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15.7109375" style="3" hidden="1" customWidth="1"/>
    <col min="18" max="18" width="11.570312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9.710937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9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9" style="3" customWidth="1"/>
    <col min="41" max="41" width="22.42578125" style="3" hidden="1" customWidth="1"/>
    <col min="42" max="42" width="10.42578125" style="3" customWidth="1"/>
    <col min="43" max="43" width="19.71093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9" style="3" customWidth="1"/>
    <col min="60" max="60" width="11.5703125" style="3" customWidth="1"/>
    <col min="61" max="61" width="18.28515625" style="3" customWidth="1"/>
    <col min="62" max="62" width="12.28515625" style="3" customWidth="1"/>
    <col min="63" max="63" width="16.140625" style="3" hidden="1" customWidth="1"/>
    <col min="64" max="64" width="17.85546875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12.2851562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7.8554687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9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1.42578125" style="3" customWidth="1"/>
    <col min="85" max="85" width="19.28515625" style="3" customWidth="1"/>
    <col min="86" max="86" width="12.28515625" style="3" customWidth="1"/>
    <col min="87" max="87" width="16.140625" style="3" hidden="1" customWidth="1"/>
    <col min="88" max="88" width="20.7109375" style="3" customWidth="1"/>
    <col min="89" max="89" width="1.85546875" style="3" hidden="1" customWidth="1"/>
    <col min="90" max="90" width="9.28515625" style="3" customWidth="1"/>
    <col min="91" max="91" width="20.140625" style="3" customWidth="1"/>
    <col min="92" max="92" width="10.42578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9.85546875" style="3" customWidth="1"/>
    <col min="97" max="97" width="22.42578125" style="3" hidden="1" customWidth="1"/>
    <col min="98" max="98" width="9.85546875" style="5" hidden="1" customWidth="1"/>
    <col min="99" max="99" width="19.42578125" style="5" hidden="1" customWidth="1"/>
    <col min="100" max="100" width="9.85546875" style="5" customWidth="1"/>
    <col min="101" max="101" width="19.42578125" style="5" customWidth="1"/>
    <col min="102" max="102" width="10.140625" style="3" customWidth="1"/>
    <col min="103" max="103" width="15.7109375" style="3" customWidth="1"/>
    <col min="104" max="104" width="10.42578125" style="3" customWidth="1"/>
    <col min="105" max="105" width="16.140625" style="3" hidden="1" customWidth="1"/>
    <col min="106" max="106" width="14.5703125" style="3" customWidth="1"/>
    <col min="107" max="107" width="22.42578125" style="3" hidden="1" customWidth="1"/>
    <col min="108" max="108" width="9.42578125" style="5" customWidth="1"/>
    <col min="109" max="109" width="10.5703125" style="5" customWidth="1"/>
    <col min="110" max="110" width="9.85546875" style="5" hidden="1" customWidth="1"/>
    <col min="111" max="111" width="17.5703125" style="5" hidden="1" customWidth="1"/>
    <col min="112" max="112" width="5.5703125" style="5" hidden="1" customWidth="1"/>
    <col min="113" max="113" width="13" style="5" customWidth="1"/>
    <col min="114" max="114" width="19.7109375" style="5" customWidth="1"/>
    <col min="116" max="116" width="16.85546875" style="5" customWidth="1"/>
    <col min="117" max="117" width="10.42578125" style="5" bestFit="1" customWidth="1"/>
    <col min="118" max="118" width="8.42578125" style="5" bestFit="1" customWidth="1"/>
    <col min="119" max="119" width="16.140625" bestFit="1" customWidth="1"/>
    <col min="120" max="120" width="20.5703125" style="5" customWidth="1"/>
    <col min="121" max="121" width="9.85546875" style="5" customWidth="1"/>
    <col min="122" max="122" width="19.42578125" style="5" customWidth="1"/>
    <col min="123" max="124" width="10.28515625" style="5" bestFit="1" customWidth="1"/>
    <col min="125" max="126" width="19.42578125" style="5" customWidth="1"/>
    <col min="127" max="127" width="19" style="5" customWidth="1"/>
    <col min="128" max="16384" width="9.140625" style="5"/>
  </cols>
  <sheetData>
    <row r="1" spans="1:126" ht="3.75" customHeight="1" x14ac:dyDescent="0.25"/>
    <row r="2" spans="1:126" ht="27" customHeight="1" x14ac:dyDescent="0.25">
      <c r="A2" s="127" t="s">
        <v>112</v>
      </c>
      <c r="C2" s="2"/>
      <c r="D2" s="45"/>
      <c r="E2" s="45"/>
      <c r="F2" s="85"/>
      <c r="G2" s="45"/>
      <c r="H2" s="45"/>
      <c r="I2" s="45"/>
      <c r="J2" s="45"/>
      <c r="K2" s="45"/>
      <c r="L2" s="45"/>
      <c r="M2" s="45"/>
      <c r="N2" s="45"/>
      <c r="O2" s="45"/>
      <c r="P2" s="45"/>
      <c r="Q2" s="113"/>
      <c r="R2" s="84"/>
      <c r="S2" s="113"/>
      <c r="T2" s="45"/>
      <c r="U2" s="113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X2" s="45"/>
      <c r="CY2" s="45"/>
      <c r="CZ2" s="45"/>
      <c r="DA2" s="45"/>
      <c r="DB2" s="45"/>
      <c r="DC2" s="45"/>
    </row>
    <row r="3" spans="1:126" ht="44.25" customHeight="1" x14ac:dyDescent="0.25">
      <c r="A3" s="312" t="s">
        <v>113</v>
      </c>
      <c r="B3" s="314" t="s">
        <v>0</v>
      </c>
      <c r="C3" s="315" t="s">
        <v>1</v>
      </c>
      <c r="D3" s="309" t="s">
        <v>114</v>
      </c>
      <c r="E3" s="310"/>
      <c r="F3" s="310"/>
      <c r="G3" s="310"/>
      <c r="H3" s="310"/>
      <c r="I3" s="310"/>
      <c r="J3" s="310"/>
      <c r="K3" s="311"/>
      <c r="L3" s="294" t="s">
        <v>117</v>
      </c>
      <c r="M3" s="295"/>
      <c r="N3" s="295"/>
      <c r="O3" s="295"/>
      <c r="P3" s="295"/>
      <c r="Q3" s="295"/>
      <c r="R3" s="295"/>
      <c r="S3" s="296"/>
      <c r="T3" s="309" t="s">
        <v>118</v>
      </c>
      <c r="U3" s="310"/>
      <c r="V3" s="310"/>
      <c r="W3" s="310"/>
      <c r="X3" s="310"/>
      <c r="Y3" s="310"/>
      <c r="Z3" s="310"/>
      <c r="AA3" s="311"/>
      <c r="AB3" s="294" t="s">
        <v>119</v>
      </c>
      <c r="AC3" s="295"/>
      <c r="AD3" s="295"/>
      <c r="AE3" s="295"/>
      <c r="AF3" s="295"/>
      <c r="AG3" s="295"/>
      <c r="AH3" s="295"/>
      <c r="AI3" s="296"/>
      <c r="AJ3" s="309" t="s">
        <v>123</v>
      </c>
      <c r="AK3" s="310"/>
      <c r="AL3" s="310"/>
      <c r="AM3" s="310"/>
      <c r="AN3" s="310"/>
      <c r="AO3" s="310"/>
      <c r="AP3" s="310"/>
      <c r="AQ3" s="311"/>
      <c r="AR3" s="294" t="s">
        <v>126</v>
      </c>
      <c r="AS3" s="295"/>
      <c r="AT3" s="295"/>
      <c r="AU3" s="295"/>
      <c r="AV3" s="295"/>
      <c r="AW3" s="295"/>
      <c r="AX3" s="295"/>
      <c r="AY3" s="296"/>
      <c r="AZ3" s="309" t="s">
        <v>127</v>
      </c>
      <c r="BA3" s="310"/>
      <c r="BB3" s="310"/>
      <c r="BC3" s="310"/>
      <c r="BD3" s="310"/>
      <c r="BE3" s="310"/>
      <c r="BF3" s="310"/>
      <c r="BG3" s="311"/>
      <c r="BH3" s="294" t="s">
        <v>145</v>
      </c>
      <c r="BI3" s="295"/>
      <c r="BJ3" s="295"/>
      <c r="BK3" s="295"/>
      <c r="BL3" s="295"/>
      <c r="BM3" s="295"/>
      <c r="BN3" s="295"/>
      <c r="BO3" s="296"/>
      <c r="BP3" s="317" t="s">
        <v>128</v>
      </c>
      <c r="BQ3" s="318"/>
      <c r="BR3" s="318"/>
      <c r="BS3" s="318"/>
      <c r="BT3" s="318"/>
      <c r="BU3" s="318"/>
      <c r="BV3" s="318"/>
      <c r="BW3" s="319"/>
      <c r="BX3" s="294" t="s">
        <v>135</v>
      </c>
      <c r="BY3" s="295"/>
      <c r="BZ3" s="295"/>
      <c r="CA3" s="295"/>
      <c r="CB3" s="295"/>
      <c r="CC3" s="295"/>
      <c r="CD3" s="295"/>
      <c r="CE3" s="296"/>
      <c r="CF3" s="309" t="s">
        <v>120</v>
      </c>
      <c r="CG3" s="310"/>
      <c r="CH3" s="310"/>
      <c r="CI3" s="310"/>
      <c r="CJ3" s="310"/>
      <c r="CK3" s="310"/>
      <c r="CL3" s="310"/>
      <c r="CM3" s="311"/>
      <c r="CN3" s="294" t="s">
        <v>121</v>
      </c>
      <c r="CO3" s="295"/>
      <c r="CP3" s="295"/>
      <c r="CQ3" s="295"/>
      <c r="CR3" s="295"/>
      <c r="CS3" s="295"/>
      <c r="CT3" s="295"/>
      <c r="CU3" s="295"/>
      <c r="CV3" s="295"/>
      <c r="CW3" s="296"/>
      <c r="CX3" s="286" t="s">
        <v>129</v>
      </c>
      <c r="CY3" s="286"/>
      <c r="CZ3" s="286"/>
      <c r="DA3" s="286"/>
      <c r="DB3" s="286"/>
      <c r="DC3" s="286"/>
      <c r="DD3" s="286"/>
      <c r="DE3" s="286"/>
      <c r="DF3" s="320" t="s">
        <v>125</v>
      </c>
      <c r="DG3" s="320"/>
      <c r="DH3" s="320"/>
      <c r="DI3" s="320"/>
      <c r="DJ3" s="320"/>
    </row>
    <row r="4" spans="1:126" ht="78" customHeight="1" x14ac:dyDescent="0.25">
      <c r="A4" s="312"/>
      <c r="B4" s="314"/>
      <c r="C4" s="315"/>
      <c r="D4" s="287" t="s">
        <v>156</v>
      </c>
      <c r="E4" s="287"/>
      <c r="F4" s="288" t="s">
        <v>159</v>
      </c>
      <c r="G4" s="288"/>
      <c r="H4" s="289" t="s">
        <v>116</v>
      </c>
      <c r="I4" s="289"/>
      <c r="J4" s="326" t="s">
        <v>122</v>
      </c>
      <c r="K4" s="327"/>
      <c r="L4" s="287" t="s">
        <v>158</v>
      </c>
      <c r="M4" s="287"/>
      <c r="N4" s="288" t="s">
        <v>159</v>
      </c>
      <c r="O4" s="288"/>
      <c r="P4" s="289" t="s">
        <v>116</v>
      </c>
      <c r="Q4" s="289"/>
      <c r="R4" s="321" t="s">
        <v>122</v>
      </c>
      <c r="S4" s="322"/>
      <c r="T4" s="287" t="s">
        <v>158</v>
      </c>
      <c r="U4" s="287"/>
      <c r="V4" s="288" t="s">
        <v>159</v>
      </c>
      <c r="W4" s="288"/>
      <c r="X4" s="289" t="s">
        <v>116</v>
      </c>
      <c r="Y4" s="289"/>
      <c r="Z4" s="321" t="s">
        <v>122</v>
      </c>
      <c r="AA4" s="322"/>
      <c r="AB4" s="287" t="s">
        <v>158</v>
      </c>
      <c r="AC4" s="287"/>
      <c r="AD4" s="288" t="s">
        <v>159</v>
      </c>
      <c r="AE4" s="288"/>
      <c r="AF4" s="289" t="s">
        <v>116</v>
      </c>
      <c r="AG4" s="289"/>
      <c r="AH4" s="321" t="s">
        <v>122</v>
      </c>
      <c r="AI4" s="322"/>
      <c r="AJ4" s="287" t="s">
        <v>158</v>
      </c>
      <c r="AK4" s="287"/>
      <c r="AL4" s="288" t="s">
        <v>159</v>
      </c>
      <c r="AM4" s="288"/>
      <c r="AN4" s="289" t="s">
        <v>116</v>
      </c>
      <c r="AO4" s="289"/>
      <c r="AP4" s="321" t="s">
        <v>122</v>
      </c>
      <c r="AQ4" s="322"/>
      <c r="AR4" s="287" t="s">
        <v>158</v>
      </c>
      <c r="AS4" s="287"/>
      <c r="AT4" s="288" t="s">
        <v>159</v>
      </c>
      <c r="AU4" s="288"/>
      <c r="AV4" s="289" t="s">
        <v>116</v>
      </c>
      <c r="AW4" s="289"/>
      <c r="AX4" s="321" t="s">
        <v>122</v>
      </c>
      <c r="AY4" s="322"/>
      <c r="AZ4" s="287" t="s">
        <v>158</v>
      </c>
      <c r="BA4" s="287"/>
      <c r="BB4" s="288" t="s">
        <v>159</v>
      </c>
      <c r="BC4" s="288"/>
      <c r="BD4" s="289" t="s">
        <v>116</v>
      </c>
      <c r="BE4" s="289"/>
      <c r="BF4" s="321" t="s">
        <v>122</v>
      </c>
      <c r="BG4" s="322"/>
      <c r="BH4" s="287" t="s">
        <v>158</v>
      </c>
      <c r="BI4" s="287"/>
      <c r="BJ4" s="288" t="s">
        <v>159</v>
      </c>
      <c r="BK4" s="288"/>
      <c r="BL4" s="289" t="s">
        <v>116</v>
      </c>
      <c r="BM4" s="289"/>
      <c r="BN4" s="321" t="s">
        <v>122</v>
      </c>
      <c r="BO4" s="322"/>
      <c r="BP4" s="287" t="s">
        <v>158</v>
      </c>
      <c r="BQ4" s="287"/>
      <c r="BR4" s="288" t="s">
        <v>159</v>
      </c>
      <c r="BS4" s="288"/>
      <c r="BT4" s="289" t="s">
        <v>116</v>
      </c>
      <c r="BU4" s="289"/>
      <c r="BV4" s="321" t="s">
        <v>122</v>
      </c>
      <c r="BW4" s="322"/>
      <c r="BX4" s="287" t="s">
        <v>158</v>
      </c>
      <c r="BY4" s="287"/>
      <c r="BZ4" s="288" t="s">
        <v>159</v>
      </c>
      <c r="CA4" s="288"/>
      <c r="CB4" s="289" t="s">
        <v>116</v>
      </c>
      <c r="CC4" s="289"/>
      <c r="CD4" s="321" t="s">
        <v>122</v>
      </c>
      <c r="CE4" s="322"/>
      <c r="CF4" s="287" t="s">
        <v>158</v>
      </c>
      <c r="CG4" s="287"/>
      <c r="CH4" s="288" t="s">
        <v>159</v>
      </c>
      <c r="CI4" s="288"/>
      <c r="CJ4" s="289" t="s">
        <v>116</v>
      </c>
      <c r="CK4" s="289"/>
      <c r="CL4" s="321" t="s">
        <v>122</v>
      </c>
      <c r="CM4" s="322"/>
      <c r="CN4" s="287" t="s">
        <v>158</v>
      </c>
      <c r="CO4" s="287"/>
      <c r="CP4" s="288" t="s">
        <v>159</v>
      </c>
      <c r="CQ4" s="288"/>
      <c r="CR4" s="289" t="s">
        <v>116</v>
      </c>
      <c r="CS4" s="289"/>
      <c r="CT4" s="301" t="s">
        <v>148</v>
      </c>
      <c r="CU4" s="302"/>
      <c r="CV4" s="321" t="s">
        <v>122</v>
      </c>
      <c r="CW4" s="322"/>
      <c r="CX4" s="325" t="s">
        <v>158</v>
      </c>
      <c r="CY4" s="325"/>
      <c r="CZ4" s="288" t="s">
        <v>159</v>
      </c>
      <c r="DA4" s="288"/>
      <c r="DB4" s="289" t="s">
        <v>116</v>
      </c>
      <c r="DC4" s="289"/>
      <c r="DD4" s="321" t="s">
        <v>122</v>
      </c>
      <c r="DE4" s="322"/>
      <c r="DF4" s="305" t="s">
        <v>148</v>
      </c>
      <c r="DG4" s="306"/>
      <c r="DI4" s="305" t="s">
        <v>122</v>
      </c>
      <c r="DJ4" s="306"/>
      <c r="DQ4" s="297" t="s">
        <v>122</v>
      </c>
      <c r="DR4" s="298"/>
      <c r="DT4" s="297" t="s">
        <v>150</v>
      </c>
      <c r="DU4" s="298"/>
      <c r="DV4" s="141"/>
    </row>
    <row r="5" spans="1:126" ht="85.5" customHeight="1" x14ac:dyDescent="0.25">
      <c r="A5" s="312"/>
      <c r="B5" s="314"/>
      <c r="C5" s="315"/>
      <c r="D5" s="287"/>
      <c r="E5" s="287"/>
      <c r="F5" s="288"/>
      <c r="G5" s="288"/>
      <c r="H5" s="289"/>
      <c r="I5" s="289"/>
      <c r="J5" s="328"/>
      <c r="K5" s="329"/>
      <c r="L5" s="287"/>
      <c r="M5" s="287"/>
      <c r="N5" s="288"/>
      <c r="O5" s="288"/>
      <c r="P5" s="289"/>
      <c r="Q5" s="289"/>
      <c r="R5" s="323"/>
      <c r="S5" s="324"/>
      <c r="T5" s="287"/>
      <c r="U5" s="287"/>
      <c r="V5" s="288"/>
      <c r="W5" s="288"/>
      <c r="X5" s="289"/>
      <c r="Y5" s="289"/>
      <c r="Z5" s="323"/>
      <c r="AA5" s="324"/>
      <c r="AB5" s="287"/>
      <c r="AC5" s="287"/>
      <c r="AD5" s="288"/>
      <c r="AE5" s="288"/>
      <c r="AF5" s="289"/>
      <c r="AG5" s="289"/>
      <c r="AH5" s="323"/>
      <c r="AI5" s="324"/>
      <c r="AJ5" s="287"/>
      <c r="AK5" s="287"/>
      <c r="AL5" s="288"/>
      <c r="AM5" s="288"/>
      <c r="AN5" s="289"/>
      <c r="AO5" s="289"/>
      <c r="AP5" s="323"/>
      <c r="AQ5" s="324"/>
      <c r="AR5" s="287"/>
      <c r="AS5" s="287"/>
      <c r="AT5" s="288"/>
      <c r="AU5" s="288"/>
      <c r="AV5" s="289"/>
      <c r="AW5" s="289"/>
      <c r="AX5" s="323"/>
      <c r="AY5" s="324"/>
      <c r="AZ5" s="287"/>
      <c r="BA5" s="287"/>
      <c r="BB5" s="288"/>
      <c r="BC5" s="288"/>
      <c r="BD5" s="289"/>
      <c r="BE5" s="289"/>
      <c r="BF5" s="323"/>
      <c r="BG5" s="324"/>
      <c r="BH5" s="287"/>
      <c r="BI5" s="287"/>
      <c r="BJ5" s="288"/>
      <c r="BK5" s="288"/>
      <c r="BL5" s="289"/>
      <c r="BM5" s="289"/>
      <c r="BN5" s="323"/>
      <c r="BO5" s="324"/>
      <c r="BP5" s="287"/>
      <c r="BQ5" s="287"/>
      <c r="BR5" s="288"/>
      <c r="BS5" s="288"/>
      <c r="BT5" s="289"/>
      <c r="BU5" s="289"/>
      <c r="BV5" s="323"/>
      <c r="BW5" s="324"/>
      <c r="BX5" s="287"/>
      <c r="BY5" s="287"/>
      <c r="BZ5" s="288"/>
      <c r="CA5" s="288"/>
      <c r="CB5" s="289"/>
      <c r="CC5" s="289"/>
      <c r="CD5" s="323"/>
      <c r="CE5" s="324"/>
      <c r="CF5" s="287"/>
      <c r="CG5" s="287"/>
      <c r="CH5" s="288"/>
      <c r="CI5" s="288"/>
      <c r="CJ5" s="289"/>
      <c r="CK5" s="289"/>
      <c r="CL5" s="323"/>
      <c r="CM5" s="324"/>
      <c r="CN5" s="287"/>
      <c r="CO5" s="287"/>
      <c r="CP5" s="288"/>
      <c r="CQ5" s="288"/>
      <c r="CR5" s="289"/>
      <c r="CS5" s="289"/>
      <c r="CT5" s="303"/>
      <c r="CU5" s="304"/>
      <c r="CV5" s="323"/>
      <c r="CW5" s="324"/>
      <c r="CX5" s="325"/>
      <c r="CY5" s="325"/>
      <c r="CZ5" s="288"/>
      <c r="DA5" s="288"/>
      <c r="DB5" s="289"/>
      <c r="DC5" s="289"/>
      <c r="DD5" s="323"/>
      <c r="DE5" s="324"/>
      <c r="DF5" s="307"/>
      <c r="DG5" s="308"/>
      <c r="DI5" s="307"/>
      <c r="DJ5" s="308"/>
      <c r="DQ5" s="299"/>
      <c r="DR5" s="300"/>
      <c r="DT5" s="299"/>
      <c r="DU5" s="300"/>
      <c r="DV5" s="141"/>
    </row>
    <row r="6" spans="1:126" ht="57.75" customHeight="1" x14ac:dyDescent="0.25">
      <c r="A6" s="313"/>
      <c r="B6" s="314"/>
      <c r="C6" s="316"/>
      <c r="D6" s="154" t="s">
        <v>3</v>
      </c>
      <c r="E6" s="154" t="s">
        <v>2</v>
      </c>
      <c r="F6" s="154" t="s">
        <v>3</v>
      </c>
      <c r="G6" s="154" t="s">
        <v>2</v>
      </c>
      <c r="H6" s="155" t="s">
        <v>3</v>
      </c>
      <c r="I6" s="155" t="s">
        <v>2</v>
      </c>
      <c r="J6" s="160" t="s">
        <v>3</v>
      </c>
      <c r="K6" s="160" t="s">
        <v>2</v>
      </c>
      <c r="L6" s="154" t="s">
        <v>3</v>
      </c>
      <c r="M6" s="154" t="s">
        <v>2</v>
      </c>
      <c r="N6" s="154" t="s">
        <v>3</v>
      </c>
      <c r="O6" s="154" t="s">
        <v>2</v>
      </c>
      <c r="P6" s="155" t="s">
        <v>3</v>
      </c>
      <c r="Q6" s="155" t="s">
        <v>2</v>
      </c>
      <c r="R6" s="158" t="s">
        <v>157</v>
      </c>
      <c r="S6" s="158" t="s">
        <v>2</v>
      </c>
      <c r="T6" s="154" t="s">
        <v>3</v>
      </c>
      <c r="U6" s="154" t="s">
        <v>2</v>
      </c>
      <c r="V6" s="154" t="s">
        <v>3</v>
      </c>
      <c r="W6" s="154" t="s">
        <v>2</v>
      </c>
      <c r="X6" s="155" t="s">
        <v>3</v>
      </c>
      <c r="Y6" s="155" t="s">
        <v>2</v>
      </c>
      <c r="Z6" s="158" t="s">
        <v>3</v>
      </c>
      <c r="AA6" s="158" t="s">
        <v>2</v>
      </c>
      <c r="AB6" s="154" t="s">
        <v>3</v>
      </c>
      <c r="AC6" s="154" t="s">
        <v>2</v>
      </c>
      <c r="AD6" s="154" t="s">
        <v>3</v>
      </c>
      <c r="AE6" s="154" t="s">
        <v>2</v>
      </c>
      <c r="AF6" s="155" t="s">
        <v>3</v>
      </c>
      <c r="AG6" s="155" t="s">
        <v>2</v>
      </c>
      <c r="AH6" s="158" t="s">
        <v>3</v>
      </c>
      <c r="AI6" s="158" t="s">
        <v>2</v>
      </c>
      <c r="AJ6" s="154" t="s">
        <v>3</v>
      </c>
      <c r="AK6" s="154" t="s">
        <v>2</v>
      </c>
      <c r="AL6" s="154" t="s">
        <v>3</v>
      </c>
      <c r="AM6" s="154" t="s">
        <v>2</v>
      </c>
      <c r="AN6" s="155" t="s">
        <v>3</v>
      </c>
      <c r="AO6" s="155" t="s">
        <v>2</v>
      </c>
      <c r="AP6" s="158" t="s">
        <v>3</v>
      </c>
      <c r="AQ6" s="158" t="s">
        <v>2</v>
      </c>
      <c r="AR6" s="154" t="s">
        <v>3</v>
      </c>
      <c r="AS6" s="154" t="s">
        <v>2</v>
      </c>
      <c r="AT6" s="154" t="s">
        <v>3</v>
      </c>
      <c r="AU6" s="154" t="s">
        <v>2</v>
      </c>
      <c r="AV6" s="155" t="s">
        <v>3</v>
      </c>
      <c r="AW6" s="155" t="s">
        <v>2</v>
      </c>
      <c r="AX6" s="158" t="s">
        <v>3</v>
      </c>
      <c r="AY6" s="158" t="s">
        <v>2</v>
      </c>
      <c r="AZ6" s="154" t="s">
        <v>3</v>
      </c>
      <c r="BA6" s="154" t="s">
        <v>2</v>
      </c>
      <c r="BB6" s="154" t="s">
        <v>3</v>
      </c>
      <c r="BC6" s="154" t="s">
        <v>2</v>
      </c>
      <c r="BD6" s="155" t="s">
        <v>3</v>
      </c>
      <c r="BE6" s="155" t="s">
        <v>2</v>
      </c>
      <c r="BF6" s="158" t="s">
        <v>3</v>
      </c>
      <c r="BG6" s="158" t="s">
        <v>2</v>
      </c>
      <c r="BH6" s="154" t="s">
        <v>3</v>
      </c>
      <c r="BI6" s="154" t="s">
        <v>2</v>
      </c>
      <c r="BJ6" s="154" t="s">
        <v>3</v>
      </c>
      <c r="BK6" s="154" t="s">
        <v>2</v>
      </c>
      <c r="BL6" s="155" t="s">
        <v>3</v>
      </c>
      <c r="BM6" s="155" t="s">
        <v>2</v>
      </c>
      <c r="BN6" s="158" t="s">
        <v>3</v>
      </c>
      <c r="BO6" s="158" t="s">
        <v>2</v>
      </c>
      <c r="BP6" s="154" t="s">
        <v>3</v>
      </c>
      <c r="BQ6" s="154" t="s">
        <v>2</v>
      </c>
      <c r="BR6" s="154" t="s">
        <v>3</v>
      </c>
      <c r="BS6" s="154" t="s">
        <v>2</v>
      </c>
      <c r="BT6" s="155" t="s">
        <v>3</v>
      </c>
      <c r="BU6" s="155" t="s">
        <v>2</v>
      </c>
      <c r="BV6" s="158" t="s">
        <v>3</v>
      </c>
      <c r="BW6" s="158" t="s">
        <v>2</v>
      </c>
      <c r="BX6" s="154" t="s">
        <v>3</v>
      </c>
      <c r="BY6" s="154" t="s">
        <v>2</v>
      </c>
      <c r="BZ6" s="154" t="s">
        <v>3</v>
      </c>
      <c r="CA6" s="154" t="s">
        <v>2</v>
      </c>
      <c r="CB6" s="155" t="s">
        <v>3</v>
      </c>
      <c r="CC6" s="155" t="s">
        <v>2</v>
      </c>
      <c r="CD6" s="158" t="s">
        <v>3</v>
      </c>
      <c r="CE6" s="158" t="s">
        <v>2</v>
      </c>
      <c r="CF6" s="154" t="s">
        <v>3</v>
      </c>
      <c r="CG6" s="154" t="s">
        <v>2</v>
      </c>
      <c r="CH6" s="154" t="s">
        <v>3</v>
      </c>
      <c r="CI6" s="154" t="s">
        <v>2</v>
      </c>
      <c r="CJ6" s="155" t="s">
        <v>3</v>
      </c>
      <c r="CK6" s="155" t="s">
        <v>2</v>
      </c>
      <c r="CL6" s="158" t="s">
        <v>3</v>
      </c>
      <c r="CM6" s="158" t="s">
        <v>2</v>
      </c>
      <c r="CN6" s="154" t="s">
        <v>3</v>
      </c>
      <c r="CO6" s="154" t="s">
        <v>2</v>
      </c>
      <c r="CP6" s="154" t="s">
        <v>3</v>
      </c>
      <c r="CQ6" s="154" t="s">
        <v>2</v>
      </c>
      <c r="CR6" s="155" t="s">
        <v>3</v>
      </c>
      <c r="CS6" s="155" t="s">
        <v>2</v>
      </c>
      <c r="CT6" s="129" t="s">
        <v>3</v>
      </c>
      <c r="CU6" s="129" t="s">
        <v>2</v>
      </c>
      <c r="CV6" s="158" t="s">
        <v>3</v>
      </c>
      <c r="CW6" s="158" t="s">
        <v>2</v>
      </c>
      <c r="CX6" s="154" t="s">
        <v>3</v>
      </c>
      <c r="CY6" s="154" t="s">
        <v>2</v>
      </c>
      <c r="CZ6" s="154" t="s">
        <v>3</v>
      </c>
      <c r="DA6" s="154" t="s">
        <v>2</v>
      </c>
      <c r="DB6" s="155" t="s">
        <v>3</v>
      </c>
      <c r="DC6" s="155" t="s">
        <v>2</v>
      </c>
      <c r="DD6" s="158" t="s">
        <v>3</v>
      </c>
      <c r="DE6" s="158" t="s">
        <v>2</v>
      </c>
      <c r="DF6" s="51" t="s">
        <v>3</v>
      </c>
      <c r="DG6" s="51" t="s">
        <v>2</v>
      </c>
      <c r="DI6" s="51" t="s">
        <v>3</v>
      </c>
      <c r="DJ6" s="51" t="s">
        <v>2</v>
      </c>
      <c r="DQ6" s="54" t="s">
        <v>3</v>
      </c>
      <c r="DR6" s="54" t="s">
        <v>2</v>
      </c>
      <c r="DT6" s="54" t="s">
        <v>3</v>
      </c>
      <c r="DU6" s="54" t="s">
        <v>151</v>
      </c>
      <c r="DV6" s="54" t="s">
        <v>152</v>
      </c>
    </row>
    <row r="7" spans="1:126" x14ac:dyDescent="0.25">
      <c r="A7" s="7">
        <v>1</v>
      </c>
      <c r="B7" s="156">
        <v>2</v>
      </c>
      <c r="C7" s="9">
        <f>B7+1</f>
        <v>3</v>
      </c>
      <c r="D7" s="9">
        <f t="shared" ref="D7:F7" si="0">C7+1</f>
        <v>4</v>
      </c>
      <c r="E7" s="9">
        <f t="shared" si="0"/>
        <v>5</v>
      </c>
      <c r="F7" s="9">
        <f t="shared" si="0"/>
        <v>6</v>
      </c>
      <c r="G7" s="9">
        <v>7</v>
      </c>
      <c r="H7" s="156">
        <f>F7+1</f>
        <v>7</v>
      </c>
      <c r="I7" s="9">
        <v>9</v>
      </c>
      <c r="J7" s="156">
        <f>H7+1</f>
        <v>8</v>
      </c>
      <c r="K7" s="156">
        <f>J7+1</f>
        <v>9</v>
      </c>
      <c r="L7" s="9">
        <f t="shared" ref="L7:N7" si="1">K7+1</f>
        <v>10</v>
      </c>
      <c r="M7" s="9">
        <f t="shared" si="1"/>
        <v>11</v>
      </c>
      <c r="N7" s="9">
        <f t="shared" si="1"/>
        <v>12</v>
      </c>
      <c r="O7" s="9">
        <v>7</v>
      </c>
      <c r="P7" s="156">
        <f>N7+1</f>
        <v>13</v>
      </c>
      <c r="Q7" s="9">
        <v>9</v>
      </c>
      <c r="R7" s="156">
        <f>P7+1</f>
        <v>14</v>
      </c>
      <c r="S7" s="156">
        <f>R7+1</f>
        <v>15</v>
      </c>
      <c r="T7" s="9">
        <f t="shared" ref="T7:V7" si="2">S7+1</f>
        <v>16</v>
      </c>
      <c r="U7" s="9">
        <f t="shared" si="2"/>
        <v>17</v>
      </c>
      <c r="V7" s="9">
        <f t="shared" si="2"/>
        <v>18</v>
      </c>
      <c r="W7" s="9">
        <v>7</v>
      </c>
      <c r="X7" s="156">
        <f>V7+1</f>
        <v>19</v>
      </c>
      <c r="Y7" s="9">
        <v>9</v>
      </c>
      <c r="Z7" s="156">
        <f>X7+1</f>
        <v>20</v>
      </c>
      <c r="AA7" s="156">
        <f>Z7+1</f>
        <v>21</v>
      </c>
      <c r="AB7" s="9">
        <f t="shared" ref="AB7:AD7" si="3">AA7+1</f>
        <v>22</v>
      </c>
      <c r="AC7" s="9">
        <f t="shared" si="3"/>
        <v>23</v>
      </c>
      <c r="AD7" s="9">
        <f t="shared" si="3"/>
        <v>24</v>
      </c>
      <c r="AE7" s="9">
        <v>7</v>
      </c>
      <c r="AF7" s="156">
        <f>AD7+1</f>
        <v>25</v>
      </c>
      <c r="AG7" s="9">
        <v>9</v>
      </c>
      <c r="AH7" s="156">
        <f>AF7+1</f>
        <v>26</v>
      </c>
      <c r="AI7" s="156">
        <f>AH7+1</f>
        <v>27</v>
      </c>
      <c r="AJ7" s="9">
        <f t="shared" ref="AJ7:AL7" si="4">AI7+1</f>
        <v>28</v>
      </c>
      <c r="AK7" s="9">
        <f t="shared" si="4"/>
        <v>29</v>
      </c>
      <c r="AL7" s="9">
        <f t="shared" si="4"/>
        <v>30</v>
      </c>
      <c r="AM7" s="9">
        <v>7</v>
      </c>
      <c r="AN7" s="156">
        <f>AL7+1</f>
        <v>31</v>
      </c>
      <c r="AO7" s="9">
        <v>9</v>
      </c>
      <c r="AP7" s="156">
        <f>AN7+1</f>
        <v>32</v>
      </c>
      <c r="AQ7" s="156">
        <f>AP7+1</f>
        <v>33</v>
      </c>
      <c r="AR7" s="9">
        <f t="shared" ref="AR7:AT7" si="5">AQ7+1</f>
        <v>34</v>
      </c>
      <c r="AS7" s="9">
        <f t="shared" si="5"/>
        <v>35</v>
      </c>
      <c r="AT7" s="9">
        <f t="shared" si="5"/>
        <v>36</v>
      </c>
      <c r="AU7" s="9">
        <v>7</v>
      </c>
      <c r="AV7" s="156">
        <f>AT7+1</f>
        <v>37</v>
      </c>
      <c r="AW7" s="9">
        <v>9</v>
      </c>
      <c r="AX7" s="156">
        <f>AV7+1</f>
        <v>38</v>
      </c>
      <c r="AY7" s="156">
        <f>AX7+1</f>
        <v>39</v>
      </c>
      <c r="AZ7" s="9">
        <f t="shared" ref="AZ7:BB7" si="6">AY7+1</f>
        <v>40</v>
      </c>
      <c r="BA7" s="9">
        <f t="shared" si="6"/>
        <v>41</v>
      </c>
      <c r="BB7" s="9">
        <f t="shared" si="6"/>
        <v>42</v>
      </c>
      <c r="BC7" s="9">
        <v>7</v>
      </c>
      <c r="BD7" s="156">
        <f>BB7+1</f>
        <v>43</v>
      </c>
      <c r="BE7" s="9">
        <v>9</v>
      </c>
      <c r="BF7" s="156">
        <f>BD7+1</f>
        <v>44</v>
      </c>
      <c r="BG7" s="156">
        <f>BF7+1</f>
        <v>45</v>
      </c>
      <c r="BH7" s="9">
        <f t="shared" ref="BH7:BJ7" si="7">BG7+1</f>
        <v>46</v>
      </c>
      <c r="BI7" s="9">
        <f t="shared" si="7"/>
        <v>47</v>
      </c>
      <c r="BJ7" s="9">
        <f t="shared" si="7"/>
        <v>48</v>
      </c>
      <c r="BK7" s="9">
        <v>7</v>
      </c>
      <c r="BL7" s="156">
        <f>BJ7+1</f>
        <v>49</v>
      </c>
      <c r="BM7" s="9">
        <v>9</v>
      </c>
      <c r="BN7" s="156">
        <f>BL7+1</f>
        <v>50</v>
      </c>
      <c r="BO7" s="156">
        <f>BN7+1</f>
        <v>51</v>
      </c>
      <c r="BP7" s="9">
        <f t="shared" ref="BP7:BR7" si="8">BO7+1</f>
        <v>52</v>
      </c>
      <c r="BQ7" s="9">
        <f t="shared" si="8"/>
        <v>53</v>
      </c>
      <c r="BR7" s="9">
        <f t="shared" si="8"/>
        <v>54</v>
      </c>
      <c r="BS7" s="9">
        <v>7</v>
      </c>
      <c r="BT7" s="156">
        <f>BR7+1</f>
        <v>55</v>
      </c>
      <c r="BU7" s="9">
        <v>9</v>
      </c>
      <c r="BV7" s="156">
        <f>BT7+1</f>
        <v>56</v>
      </c>
      <c r="BW7" s="156">
        <f>BV7+1</f>
        <v>57</v>
      </c>
      <c r="BX7" s="9">
        <f t="shared" ref="BX7:BZ7" si="9">BW7+1</f>
        <v>58</v>
      </c>
      <c r="BY7" s="9">
        <f t="shared" si="9"/>
        <v>59</v>
      </c>
      <c r="BZ7" s="9">
        <f t="shared" si="9"/>
        <v>60</v>
      </c>
      <c r="CA7" s="9">
        <v>7</v>
      </c>
      <c r="CB7" s="156">
        <f>BZ7+1</f>
        <v>61</v>
      </c>
      <c r="CC7" s="9">
        <v>9</v>
      </c>
      <c r="CD7" s="156">
        <f>CB7+1</f>
        <v>62</v>
      </c>
      <c r="CE7" s="156">
        <f>CD7+1</f>
        <v>63</v>
      </c>
      <c r="CF7" s="9">
        <f t="shared" ref="CF7:CH7" si="10">CE7+1</f>
        <v>64</v>
      </c>
      <c r="CG7" s="9">
        <f t="shared" si="10"/>
        <v>65</v>
      </c>
      <c r="CH7" s="9">
        <f t="shared" si="10"/>
        <v>66</v>
      </c>
      <c r="CI7" s="9">
        <v>7</v>
      </c>
      <c r="CJ7" s="156">
        <f>CH7+1</f>
        <v>67</v>
      </c>
      <c r="CK7" s="9">
        <v>9</v>
      </c>
      <c r="CL7" s="156">
        <f>CJ7+1</f>
        <v>68</v>
      </c>
      <c r="CM7" s="156">
        <f>CL7+1</f>
        <v>69</v>
      </c>
      <c r="CN7" s="9">
        <f t="shared" ref="CN7:CP7" si="11">CM7+1</f>
        <v>70</v>
      </c>
      <c r="CO7" s="9">
        <f t="shared" si="11"/>
        <v>71</v>
      </c>
      <c r="CP7" s="9">
        <f t="shared" si="11"/>
        <v>72</v>
      </c>
      <c r="CQ7" s="9">
        <v>7</v>
      </c>
      <c r="CR7" s="156">
        <f>CP7+1</f>
        <v>73</v>
      </c>
      <c r="CS7" s="9">
        <v>9</v>
      </c>
      <c r="CT7" s="156">
        <f>CR7+1</f>
        <v>74</v>
      </c>
      <c r="CU7" s="156">
        <f>CT7+1</f>
        <v>75</v>
      </c>
      <c r="CV7" s="156">
        <f t="shared" ref="CV7:CX7" si="12">CU7+1</f>
        <v>76</v>
      </c>
      <c r="CW7" s="156">
        <f t="shared" si="12"/>
        <v>77</v>
      </c>
      <c r="CX7" s="9">
        <f t="shared" si="12"/>
        <v>78</v>
      </c>
      <c r="CY7" s="9">
        <v>79</v>
      </c>
      <c r="CZ7" s="156">
        <v>80</v>
      </c>
      <c r="DA7" s="9">
        <v>9</v>
      </c>
      <c r="DB7" s="156">
        <f>CZ7+1</f>
        <v>81</v>
      </c>
      <c r="DC7" s="9">
        <v>67</v>
      </c>
      <c r="DD7" s="156">
        <v>82</v>
      </c>
      <c r="DE7" s="156">
        <f t="shared" ref="DE7:DG7" si="13">DD7+1</f>
        <v>83</v>
      </c>
      <c r="DF7" s="9">
        <f t="shared" si="13"/>
        <v>84</v>
      </c>
      <c r="DG7" s="9">
        <f t="shared" si="13"/>
        <v>85</v>
      </c>
      <c r="DH7" s="9">
        <v>7</v>
      </c>
      <c r="DI7" s="156">
        <f>DG7+1</f>
        <v>86</v>
      </c>
      <c r="DJ7" s="9">
        <v>87</v>
      </c>
      <c r="DQ7" s="156">
        <v>60</v>
      </c>
      <c r="DR7" s="9">
        <v>61</v>
      </c>
      <c r="DT7" s="156">
        <v>60</v>
      </c>
      <c r="DU7" s="9">
        <v>61</v>
      </c>
      <c r="DV7" s="9">
        <v>61</v>
      </c>
    </row>
    <row r="8" spans="1:126" ht="15.75" hidden="1" customHeight="1" x14ac:dyDescent="0.25">
      <c r="A8" s="6"/>
      <c r="B8" s="6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>
        <f t="shared" ref="Z8:Z11" si="14">X8+1</f>
        <v>1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I8" s="11"/>
      <c r="DJ8" s="11"/>
      <c r="DQ8" s="11"/>
      <c r="DR8" s="11"/>
      <c r="DT8" s="11"/>
      <c r="DU8" s="11"/>
      <c r="DV8" s="11"/>
    </row>
    <row r="9" spans="1:126" ht="15.75" hidden="1" customHeight="1" x14ac:dyDescent="0.25">
      <c r="A9" s="6"/>
      <c r="B9" s="6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>
        <f t="shared" si="14"/>
        <v>1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I9" s="11"/>
      <c r="DJ9" s="11"/>
      <c r="DQ9" s="11"/>
      <c r="DR9" s="11"/>
      <c r="DT9" s="11"/>
      <c r="DU9" s="11"/>
      <c r="DV9" s="11"/>
    </row>
    <row r="10" spans="1:126" ht="15.75" hidden="1" customHeight="1" x14ac:dyDescent="0.25">
      <c r="A10" s="13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>
        <f t="shared" si="14"/>
        <v>1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I10" s="15"/>
      <c r="DJ10" s="15"/>
      <c r="DQ10" s="15"/>
      <c r="DR10" s="15"/>
      <c r="DT10" s="15"/>
      <c r="DU10" s="15"/>
      <c r="DV10" s="15"/>
    </row>
    <row r="11" spans="1:126" ht="16.5" hidden="1" customHeight="1" thickBot="1" x14ac:dyDescent="0.3">
      <c r="A11" s="16" t="s">
        <v>4</v>
      </c>
      <c r="B11" s="17"/>
      <c r="C11" s="17"/>
      <c r="D11" s="18">
        <f t="shared" ref="D11:E11" si="15">SUM(D8:D10)</f>
        <v>0</v>
      </c>
      <c r="E11" s="19">
        <f t="shared" si="15"/>
        <v>0</v>
      </c>
      <c r="F11" s="19"/>
      <c r="G11" s="19"/>
      <c r="H11" s="19"/>
      <c r="I11" s="19"/>
      <c r="J11" s="19"/>
      <c r="K11" s="19"/>
      <c r="L11" s="18">
        <f t="shared" ref="L11:M11" si="16">SUM(L8:L10)</f>
        <v>0</v>
      </c>
      <c r="M11" s="19">
        <f t="shared" si="16"/>
        <v>0</v>
      </c>
      <c r="N11" s="19"/>
      <c r="O11" s="19"/>
      <c r="P11" s="19"/>
      <c r="Q11" s="19"/>
      <c r="R11" s="19"/>
      <c r="S11" s="19"/>
      <c r="T11" s="18">
        <f t="shared" ref="T11:U11" si="17">SUM(T8:T10)</f>
        <v>0</v>
      </c>
      <c r="U11" s="19">
        <f t="shared" si="17"/>
        <v>0</v>
      </c>
      <c r="V11" s="19"/>
      <c r="W11" s="19"/>
      <c r="X11" s="19"/>
      <c r="Y11" s="19"/>
      <c r="Z11" s="19">
        <f t="shared" si="14"/>
        <v>1</v>
      </c>
      <c r="AA11" s="19"/>
      <c r="AB11" s="18">
        <f t="shared" ref="AB11:AC11" si="18">SUM(AB8:AB10)</f>
        <v>0</v>
      </c>
      <c r="AC11" s="19">
        <f t="shared" si="18"/>
        <v>0</v>
      </c>
      <c r="AD11" s="19"/>
      <c r="AE11" s="19"/>
      <c r="AF11" s="19"/>
      <c r="AG11" s="19"/>
      <c r="AH11" s="19"/>
      <c r="AI11" s="19"/>
      <c r="AJ11" s="18">
        <f t="shared" ref="AJ11:AK11" si="19">SUM(AJ8:AJ10)</f>
        <v>0</v>
      </c>
      <c r="AK11" s="19">
        <f t="shared" si="19"/>
        <v>0</v>
      </c>
      <c r="AL11" s="19"/>
      <c r="AM11" s="19"/>
      <c r="AN11" s="19"/>
      <c r="AO11" s="19"/>
      <c r="AP11" s="19"/>
      <c r="AQ11" s="19"/>
      <c r="AR11" s="18">
        <f t="shared" ref="AR11:AS11" si="20">SUM(AR8:AR10)</f>
        <v>0</v>
      </c>
      <c r="AS11" s="19">
        <f t="shared" si="20"/>
        <v>0</v>
      </c>
      <c r="AT11" s="19"/>
      <c r="AU11" s="19"/>
      <c r="AV11" s="19"/>
      <c r="AW11" s="19"/>
      <c r="AX11" s="19"/>
      <c r="AY11" s="19"/>
      <c r="AZ11" s="18">
        <f t="shared" ref="AZ11:BA11" si="21">SUM(AZ8:AZ10)</f>
        <v>0</v>
      </c>
      <c r="BA11" s="19">
        <f t="shared" si="21"/>
        <v>0</v>
      </c>
      <c r="BB11" s="19"/>
      <c r="BC11" s="19"/>
      <c r="BD11" s="19"/>
      <c r="BE11" s="19"/>
      <c r="BF11" s="19"/>
      <c r="BG11" s="19"/>
      <c r="BH11" s="18">
        <f t="shared" ref="BH11:BI11" si="22">SUM(BH8:BH10)</f>
        <v>0</v>
      </c>
      <c r="BI11" s="19">
        <f t="shared" si="22"/>
        <v>0</v>
      </c>
      <c r="BJ11" s="19"/>
      <c r="BK11" s="19"/>
      <c r="BL11" s="19"/>
      <c r="BM11" s="19"/>
      <c r="BN11" s="19"/>
      <c r="BO11" s="19"/>
      <c r="BP11" s="18">
        <f t="shared" ref="BP11:BQ11" si="23">SUM(BP8:BP10)</f>
        <v>0</v>
      </c>
      <c r="BQ11" s="19">
        <f t="shared" si="23"/>
        <v>0</v>
      </c>
      <c r="BR11" s="19"/>
      <c r="BS11" s="19"/>
      <c r="BT11" s="19"/>
      <c r="BU11" s="19"/>
      <c r="BV11" s="19"/>
      <c r="BW11" s="19"/>
      <c r="BX11" s="18">
        <f t="shared" ref="BX11:BY11" si="24">SUM(BX8:BX10)</f>
        <v>0</v>
      </c>
      <c r="BY11" s="19">
        <f t="shared" si="24"/>
        <v>0</v>
      </c>
      <c r="BZ11" s="19"/>
      <c r="CA11" s="19"/>
      <c r="CB11" s="19"/>
      <c r="CC11" s="19"/>
      <c r="CD11" s="19"/>
      <c r="CE11" s="19"/>
      <c r="CF11" s="18">
        <f t="shared" ref="CF11:CG11" si="25">SUM(CF8:CF10)</f>
        <v>0</v>
      </c>
      <c r="CG11" s="19">
        <f t="shared" si="25"/>
        <v>0</v>
      </c>
      <c r="CH11" s="19"/>
      <c r="CI11" s="19"/>
      <c r="CJ11" s="19"/>
      <c r="CK11" s="19"/>
      <c r="CL11" s="19"/>
      <c r="CM11" s="19"/>
      <c r="CN11" s="18">
        <f t="shared" ref="CN11:CO11" si="26">SUM(CN8:CN10)</f>
        <v>0</v>
      </c>
      <c r="CO11" s="19">
        <f t="shared" si="26"/>
        <v>0</v>
      </c>
      <c r="CP11" s="19"/>
      <c r="CQ11" s="19"/>
      <c r="CR11" s="19"/>
      <c r="CS11" s="19"/>
      <c r="CT11" s="19"/>
      <c r="CU11" s="19"/>
      <c r="CV11" s="19"/>
      <c r="CW11" s="19"/>
      <c r="CX11" s="18">
        <f t="shared" ref="CX11:CY11" si="27">SUM(CX8:CX10)</f>
        <v>0</v>
      </c>
      <c r="CY11" s="19">
        <f t="shared" si="27"/>
        <v>0</v>
      </c>
      <c r="CZ11" s="19"/>
      <c r="DA11" s="19"/>
      <c r="DB11" s="19"/>
      <c r="DC11" s="19"/>
      <c r="DD11" s="19"/>
      <c r="DE11" s="19"/>
      <c r="DF11" s="19"/>
      <c r="DG11" s="19"/>
      <c r="DI11" s="19"/>
      <c r="DJ11" s="19"/>
      <c r="DQ11" s="19"/>
      <c r="DR11" s="19"/>
      <c r="DT11" s="19"/>
      <c r="DU11" s="19"/>
      <c r="DV11" s="19"/>
    </row>
    <row r="12" spans="1:126" s="25" customFormat="1" ht="30.75" customHeight="1" x14ac:dyDescent="0.25">
      <c r="A12" s="20" t="s">
        <v>5</v>
      </c>
      <c r="B12" s="21" t="s">
        <v>6</v>
      </c>
      <c r="C12" s="22">
        <v>38290.199999999997</v>
      </c>
      <c r="D12" s="23" t="e">
        <f>SUMIF(#REF!,$B12,#REF!)</f>
        <v>#REF!</v>
      </c>
      <c r="E12" s="47" t="e">
        <f>SUMIF(#REF!,$B12,#REF!)</f>
        <v>#REF!</v>
      </c>
      <c r="F12" s="24" t="e">
        <f>SUMIF(#REF!,$B12,#REF!)</f>
        <v>#REF!</v>
      </c>
      <c r="G12" s="24"/>
      <c r="H12" s="49" t="e">
        <f>D12-F12</f>
        <v>#REF!</v>
      </c>
      <c r="I12" s="50"/>
      <c r="J12" s="161"/>
      <c r="K12" s="162">
        <f>ROUND(J12*$C12,2)</f>
        <v>0</v>
      </c>
      <c r="L12" s="23" t="e">
        <f>SUMIF(#REF!,$B12,#REF!)</f>
        <v>#REF!</v>
      </c>
      <c r="M12" s="47" t="e">
        <f>SUMIF(#REF!,$B12,#REF!)</f>
        <v>#REF!</v>
      </c>
      <c r="N12" s="23" t="e">
        <f>SUMIF(#REF!,$B12,#REF!)</f>
        <v>#REF!</v>
      </c>
      <c r="O12" s="24"/>
      <c r="P12" s="49" t="e">
        <f>L12-N12</f>
        <v>#REF!</v>
      </c>
      <c r="Q12" s="50"/>
      <c r="R12" s="161"/>
      <c r="S12" s="162">
        <f>ROUND(R12*$C12,2)</f>
        <v>0</v>
      </c>
      <c r="T12" s="23" t="e">
        <f>SUMIF(#REF!,$B12,#REF!)</f>
        <v>#REF!</v>
      </c>
      <c r="U12" s="47" t="e">
        <f>SUMIF(#REF!,$B12,#REF!)</f>
        <v>#REF!</v>
      </c>
      <c r="V12" s="23" t="e">
        <f>SUMIF(#REF!,$B12,#REF!)</f>
        <v>#REF!</v>
      </c>
      <c r="W12" s="24"/>
      <c r="X12" s="49" t="e">
        <f>T12-V12</f>
        <v>#REF!</v>
      </c>
      <c r="Y12" s="50"/>
      <c r="Z12" s="161"/>
      <c r="AA12" s="162">
        <f>ROUND(Z12*$C12,2)</f>
        <v>0</v>
      </c>
      <c r="AB12" s="23" t="e">
        <f>SUMIF(#REF!,$B12,#REF!)</f>
        <v>#REF!</v>
      </c>
      <c r="AC12" s="47" t="e">
        <f>SUMIF(#REF!,$B12,#REF!)</f>
        <v>#REF!</v>
      </c>
      <c r="AD12" s="23" t="e">
        <f>SUMIF(#REF!,$B12,#REF!)</f>
        <v>#REF!</v>
      </c>
      <c r="AE12" s="24"/>
      <c r="AF12" s="49" t="e">
        <f>AB12-AD12</f>
        <v>#REF!</v>
      </c>
      <c r="AG12" s="50"/>
      <c r="AH12" s="161"/>
      <c r="AI12" s="162">
        <f>ROUND(AH12*$C12,2)</f>
        <v>0</v>
      </c>
      <c r="AJ12" s="23" t="e">
        <f>SUMIF(#REF!,$B12,#REF!)</f>
        <v>#REF!</v>
      </c>
      <c r="AK12" s="47" t="e">
        <f>SUMIF(#REF!,$B12,#REF!)</f>
        <v>#REF!</v>
      </c>
      <c r="AL12" s="23" t="e">
        <f>SUMIF(#REF!,$B12,#REF!)</f>
        <v>#REF!</v>
      </c>
      <c r="AM12" s="24"/>
      <c r="AN12" s="49" t="e">
        <f>AJ12-AL12</f>
        <v>#REF!</v>
      </c>
      <c r="AO12" s="50"/>
      <c r="AP12" s="161"/>
      <c r="AQ12" s="162">
        <f>ROUND(AP12*$C12,2)</f>
        <v>0</v>
      </c>
      <c r="AR12" s="23" t="e">
        <f>SUMIF(#REF!,$B12,#REF!)</f>
        <v>#REF!</v>
      </c>
      <c r="AS12" s="47" t="e">
        <f>SUMIF(#REF!,$B12,#REF!)</f>
        <v>#REF!</v>
      </c>
      <c r="AT12" s="23" t="e">
        <f>SUMIF(#REF!,$B12,#REF!)</f>
        <v>#REF!</v>
      </c>
      <c r="AU12" s="24"/>
      <c r="AV12" s="49" t="e">
        <f>AR12-AT12</f>
        <v>#REF!</v>
      </c>
      <c r="AW12" s="50"/>
      <c r="AX12" s="161"/>
      <c r="AY12" s="162">
        <f>ROUND(AX12*$C12,2)</f>
        <v>0</v>
      </c>
      <c r="AZ12" s="23" t="e">
        <f>SUMIF(#REF!,$B12,#REF!)</f>
        <v>#REF!</v>
      </c>
      <c r="BA12" s="47" t="e">
        <f>SUMIF(#REF!,$B12,#REF!)</f>
        <v>#REF!</v>
      </c>
      <c r="BB12" s="23" t="e">
        <f>SUMIF(#REF!,$B12,#REF!)</f>
        <v>#REF!</v>
      </c>
      <c r="BC12" s="24"/>
      <c r="BD12" s="49" t="e">
        <f>AZ12-BB12</f>
        <v>#REF!</v>
      </c>
      <c r="BE12" s="50"/>
      <c r="BF12" s="161"/>
      <c r="BG12" s="162">
        <f>ROUND(BF12*$C12,2)</f>
        <v>0</v>
      </c>
      <c r="BH12" s="23" t="e">
        <f>SUMIF(#REF!,$B12,#REF!)</f>
        <v>#REF!</v>
      </c>
      <c r="BI12" s="47" t="e">
        <f>SUMIF(#REF!,$B12,#REF!)</f>
        <v>#REF!</v>
      </c>
      <c r="BJ12" s="23" t="e">
        <f>SUMIF(#REF!,$B12,#REF!)</f>
        <v>#REF!</v>
      </c>
      <c r="BK12" s="24"/>
      <c r="BL12" s="49" t="e">
        <f>BH12-BJ12</f>
        <v>#REF!</v>
      </c>
      <c r="BM12" s="50"/>
      <c r="BN12" s="161"/>
      <c r="BO12" s="162">
        <f>ROUND(BN12*$C12,2)</f>
        <v>0</v>
      </c>
      <c r="BP12" s="23" t="e">
        <f>SUMIF(#REF!,$B12,#REF!)</f>
        <v>#REF!</v>
      </c>
      <c r="BQ12" s="47" t="e">
        <f>SUMIF(#REF!,$B12,#REF!)</f>
        <v>#REF!</v>
      </c>
      <c r="BR12" s="23" t="e">
        <f>SUMIF(#REF!,$B12,#REF!)</f>
        <v>#REF!</v>
      </c>
      <c r="BS12" s="24"/>
      <c r="BT12" s="49" t="e">
        <f>BP12-BR12</f>
        <v>#REF!</v>
      </c>
      <c r="BU12" s="50"/>
      <c r="BV12" s="161"/>
      <c r="BW12" s="162">
        <f>ROUND(BV12*$C12,2)</f>
        <v>0</v>
      </c>
      <c r="BX12" s="23" t="e">
        <f>SUMIF(#REF!,$B12,#REF!)</f>
        <v>#REF!</v>
      </c>
      <c r="BY12" s="47" t="e">
        <f>SUMIF(#REF!,$B12,#REF!)</f>
        <v>#REF!</v>
      </c>
      <c r="BZ12" s="23" t="e">
        <f>SUMIF(#REF!,$B12,#REF!)</f>
        <v>#REF!</v>
      </c>
      <c r="CA12" s="24"/>
      <c r="CB12" s="49" t="e">
        <f>BX12-BZ12</f>
        <v>#REF!</v>
      </c>
      <c r="CC12" s="50"/>
      <c r="CD12" s="161"/>
      <c r="CE12" s="162">
        <f>ROUND(CD12*$C12,2)</f>
        <v>0</v>
      </c>
      <c r="CF12" s="23" t="e">
        <f>SUMIF(#REF!,$B12,#REF!)</f>
        <v>#REF!</v>
      </c>
      <c r="CG12" s="47" t="e">
        <f>SUMIF(#REF!,$B12,#REF!)</f>
        <v>#REF!</v>
      </c>
      <c r="CH12" s="23" t="e">
        <f>SUMIF(#REF!,$B12,#REF!)</f>
        <v>#REF!</v>
      </c>
      <c r="CI12" s="24"/>
      <c r="CJ12" s="49" t="e">
        <f>CF12-CH12</f>
        <v>#REF!</v>
      </c>
      <c r="CK12" s="50"/>
      <c r="CL12" s="161"/>
      <c r="CM12" s="162">
        <f>ROUND(CL12*$C12,2)</f>
        <v>0</v>
      </c>
      <c r="CN12" s="23" t="e">
        <f>SUMIF(#REF!,$B12,#REF!)</f>
        <v>#REF!</v>
      </c>
      <c r="CO12" s="47" t="e">
        <f>SUMIF(#REF!,$B12,#REF!)</f>
        <v>#REF!</v>
      </c>
      <c r="CP12" s="23" t="e">
        <f>SUMIF(#REF!,$B12,#REF!)</f>
        <v>#REF!</v>
      </c>
      <c r="CQ12" s="24"/>
      <c r="CR12" s="49" t="e">
        <f>CN12-CP12</f>
        <v>#REF!</v>
      </c>
      <c r="CS12" s="50"/>
      <c r="CT12" s="130"/>
      <c r="CU12" s="131">
        <f>ROUND(CT12*$C12,2)</f>
        <v>0</v>
      </c>
      <c r="CV12" s="161"/>
      <c r="CW12" s="162">
        <f>ROUND(CV12*$C12,2)</f>
        <v>0</v>
      </c>
      <c r="CX12" s="23" t="e">
        <f>SUMIF(#REF!,$B12,#REF!)</f>
        <v>#REF!</v>
      </c>
      <c r="CY12" s="47" t="e">
        <f>SUMIF(#REF!,$B12,#REF!)</f>
        <v>#REF!</v>
      </c>
      <c r="CZ12" s="23" t="e">
        <f>SUMIF(#REF!,$B12,#REF!)</f>
        <v>#REF!</v>
      </c>
      <c r="DA12" s="24"/>
      <c r="DB12" s="49" t="e">
        <f>CX12-CZ12</f>
        <v>#REF!</v>
      </c>
      <c r="DC12" s="50"/>
      <c r="DD12" s="161"/>
      <c r="DE12" s="162">
        <f>ROUND(DD12*$C12,2)</f>
        <v>0</v>
      </c>
      <c r="DF12" s="96">
        <f>CT12</f>
        <v>0</v>
      </c>
      <c r="DG12" s="97">
        <f>CU12</f>
        <v>0</v>
      </c>
      <c r="DH12" s="132"/>
      <c r="DI12" s="152">
        <f>J12+R12+Z12+AH12+AP12+AX12+BF12+BN12+BV12+CD12+CL12+CV12+DD12</f>
        <v>0</v>
      </c>
      <c r="DJ12" s="153">
        <f>ROUND(K12+S12+AA12+AI12+AQ12+AY12+BG12+BO12+BW12+CE12+CM12+CW12+DE12,2)</f>
        <v>0</v>
      </c>
      <c r="DM12" s="60" t="e">
        <f t="shared" ref="DM12:DM64" si="28">ROUND(N12/10*12,0)</f>
        <v>#REF!</v>
      </c>
      <c r="DN12" s="60" t="e">
        <f t="shared" ref="DN12:DN64" si="29">L12-DM12</f>
        <v>#REF!</v>
      </c>
      <c r="DP12" s="60"/>
      <c r="DQ12" s="55"/>
      <c r="DR12" s="56">
        <f>ROUND(DQ12*$C12,2)</f>
        <v>0</v>
      </c>
      <c r="DS12" s="60" t="e">
        <f>L12</f>
        <v>#REF!</v>
      </c>
      <c r="DT12" s="55" t="e">
        <f>ROUND((N12/7)*12,0)</f>
        <v>#REF!</v>
      </c>
      <c r="DU12" s="140" t="e">
        <f t="shared" ref="DU12:DU16" si="30">L12-DT12</f>
        <v>#REF!</v>
      </c>
      <c r="DV12" s="142">
        <f>-DI12</f>
        <v>0</v>
      </c>
    </row>
    <row r="13" spans="1:126" s="25" customFormat="1" ht="19.5" customHeight="1" x14ac:dyDescent="0.25">
      <c r="A13" s="26" t="s">
        <v>7</v>
      </c>
      <c r="B13" s="21" t="s">
        <v>8</v>
      </c>
      <c r="C13" s="27">
        <v>40408.379999999997</v>
      </c>
      <c r="D13" s="23" t="e">
        <f>SUMIF(#REF!,$B13,#REF!)</f>
        <v>#REF!</v>
      </c>
      <c r="E13" s="47" t="e">
        <f>SUMIF(#REF!,$B13,#REF!)</f>
        <v>#REF!</v>
      </c>
      <c r="F13" s="24" t="e">
        <f>SUMIF(#REF!,$B13,#REF!)</f>
        <v>#REF!</v>
      </c>
      <c r="G13" s="24"/>
      <c r="H13" s="49" t="e">
        <f t="shared" ref="H13:H64" si="31">D13-F13</f>
        <v>#REF!</v>
      </c>
      <c r="I13" s="50"/>
      <c r="J13" s="161"/>
      <c r="K13" s="162">
        <f t="shared" ref="K13:K64" si="32">ROUND(J13*$C13,2)</f>
        <v>0</v>
      </c>
      <c r="L13" s="23" t="e">
        <f>SUMIF(#REF!,$B13,#REF!)</f>
        <v>#REF!</v>
      </c>
      <c r="M13" s="47" t="e">
        <f>SUMIF(#REF!,$B13,#REF!)</f>
        <v>#REF!</v>
      </c>
      <c r="N13" s="23" t="e">
        <f>SUMIF(#REF!,$B13,#REF!)</f>
        <v>#REF!</v>
      </c>
      <c r="O13" s="24"/>
      <c r="P13" s="49" t="e">
        <f t="shared" ref="P13:P64" si="33">L13-N13</f>
        <v>#REF!</v>
      </c>
      <c r="Q13" s="50"/>
      <c r="R13" s="161"/>
      <c r="S13" s="162">
        <f t="shared" ref="S13:S64" si="34">ROUND(R13*$C13,2)</f>
        <v>0</v>
      </c>
      <c r="T13" s="23" t="e">
        <f>SUMIF(#REF!,$B13,#REF!)</f>
        <v>#REF!</v>
      </c>
      <c r="U13" s="47" t="e">
        <f>SUMIF(#REF!,$B13,#REF!)</f>
        <v>#REF!</v>
      </c>
      <c r="V13" s="23" t="e">
        <f>SUMIF(#REF!,$B13,#REF!)</f>
        <v>#REF!</v>
      </c>
      <c r="W13" s="24"/>
      <c r="X13" s="49" t="e">
        <f t="shared" ref="X13:X64" si="35">T13-V13</f>
        <v>#REF!</v>
      </c>
      <c r="Y13" s="50"/>
      <c r="Z13" s="161"/>
      <c r="AA13" s="162">
        <f t="shared" ref="AA13:AA64" si="36">ROUND(Z13*$C13,2)</f>
        <v>0</v>
      </c>
      <c r="AB13" s="23" t="e">
        <f>SUMIF(#REF!,$B13,#REF!)</f>
        <v>#REF!</v>
      </c>
      <c r="AC13" s="47" t="e">
        <f>SUMIF(#REF!,$B13,#REF!)</f>
        <v>#REF!</v>
      </c>
      <c r="AD13" s="23" t="e">
        <f>SUMIF(#REF!,$B13,#REF!)</f>
        <v>#REF!</v>
      </c>
      <c r="AE13" s="24"/>
      <c r="AF13" s="49" t="e">
        <f t="shared" ref="AF13:AF64" si="37">AB13-AD13</f>
        <v>#REF!</v>
      </c>
      <c r="AG13" s="50"/>
      <c r="AH13" s="161"/>
      <c r="AI13" s="162">
        <f t="shared" ref="AI13:AI64" si="38">ROUND(AH13*$C13,2)</f>
        <v>0</v>
      </c>
      <c r="AJ13" s="23" t="e">
        <f>SUMIF(#REF!,$B13,#REF!)</f>
        <v>#REF!</v>
      </c>
      <c r="AK13" s="47" t="e">
        <f>SUMIF(#REF!,$B13,#REF!)</f>
        <v>#REF!</v>
      </c>
      <c r="AL13" s="23" t="e">
        <f>SUMIF(#REF!,$B13,#REF!)</f>
        <v>#REF!</v>
      </c>
      <c r="AM13" s="24"/>
      <c r="AN13" s="49" t="e">
        <f t="shared" ref="AN13:AN64" si="39">AJ13-AL13</f>
        <v>#REF!</v>
      </c>
      <c r="AO13" s="50"/>
      <c r="AP13" s="161"/>
      <c r="AQ13" s="162">
        <f t="shared" ref="AQ13:AQ64" si="40">ROUND(AP13*$C13,2)</f>
        <v>0</v>
      </c>
      <c r="AR13" s="23" t="e">
        <f>SUMIF(#REF!,$B13,#REF!)</f>
        <v>#REF!</v>
      </c>
      <c r="AS13" s="47" t="e">
        <f>SUMIF(#REF!,$B13,#REF!)</f>
        <v>#REF!</v>
      </c>
      <c r="AT13" s="23" t="e">
        <f>SUMIF(#REF!,$B13,#REF!)</f>
        <v>#REF!</v>
      </c>
      <c r="AU13" s="24"/>
      <c r="AV13" s="49" t="e">
        <f t="shared" ref="AV13:AV64" si="41">AR13-AT13</f>
        <v>#REF!</v>
      </c>
      <c r="AW13" s="50"/>
      <c r="AX13" s="161"/>
      <c r="AY13" s="162">
        <f t="shared" ref="AY13:AY16" si="42">ROUND(AX13*$C13,2)</f>
        <v>0</v>
      </c>
      <c r="AZ13" s="23" t="e">
        <f>SUMIF(#REF!,$B13,#REF!)</f>
        <v>#REF!</v>
      </c>
      <c r="BA13" s="47" t="e">
        <f>SUMIF(#REF!,$B13,#REF!)</f>
        <v>#REF!</v>
      </c>
      <c r="BB13" s="23" t="e">
        <f>SUMIF(#REF!,$B13,#REF!)</f>
        <v>#REF!</v>
      </c>
      <c r="BC13" s="24"/>
      <c r="BD13" s="49" t="e">
        <f t="shared" ref="BD13:BD64" si="43">AZ13-BB13</f>
        <v>#REF!</v>
      </c>
      <c r="BE13" s="50"/>
      <c r="BF13" s="161"/>
      <c r="BG13" s="162">
        <f t="shared" ref="BG13:BG64" si="44">ROUND(BF13*$C13,2)</f>
        <v>0</v>
      </c>
      <c r="BH13" s="23" t="e">
        <f>SUMIF(#REF!,$B13,#REF!)</f>
        <v>#REF!</v>
      </c>
      <c r="BI13" s="47" t="e">
        <f>SUMIF(#REF!,$B13,#REF!)</f>
        <v>#REF!</v>
      </c>
      <c r="BJ13" s="23" t="e">
        <f>SUMIF(#REF!,$B13,#REF!)</f>
        <v>#REF!</v>
      </c>
      <c r="BK13" s="24"/>
      <c r="BL13" s="49" t="e">
        <f t="shared" ref="BL13:BL64" si="45">BH13-BJ13</f>
        <v>#REF!</v>
      </c>
      <c r="BM13" s="50"/>
      <c r="BN13" s="161"/>
      <c r="BO13" s="162">
        <f t="shared" ref="BO13:BO64" si="46">ROUND(BN13*$C13,2)</f>
        <v>0</v>
      </c>
      <c r="BP13" s="23" t="e">
        <f>SUMIF(#REF!,$B13,#REF!)</f>
        <v>#REF!</v>
      </c>
      <c r="BQ13" s="47" t="e">
        <f>SUMIF(#REF!,$B13,#REF!)</f>
        <v>#REF!</v>
      </c>
      <c r="BR13" s="23" t="e">
        <f>SUMIF(#REF!,$B13,#REF!)</f>
        <v>#REF!</v>
      </c>
      <c r="BS13" s="24"/>
      <c r="BT13" s="49" t="e">
        <f t="shared" ref="BT13:BT64" si="47">BP13-BR13</f>
        <v>#REF!</v>
      </c>
      <c r="BU13" s="50"/>
      <c r="BV13" s="161"/>
      <c r="BW13" s="162">
        <f t="shared" ref="BW13:BW16" si="48">ROUND(BV13*$C13,2)</f>
        <v>0</v>
      </c>
      <c r="BX13" s="23" t="e">
        <f>SUMIF(#REF!,$B13,#REF!)</f>
        <v>#REF!</v>
      </c>
      <c r="BY13" s="47" t="e">
        <f>SUMIF(#REF!,$B13,#REF!)</f>
        <v>#REF!</v>
      </c>
      <c r="BZ13" s="23" t="e">
        <f>SUMIF(#REF!,$B13,#REF!)</f>
        <v>#REF!</v>
      </c>
      <c r="CA13" s="24"/>
      <c r="CB13" s="49" t="e">
        <f t="shared" ref="CB13:CB64" si="49">BX13-BZ13</f>
        <v>#REF!</v>
      </c>
      <c r="CC13" s="50"/>
      <c r="CD13" s="161"/>
      <c r="CE13" s="162">
        <f t="shared" ref="CE13:CE16" si="50">ROUND(CD13*$C13,2)</f>
        <v>0</v>
      </c>
      <c r="CF13" s="23" t="e">
        <f>SUMIF(#REF!,$B13,#REF!)</f>
        <v>#REF!</v>
      </c>
      <c r="CG13" s="47" t="e">
        <f>SUMIF(#REF!,$B13,#REF!)</f>
        <v>#REF!</v>
      </c>
      <c r="CH13" s="23" t="e">
        <f>SUMIF(#REF!,$B13,#REF!)</f>
        <v>#REF!</v>
      </c>
      <c r="CI13" s="24"/>
      <c r="CJ13" s="49" t="e">
        <f t="shared" ref="CJ13:CJ64" si="51">CF13-CH13</f>
        <v>#REF!</v>
      </c>
      <c r="CK13" s="50"/>
      <c r="CL13" s="161"/>
      <c r="CM13" s="162">
        <f t="shared" ref="CM13:CM64" si="52">ROUND(CL13*$C13,2)</f>
        <v>0</v>
      </c>
      <c r="CN13" s="23" t="e">
        <f>SUMIF(#REF!,$B13,#REF!)</f>
        <v>#REF!</v>
      </c>
      <c r="CO13" s="47" t="e">
        <f>SUMIF(#REF!,$B13,#REF!)</f>
        <v>#REF!</v>
      </c>
      <c r="CP13" s="23" t="e">
        <f>SUMIF(#REF!,$B13,#REF!)</f>
        <v>#REF!</v>
      </c>
      <c r="CQ13" s="24"/>
      <c r="CR13" s="49" t="e">
        <f t="shared" ref="CR13:CR64" si="53">CN13-CP13</f>
        <v>#REF!</v>
      </c>
      <c r="CS13" s="50"/>
      <c r="CT13" s="130"/>
      <c r="CU13" s="131">
        <f t="shared" ref="CU13:CU64" si="54">ROUND(CT13*$C13,2)</f>
        <v>0</v>
      </c>
      <c r="CV13" s="161"/>
      <c r="CW13" s="162">
        <f t="shared" ref="CW13:CW64" si="55">ROUND(CV13*$C13,2)</f>
        <v>0</v>
      </c>
      <c r="CX13" s="23" t="e">
        <f>SUMIF(#REF!,$B13,#REF!)</f>
        <v>#REF!</v>
      </c>
      <c r="CY13" s="47" t="e">
        <f>SUMIF(#REF!,$B13,#REF!)</f>
        <v>#REF!</v>
      </c>
      <c r="CZ13" s="23" t="e">
        <f>SUMIF(#REF!,$B13,#REF!)</f>
        <v>#REF!</v>
      </c>
      <c r="DA13" s="24"/>
      <c r="DB13" s="49" t="e">
        <f t="shared" ref="DB13:DB64" si="56">CX13-CZ13</f>
        <v>#REF!</v>
      </c>
      <c r="DC13" s="50"/>
      <c r="DD13" s="161"/>
      <c r="DE13" s="162">
        <f t="shared" ref="DE13:DE64" si="57">ROUND(DD13*$C13,2)</f>
        <v>0</v>
      </c>
      <c r="DF13" s="96">
        <f t="shared" ref="DF13:DG64" si="58">CT13</f>
        <v>0</v>
      </c>
      <c r="DG13" s="97">
        <f t="shared" si="58"/>
        <v>0</v>
      </c>
      <c r="DH13" s="132"/>
      <c r="DI13" s="152">
        <f t="shared" ref="DI13:DI64" si="59">J13+R13+Z13+AH13+AP13+AX13+BF13+BN13+BV13+CD13+CL13+CV13+DD13</f>
        <v>0</v>
      </c>
      <c r="DJ13" s="153">
        <f t="shared" ref="DJ13:DJ64" si="60">ROUND(K13+S13+AA13+AI13+AQ13+AY13+BG13+BO13+BW13+CE13+CM13+CW13+DE13,2)</f>
        <v>0</v>
      </c>
      <c r="DM13" s="60" t="e">
        <f t="shared" si="28"/>
        <v>#REF!</v>
      </c>
      <c r="DN13" s="60" t="e">
        <f t="shared" si="29"/>
        <v>#REF!</v>
      </c>
      <c r="DP13" s="60"/>
      <c r="DQ13" s="55"/>
      <c r="DR13" s="56">
        <f t="shared" ref="DR13:DR64" si="61">ROUND(DQ13*$C13,2)</f>
        <v>0</v>
      </c>
      <c r="DS13" s="60" t="e">
        <f t="shared" ref="DS13:DS65" si="62">L13</f>
        <v>#REF!</v>
      </c>
      <c r="DT13" s="55" t="e">
        <f t="shared" ref="DT13:DT64" si="63">ROUND((N13/7)*12,0)</f>
        <v>#REF!</v>
      </c>
      <c r="DU13" s="140" t="e">
        <f t="shared" si="30"/>
        <v>#REF!</v>
      </c>
      <c r="DV13" s="142">
        <f t="shared" ref="DV13:DV64" si="64">-DI13</f>
        <v>0</v>
      </c>
    </row>
    <row r="14" spans="1:126" s="25" customFormat="1" ht="30" x14ac:dyDescent="0.25">
      <c r="A14" s="26" t="s">
        <v>9</v>
      </c>
      <c r="B14" s="21" t="s">
        <v>10</v>
      </c>
      <c r="C14" s="27">
        <v>35357.339999999997</v>
      </c>
      <c r="D14" s="23" t="e">
        <f>SUMIF(#REF!,$B14,#REF!)</f>
        <v>#REF!</v>
      </c>
      <c r="E14" s="47" t="e">
        <f>SUMIF(#REF!,$B14,#REF!)</f>
        <v>#REF!</v>
      </c>
      <c r="F14" s="24" t="e">
        <f>SUMIF(#REF!,$B14,#REF!)</f>
        <v>#REF!</v>
      </c>
      <c r="G14" s="24"/>
      <c r="H14" s="49" t="e">
        <f t="shared" si="31"/>
        <v>#REF!</v>
      </c>
      <c r="I14" s="50"/>
      <c r="J14" s="161"/>
      <c r="K14" s="162">
        <f t="shared" si="32"/>
        <v>0</v>
      </c>
      <c r="L14" s="23" t="e">
        <f>SUMIF(#REF!,$B14,#REF!)</f>
        <v>#REF!</v>
      </c>
      <c r="M14" s="47" t="e">
        <f>SUMIF(#REF!,$B14,#REF!)</f>
        <v>#REF!</v>
      </c>
      <c r="N14" s="23" t="e">
        <f>SUMIF(#REF!,$B14,#REF!)</f>
        <v>#REF!</v>
      </c>
      <c r="O14" s="24"/>
      <c r="P14" s="49" t="e">
        <f t="shared" si="33"/>
        <v>#REF!</v>
      </c>
      <c r="Q14" s="50"/>
      <c r="R14" s="161"/>
      <c r="S14" s="162">
        <f t="shared" si="34"/>
        <v>0</v>
      </c>
      <c r="T14" s="23" t="e">
        <f>SUMIF(#REF!,$B14,#REF!)</f>
        <v>#REF!</v>
      </c>
      <c r="U14" s="47" t="e">
        <f>SUMIF(#REF!,$B14,#REF!)</f>
        <v>#REF!</v>
      </c>
      <c r="V14" s="23" t="e">
        <f>SUMIF(#REF!,$B14,#REF!)</f>
        <v>#REF!</v>
      </c>
      <c r="W14" s="24"/>
      <c r="X14" s="49" t="e">
        <f t="shared" si="35"/>
        <v>#REF!</v>
      </c>
      <c r="Y14" s="50"/>
      <c r="Z14" s="161"/>
      <c r="AA14" s="162">
        <f t="shared" si="36"/>
        <v>0</v>
      </c>
      <c r="AB14" s="23" t="e">
        <f>SUMIF(#REF!,$B14,#REF!)</f>
        <v>#REF!</v>
      </c>
      <c r="AC14" s="47" t="e">
        <f>SUMIF(#REF!,$B14,#REF!)</f>
        <v>#REF!</v>
      </c>
      <c r="AD14" s="23" t="e">
        <f>SUMIF(#REF!,$B14,#REF!)</f>
        <v>#REF!</v>
      </c>
      <c r="AE14" s="24"/>
      <c r="AF14" s="49" t="e">
        <f t="shared" si="37"/>
        <v>#REF!</v>
      </c>
      <c r="AG14" s="50"/>
      <c r="AH14" s="161"/>
      <c r="AI14" s="162">
        <f t="shared" si="38"/>
        <v>0</v>
      </c>
      <c r="AJ14" s="23" t="e">
        <f>SUMIF(#REF!,$B14,#REF!)</f>
        <v>#REF!</v>
      </c>
      <c r="AK14" s="47" t="e">
        <f>SUMIF(#REF!,$B14,#REF!)</f>
        <v>#REF!</v>
      </c>
      <c r="AL14" s="23" t="e">
        <f>SUMIF(#REF!,$B14,#REF!)</f>
        <v>#REF!</v>
      </c>
      <c r="AM14" s="24"/>
      <c r="AN14" s="49" t="e">
        <f t="shared" si="39"/>
        <v>#REF!</v>
      </c>
      <c r="AO14" s="50"/>
      <c r="AP14" s="161"/>
      <c r="AQ14" s="162">
        <f t="shared" si="40"/>
        <v>0</v>
      </c>
      <c r="AR14" s="23" t="e">
        <f>SUMIF(#REF!,$B14,#REF!)</f>
        <v>#REF!</v>
      </c>
      <c r="AS14" s="47" t="e">
        <f>SUMIF(#REF!,$B14,#REF!)</f>
        <v>#REF!</v>
      </c>
      <c r="AT14" s="23" t="e">
        <f>SUMIF(#REF!,$B14,#REF!)</f>
        <v>#REF!</v>
      </c>
      <c r="AU14" s="24"/>
      <c r="AV14" s="49" t="e">
        <f t="shared" si="41"/>
        <v>#REF!</v>
      </c>
      <c r="AW14" s="50"/>
      <c r="AX14" s="161"/>
      <c r="AY14" s="162">
        <f t="shared" si="42"/>
        <v>0</v>
      </c>
      <c r="AZ14" s="23" t="e">
        <f>SUMIF(#REF!,$B14,#REF!)</f>
        <v>#REF!</v>
      </c>
      <c r="BA14" s="47" t="e">
        <f>SUMIF(#REF!,$B14,#REF!)</f>
        <v>#REF!</v>
      </c>
      <c r="BB14" s="23" t="e">
        <f>SUMIF(#REF!,$B14,#REF!)</f>
        <v>#REF!</v>
      </c>
      <c r="BC14" s="24"/>
      <c r="BD14" s="49" t="e">
        <f t="shared" si="43"/>
        <v>#REF!</v>
      </c>
      <c r="BE14" s="50"/>
      <c r="BF14" s="161"/>
      <c r="BG14" s="162">
        <f t="shared" si="44"/>
        <v>0</v>
      </c>
      <c r="BH14" s="23" t="e">
        <f>SUMIF(#REF!,$B14,#REF!)</f>
        <v>#REF!</v>
      </c>
      <c r="BI14" s="47" t="e">
        <f>SUMIF(#REF!,$B14,#REF!)</f>
        <v>#REF!</v>
      </c>
      <c r="BJ14" s="23" t="e">
        <f>SUMIF(#REF!,$B14,#REF!)</f>
        <v>#REF!</v>
      </c>
      <c r="BK14" s="24"/>
      <c r="BL14" s="49" t="e">
        <f t="shared" si="45"/>
        <v>#REF!</v>
      </c>
      <c r="BM14" s="50"/>
      <c r="BN14" s="161"/>
      <c r="BO14" s="162">
        <f t="shared" si="46"/>
        <v>0</v>
      </c>
      <c r="BP14" s="23" t="e">
        <f>SUMIF(#REF!,$B14,#REF!)</f>
        <v>#REF!</v>
      </c>
      <c r="BQ14" s="47" t="e">
        <f>SUMIF(#REF!,$B14,#REF!)</f>
        <v>#REF!</v>
      </c>
      <c r="BR14" s="23" t="e">
        <f>SUMIF(#REF!,$B14,#REF!)</f>
        <v>#REF!</v>
      </c>
      <c r="BS14" s="24"/>
      <c r="BT14" s="49" t="e">
        <f t="shared" si="47"/>
        <v>#REF!</v>
      </c>
      <c r="BU14" s="50"/>
      <c r="BV14" s="161"/>
      <c r="BW14" s="162">
        <f t="shared" si="48"/>
        <v>0</v>
      </c>
      <c r="BX14" s="23" t="e">
        <f>SUMIF(#REF!,$B14,#REF!)</f>
        <v>#REF!</v>
      </c>
      <c r="BY14" s="47" t="e">
        <f>SUMIF(#REF!,$B14,#REF!)</f>
        <v>#REF!</v>
      </c>
      <c r="BZ14" s="23" t="e">
        <f>SUMIF(#REF!,$B14,#REF!)</f>
        <v>#REF!</v>
      </c>
      <c r="CA14" s="24"/>
      <c r="CB14" s="49" t="e">
        <f t="shared" si="49"/>
        <v>#REF!</v>
      </c>
      <c r="CC14" s="50"/>
      <c r="CD14" s="161"/>
      <c r="CE14" s="162">
        <f t="shared" si="50"/>
        <v>0</v>
      </c>
      <c r="CF14" s="23" t="e">
        <f>SUMIF(#REF!,$B14,#REF!)</f>
        <v>#REF!</v>
      </c>
      <c r="CG14" s="47" t="e">
        <f>SUMIF(#REF!,$B14,#REF!)</f>
        <v>#REF!</v>
      </c>
      <c r="CH14" s="23" t="e">
        <f>SUMIF(#REF!,$B14,#REF!)</f>
        <v>#REF!</v>
      </c>
      <c r="CI14" s="24"/>
      <c r="CJ14" s="49" t="e">
        <f t="shared" si="51"/>
        <v>#REF!</v>
      </c>
      <c r="CK14" s="50"/>
      <c r="CL14" s="161"/>
      <c r="CM14" s="162">
        <f t="shared" si="52"/>
        <v>0</v>
      </c>
      <c r="CN14" s="23" t="e">
        <f>SUMIF(#REF!,$B14,#REF!)</f>
        <v>#REF!</v>
      </c>
      <c r="CO14" s="47" t="e">
        <f>SUMIF(#REF!,$B14,#REF!)</f>
        <v>#REF!</v>
      </c>
      <c r="CP14" s="23" t="e">
        <f>SUMIF(#REF!,$B14,#REF!)</f>
        <v>#REF!</v>
      </c>
      <c r="CQ14" s="24"/>
      <c r="CR14" s="49" t="e">
        <f t="shared" si="53"/>
        <v>#REF!</v>
      </c>
      <c r="CS14" s="50"/>
      <c r="CT14" s="130"/>
      <c r="CU14" s="131">
        <f t="shared" si="54"/>
        <v>0</v>
      </c>
      <c r="CV14" s="161"/>
      <c r="CW14" s="162">
        <f t="shared" si="55"/>
        <v>0</v>
      </c>
      <c r="CX14" s="23" t="e">
        <f>SUMIF(#REF!,$B14,#REF!)</f>
        <v>#REF!</v>
      </c>
      <c r="CY14" s="47" t="e">
        <f>SUMIF(#REF!,$B14,#REF!)</f>
        <v>#REF!</v>
      </c>
      <c r="CZ14" s="23" t="e">
        <f>SUMIF(#REF!,$B14,#REF!)</f>
        <v>#REF!</v>
      </c>
      <c r="DA14" s="24"/>
      <c r="DB14" s="49" t="e">
        <f t="shared" si="56"/>
        <v>#REF!</v>
      </c>
      <c r="DC14" s="50"/>
      <c r="DD14" s="161"/>
      <c r="DE14" s="162">
        <f t="shared" si="57"/>
        <v>0</v>
      </c>
      <c r="DF14" s="96">
        <f t="shared" si="58"/>
        <v>0</v>
      </c>
      <c r="DG14" s="97">
        <f t="shared" si="58"/>
        <v>0</v>
      </c>
      <c r="DH14" s="132"/>
      <c r="DI14" s="152">
        <f t="shared" si="59"/>
        <v>0</v>
      </c>
      <c r="DJ14" s="153">
        <f t="shared" si="60"/>
        <v>0</v>
      </c>
      <c r="DM14" s="60" t="e">
        <f t="shared" si="28"/>
        <v>#REF!</v>
      </c>
      <c r="DN14" s="60" t="e">
        <f t="shared" si="29"/>
        <v>#REF!</v>
      </c>
      <c r="DP14" s="60"/>
      <c r="DQ14" s="55"/>
      <c r="DR14" s="56">
        <f t="shared" si="61"/>
        <v>0</v>
      </c>
      <c r="DS14" s="60" t="e">
        <f t="shared" si="62"/>
        <v>#REF!</v>
      </c>
      <c r="DT14" s="55" t="e">
        <f t="shared" si="63"/>
        <v>#REF!</v>
      </c>
      <c r="DU14" s="140" t="e">
        <f t="shared" si="30"/>
        <v>#REF!</v>
      </c>
      <c r="DV14" s="142">
        <f t="shared" si="64"/>
        <v>0</v>
      </c>
    </row>
    <row r="15" spans="1:126" s="25" customFormat="1" ht="38.25" hidden="1" customHeight="1" x14ac:dyDescent="0.25">
      <c r="A15" s="28" t="s">
        <v>11</v>
      </c>
      <c r="B15" s="21" t="s">
        <v>12</v>
      </c>
      <c r="C15" s="29"/>
      <c r="D15" s="23" t="e">
        <f>SUMIF(#REF!,$B15,#REF!)</f>
        <v>#REF!</v>
      </c>
      <c r="E15" s="47" t="e">
        <f>SUMIF(#REF!,$B15,#REF!)</f>
        <v>#REF!</v>
      </c>
      <c r="F15" s="24" t="e">
        <f>SUMIF(#REF!,$B15,#REF!)</f>
        <v>#REF!</v>
      </c>
      <c r="G15" s="24"/>
      <c r="H15" s="49" t="e">
        <f t="shared" si="31"/>
        <v>#REF!</v>
      </c>
      <c r="I15" s="50"/>
      <c r="J15" s="161"/>
      <c r="K15" s="162">
        <f t="shared" si="32"/>
        <v>0</v>
      </c>
      <c r="L15" s="23" t="e">
        <f>SUMIF(#REF!,$B15,#REF!)</f>
        <v>#REF!</v>
      </c>
      <c r="M15" s="47" t="e">
        <f>SUMIF(#REF!,$B15,#REF!)</f>
        <v>#REF!</v>
      </c>
      <c r="N15" s="23" t="e">
        <f>SUMIF(#REF!,$B15,#REF!)</f>
        <v>#REF!</v>
      </c>
      <c r="O15" s="24"/>
      <c r="P15" s="49" t="e">
        <f t="shared" si="33"/>
        <v>#REF!</v>
      </c>
      <c r="Q15" s="50"/>
      <c r="R15" s="161"/>
      <c r="S15" s="162">
        <f t="shared" si="34"/>
        <v>0</v>
      </c>
      <c r="T15" s="23" t="e">
        <f>SUMIF(#REF!,$B15,#REF!)</f>
        <v>#REF!</v>
      </c>
      <c r="U15" s="47" t="e">
        <f>SUMIF(#REF!,$B15,#REF!)</f>
        <v>#REF!</v>
      </c>
      <c r="V15" s="23" t="e">
        <f>SUMIF(#REF!,$B15,#REF!)</f>
        <v>#REF!</v>
      </c>
      <c r="W15" s="24"/>
      <c r="X15" s="49" t="e">
        <f t="shared" si="35"/>
        <v>#REF!</v>
      </c>
      <c r="Y15" s="50"/>
      <c r="Z15" s="161"/>
      <c r="AA15" s="162">
        <f t="shared" si="36"/>
        <v>0</v>
      </c>
      <c r="AB15" s="23" t="e">
        <f>SUMIF(#REF!,$B15,#REF!)</f>
        <v>#REF!</v>
      </c>
      <c r="AC15" s="47" t="e">
        <f>SUMIF(#REF!,$B15,#REF!)</f>
        <v>#REF!</v>
      </c>
      <c r="AD15" s="23" t="e">
        <f>SUMIF(#REF!,$B15,#REF!)</f>
        <v>#REF!</v>
      </c>
      <c r="AE15" s="24"/>
      <c r="AF15" s="49" t="e">
        <f t="shared" si="37"/>
        <v>#REF!</v>
      </c>
      <c r="AG15" s="50"/>
      <c r="AH15" s="161"/>
      <c r="AI15" s="162">
        <f t="shared" si="38"/>
        <v>0</v>
      </c>
      <c r="AJ15" s="23" t="e">
        <f>SUMIF(#REF!,$B15,#REF!)</f>
        <v>#REF!</v>
      </c>
      <c r="AK15" s="47" t="e">
        <f>SUMIF(#REF!,$B15,#REF!)</f>
        <v>#REF!</v>
      </c>
      <c r="AL15" s="23" t="e">
        <f>SUMIF(#REF!,$B15,#REF!)</f>
        <v>#REF!</v>
      </c>
      <c r="AM15" s="24"/>
      <c r="AN15" s="49" t="e">
        <f t="shared" si="39"/>
        <v>#REF!</v>
      </c>
      <c r="AO15" s="50"/>
      <c r="AP15" s="161"/>
      <c r="AQ15" s="162">
        <f t="shared" si="40"/>
        <v>0</v>
      </c>
      <c r="AR15" s="23" t="e">
        <f>SUMIF(#REF!,$B15,#REF!)</f>
        <v>#REF!</v>
      </c>
      <c r="AS15" s="47" t="e">
        <f>SUMIF(#REF!,$B15,#REF!)</f>
        <v>#REF!</v>
      </c>
      <c r="AT15" s="23" t="e">
        <f>SUMIF(#REF!,$B15,#REF!)</f>
        <v>#REF!</v>
      </c>
      <c r="AU15" s="24"/>
      <c r="AV15" s="49" t="e">
        <f t="shared" si="41"/>
        <v>#REF!</v>
      </c>
      <c r="AW15" s="50"/>
      <c r="AX15" s="161"/>
      <c r="AY15" s="162">
        <f t="shared" si="42"/>
        <v>0</v>
      </c>
      <c r="AZ15" s="23" t="e">
        <f>SUMIF(#REF!,$B15,#REF!)</f>
        <v>#REF!</v>
      </c>
      <c r="BA15" s="47" t="e">
        <f>SUMIF(#REF!,$B15,#REF!)</f>
        <v>#REF!</v>
      </c>
      <c r="BB15" s="23" t="e">
        <f>SUMIF(#REF!,$B15,#REF!)</f>
        <v>#REF!</v>
      </c>
      <c r="BC15" s="24"/>
      <c r="BD15" s="49" t="e">
        <f t="shared" si="43"/>
        <v>#REF!</v>
      </c>
      <c r="BE15" s="50"/>
      <c r="BF15" s="161"/>
      <c r="BG15" s="162">
        <f t="shared" si="44"/>
        <v>0</v>
      </c>
      <c r="BH15" s="23" t="e">
        <f>SUMIF(#REF!,$B15,#REF!)</f>
        <v>#REF!</v>
      </c>
      <c r="BI15" s="47" t="e">
        <f>SUMIF(#REF!,$B15,#REF!)</f>
        <v>#REF!</v>
      </c>
      <c r="BJ15" s="23" t="e">
        <f>SUMIF(#REF!,$B15,#REF!)</f>
        <v>#REF!</v>
      </c>
      <c r="BK15" s="24"/>
      <c r="BL15" s="49" t="e">
        <f t="shared" si="45"/>
        <v>#REF!</v>
      </c>
      <c r="BM15" s="50"/>
      <c r="BN15" s="161"/>
      <c r="BO15" s="162">
        <f t="shared" si="46"/>
        <v>0</v>
      </c>
      <c r="BP15" s="23" t="e">
        <f>SUMIF(#REF!,$B15,#REF!)</f>
        <v>#REF!</v>
      </c>
      <c r="BQ15" s="47" t="e">
        <f>SUMIF(#REF!,$B15,#REF!)</f>
        <v>#REF!</v>
      </c>
      <c r="BR15" s="23" t="e">
        <f>SUMIF(#REF!,$B15,#REF!)</f>
        <v>#REF!</v>
      </c>
      <c r="BS15" s="24"/>
      <c r="BT15" s="49" t="e">
        <f t="shared" si="47"/>
        <v>#REF!</v>
      </c>
      <c r="BU15" s="50"/>
      <c r="BV15" s="161"/>
      <c r="BW15" s="162">
        <f t="shared" si="48"/>
        <v>0</v>
      </c>
      <c r="BX15" s="23" t="e">
        <f>SUMIF(#REF!,$B15,#REF!)</f>
        <v>#REF!</v>
      </c>
      <c r="BY15" s="47" t="e">
        <f>SUMIF(#REF!,$B15,#REF!)</f>
        <v>#REF!</v>
      </c>
      <c r="BZ15" s="23" t="e">
        <f>SUMIF(#REF!,$B15,#REF!)</f>
        <v>#REF!</v>
      </c>
      <c r="CA15" s="24"/>
      <c r="CB15" s="49" t="e">
        <f t="shared" si="49"/>
        <v>#REF!</v>
      </c>
      <c r="CC15" s="50"/>
      <c r="CD15" s="161"/>
      <c r="CE15" s="162">
        <f t="shared" si="50"/>
        <v>0</v>
      </c>
      <c r="CF15" s="23" t="e">
        <f>SUMIF(#REF!,$B15,#REF!)</f>
        <v>#REF!</v>
      </c>
      <c r="CG15" s="47" t="e">
        <f>SUMIF(#REF!,$B15,#REF!)</f>
        <v>#REF!</v>
      </c>
      <c r="CH15" s="23" t="e">
        <f>SUMIF(#REF!,$B15,#REF!)</f>
        <v>#REF!</v>
      </c>
      <c r="CI15" s="24"/>
      <c r="CJ15" s="49" t="e">
        <f t="shared" si="51"/>
        <v>#REF!</v>
      </c>
      <c r="CK15" s="50"/>
      <c r="CL15" s="161"/>
      <c r="CM15" s="162">
        <f t="shared" si="52"/>
        <v>0</v>
      </c>
      <c r="CN15" s="23" t="e">
        <f>SUMIF(#REF!,$B15,#REF!)</f>
        <v>#REF!</v>
      </c>
      <c r="CO15" s="47" t="e">
        <f>SUMIF(#REF!,$B15,#REF!)</f>
        <v>#REF!</v>
      </c>
      <c r="CP15" s="23" t="e">
        <f>SUMIF(#REF!,$B15,#REF!)</f>
        <v>#REF!</v>
      </c>
      <c r="CQ15" s="24"/>
      <c r="CR15" s="49" t="e">
        <f t="shared" si="53"/>
        <v>#REF!</v>
      </c>
      <c r="CS15" s="50"/>
      <c r="CT15" s="130"/>
      <c r="CU15" s="131">
        <f t="shared" si="54"/>
        <v>0</v>
      </c>
      <c r="CV15" s="161"/>
      <c r="CW15" s="162">
        <f t="shared" si="55"/>
        <v>0</v>
      </c>
      <c r="CX15" s="23" t="e">
        <f>SUMIF(#REF!,$B15,#REF!)</f>
        <v>#REF!</v>
      </c>
      <c r="CY15" s="47" t="e">
        <f>SUMIF(#REF!,$B15,#REF!)</f>
        <v>#REF!</v>
      </c>
      <c r="CZ15" s="23" t="e">
        <f>SUMIF(#REF!,$B15,#REF!)</f>
        <v>#REF!</v>
      </c>
      <c r="DA15" s="24"/>
      <c r="DB15" s="49" t="e">
        <f t="shared" si="56"/>
        <v>#REF!</v>
      </c>
      <c r="DC15" s="50"/>
      <c r="DD15" s="161"/>
      <c r="DE15" s="162">
        <f t="shared" si="57"/>
        <v>0</v>
      </c>
      <c r="DF15" s="96">
        <f t="shared" si="58"/>
        <v>0</v>
      </c>
      <c r="DG15" s="97">
        <f t="shared" si="58"/>
        <v>0</v>
      </c>
      <c r="DH15" s="132"/>
      <c r="DI15" s="152">
        <f t="shared" si="59"/>
        <v>0</v>
      </c>
      <c r="DJ15" s="153">
        <f t="shared" si="60"/>
        <v>0</v>
      </c>
      <c r="DM15" s="60" t="e">
        <f t="shared" si="28"/>
        <v>#REF!</v>
      </c>
      <c r="DN15" s="60" t="e">
        <f t="shared" si="29"/>
        <v>#REF!</v>
      </c>
      <c r="DP15" s="60"/>
      <c r="DQ15" s="55"/>
      <c r="DR15" s="56">
        <f t="shared" si="61"/>
        <v>0</v>
      </c>
      <c r="DS15" s="60" t="e">
        <f t="shared" si="62"/>
        <v>#REF!</v>
      </c>
      <c r="DT15" s="55" t="e">
        <f t="shared" si="63"/>
        <v>#REF!</v>
      </c>
      <c r="DU15" s="140" t="e">
        <f t="shared" si="30"/>
        <v>#REF!</v>
      </c>
      <c r="DV15" s="142">
        <f t="shared" si="64"/>
        <v>0</v>
      </c>
    </row>
    <row r="16" spans="1:126" s="25" customFormat="1" ht="44.25" thickBot="1" x14ac:dyDescent="0.3">
      <c r="A16" s="30" t="s">
        <v>13</v>
      </c>
      <c r="B16" s="21" t="s">
        <v>14</v>
      </c>
      <c r="C16" s="27">
        <v>39756.639999999999</v>
      </c>
      <c r="D16" s="23" t="e">
        <f>SUMIF(#REF!,$B16,#REF!)</f>
        <v>#REF!</v>
      </c>
      <c r="E16" s="47" t="e">
        <f>SUMIF(#REF!,$B16,#REF!)</f>
        <v>#REF!</v>
      </c>
      <c r="F16" s="24" t="e">
        <f>SUMIF(#REF!,$B16,#REF!)</f>
        <v>#REF!</v>
      </c>
      <c r="G16" s="24"/>
      <c r="H16" s="49" t="e">
        <f t="shared" si="31"/>
        <v>#REF!</v>
      </c>
      <c r="I16" s="50"/>
      <c r="J16" s="161"/>
      <c r="K16" s="162">
        <f t="shared" si="32"/>
        <v>0</v>
      </c>
      <c r="L16" s="23" t="e">
        <f>SUMIF(#REF!,$B16,#REF!)</f>
        <v>#REF!</v>
      </c>
      <c r="M16" s="47" t="e">
        <f>SUMIF(#REF!,$B16,#REF!)</f>
        <v>#REF!</v>
      </c>
      <c r="N16" s="23" t="e">
        <f>SUMIF(#REF!,$B16,#REF!)</f>
        <v>#REF!</v>
      </c>
      <c r="O16" s="24"/>
      <c r="P16" s="49" t="e">
        <f t="shared" si="33"/>
        <v>#REF!</v>
      </c>
      <c r="Q16" s="50"/>
      <c r="R16" s="164"/>
      <c r="S16" s="162">
        <f t="shared" si="34"/>
        <v>0</v>
      </c>
      <c r="T16" s="23" t="e">
        <f>SUMIF(#REF!,$B16,#REF!)</f>
        <v>#REF!</v>
      </c>
      <c r="U16" s="47" t="e">
        <f>SUMIF(#REF!,$B16,#REF!)</f>
        <v>#REF!</v>
      </c>
      <c r="V16" s="23" t="e">
        <f>SUMIF(#REF!,$B16,#REF!)</f>
        <v>#REF!</v>
      </c>
      <c r="W16" s="24"/>
      <c r="X16" s="49" t="e">
        <f t="shared" si="35"/>
        <v>#REF!</v>
      </c>
      <c r="Y16" s="50"/>
      <c r="Z16" s="164"/>
      <c r="AA16" s="162">
        <f t="shared" si="36"/>
        <v>0</v>
      </c>
      <c r="AB16" s="23" t="e">
        <f>SUMIF(#REF!,$B16,#REF!)</f>
        <v>#REF!</v>
      </c>
      <c r="AC16" s="47" t="e">
        <f>SUMIF(#REF!,$B16,#REF!)</f>
        <v>#REF!</v>
      </c>
      <c r="AD16" s="23" t="e">
        <f>SUMIF(#REF!,$B16,#REF!)</f>
        <v>#REF!</v>
      </c>
      <c r="AE16" s="24"/>
      <c r="AF16" s="49" t="e">
        <f t="shared" si="37"/>
        <v>#REF!</v>
      </c>
      <c r="AG16" s="50"/>
      <c r="AH16" s="161"/>
      <c r="AI16" s="162">
        <f t="shared" si="38"/>
        <v>0</v>
      </c>
      <c r="AJ16" s="23" t="e">
        <f>SUMIF(#REF!,$B16,#REF!)</f>
        <v>#REF!</v>
      </c>
      <c r="AK16" s="47" t="e">
        <f>SUMIF(#REF!,$B16,#REF!)</f>
        <v>#REF!</v>
      </c>
      <c r="AL16" s="23" t="e">
        <f>SUMIF(#REF!,$B16,#REF!)</f>
        <v>#REF!</v>
      </c>
      <c r="AM16" s="24"/>
      <c r="AN16" s="49" t="e">
        <f t="shared" si="39"/>
        <v>#REF!</v>
      </c>
      <c r="AO16" s="50"/>
      <c r="AP16" s="161"/>
      <c r="AQ16" s="162">
        <f t="shared" si="40"/>
        <v>0</v>
      </c>
      <c r="AR16" s="23" t="e">
        <f>SUMIF(#REF!,$B16,#REF!)</f>
        <v>#REF!</v>
      </c>
      <c r="AS16" s="47" t="e">
        <f>SUMIF(#REF!,$B16,#REF!)</f>
        <v>#REF!</v>
      </c>
      <c r="AT16" s="23" t="e">
        <f>SUMIF(#REF!,$B16,#REF!)</f>
        <v>#REF!</v>
      </c>
      <c r="AU16" s="24"/>
      <c r="AV16" s="49" t="e">
        <f t="shared" si="41"/>
        <v>#REF!</v>
      </c>
      <c r="AW16" s="50"/>
      <c r="AX16" s="161"/>
      <c r="AY16" s="162">
        <f t="shared" si="42"/>
        <v>0</v>
      </c>
      <c r="AZ16" s="23" t="e">
        <f>SUMIF(#REF!,$B16,#REF!)</f>
        <v>#REF!</v>
      </c>
      <c r="BA16" s="47" t="e">
        <f>SUMIF(#REF!,$B16,#REF!)</f>
        <v>#REF!</v>
      </c>
      <c r="BB16" s="23" t="e">
        <f>SUMIF(#REF!,$B16,#REF!)</f>
        <v>#REF!</v>
      </c>
      <c r="BC16" s="24"/>
      <c r="BD16" s="49" t="e">
        <f t="shared" si="43"/>
        <v>#REF!</v>
      </c>
      <c r="BE16" s="50"/>
      <c r="BF16" s="161"/>
      <c r="BG16" s="162">
        <f t="shared" si="44"/>
        <v>0</v>
      </c>
      <c r="BH16" s="23" t="e">
        <f>SUMIF(#REF!,$B16,#REF!)</f>
        <v>#REF!</v>
      </c>
      <c r="BI16" s="47" t="e">
        <f>SUMIF(#REF!,$B16,#REF!)</f>
        <v>#REF!</v>
      </c>
      <c r="BJ16" s="23" t="e">
        <f>SUMIF(#REF!,$B16,#REF!)</f>
        <v>#REF!</v>
      </c>
      <c r="BK16" s="24"/>
      <c r="BL16" s="49" t="e">
        <f t="shared" si="45"/>
        <v>#REF!</v>
      </c>
      <c r="BM16" s="50"/>
      <c r="BN16" s="161"/>
      <c r="BO16" s="162">
        <f t="shared" si="46"/>
        <v>0</v>
      </c>
      <c r="BP16" s="23" t="e">
        <f>SUMIF(#REF!,$B16,#REF!)</f>
        <v>#REF!</v>
      </c>
      <c r="BQ16" s="47" t="e">
        <f>SUMIF(#REF!,$B16,#REF!)</f>
        <v>#REF!</v>
      </c>
      <c r="BR16" s="23" t="e">
        <f>SUMIF(#REF!,$B16,#REF!)</f>
        <v>#REF!</v>
      </c>
      <c r="BS16" s="24"/>
      <c r="BT16" s="49" t="e">
        <f t="shared" si="47"/>
        <v>#REF!</v>
      </c>
      <c r="BU16" s="50"/>
      <c r="BV16" s="161"/>
      <c r="BW16" s="162">
        <f t="shared" si="48"/>
        <v>0</v>
      </c>
      <c r="BX16" s="23" t="e">
        <f>SUMIF(#REF!,$B16,#REF!)</f>
        <v>#REF!</v>
      </c>
      <c r="BY16" s="47" t="e">
        <f>SUMIF(#REF!,$B16,#REF!)</f>
        <v>#REF!</v>
      </c>
      <c r="BZ16" s="23" t="e">
        <f>SUMIF(#REF!,$B16,#REF!)</f>
        <v>#REF!</v>
      </c>
      <c r="CA16" s="24"/>
      <c r="CB16" s="49" t="e">
        <f t="shared" si="49"/>
        <v>#REF!</v>
      </c>
      <c r="CC16" s="50"/>
      <c r="CD16" s="161"/>
      <c r="CE16" s="162">
        <f t="shared" si="50"/>
        <v>0</v>
      </c>
      <c r="CF16" s="23" t="e">
        <f>SUMIF(#REF!,$B16,#REF!)</f>
        <v>#REF!</v>
      </c>
      <c r="CG16" s="47" t="e">
        <f>SUMIF(#REF!,$B16,#REF!)</f>
        <v>#REF!</v>
      </c>
      <c r="CH16" s="23" t="e">
        <f>SUMIF(#REF!,$B16,#REF!)</f>
        <v>#REF!</v>
      </c>
      <c r="CI16" s="24"/>
      <c r="CJ16" s="49" t="e">
        <f t="shared" si="51"/>
        <v>#REF!</v>
      </c>
      <c r="CK16" s="50"/>
      <c r="CL16" s="161"/>
      <c r="CM16" s="162">
        <f t="shared" si="52"/>
        <v>0</v>
      </c>
      <c r="CN16" s="23" t="e">
        <f>SUMIF(#REF!,$B16,#REF!)</f>
        <v>#REF!</v>
      </c>
      <c r="CO16" s="47" t="e">
        <f>SUMIF(#REF!,$B16,#REF!)</f>
        <v>#REF!</v>
      </c>
      <c r="CP16" s="23" t="e">
        <f>SUMIF(#REF!,$B16,#REF!)</f>
        <v>#REF!</v>
      </c>
      <c r="CQ16" s="24"/>
      <c r="CR16" s="49" t="e">
        <f t="shared" si="53"/>
        <v>#REF!</v>
      </c>
      <c r="CS16" s="50"/>
      <c r="CT16" s="130"/>
      <c r="CU16" s="131">
        <f t="shared" si="54"/>
        <v>0</v>
      </c>
      <c r="CV16" s="161"/>
      <c r="CW16" s="162">
        <f t="shared" si="55"/>
        <v>0</v>
      </c>
      <c r="CX16" s="23" t="e">
        <f>SUMIF(#REF!,$B16,#REF!)</f>
        <v>#REF!</v>
      </c>
      <c r="CY16" s="47" t="e">
        <f>SUMIF(#REF!,$B16,#REF!)</f>
        <v>#REF!</v>
      </c>
      <c r="CZ16" s="23" t="e">
        <f>SUMIF(#REF!,$B16,#REF!)</f>
        <v>#REF!</v>
      </c>
      <c r="DA16" s="24"/>
      <c r="DB16" s="49" t="e">
        <f t="shared" si="56"/>
        <v>#REF!</v>
      </c>
      <c r="DC16" s="50"/>
      <c r="DD16" s="161"/>
      <c r="DE16" s="162">
        <f t="shared" si="57"/>
        <v>0</v>
      </c>
      <c r="DF16" s="96">
        <f t="shared" si="58"/>
        <v>0</v>
      </c>
      <c r="DG16" s="97">
        <f t="shared" si="58"/>
        <v>0</v>
      </c>
      <c r="DH16" s="132"/>
      <c r="DI16" s="152">
        <f t="shared" si="59"/>
        <v>0</v>
      </c>
      <c r="DJ16" s="153">
        <f t="shared" si="60"/>
        <v>0</v>
      </c>
      <c r="DM16" s="60" t="e">
        <f t="shared" si="28"/>
        <v>#REF!</v>
      </c>
      <c r="DN16" s="60" t="e">
        <f t="shared" si="29"/>
        <v>#REF!</v>
      </c>
      <c r="DP16" s="60"/>
      <c r="DQ16" s="55">
        <v>-46</v>
      </c>
      <c r="DR16" s="56">
        <f t="shared" si="61"/>
        <v>-1828805.44</v>
      </c>
      <c r="DS16" s="60" t="e">
        <f t="shared" si="62"/>
        <v>#REF!</v>
      </c>
      <c r="DT16" s="55" t="e">
        <f t="shared" si="63"/>
        <v>#REF!</v>
      </c>
      <c r="DU16" s="140" t="e">
        <f t="shared" si="30"/>
        <v>#REF!</v>
      </c>
      <c r="DV16" s="142">
        <f t="shared" si="64"/>
        <v>0</v>
      </c>
    </row>
    <row r="17" spans="1:128" s="25" customFormat="1" ht="30.75" thickBot="1" x14ac:dyDescent="0.3">
      <c r="A17" s="26" t="s">
        <v>15</v>
      </c>
      <c r="B17" s="31" t="s">
        <v>16</v>
      </c>
      <c r="C17" s="29">
        <v>5512.91</v>
      </c>
      <c r="D17" s="23" t="e">
        <f>SUMIF(#REF!,$B17,#REF!)</f>
        <v>#REF!</v>
      </c>
      <c r="E17" s="47" t="e">
        <f>SUMIF(#REF!,$B17,#REF!)</f>
        <v>#REF!</v>
      </c>
      <c r="F17" s="23" t="e">
        <f>SUMIF(#REF!,$B17,#REF!)</f>
        <v>#REF!</v>
      </c>
      <c r="G17" s="24"/>
      <c r="H17" s="49" t="e">
        <f t="shared" si="31"/>
        <v>#REF!</v>
      </c>
      <c r="I17" s="50"/>
      <c r="J17" s="161">
        <f>-30+5</f>
        <v>-25</v>
      </c>
      <c r="K17" s="162">
        <f t="shared" si="32"/>
        <v>-137822.75</v>
      </c>
      <c r="L17" s="23" t="e">
        <f>SUMIF(#REF!,$B17,#REF!)</f>
        <v>#REF!</v>
      </c>
      <c r="M17" s="47" t="e">
        <f>SUMIF(#REF!,$B17,#REF!)</f>
        <v>#REF!</v>
      </c>
      <c r="N17" s="23" t="e">
        <f>SUMIF(#REF!,$B17,#REF!)</f>
        <v>#REF!</v>
      </c>
      <c r="O17" s="24"/>
      <c r="P17" s="49" t="e">
        <f t="shared" si="33"/>
        <v>#REF!</v>
      </c>
      <c r="Q17" s="157" t="e">
        <f>ROUND(N17/11*12,0)-L17</f>
        <v>#REF!</v>
      </c>
      <c r="R17" s="169">
        <f>-60+51-5</f>
        <v>-14</v>
      </c>
      <c r="S17" s="163">
        <f t="shared" si="34"/>
        <v>-77180.740000000005</v>
      </c>
      <c r="T17" s="23" t="e">
        <f>SUMIF(#REF!,$B17,#REF!)</f>
        <v>#REF!</v>
      </c>
      <c r="U17" s="47" t="e">
        <f>SUMIF(#REF!,$B17,#REF!)</f>
        <v>#REF!</v>
      </c>
      <c r="V17" s="23" t="e">
        <f>SUMIF(#REF!,$B17,#REF!)</f>
        <v>#REF!</v>
      </c>
      <c r="W17" s="24"/>
      <c r="X17" s="49" t="e">
        <f t="shared" si="35"/>
        <v>#REF!</v>
      </c>
      <c r="Y17" s="167"/>
      <c r="Z17" s="168">
        <f>182</f>
        <v>182</v>
      </c>
      <c r="AA17" s="163">
        <f t="shared" si="36"/>
        <v>1003349.62</v>
      </c>
      <c r="AB17" s="23" t="e">
        <f>SUMIF(#REF!,$B17,#REF!)</f>
        <v>#REF!</v>
      </c>
      <c r="AC17" s="47" t="e">
        <f>SUMIF(#REF!,$B17,#REF!)</f>
        <v>#REF!</v>
      </c>
      <c r="AD17" s="23" t="e">
        <f>SUMIF(#REF!,$B17,#REF!)</f>
        <v>#REF!</v>
      </c>
      <c r="AE17" s="24"/>
      <c r="AF17" s="49" t="e">
        <f t="shared" si="37"/>
        <v>#REF!</v>
      </c>
      <c r="AG17" s="50"/>
      <c r="AH17" s="161">
        <v>6</v>
      </c>
      <c r="AI17" s="162">
        <f t="shared" si="38"/>
        <v>33077.46</v>
      </c>
      <c r="AJ17" s="23" t="e">
        <f>SUMIF(#REF!,$B17,#REF!)</f>
        <v>#REF!</v>
      </c>
      <c r="AK17" s="47" t="e">
        <f>SUMIF(#REF!,$B17,#REF!)</f>
        <v>#REF!</v>
      </c>
      <c r="AL17" s="23" t="e">
        <f>SUMIF(#REF!,$B17,#REF!)</f>
        <v>#REF!</v>
      </c>
      <c r="AM17" s="24"/>
      <c r="AN17" s="49" t="e">
        <f t="shared" si="39"/>
        <v>#REF!</v>
      </c>
      <c r="AO17" s="50"/>
      <c r="AP17" s="161"/>
      <c r="AQ17" s="162">
        <f>ROUND(AP17*$C17,2)</f>
        <v>0</v>
      </c>
      <c r="AR17" s="23" t="e">
        <f>SUMIF(#REF!,$B17,#REF!)</f>
        <v>#REF!</v>
      </c>
      <c r="AS17" s="47" t="e">
        <f>SUMIF(#REF!,$B17,#REF!)</f>
        <v>#REF!</v>
      </c>
      <c r="AT17" s="23" t="e">
        <f>SUMIF(#REF!,$B17,#REF!)</f>
        <v>#REF!</v>
      </c>
      <c r="AU17" s="24"/>
      <c r="AV17" s="49" t="e">
        <f t="shared" si="41"/>
        <v>#REF!</v>
      </c>
      <c r="AW17" s="50"/>
      <c r="AX17" s="161">
        <v>-1</v>
      </c>
      <c r="AY17" s="162">
        <f>ROUND(AX17*$C17,2)</f>
        <v>-5512.91</v>
      </c>
      <c r="AZ17" s="23" t="e">
        <f>SUMIF(#REF!,$B17,#REF!)</f>
        <v>#REF!</v>
      </c>
      <c r="BA17" s="47" t="e">
        <f>SUMIF(#REF!,$B17,#REF!)</f>
        <v>#REF!</v>
      </c>
      <c r="BB17" s="23" t="e">
        <f>SUMIF(#REF!,$B17,#REF!)</f>
        <v>#REF!</v>
      </c>
      <c r="BC17" s="24"/>
      <c r="BD17" s="49" t="e">
        <f t="shared" si="43"/>
        <v>#REF!</v>
      </c>
      <c r="BE17" s="50"/>
      <c r="BF17" s="161">
        <v>32</v>
      </c>
      <c r="BG17" s="162">
        <f t="shared" si="44"/>
        <v>176413.12</v>
      </c>
      <c r="BH17" s="23" t="e">
        <f>SUMIF(#REF!,$B17,#REF!)</f>
        <v>#REF!</v>
      </c>
      <c r="BI17" s="47" t="e">
        <f>SUMIF(#REF!,$B17,#REF!)</f>
        <v>#REF!</v>
      </c>
      <c r="BJ17" s="23" t="e">
        <f>SUMIF(#REF!,$B17,#REF!)</f>
        <v>#REF!</v>
      </c>
      <c r="BK17" s="24"/>
      <c r="BL17" s="49" t="e">
        <f t="shared" si="45"/>
        <v>#REF!</v>
      </c>
      <c r="BM17" s="50"/>
      <c r="BN17" s="161"/>
      <c r="BO17" s="162">
        <f t="shared" si="46"/>
        <v>0</v>
      </c>
      <c r="BP17" s="23" t="e">
        <f>SUMIF(#REF!,$B17,#REF!)</f>
        <v>#REF!</v>
      </c>
      <c r="BQ17" s="47" t="e">
        <f>SUMIF(#REF!,$B17,#REF!)</f>
        <v>#REF!</v>
      </c>
      <c r="BR17" s="23" t="e">
        <f>SUMIF(#REF!,$B17,#REF!)</f>
        <v>#REF!</v>
      </c>
      <c r="BS17" s="24"/>
      <c r="BT17" s="49" t="e">
        <f t="shared" si="47"/>
        <v>#REF!</v>
      </c>
      <c r="BU17" s="50"/>
      <c r="BV17" s="161"/>
      <c r="BW17" s="162">
        <f>ROUND(BV17*$C17,2)</f>
        <v>0</v>
      </c>
      <c r="BX17" s="23" t="e">
        <f>SUMIF(#REF!,$B17,#REF!)</f>
        <v>#REF!</v>
      </c>
      <c r="BY17" s="47" t="e">
        <f>SUMIF(#REF!,$B17,#REF!)</f>
        <v>#REF!</v>
      </c>
      <c r="BZ17" s="23" t="e">
        <f>SUMIF(#REF!,$B17,#REF!)</f>
        <v>#REF!</v>
      </c>
      <c r="CA17" s="24"/>
      <c r="CB17" s="49" t="e">
        <f t="shared" si="49"/>
        <v>#REF!</v>
      </c>
      <c r="CC17" s="50"/>
      <c r="CD17" s="161">
        <v>-26</v>
      </c>
      <c r="CE17" s="162">
        <f>ROUND(CD17*$C17,2)</f>
        <v>-143335.66</v>
      </c>
      <c r="CF17" s="23" t="e">
        <f>SUMIF(#REF!,$B17,#REF!)</f>
        <v>#REF!</v>
      </c>
      <c r="CG17" s="47" t="e">
        <f>SUMIF(#REF!,$B17,#REF!)</f>
        <v>#REF!</v>
      </c>
      <c r="CH17" s="23" t="e">
        <f>SUMIF(#REF!,$B17,#REF!)</f>
        <v>#REF!</v>
      </c>
      <c r="CI17" s="24"/>
      <c r="CJ17" s="49" t="e">
        <f t="shared" si="51"/>
        <v>#REF!</v>
      </c>
      <c r="CK17" s="50"/>
      <c r="CL17" s="161">
        <v>-9</v>
      </c>
      <c r="CM17" s="162">
        <f t="shared" si="52"/>
        <v>-49616.19</v>
      </c>
      <c r="CN17" s="23" t="e">
        <f>SUMIF(#REF!,$B17,#REF!)</f>
        <v>#REF!</v>
      </c>
      <c r="CO17" s="47" t="e">
        <f>SUMIF(#REF!,$B17,#REF!)</f>
        <v>#REF!</v>
      </c>
      <c r="CP17" s="23" t="e">
        <f>SUMIF(#REF!,$B17,#REF!)</f>
        <v>#REF!</v>
      </c>
      <c r="CQ17" s="24"/>
      <c r="CR17" s="49" t="e">
        <f t="shared" si="53"/>
        <v>#REF!</v>
      </c>
      <c r="CS17" s="50"/>
      <c r="CT17" s="130"/>
      <c r="CU17" s="131">
        <f t="shared" si="54"/>
        <v>0</v>
      </c>
      <c r="CV17" s="161"/>
      <c r="CW17" s="162">
        <f t="shared" si="55"/>
        <v>0</v>
      </c>
      <c r="CX17" s="23" t="e">
        <f>SUMIF(#REF!,$B17,#REF!)</f>
        <v>#REF!</v>
      </c>
      <c r="CY17" s="47" t="e">
        <f>SUMIF(#REF!,$B17,#REF!)</f>
        <v>#REF!</v>
      </c>
      <c r="CZ17" s="23" t="e">
        <f>SUMIF(#REF!,$B17,#REF!)</f>
        <v>#REF!</v>
      </c>
      <c r="DA17" s="24"/>
      <c r="DB17" s="49" t="e">
        <f t="shared" si="56"/>
        <v>#REF!</v>
      </c>
      <c r="DC17" s="50"/>
      <c r="DD17" s="161"/>
      <c r="DE17" s="162">
        <f t="shared" si="57"/>
        <v>0</v>
      </c>
      <c r="DF17" s="96">
        <f t="shared" si="58"/>
        <v>0</v>
      </c>
      <c r="DG17" s="97">
        <f t="shared" si="58"/>
        <v>0</v>
      </c>
      <c r="DH17" s="132"/>
      <c r="DI17" s="152">
        <f t="shared" si="59"/>
        <v>145</v>
      </c>
      <c r="DJ17" s="153">
        <f t="shared" si="60"/>
        <v>799371.95</v>
      </c>
      <c r="DL17" s="61"/>
      <c r="DM17" s="60" t="e">
        <f t="shared" si="28"/>
        <v>#REF!</v>
      </c>
      <c r="DN17" s="60" t="e">
        <f t="shared" si="29"/>
        <v>#REF!</v>
      </c>
      <c r="DO17" s="61" t="e">
        <f t="shared" ref="DO17:DO26" si="65">CY17+DE17</f>
        <v>#REF!</v>
      </c>
      <c r="DP17" s="60"/>
      <c r="DQ17" s="55">
        <v>22</v>
      </c>
      <c r="DR17" s="56">
        <f t="shared" si="61"/>
        <v>121284.02</v>
      </c>
      <c r="DS17" s="60" t="e">
        <f t="shared" si="62"/>
        <v>#REF!</v>
      </c>
      <c r="DT17" s="55" t="e">
        <f t="shared" si="63"/>
        <v>#REF!</v>
      </c>
      <c r="DU17" s="143" t="e">
        <f>L17-DT17</f>
        <v>#REF!</v>
      </c>
      <c r="DV17" s="142">
        <f>-DI17</f>
        <v>-145</v>
      </c>
      <c r="DX17" s="25">
        <v>-2</v>
      </c>
    </row>
    <row r="18" spans="1:128" s="25" customFormat="1" ht="30" x14ac:dyDescent="0.25">
      <c r="A18" s="20" t="s">
        <v>17</v>
      </c>
      <c r="B18" s="31" t="s">
        <v>18</v>
      </c>
      <c r="C18" s="29">
        <v>12474.65</v>
      </c>
      <c r="D18" s="23" t="e">
        <f>SUMIF(#REF!,$B18,#REF!)</f>
        <v>#REF!</v>
      </c>
      <c r="E18" s="47" t="e">
        <f>SUMIF(#REF!,$B18,#REF!)</f>
        <v>#REF!</v>
      </c>
      <c r="F18" s="23" t="e">
        <f>SUMIF(#REF!,$B18,#REF!)</f>
        <v>#REF!</v>
      </c>
      <c r="G18" s="24"/>
      <c r="H18" s="49" t="e">
        <f t="shared" si="31"/>
        <v>#REF!</v>
      </c>
      <c r="I18" s="50"/>
      <c r="J18" s="161"/>
      <c r="K18" s="162">
        <f t="shared" si="32"/>
        <v>0</v>
      </c>
      <c r="L18" s="23" t="e">
        <f>SUMIF(#REF!,$B18,#REF!)</f>
        <v>#REF!</v>
      </c>
      <c r="M18" s="47" t="e">
        <f>SUMIF(#REF!,$B18,#REF!)</f>
        <v>#REF!</v>
      </c>
      <c r="N18" s="23" t="e">
        <f>SUMIF(#REF!,$B18,#REF!)</f>
        <v>#REF!</v>
      </c>
      <c r="O18" s="24"/>
      <c r="P18" s="49" t="e">
        <f t="shared" si="33"/>
        <v>#REF!</v>
      </c>
      <c r="Q18" s="150"/>
      <c r="R18" s="161" t="e">
        <f>-P18+1</f>
        <v>#REF!</v>
      </c>
      <c r="S18" s="162" t="e">
        <f t="shared" si="34"/>
        <v>#REF!</v>
      </c>
      <c r="T18" s="23" t="e">
        <f>SUMIF(#REF!,$B18,#REF!)</f>
        <v>#REF!</v>
      </c>
      <c r="U18" s="47" t="e">
        <f>SUMIF(#REF!,$B18,#REF!)</f>
        <v>#REF!</v>
      </c>
      <c r="V18" s="23" t="e">
        <f>SUMIF(#REF!,$B18,#REF!)</f>
        <v>#REF!</v>
      </c>
      <c r="W18" s="24"/>
      <c r="X18" s="49" t="e">
        <f t="shared" si="35"/>
        <v>#REF!</v>
      </c>
      <c r="Y18" s="50"/>
      <c r="Z18" s="161">
        <v>-4</v>
      </c>
      <c r="AA18" s="162">
        <f t="shared" si="36"/>
        <v>-49898.6</v>
      </c>
      <c r="AB18" s="23" t="e">
        <f>SUMIF(#REF!,$B18,#REF!)</f>
        <v>#REF!</v>
      </c>
      <c r="AC18" s="47" t="e">
        <f>SUMIF(#REF!,$B18,#REF!)</f>
        <v>#REF!</v>
      </c>
      <c r="AD18" s="23" t="e">
        <f>SUMIF(#REF!,$B18,#REF!)</f>
        <v>#REF!</v>
      </c>
      <c r="AE18" s="24"/>
      <c r="AF18" s="49" t="e">
        <f t="shared" si="37"/>
        <v>#REF!</v>
      </c>
      <c r="AG18" s="50"/>
      <c r="AH18" s="161">
        <v>46</v>
      </c>
      <c r="AI18" s="162">
        <f t="shared" si="38"/>
        <v>573833.9</v>
      </c>
      <c r="AJ18" s="23" t="e">
        <f>SUMIF(#REF!,$B18,#REF!)</f>
        <v>#REF!</v>
      </c>
      <c r="AK18" s="47" t="e">
        <f>SUMIF(#REF!,$B18,#REF!)</f>
        <v>#REF!</v>
      </c>
      <c r="AL18" s="23" t="e">
        <f>SUMIF(#REF!,$B18,#REF!)</f>
        <v>#REF!</v>
      </c>
      <c r="AM18" s="24"/>
      <c r="AN18" s="49" t="e">
        <f t="shared" si="39"/>
        <v>#REF!</v>
      </c>
      <c r="AO18" s="50"/>
      <c r="AP18" s="161"/>
      <c r="AQ18" s="162">
        <f t="shared" si="40"/>
        <v>0</v>
      </c>
      <c r="AR18" s="23" t="e">
        <f>SUMIF(#REF!,$B18,#REF!)</f>
        <v>#REF!</v>
      </c>
      <c r="AS18" s="47" t="e">
        <f>SUMIF(#REF!,$B18,#REF!)</f>
        <v>#REF!</v>
      </c>
      <c r="AT18" s="23" t="e">
        <f>SUMIF(#REF!,$B18,#REF!)</f>
        <v>#REF!</v>
      </c>
      <c r="AU18" s="24"/>
      <c r="AV18" s="49" t="e">
        <f t="shared" si="41"/>
        <v>#REF!</v>
      </c>
      <c r="AW18" s="50"/>
      <c r="AX18" s="161">
        <v>5</v>
      </c>
      <c r="AY18" s="162">
        <f t="shared" ref="AY18:AY64" si="66">ROUND(AX18*$C18,2)</f>
        <v>62373.25</v>
      </c>
      <c r="AZ18" s="23" t="e">
        <f>SUMIF(#REF!,$B18,#REF!)</f>
        <v>#REF!</v>
      </c>
      <c r="BA18" s="47" t="e">
        <f>SUMIF(#REF!,$B18,#REF!)</f>
        <v>#REF!</v>
      </c>
      <c r="BB18" s="23" t="e">
        <f>SUMIF(#REF!,$B18,#REF!)</f>
        <v>#REF!</v>
      </c>
      <c r="BC18" s="24"/>
      <c r="BD18" s="49" t="e">
        <f t="shared" si="43"/>
        <v>#REF!</v>
      </c>
      <c r="BE18" s="50"/>
      <c r="BF18" s="161">
        <v>12</v>
      </c>
      <c r="BG18" s="162">
        <f t="shared" si="44"/>
        <v>149695.79999999999</v>
      </c>
      <c r="BH18" s="23" t="e">
        <f>SUMIF(#REF!,$B18,#REF!)</f>
        <v>#REF!</v>
      </c>
      <c r="BI18" s="47" t="e">
        <f>SUMIF(#REF!,$B18,#REF!)</f>
        <v>#REF!</v>
      </c>
      <c r="BJ18" s="23" t="e">
        <f>SUMIF(#REF!,$B18,#REF!)</f>
        <v>#REF!</v>
      </c>
      <c r="BK18" s="24"/>
      <c r="BL18" s="49" t="e">
        <f t="shared" si="45"/>
        <v>#REF!</v>
      </c>
      <c r="BM18" s="50"/>
      <c r="BN18" s="161"/>
      <c r="BO18" s="162">
        <f t="shared" si="46"/>
        <v>0</v>
      </c>
      <c r="BP18" s="23" t="e">
        <f>SUMIF(#REF!,$B18,#REF!)</f>
        <v>#REF!</v>
      </c>
      <c r="BQ18" s="47" t="e">
        <f>SUMIF(#REF!,$B18,#REF!)</f>
        <v>#REF!</v>
      </c>
      <c r="BR18" s="23" t="e">
        <f>SUMIF(#REF!,$B18,#REF!)</f>
        <v>#REF!</v>
      </c>
      <c r="BS18" s="24"/>
      <c r="BT18" s="49" t="e">
        <f t="shared" si="47"/>
        <v>#REF!</v>
      </c>
      <c r="BU18" s="50"/>
      <c r="BV18" s="161"/>
      <c r="BW18" s="162">
        <f t="shared" ref="BW18:BW64" si="67">ROUND(BV18*$C18,2)</f>
        <v>0</v>
      </c>
      <c r="BX18" s="23" t="e">
        <f>SUMIF(#REF!,$B18,#REF!)</f>
        <v>#REF!</v>
      </c>
      <c r="BY18" s="47" t="e">
        <f>SUMIF(#REF!,$B18,#REF!)</f>
        <v>#REF!</v>
      </c>
      <c r="BZ18" s="23" t="e">
        <f>SUMIF(#REF!,$B18,#REF!)</f>
        <v>#REF!</v>
      </c>
      <c r="CA18" s="24"/>
      <c r="CB18" s="49" t="e">
        <f t="shared" si="49"/>
        <v>#REF!</v>
      </c>
      <c r="CC18" s="50"/>
      <c r="CD18" s="161">
        <v>21</v>
      </c>
      <c r="CE18" s="162">
        <f t="shared" ref="CE18:CE64" si="68">ROUND(CD18*$C18,2)</f>
        <v>261967.65</v>
      </c>
      <c r="CF18" s="23" t="e">
        <f>SUMIF(#REF!,$B18,#REF!)</f>
        <v>#REF!</v>
      </c>
      <c r="CG18" s="47" t="e">
        <f>SUMIF(#REF!,$B18,#REF!)</f>
        <v>#REF!</v>
      </c>
      <c r="CH18" s="23" t="e">
        <f>SUMIF(#REF!,$B18,#REF!)</f>
        <v>#REF!</v>
      </c>
      <c r="CI18" s="24"/>
      <c r="CJ18" s="49" t="e">
        <f t="shared" si="51"/>
        <v>#REF!</v>
      </c>
      <c r="CK18" s="50"/>
      <c r="CL18" s="161">
        <v>7</v>
      </c>
      <c r="CM18" s="162">
        <f t="shared" si="52"/>
        <v>87322.55</v>
      </c>
      <c r="CN18" s="23" t="e">
        <f>SUMIF(#REF!,$B18,#REF!)</f>
        <v>#REF!</v>
      </c>
      <c r="CO18" s="47" t="e">
        <f>SUMIF(#REF!,$B18,#REF!)</f>
        <v>#REF!</v>
      </c>
      <c r="CP18" s="23" t="e">
        <f>SUMIF(#REF!,$B18,#REF!)</f>
        <v>#REF!</v>
      </c>
      <c r="CQ18" s="24"/>
      <c r="CR18" s="49" t="e">
        <f t="shared" si="53"/>
        <v>#REF!</v>
      </c>
      <c r="CS18" s="50"/>
      <c r="CT18" s="130"/>
      <c r="CU18" s="131">
        <f t="shared" si="54"/>
        <v>0</v>
      </c>
      <c r="CV18" s="161"/>
      <c r="CW18" s="162">
        <f t="shared" si="55"/>
        <v>0</v>
      </c>
      <c r="CX18" s="23" t="e">
        <f>SUMIF(#REF!,$B18,#REF!)</f>
        <v>#REF!</v>
      </c>
      <c r="CY18" s="47" t="e">
        <f>SUMIF(#REF!,$B18,#REF!)</f>
        <v>#REF!</v>
      </c>
      <c r="CZ18" s="23" t="e">
        <f>SUMIF(#REF!,$B18,#REF!)</f>
        <v>#REF!</v>
      </c>
      <c r="DA18" s="24"/>
      <c r="DB18" s="49" t="e">
        <f t="shared" si="56"/>
        <v>#REF!</v>
      </c>
      <c r="DC18" s="50"/>
      <c r="DD18" s="161"/>
      <c r="DE18" s="162">
        <f t="shared" si="57"/>
        <v>0</v>
      </c>
      <c r="DF18" s="96">
        <f t="shared" si="58"/>
        <v>0</v>
      </c>
      <c r="DG18" s="97">
        <f t="shared" si="58"/>
        <v>0</v>
      </c>
      <c r="DH18" s="132"/>
      <c r="DI18" s="152" t="e">
        <f t="shared" si="59"/>
        <v>#REF!</v>
      </c>
      <c r="DJ18" s="153" t="e">
        <f t="shared" si="60"/>
        <v>#REF!</v>
      </c>
      <c r="DL18" s="61">
        <f t="shared" ref="DL18:DL55" si="69">C17-C18</f>
        <v>-6961.74</v>
      </c>
      <c r="DM18" s="60" t="e">
        <f t="shared" si="28"/>
        <v>#REF!</v>
      </c>
      <c r="DN18" s="60" t="e">
        <f t="shared" si="29"/>
        <v>#REF!</v>
      </c>
      <c r="DO18" s="61" t="e">
        <f t="shared" si="65"/>
        <v>#REF!</v>
      </c>
      <c r="DP18" s="60"/>
      <c r="DQ18" s="55"/>
      <c r="DR18" s="56">
        <f t="shared" si="61"/>
        <v>0</v>
      </c>
      <c r="DS18" s="60" t="e">
        <f t="shared" si="62"/>
        <v>#REF!</v>
      </c>
      <c r="DT18" s="55" t="e">
        <f t="shared" si="63"/>
        <v>#REF!</v>
      </c>
      <c r="DU18" s="143" t="e">
        <f t="shared" ref="DU18:DU64" si="70">L18-DT18</f>
        <v>#REF!</v>
      </c>
      <c r="DV18" s="142" t="e">
        <f t="shared" si="64"/>
        <v>#REF!</v>
      </c>
      <c r="DX18" s="25">
        <v>17</v>
      </c>
    </row>
    <row r="19" spans="1:128" s="25" customFormat="1" ht="30" x14ac:dyDescent="0.25">
      <c r="A19" s="20" t="s">
        <v>19</v>
      </c>
      <c r="B19" s="31" t="s">
        <v>20</v>
      </c>
      <c r="C19" s="29">
        <v>23015.98</v>
      </c>
      <c r="D19" s="23" t="e">
        <f>SUMIF(#REF!,$B19,#REF!)</f>
        <v>#REF!</v>
      </c>
      <c r="E19" s="47" t="e">
        <f>SUMIF(#REF!,$B19,#REF!)</f>
        <v>#REF!</v>
      </c>
      <c r="F19" s="23" t="e">
        <f>SUMIF(#REF!,$B19,#REF!)</f>
        <v>#REF!</v>
      </c>
      <c r="G19" s="24"/>
      <c r="H19" s="49" t="e">
        <f t="shared" si="31"/>
        <v>#REF!</v>
      </c>
      <c r="I19" s="50"/>
      <c r="J19" s="161">
        <v>-1</v>
      </c>
      <c r="K19" s="162">
        <f t="shared" si="32"/>
        <v>-23015.98</v>
      </c>
      <c r="L19" s="23" t="e">
        <f>SUMIF(#REF!,$B19,#REF!)</f>
        <v>#REF!</v>
      </c>
      <c r="M19" s="47" t="e">
        <f>SUMIF(#REF!,$B19,#REF!)</f>
        <v>#REF!</v>
      </c>
      <c r="N19" s="23" t="e">
        <f>SUMIF(#REF!,$B19,#REF!)</f>
        <v>#REF!</v>
      </c>
      <c r="O19" s="24"/>
      <c r="P19" s="49" t="e">
        <f>L19-N19</f>
        <v>#REF!</v>
      </c>
      <c r="Q19" s="157" t="e">
        <f>ROUND(N19/11*12,0)-L19</f>
        <v>#REF!</v>
      </c>
      <c r="R19" s="161">
        <f>-244+1+5</f>
        <v>-238</v>
      </c>
      <c r="S19" s="170">
        <f>ROUND(R19*$C19,2)+68.51</f>
        <v>-5477734.7300000004</v>
      </c>
      <c r="T19" s="111" t="e">
        <f>SUMIF(#REF!,$B19,#REF!)</f>
        <v>#REF!</v>
      </c>
      <c r="U19" s="47" t="e">
        <f>SUMIF(#REF!,$B19,#REF!)</f>
        <v>#REF!</v>
      </c>
      <c r="V19" s="23" t="e">
        <f>SUMIF(#REF!,$B19,#REF!)</f>
        <v>#REF!</v>
      </c>
      <c r="W19" s="24"/>
      <c r="X19" s="49" t="e">
        <f t="shared" si="35"/>
        <v>#REF!</v>
      </c>
      <c r="Y19" s="50"/>
      <c r="Z19" s="161">
        <v>-23</v>
      </c>
      <c r="AA19" s="162">
        <f t="shared" si="36"/>
        <v>-529367.54</v>
      </c>
      <c r="AB19" s="23" t="e">
        <f>SUMIF(#REF!,$B19,#REF!)</f>
        <v>#REF!</v>
      </c>
      <c r="AC19" s="47" t="e">
        <f>SUMIF(#REF!,$B19,#REF!)</f>
        <v>#REF!</v>
      </c>
      <c r="AD19" s="23" t="e">
        <f>SUMIF(#REF!,$B19,#REF!)</f>
        <v>#REF!</v>
      </c>
      <c r="AE19" s="24"/>
      <c r="AF19" s="49" t="e">
        <f t="shared" si="37"/>
        <v>#REF!</v>
      </c>
      <c r="AG19" s="50"/>
      <c r="AH19" s="161"/>
      <c r="AI19" s="162">
        <f t="shared" si="38"/>
        <v>0</v>
      </c>
      <c r="AJ19" s="23" t="e">
        <f>SUMIF(#REF!,$B19,#REF!)</f>
        <v>#REF!</v>
      </c>
      <c r="AK19" s="47" t="e">
        <f>SUMIF(#REF!,$B19,#REF!)</f>
        <v>#REF!</v>
      </c>
      <c r="AL19" s="23" t="e">
        <f>SUMIF(#REF!,$B19,#REF!)</f>
        <v>#REF!</v>
      </c>
      <c r="AM19" s="24"/>
      <c r="AN19" s="49" t="e">
        <f t="shared" si="39"/>
        <v>#REF!</v>
      </c>
      <c r="AO19" s="50"/>
      <c r="AP19" s="161"/>
      <c r="AQ19" s="162">
        <f>ROUND(AP19*$C19,2)</f>
        <v>0</v>
      </c>
      <c r="AR19" s="23" t="e">
        <f>SUMIF(#REF!,$B19,#REF!)</f>
        <v>#REF!</v>
      </c>
      <c r="AS19" s="47" t="e">
        <f>SUMIF(#REF!,$B19,#REF!)</f>
        <v>#REF!</v>
      </c>
      <c r="AT19" s="23" t="e">
        <f>SUMIF(#REF!,$B19,#REF!)</f>
        <v>#REF!</v>
      </c>
      <c r="AU19" s="24"/>
      <c r="AV19" s="49" t="e">
        <f t="shared" si="41"/>
        <v>#REF!</v>
      </c>
      <c r="AW19" s="50"/>
      <c r="AX19" s="161"/>
      <c r="AY19" s="162">
        <f t="shared" si="66"/>
        <v>0</v>
      </c>
      <c r="AZ19" s="23" t="e">
        <f>SUMIF(#REF!,$B19,#REF!)</f>
        <v>#REF!</v>
      </c>
      <c r="BA19" s="47" t="e">
        <f>SUMIF(#REF!,$B19,#REF!)</f>
        <v>#REF!</v>
      </c>
      <c r="BB19" s="23" t="e">
        <f>SUMIF(#REF!,$B19,#REF!)</f>
        <v>#REF!</v>
      </c>
      <c r="BC19" s="24"/>
      <c r="BD19" s="49" t="e">
        <f t="shared" si="43"/>
        <v>#REF!</v>
      </c>
      <c r="BE19" s="50"/>
      <c r="BF19" s="161">
        <f>-55-1-5</f>
        <v>-61</v>
      </c>
      <c r="BG19" s="162">
        <f t="shared" si="44"/>
        <v>-1403974.78</v>
      </c>
      <c r="BH19" s="23" t="e">
        <f>SUMIF(#REF!,$B19,#REF!)</f>
        <v>#REF!</v>
      </c>
      <c r="BI19" s="47" t="e">
        <f>SUMIF(#REF!,$B19,#REF!)</f>
        <v>#REF!</v>
      </c>
      <c r="BJ19" s="23" t="e">
        <f>SUMIF(#REF!,$B19,#REF!)</f>
        <v>#REF!</v>
      </c>
      <c r="BK19" s="24"/>
      <c r="BL19" s="49" t="e">
        <f t="shared" si="45"/>
        <v>#REF!</v>
      </c>
      <c r="BM19" s="50"/>
      <c r="BN19" s="161">
        <v>-10</v>
      </c>
      <c r="BO19" s="162">
        <f t="shared" si="46"/>
        <v>-230159.8</v>
      </c>
      <c r="BP19" s="23" t="e">
        <f>SUMIF(#REF!,$B19,#REF!)</f>
        <v>#REF!</v>
      </c>
      <c r="BQ19" s="47" t="e">
        <f>SUMIF(#REF!,$B19,#REF!)</f>
        <v>#REF!</v>
      </c>
      <c r="BR19" s="23" t="e">
        <f>SUMIF(#REF!,$B19,#REF!)</f>
        <v>#REF!</v>
      </c>
      <c r="BS19" s="24"/>
      <c r="BT19" s="49" t="e">
        <f t="shared" si="47"/>
        <v>#REF!</v>
      </c>
      <c r="BU19" s="50"/>
      <c r="BV19" s="161"/>
      <c r="BW19" s="162">
        <f t="shared" si="67"/>
        <v>0</v>
      </c>
      <c r="BX19" s="23" t="e">
        <f>SUMIF(#REF!,$B19,#REF!)</f>
        <v>#REF!</v>
      </c>
      <c r="BY19" s="47" t="e">
        <f>SUMIF(#REF!,$B19,#REF!)</f>
        <v>#REF!</v>
      </c>
      <c r="BZ19" s="23" t="e">
        <f>SUMIF(#REF!,$B19,#REF!)</f>
        <v>#REF!</v>
      </c>
      <c r="CA19" s="24"/>
      <c r="CB19" s="49" t="e">
        <f t="shared" si="49"/>
        <v>#REF!</v>
      </c>
      <c r="CC19" s="50"/>
      <c r="CD19" s="161">
        <v>5</v>
      </c>
      <c r="CE19" s="162">
        <f t="shared" si="68"/>
        <v>115079.9</v>
      </c>
      <c r="CF19" s="23" t="e">
        <f>SUMIF(#REF!,$B19,#REF!)</f>
        <v>#REF!</v>
      </c>
      <c r="CG19" s="47" t="e">
        <f>SUMIF(#REF!,$B19,#REF!)</f>
        <v>#REF!</v>
      </c>
      <c r="CH19" s="23" t="e">
        <f>SUMIF(#REF!,$B19,#REF!)</f>
        <v>#REF!</v>
      </c>
      <c r="CI19" s="24"/>
      <c r="CJ19" s="49" t="e">
        <f t="shared" si="51"/>
        <v>#REF!</v>
      </c>
      <c r="CK19" s="50"/>
      <c r="CL19" s="161">
        <v>1</v>
      </c>
      <c r="CM19" s="162">
        <f t="shared" si="52"/>
        <v>23015.98</v>
      </c>
      <c r="CN19" s="23" t="e">
        <f>SUMIF(#REF!,$B19,#REF!)</f>
        <v>#REF!</v>
      </c>
      <c r="CO19" s="47" t="e">
        <f>SUMIF(#REF!,$B19,#REF!)</f>
        <v>#REF!</v>
      </c>
      <c r="CP19" s="23" t="e">
        <f>SUMIF(#REF!,$B19,#REF!)</f>
        <v>#REF!</v>
      </c>
      <c r="CQ19" s="24"/>
      <c r="CR19" s="49" t="e">
        <f t="shared" si="53"/>
        <v>#REF!</v>
      </c>
      <c r="CS19" s="50"/>
      <c r="CT19" s="130"/>
      <c r="CU19" s="131">
        <f t="shared" si="54"/>
        <v>0</v>
      </c>
      <c r="CV19" s="161"/>
      <c r="CW19" s="162">
        <f t="shared" si="55"/>
        <v>0</v>
      </c>
      <c r="CX19" s="23" t="e">
        <f>SUMIF(#REF!,$B19,#REF!)</f>
        <v>#REF!</v>
      </c>
      <c r="CY19" s="47" t="e">
        <f>SUMIF(#REF!,$B19,#REF!)</f>
        <v>#REF!</v>
      </c>
      <c r="CZ19" s="23" t="e">
        <f>SUMIF(#REF!,$B19,#REF!)</f>
        <v>#REF!</v>
      </c>
      <c r="DA19" s="24"/>
      <c r="DB19" s="49" t="e">
        <f t="shared" si="56"/>
        <v>#REF!</v>
      </c>
      <c r="DC19" s="50"/>
      <c r="DD19" s="161"/>
      <c r="DE19" s="162">
        <f t="shared" si="57"/>
        <v>0</v>
      </c>
      <c r="DF19" s="96">
        <f t="shared" si="58"/>
        <v>0</v>
      </c>
      <c r="DG19" s="97">
        <f t="shared" si="58"/>
        <v>0</v>
      </c>
      <c r="DH19" s="132"/>
      <c r="DI19" s="152">
        <f t="shared" si="59"/>
        <v>-327</v>
      </c>
      <c r="DJ19" s="153">
        <f t="shared" si="60"/>
        <v>-7526156.9500000002</v>
      </c>
      <c r="DL19" s="61">
        <f t="shared" si="69"/>
        <v>-10541.33</v>
      </c>
      <c r="DM19" s="60" t="e">
        <f t="shared" si="28"/>
        <v>#REF!</v>
      </c>
      <c r="DN19" s="60" t="e">
        <f t="shared" si="29"/>
        <v>#REF!</v>
      </c>
      <c r="DO19" s="61" t="e">
        <f t="shared" si="65"/>
        <v>#REF!</v>
      </c>
      <c r="DP19" s="60"/>
      <c r="DQ19" s="55"/>
      <c r="DR19" s="56">
        <f t="shared" si="61"/>
        <v>0</v>
      </c>
      <c r="DS19" s="60" t="e">
        <f t="shared" si="62"/>
        <v>#REF!</v>
      </c>
      <c r="DT19" s="55" t="e">
        <f t="shared" si="63"/>
        <v>#REF!</v>
      </c>
      <c r="DU19" s="143" t="e">
        <f t="shared" si="70"/>
        <v>#REF!</v>
      </c>
      <c r="DV19" s="142">
        <f t="shared" si="64"/>
        <v>327</v>
      </c>
    </row>
    <row r="20" spans="1:128" s="25" customFormat="1" ht="30.75" thickBot="1" x14ac:dyDescent="0.3">
      <c r="A20" s="20" t="s">
        <v>21</v>
      </c>
      <c r="B20" s="31" t="s">
        <v>22</v>
      </c>
      <c r="C20" s="29">
        <v>31765.45</v>
      </c>
      <c r="D20" s="23" t="e">
        <f>SUMIF(#REF!,$B20,#REF!)</f>
        <v>#REF!</v>
      </c>
      <c r="E20" s="47" t="e">
        <f>SUMIF(#REF!,$B20,#REF!)</f>
        <v>#REF!</v>
      </c>
      <c r="F20" s="23" t="e">
        <f>SUMIF(#REF!,$B20,#REF!)</f>
        <v>#REF!</v>
      </c>
      <c r="G20" s="24"/>
      <c r="H20" s="49" t="e">
        <f t="shared" si="31"/>
        <v>#REF!</v>
      </c>
      <c r="I20" s="50"/>
      <c r="J20" s="161">
        <v>1</v>
      </c>
      <c r="K20" s="162">
        <f t="shared" si="32"/>
        <v>31765.45</v>
      </c>
      <c r="L20" s="23" t="e">
        <f>SUMIF(#REF!,$B20,#REF!)</f>
        <v>#REF!</v>
      </c>
      <c r="M20" s="47" t="e">
        <f>SUMIF(#REF!,$B20,#REF!)</f>
        <v>#REF!</v>
      </c>
      <c r="N20" s="23" t="e">
        <f>SUMIF(#REF!,$B20,#REF!)</f>
        <v>#REF!</v>
      </c>
      <c r="O20" s="24"/>
      <c r="P20" s="49" t="e">
        <f t="shared" si="33"/>
        <v>#REF!</v>
      </c>
      <c r="Q20" s="150"/>
      <c r="R20" s="164" t="e">
        <f>-P20</f>
        <v>#REF!</v>
      </c>
      <c r="S20" s="162" t="e">
        <f t="shared" si="34"/>
        <v>#REF!</v>
      </c>
      <c r="T20" s="23" t="e">
        <f>SUMIF(#REF!,$B20,#REF!)</f>
        <v>#REF!</v>
      </c>
      <c r="U20" s="47" t="e">
        <f>SUMIF(#REF!,$B20,#REF!)</f>
        <v>#REF!</v>
      </c>
      <c r="V20" s="23" t="e">
        <f>SUMIF(#REF!,$B20,#REF!)</f>
        <v>#REF!</v>
      </c>
      <c r="W20" s="24"/>
      <c r="X20" s="49" t="e">
        <f t="shared" si="35"/>
        <v>#REF!</v>
      </c>
      <c r="Y20" s="50"/>
      <c r="Z20" s="161">
        <v>44</v>
      </c>
      <c r="AA20" s="162">
        <f t="shared" si="36"/>
        <v>1397679.8</v>
      </c>
      <c r="AB20" s="23" t="e">
        <f>SUMIF(#REF!,$B20,#REF!)</f>
        <v>#REF!</v>
      </c>
      <c r="AC20" s="47" t="e">
        <f>SUMIF(#REF!,$B20,#REF!)</f>
        <v>#REF!</v>
      </c>
      <c r="AD20" s="23" t="e">
        <f>SUMIF(#REF!,$B20,#REF!)</f>
        <v>#REF!</v>
      </c>
      <c r="AE20" s="24"/>
      <c r="AF20" s="49" t="e">
        <f t="shared" si="37"/>
        <v>#REF!</v>
      </c>
      <c r="AG20" s="50"/>
      <c r="AH20" s="161">
        <v>24</v>
      </c>
      <c r="AI20" s="162">
        <f t="shared" si="38"/>
        <v>762370.8</v>
      </c>
      <c r="AJ20" s="23" t="e">
        <f>SUMIF(#REF!,$B20,#REF!)</f>
        <v>#REF!</v>
      </c>
      <c r="AK20" s="47" t="e">
        <f>SUMIF(#REF!,$B20,#REF!)</f>
        <v>#REF!</v>
      </c>
      <c r="AL20" s="23" t="e">
        <f>SUMIF(#REF!,$B20,#REF!)</f>
        <v>#REF!</v>
      </c>
      <c r="AM20" s="24"/>
      <c r="AN20" s="49" t="e">
        <f t="shared" si="39"/>
        <v>#REF!</v>
      </c>
      <c r="AO20" s="50"/>
      <c r="AP20" s="161"/>
      <c r="AQ20" s="162">
        <f t="shared" si="40"/>
        <v>0</v>
      </c>
      <c r="AR20" s="23" t="e">
        <f>SUMIF(#REF!,$B20,#REF!)</f>
        <v>#REF!</v>
      </c>
      <c r="AS20" s="47" t="e">
        <f>SUMIF(#REF!,$B20,#REF!)</f>
        <v>#REF!</v>
      </c>
      <c r="AT20" s="23" t="e">
        <f>SUMIF(#REF!,$B20,#REF!)</f>
        <v>#REF!</v>
      </c>
      <c r="AU20" s="24"/>
      <c r="AV20" s="49" t="e">
        <f t="shared" si="41"/>
        <v>#REF!</v>
      </c>
      <c r="AW20" s="50"/>
      <c r="AX20" s="161">
        <v>-1</v>
      </c>
      <c r="AY20" s="162">
        <f t="shared" si="66"/>
        <v>-31765.45</v>
      </c>
      <c r="AZ20" s="23" t="e">
        <f>SUMIF(#REF!,$B20,#REF!)</f>
        <v>#REF!</v>
      </c>
      <c r="BA20" s="47" t="e">
        <f>SUMIF(#REF!,$B20,#REF!)</f>
        <v>#REF!</v>
      </c>
      <c r="BB20" s="23" t="e">
        <f>SUMIF(#REF!,$B20,#REF!)</f>
        <v>#REF!</v>
      </c>
      <c r="BC20" s="24"/>
      <c r="BD20" s="49" t="e">
        <f t="shared" si="43"/>
        <v>#REF!</v>
      </c>
      <c r="BE20" s="50"/>
      <c r="BF20" s="161">
        <f>-44-50</f>
        <v>-94</v>
      </c>
      <c r="BG20" s="162">
        <f t="shared" si="44"/>
        <v>-2985952.3</v>
      </c>
      <c r="BH20" s="23" t="e">
        <f>SUMIF(#REF!,$B20,#REF!)</f>
        <v>#REF!</v>
      </c>
      <c r="BI20" s="47" t="e">
        <f>SUMIF(#REF!,$B20,#REF!)</f>
        <v>#REF!</v>
      </c>
      <c r="BJ20" s="23" t="e">
        <f>SUMIF(#REF!,$B20,#REF!)</f>
        <v>#REF!</v>
      </c>
      <c r="BK20" s="24"/>
      <c r="BL20" s="49" t="e">
        <f t="shared" si="45"/>
        <v>#REF!</v>
      </c>
      <c r="BM20" s="50"/>
      <c r="BN20" s="161"/>
      <c r="BO20" s="162">
        <f t="shared" si="46"/>
        <v>0</v>
      </c>
      <c r="BP20" s="23" t="e">
        <f>SUMIF(#REF!,$B20,#REF!)</f>
        <v>#REF!</v>
      </c>
      <c r="BQ20" s="47" t="e">
        <f>SUMIF(#REF!,$B20,#REF!)</f>
        <v>#REF!</v>
      </c>
      <c r="BR20" s="23" t="e">
        <f>SUMIF(#REF!,$B20,#REF!)</f>
        <v>#REF!</v>
      </c>
      <c r="BS20" s="24"/>
      <c r="BT20" s="49" t="e">
        <f t="shared" si="47"/>
        <v>#REF!</v>
      </c>
      <c r="BU20" s="50"/>
      <c r="BV20" s="161">
        <v>-30</v>
      </c>
      <c r="BW20" s="162">
        <f t="shared" si="67"/>
        <v>-952963.5</v>
      </c>
      <c r="BX20" s="23" t="e">
        <f>SUMIF(#REF!,$B20,#REF!)</f>
        <v>#REF!</v>
      </c>
      <c r="BY20" s="47" t="e">
        <f>SUMIF(#REF!,$B20,#REF!)</f>
        <v>#REF!</v>
      </c>
      <c r="BZ20" s="23" t="e">
        <f>SUMIF(#REF!,$B20,#REF!)</f>
        <v>#REF!</v>
      </c>
      <c r="CA20" s="24"/>
      <c r="CB20" s="49" t="e">
        <f t="shared" si="49"/>
        <v>#REF!</v>
      </c>
      <c r="CC20" s="50"/>
      <c r="CD20" s="161"/>
      <c r="CE20" s="162">
        <f t="shared" si="68"/>
        <v>0</v>
      </c>
      <c r="CF20" s="23" t="e">
        <f>SUMIF(#REF!,$B20,#REF!)</f>
        <v>#REF!</v>
      </c>
      <c r="CG20" s="47" t="e">
        <f>SUMIF(#REF!,$B20,#REF!)</f>
        <v>#REF!</v>
      </c>
      <c r="CH20" s="23" t="e">
        <f>SUMIF(#REF!,$B20,#REF!)</f>
        <v>#REF!</v>
      </c>
      <c r="CI20" s="24"/>
      <c r="CJ20" s="49" t="e">
        <f t="shared" si="51"/>
        <v>#REF!</v>
      </c>
      <c r="CK20" s="50"/>
      <c r="CL20" s="161">
        <v>1</v>
      </c>
      <c r="CM20" s="162">
        <f t="shared" si="52"/>
        <v>31765.45</v>
      </c>
      <c r="CN20" s="23" t="e">
        <f>SUMIF(#REF!,$B20,#REF!)</f>
        <v>#REF!</v>
      </c>
      <c r="CO20" s="47" t="e">
        <f>SUMIF(#REF!,$B20,#REF!)</f>
        <v>#REF!</v>
      </c>
      <c r="CP20" s="23" t="e">
        <f>SUMIF(#REF!,$B20,#REF!)</f>
        <v>#REF!</v>
      </c>
      <c r="CQ20" s="24"/>
      <c r="CR20" s="49" t="e">
        <f t="shared" si="53"/>
        <v>#REF!</v>
      </c>
      <c r="CS20" s="50"/>
      <c r="CT20" s="130"/>
      <c r="CU20" s="131">
        <f t="shared" si="54"/>
        <v>0</v>
      </c>
      <c r="CV20" s="161"/>
      <c r="CW20" s="162">
        <f t="shared" si="55"/>
        <v>0</v>
      </c>
      <c r="CX20" s="23" t="e">
        <f>SUMIF(#REF!,$B20,#REF!)</f>
        <v>#REF!</v>
      </c>
      <c r="CY20" s="47" t="e">
        <f>SUMIF(#REF!,$B20,#REF!)</f>
        <v>#REF!</v>
      </c>
      <c r="CZ20" s="23" t="e">
        <f>SUMIF(#REF!,$B20,#REF!)</f>
        <v>#REF!</v>
      </c>
      <c r="DA20" s="24"/>
      <c r="DB20" s="49" t="e">
        <f t="shared" si="56"/>
        <v>#REF!</v>
      </c>
      <c r="DC20" s="50"/>
      <c r="DD20" s="161"/>
      <c r="DE20" s="162">
        <f t="shared" si="57"/>
        <v>0</v>
      </c>
      <c r="DF20" s="96">
        <f t="shared" si="58"/>
        <v>0</v>
      </c>
      <c r="DG20" s="97">
        <f t="shared" si="58"/>
        <v>0</v>
      </c>
      <c r="DH20" s="132"/>
      <c r="DI20" s="152" t="e">
        <f t="shared" si="59"/>
        <v>#REF!</v>
      </c>
      <c r="DJ20" s="153" t="e">
        <f t="shared" si="60"/>
        <v>#REF!</v>
      </c>
      <c r="DL20" s="61">
        <f t="shared" si="69"/>
        <v>-8749.4700000000012</v>
      </c>
      <c r="DM20" s="60" t="e">
        <f t="shared" si="28"/>
        <v>#REF!</v>
      </c>
      <c r="DN20" s="60" t="e">
        <f t="shared" si="29"/>
        <v>#REF!</v>
      </c>
      <c r="DO20" s="61" t="e">
        <f t="shared" si="65"/>
        <v>#REF!</v>
      </c>
      <c r="DP20" s="60"/>
      <c r="DQ20" s="55">
        <v>15</v>
      </c>
      <c r="DR20" s="56">
        <f t="shared" si="61"/>
        <v>476481.75</v>
      </c>
      <c r="DS20" s="60" t="e">
        <f t="shared" si="62"/>
        <v>#REF!</v>
      </c>
      <c r="DT20" s="55" t="e">
        <f t="shared" si="63"/>
        <v>#REF!</v>
      </c>
      <c r="DU20" s="143" t="e">
        <f t="shared" si="70"/>
        <v>#REF!</v>
      </c>
      <c r="DV20" s="142" t="e">
        <f t="shared" si="64"/>
        <v>#REF!</v>
      </c>
      <c r="DW20" s="61">
        <f>C20-C17</f>
        <v>26252.54</v>
      </c>
    </row>
    <row r="21" spans="1:128" s="25" customFormat="1" ht="30.75" thickBot="1" x14ac:dyDescent="0.3">
      <c r="A21" s="32" t="s">
        <v>23</v>
      </c>
      <c r="B21" s="33" t="s">
        <v>24</v>
      </c>
      <c r="C21" s="34">
        <v>49500.61</v>
      </c>
      <c r="D21" s="23" t="e">
        <f>SUMIF(#REF!,$B21,#REF!)</f>
        <v>#REF!</v>
      </c>
      <c r="E21" s="47" t="e">
        <f>SUMIF(#REF!,$B21,#REF!)</f>
        <v>#REF!</v>
      </c>
      <c r="F21" s="24" t="e">
        <f>SUMIF(#REF!,$B21,#REF!)</f>
        <v>#REF!</v>
      </c>
      <c r="G21" s="24"/>
      <c r="H21" s="49" t="e">
        <f t="shared" si="31"/>
        <v>#REF!</v>
      </c>
      <c r="I21" s="50"/>
      <c r="J21" s="161"/>
      <c r="K21" s="162">
        <f t="shared" si="32"/>
        <v>0</v>
      </c>
      <c r="L21" s="23" t="e">
        <f>SUMIF(#REF!,$B21,#REF!)</f>
        <v>#REF!</v>
      </c>
      <c r="M21" s="47" t="e">
        <f>SUMIF(#REF!,$B21,#REF!)</f>
        <v>#REF!</v>
      </c>
      <c r="N21" s="23" t="e">
        <f>SUMIF(#REF!,$B21,#REF!)</f>
        <v>#REF!</v>
      </c>
      <c r="O21" s="24"/>
      <c r="P21" s="49" t="e">
        <f t="shared" si="33"/>
        <v>#REF!</v>
      </c>
      <c r="Q21" s="150"/>
      <c r="R21" s="165" t="e">
        <f>-P21</f>
        <v>#REF!</v>
      </c>
      <c r="S21" s="163" t="e">
        <f t="shared" si="34"/>
        <v>#REF!</v>
      </c>
      <c r="T21" s="23" t="e">
        <f>SUMIF(#REF!,$B21,#REF!)</f>
        <v>#REF!</v>
      </c>
      <c r="U21" s="47" t="e">
        <f>SUMIF(#REF!,$B21,#REF!)</f>
        <v>#REF!</v>
      </c>
      <c r="V21" s="23" t="e">
        <f>SUMIF(#REF!,$B21,#REF!)</f>
        <v>#REF!</v>
      </c>
      <c r="W21" s="24"/>
      <c r="X21" s="49" t="e">
        <f t="shared" si="35"/>
        <v>#REF!</v>
      </c>
      <c r="Y21" s="50"/>
      <c r="Z21" s="161">
        <v>-14</v>
      </c>
      <c r="AA21" s="173">
        <f t="shared" si="36"/>
        <v>-693008.54</v>
      </c>
      <c r="AB21" s="23" t="e">
        <f>SUMIF(#REF!,$B21,#REF!)</f>
        <v>#REF!</v>
      </c>
      <c r="AC21" s="47" t="e">
        <f>SUMIF(#REF!,$B21,#REF!)</f>
        <v>#REF!</v>
      </c>
      <c r="AD21" s="23" t="e">
        <f>SUMIF(#REF!,$B21,#REF!)</f>
        <v>#REF!</v>
      </c>
      <c r="AE21" s="24"/>
      <c r="AF21" s="49" t="e">
        <f t="shared" si="37"/>
        <v>#REF!</v>
      </c>
      <c r="AG21" s="50"/>
      <c r="AH21" s="161"/>
      <c r="AI21" s="162">
        <f t="shared" si="38"/>
        <v>0</v>
      </c>
      <c r="AJ21" s="23" t="e">
        <f>SUMIF(#REF!,$B21,#REF!)</f>
        <v>#REF!</v>
      </c>
      <c r="AK21" s="47" t="e">
        <f>SUMIF(#REF!,$B21,#REF!)</f>
        <v>#REF!</v>
      </c>
      <c r="AL21" s="23" t="e">
        <f>SUMIF(#REF!,$B21,#REF!)</f>
        <v>#REF!</v>
      </c>
      <c r="AM21" s="24"/>
      <c r="AN21" s="49" t="e">
        <f t="shared" si="39"/>
        <v>#REF!</v>
      </c>
      <c r="AO21" s="50"/>
      <c r="AP21" s="161"/>
      <c r="AQ21" s="162">
        <f t="shared" si="40"/>
        <v>0</v>
      </c>
      <c r="AR21" s="23" t="e">
        <f>SUMIF(#REF!,$B21,#REF!)</f>
        <v>#REF!</v>
      </c>
      <c r="AS21" s="47" t="e">
        <f>SUMIF(#REF!,$B21,#REF!)</f>
        <v>#REF!</v>
      </c>
      <c r="AT21" s="23" t="e">
        <f>SUMIF(#REF!,$B21,#REF!)</f>
        <v>#REF!</v>
      </c>
      <c r="AU21" s="24"/>
      <c r="AV21" s="49" t="e">
        <f t="shared" si="41"/>
        <v>#REF!</v>
      </c>
      <c r="AW21" s="50"/>
      <c r="AX21" s="161"/>
      <c r="AY21" s="162">
        <f t="shared" si="66"/>
        <v>0</v>
      </c>
      <c r="AZ21" s="23" t="e">
        <f>SUMIF(#REF!,$B21,#REF!)</f>
        <v>#REF!</v>
      </c>
      <c r="BA21" s="47" t="e">
        <f>SUMIF(#REF!,$B21,#REF!)</f>
        <v>#REF!</v>
      </c>
      <c r="BB21" s="23" t="e">
        <f>SUMIF(#REF!,$B21,#REF!)</f>
        <v>#REF!</v>
      </c>
      <c r="BC21" s="24"/>
      <c r="BD21" s="49" t="e">
        <f t="shared" si="43"/>
        <v>#REF!</v>
      </c>
      <c r="BE21" s="50"/>
      <c r="BF21" s="161"/>
      <c r="BG21" s="162">
        <f t="shared" si="44"/>
        <v>0</v>
      </c>
      <c r="BH21" s="23" t="e">
        <f>SUMIF(#REF!,$B21,#REF!)</f>
        <v>#REF!</v>
      </c>
      <c r="BI21" s="47" t="e">
        <f>SUMIF(#REF!,$B21,#REF!)</f>
        <v>#REF!</v>
      </c>
      <c r="BJ21" s="23" t="e">
        <f>SUMIF(#REF!,$B21,#REF!)</f>
        <v>#REF!</v>
      </c>
      <c r="BK21" s="24"/>
      <c r="BL21" s="49" t="e">
        <f t="shared" si="45"/>
        <v>#REF!</v>
      </c>
      <c r="BM21" s="50"/>
      <c r="BN21" s="161"/>
      <c r="BO21" s="162">
        <f t="shared" si="46"/>
        <v>0</v>
      </c>
      <c r="BP21" s="23" t="e">
        <f>SUMIF(#REF!,$B21,#REF!)</f>
        <v>#REF!</v>
      </c>
      <c r="BQ21" s="47" t="e">
        <f>SUMIF(#REF!,$B21,#REF!)</f>
        <v>#REF!</v>
      </c>
      <c r="BR21" s="23" t="e">
        <f>SUMIF(#REF!,$B21,#REF!)</f>
        <v>#REF!</v>
      </c>
      <c r="BS21" s="24"/>
      <c r="BT21" s="49" t="e">
        <f t="shared" si="47"/>
        <v>#REF!</v>
      </c>
      <c r="BU21" s="50"/>
      <c r="BV21" s="161"/>
      <c r="BW21" s="162">
        <f t="shared" si="67"/>
        <v>0</v>
      </c>
      <c r="BX21" s="23" t="e">
        <f>SUMIF(#REF!,$B21,#REF!)</f>
        <v>#REF!</v>
      </c>
      <c r="BY21" s="47" t="e">
        <f>SUMIF(#REF!,$B21,#REF!)</f>
        <v>#REF!</v>
      </c>
      <c r="BZ21" s="23" t="e">
        <f>SUMIF(#REF!,$B21,#REF!)</f>
        <v>#REF!</v>
      </c>
      <c r="CA21" s="24"/>
      <c r="CB21" s="49" t="e">
        <f t="shared" si="49"/>
        <v>#REF!</v>
      </c>
      <c r="CC21" s="50"/>
      <c r="CD21" s="161"/>
      <c r="CE21" s="162">
        <f>ROUND(CD21*$C21,2)</f>
        <v>0</v>
      </c>
      <c r="CF21" s="23" t="e">
        <f>SUMIF(#REF!,$B21,#REF!)</f>
        <v>#REF!</v>
      </c>
      <c r="CG21" s="47" t="e">
        <f>SUMIF(#REF!,$B21,#REF!)</f>
        <v>#REF!</v>
      </c>
      <c r="CH21" s="23" t="e">
        <f>SUMIF(#REF!,$B21,#REF!)</f>
        <v>#REF!</v>
      </c>
      <c r="CI21" s="24"/>
      <c r="CJ21" s="49" t="e">
        <f t="shared" si="51"/>
        <v>#REF!</v>
      </c>
      <c r="CK21" s="50"/>
      <c r="CL21" s="161"/>
      <c r="CM21" s="162">
        <f t="shared" si="52"/>
        <v>0</v>
      </c>
      <c r="CN21" s="23" t="e">
        <f>SUMIF(#REF!,$B21,#REF!)</f>
        <v>#REF!</v>
      </c>
      <c r="CO21" s="47" t="e">
        <f>SUMIF(#REF!,$B21,#REF!)</f>
        <v>#REF!</v>
      </c>
      <c r="CP21" s="23" t="e">
        <f>SUMIF(#REF!,$B21,#REF!)</f>
        <v>#REF!</v>
      </c>
      <c r="CQ21" s="24"/>
      <c r="CR21" s="49" t="e">
        <f t="shared" si="53"/>
        <v>#REF!</v>
      </c>
      <c r="CS21" s="50"/>
      <c r="CT21" s="130"/>
      <c r="CU21" s="131">
        <f t="shared" si="54"/>
        <v>0</v>
      </c>
      <c r="CV21" s="161"/>
      <c r="CW21" s="162">
        <f t="shared" si="55"/>
        <v>0</v>
      </c>
      <c r="CX21" s="23" t="e">
        <f>SUMIF(#REF!,$B21,#REF!)</f>
        <v>#REF!</v>
      </c>
      <c r="CY21" s="47" t="e">
        <f>SUMIF(#REF!,$B21,#REF!)</f>
        <v>#REF!</v>
      </c>
      <c r="CZ21" s="23" t="e">
        <f>SUMIF(#REF!,$B21,#REF!)</f>
        <v>#REF!</v>
      </c>
      <c r="DA21" s="24"/>
      <c r="DB21" s="49" t="e">
        <f t="shared" si="56"/>
        <v>#REF!</v>
      </c>
      <c r="DC21" s="50"/>
      <c r="DD21" s="161"/>
      <c r="DE21" s="162">
        <f t="shared" si="57"/>
        <v>0</v>
      </c>
      <c r="DF21" s="96">
        <f t="shared" si="58"/>
        <v>0</v>
      </c>
      <c r="DG21" s="97">
        <f t="shared" si="58"/>
        <v>0</v>
      </c>
      <c r="DH21" s="132"/>
      <c r="DI21" s="152" t="e">
        <f t="shared" si="59"/>
        <v>#REF!</v>
      </c>
      <c r="DJ21" s="153" t="e">
        <f t="shared" si="60"/>
        <v>#REF!</v>
      </c>
      <c r="DL21" s="61">
        <f t="shared" si="69"/>
        <v>-17735.16</v>
      </c>
      <c r="DM21" s="60" t="e">
        <f t="shared" si="28"/>
        <v>#REF!</v>
      </c>
      <c r="DN21" s="60" t="e">
        <f t="shared" si="29"/>
        <v>#REF!</v>
      </c>
      <c r="DO21" s="61" t="e">
        <f t="shared" si="65"/>
        <v>#REF!</v>
      </c>
      <c r="DP21" s="60"/>
      <c r="DQ21" s="55"/>
      <c r="DR21" s="56">
        <f t="shared" si="61"/>
        <v>0</v>
      </c>
      <c r="DS21" s="60" t="e">
        <f t="shared" si="62"/>
        <v>#REF!</v>
      </c>
      <c r="DT21" s="55" t="e">
        <f t="shared" si="63"/>
        <v>#REF!</v>
      </c>
      <c r="DU21" s="143" t="e">
        <f t="shared" si="70"/>
        <v>#REF!</v>
      </c>
      <c r="DV21" s="142" t="e">
        <f t="shared" si="64"/>
        <v>#REF!</v>
      </c>
    </row>
    <row r="22" spans="1:128" s="25" customFormat="1" ht="30.75" thickBot="1" x14ac:dyDescent="0.3">
      <c r="A22" s="20" t="s">
        <v>25</v>
      </c>
      <c r="B22" s="31" t="s">
        <v>26</v>
      </c>
      <c r="C22" s="29">
        <v>61854.84</v>
      </c>
      <c r="D22" s="23" t="e">
        <f>SUMIF(#REF!,$B22,#REF!)</f>
        <v>#REF!</v>
      </c>
      <c r="E22" s="47" t="e">
        <f>SUMIF(#REF!,$B22,#REF!)</f>
        <v>#REF!</v>
      </c>
      <c r="F22" s="24" t="e">
        <f>SUMIF(#REF!,$B22,#REF!)</f>
        <v>#REF!</v>
      </c>
      <c r="G22" s="24"/>
      <c r="H22" s="49" t="e">
        <f t="shared" si="31"/>
        <v>#REF!</v>
      </c>
      <c r="I22" s="50"/>
      <c r="J22" s="161"/>
      <c r="K22" s="162">
        <f t="shared" si="32"/>
        <v>0</v>
      </c>
      <c r="L22" s="23" t="e">
        <f>SUMIF(#REF!,$B22,#REF!)</f>
        <v>#REF!</v>
      </c>
      <c r="M22" s="47" t="e">
        <f>SUMIF(#REF!,$B22,#REF!)</f>
        <v>#REF!</v>
      </c>
      <c r="N22" s="23" t="e">
        <f>SUMIF(#REF!,$B22,#REF!)</f>
        <v>#REF!</v>
      </c>
      <c r="O22" s="24"/>
      <c r="P22" s="49" t="e">
        <f t="shared" si="33"/>
        <v>#REF!</v>
      </c>
      <c r="Q22" s="157" t="e">
        <f t="shared" ref="Q22:Q25" si="71">ROUND(N22/11*12,0)-L22</f>
        <v>#REF!</v>
      </c>
      <c r="R22" s="161">
        <f>-92</f>
        <v>-92</v>
      </c>
      <c r="S22" s="163">
        <f t="shared" si="34"/>
        <v>-5690645.2800000003</v>
      </c>
      <c r="T22" s="23" t="e">
        <f>SUMIF(#REF!,$B22,#REF!)</f>
        <v>#REF!</v>
      </c>
      <c r="U22" s="47" t="e">
        <f>SUMIF(#REF!,$B22,#REF!)</f>
        <v>#REF!</v>
      </c>
      <c r="V22" s="23" t="e">
        <f>SUMIF(#REF!,$B22,#REF!)</f>
        <v>#REF!</v>
      </c>
      <c r="W22" s="24"/>
      <c r="X22" s="49" t="e">
        <f t="shared" si="35"/>
        <v>#REF!</v>
      </c>
      <c r="Y22" s="50"/>
      <c r="Z22" s="172">
        <v>-11</v>
      </c>
      <c r="AA22" s="174">
        <f>ROUND(Z22*$C22,2)-1916.67</f>
        <v>-682319.91</v>
      </c>
      <c r="AB22" s="111" t="e">
        <f>SUMIF(#REF!,$B22,#REF!)</f>
        <v>#REF!</v>
      </c>
      <c r="AC22" s="47" t="e">
        <f>SUMIF(#REF!,$B22,#REF!)</f>
        <v>#REF!</v>
      </c>
      <c r="AD22" s="23" t="e">
        <f>SUMIF(#REF!,$B22,#REF!)</f>
        <v>#REF!</v>
      </c>
      <c r="AE22" s="24"/>
      <c r="AF22" s="49" t="e">
        <f t="shared" si="37"/>
        <v>#REF!</v>
      </c>
      <c r="AG22" s="50"/>
      <c r="AH22" s="161"/>
      <c r="AI22" s="162">
        <f t="shared" si="38"/>
        <v>0</v>
      </c>
      <c r="AJ22" s="23" t="e">
        <f>SUMIF(#REF!,$B22,#REF!)</f>
        <v>#REF!</v>
      </c>
      <c r="AK22" s="47" t="e">
        <f>SUMIF(#REF!,$B22,#REF!)</f>
        <v>#REF!</v>
      </c>
      <c r="AL22" s="23" t="e">
        <f>SUMIF(#REF!,$B22,#REF!)</f>
        <v>#REF!</v>
      </c>
      <c r="AM22" s="24"/>
      <c r="AN22" s="49" t="e">
        <f t="shared" si="39"/>
        <v>#REF!</v>
      </c>
      <c r="AO22" s="50"/>
      <c r="AP22" s="161"/>
      <c r="AQ22" s="162">
        <f t="shared" si="40"/>
        <v>0</v>
      </c>
      <c r="AR22" s="23" t="e">
        <f>SUMIF(#REF!,$B22,#REF!)</f>
        <v>#REF!</v>
      </c>
      <c r="AS22" s="47" t="e">
        <f>SUMIF(#REF!,$B22,#REF!)</f>
        <v>#REF!</v>
      </c>
      <c r="AT22" s="23" t="e">
        <f>SUMIF(#REF!,$B22,#REF!)</f>
        <v>#REF!</v>
      </c>
      <c r="AU22" s="24"/>
      <c r="AV22" s="49" t="e">
        <f t="shared" si="41"/>
        <v>#REF!</v>
      </c>
      <c r="AW22" s="50"/>
      <c r="AX22" s="161">
        <v>-2</v>
      </c>
      <c r="AY22" s="162">
        <f t="shared" si="66"/>
        <v>-123709.68</v>
      </c>
      <c r="AZ22" s="23" t="e">
        <f>SUMIF(#REF!,$B22,#REF!)</f>
        <v>#REF!</v>
      </c>
      <c r="BA22" s="47" t="e">
        <f>SUMIF(#REF!,$B22,#REF!)</f>
        <v>#REF!</v>
      </c>
      <c r="BB22" s="23" t="e">
        <f>SUMIF(#REF!,$B22,#REF!)</f>
        <v>#REF!</v>
      </c>
      <c r="BC22" s="24"/>
      <c r="BD22" s="49" t="e">
        <f t="shared" si="43"/>
        <v>#REF!</v>
      </c>
      <c r="BE22" s="50"/>
      <c r="BF22" s="161"/>
      <c r="BG22" s="162">
        <f t="shared" si="44"/>
        <v>0</v>
      </c>
      <c r="BH22" s="23" t="e">
        <f>SUMIF(#REF!,$B22,#REF!)</f>
        <v>#REF!</v>
      </c>
      <c r="BI22" s="47" t="e">
        <f>SUMIF(#REF!,$B22,#REF!)</f>
        <v>#REF!</v>
      </c>
      <c r="BJ22" s="23" t="e">
        <f>SUMIF(#REF!,$B22,#REF!)</f>
        <v>#REF!</v>
      </c>
      <c r="BK22" s="24"/>
      <c r="BL22" s="49" t="e">
        <f t="shared" si="45"/>
        <v>#REF!</v>
      </c>
      <c r="BM22" s="50"/>
      <c r="BN22" s="161"/>
      <c r="BO22" s="162">
        <f t="shared" si="46"/>
        <v>0</v>
      </c>
      <c r="BP22" s="23" t="e">
        <f>SUMIF(#REF!,$B22,#REF!)</f>
        <v>#REF!</v>
      </c>
      <c r="BQ22" s="47" t="e">
        <f>SUMIF(#REF!,$B22,#REF!)</f>
        <v>#REF!</v>
      </c>
      <c r="BR22" s="23" t="e">
        <f>SUMIF(#REF!,$B22,#REF!)</f>
        <v>#REF!</v>
      </c>
      <c r="BS22" s="24"/>
      <c r="BT22" s="49" t="e">
        <f t="shared" si="47"/>
        <v>#REF!</v>
      </c>
      <c r="BU22" s="50"/>
      <c r="BV22" s="161"/>
      <c r="BW22" s="162">
        <f t="shared" si="67"/>
        <v>0</v>
      </c>
      <c r="BX22" s="23" t="e">
        <f>SUMIF(#REF!,$B22,#REF!)</f>
        <v>#REF!</v>
      </c>
      <c r="BY22" s="47" t="e">
        <f>SUMIF(#REF!,$B22,#REF!)</f>
        <v>#REF!</v>
      </c>
      <c r="BZ22" s="23" t="e">
        <f>SUMIF(#REF!,$B22,#REF!)</f>
        <v>#REF!</v>
      </c>
      <c r="CA22" s="24"/>
      <c r="CB22" s="49" t="e">
        <f t="shared" si="49"/>
        <v>#REF!</v>
      </c>
      <c r="CC22" s="50"/>
      <c r="CD22" s="161"/>
      <c r="CE22" s="162">
        <f t="shared" si="68"/>
        <v>0</v>
      </c>
      <c r="CF22" s="23" t="e">
        <f>SUMIF(#REF!,$B22,#REF!)</f>
        <v>#REF!</v>
      </c>
      <c r="CG22" s="47" t="e">
        <f>SUMIF(#REF!,$B22,#REF!)</f>
        <v>#REF!</v>
      </c>
      <c r="CH22" s="23" t="e">
        <f>SUMIF(#REF!,$B22,#REF!)</f>
        <v>#REF!</v>
      </c>
      <c r="CI22" s="24"/>
      <c r="CJ22" s="49" t="e">
        <f t="shared" si="51"/>
        <v>#REF!</v>
      </c>
      <c r="CK22" s="50"/>
      <c r="CL22" s="161"/>
      <c r="CM22" s="162">
        <f t="shared" si="52"/>
        <v>0</v>
      </c>
      <c r="CN22" s="23" t="e">
        <f>SUMIF(#REF!,$B22,#REF!)</f>
        <v>#REF!</v>
      </c>
      <c r="CO22" s="47" t="e">
        <f>SUMIF(#REF!,$B22,#REF!)</f>
        <v>#REF!</v>
      </c>
      <c r="CP22" s="23" t="e">
        <f>SUMIF(#REF!,$B22,#REF!)</f>
        <v>#REF!</v>
      </c>
      <c r="CQ22" s="24"/>
      <c r="CR22" s="49" t="e">
        <f t="shared" si="53"/>
        <v>#REF!</v>
      </c>
      <c r="CS22" s="50"/>
      <c r="CT22" s="130"/>
      <c r="CU22" s="131">
        <f t="shared" si="54"/>
        <v>0</v>
      </c>
      <c r="CV22" s="161"/>
      <c r="CW22" s="162">
        <f t="shared" si="55"/>
        <v>0</v>
      </c>
      <c r="CX22" s="23" t="e">
        <f>SUMIF(#REF!,$B22,#REF!)</f>
        <v>#REF!</v>
      </c>
      <c r="CY22" s="47" t="e">
        <f>SUMIF(#REF!,$B22,#REF!)</f>
        <v>#REF!</v>
      </c>
      <c r="CZ22" s="23" t="e">
        <f>SUMIF(#REF!,$B22,#REF!)</f>
        <v>#REF!</v>
      </c>
      <c r="DA22" s="24"/>
      <c r="DB22" s="49" t="e">
        <f t="shared" si="56"/>
        <v>#REF!</v>
      </c>
      <c r="DC22" s="50"/>
      <c r="DD22" s="161"/>
      <c r="DE22" s="162">
        <f t="shared" si="57"/>
        <v>0</v>
      </c>
      <c r="DF22" s="96">
        <f>CT22</f>
        <v>0</v>
      </c>
      <c r="DG22" s="97">
        <f t="shared" si="58"/>
        <v>0</v>
      </c>
      <c r="DH22" s="132"/>
      <c r="DI22" s="152">
        <f>J22+R22+Z22+AH22+AP22+AX22+BF22+BN22+BV22+CD22+CL22+CV22+DD22</f>
        <v>-105</v>
      </c>
      <c r="DJ22" s="153">
        <f t="shared" si="60"/>
        <v>-6496674.8700000001</v>
      </c>
      <c r="DL22" s="61">
        <f t="shared" si="69"/>
        <v>-12354.229999999996</v>
      </c>
      <c r="DM22" s="60" t="e">
        <f t="shared" si="28"/>
        <v>#REF!</v>
      </c>
      <c r="DN22" s="60" t="e">
        <f t="shared" si="29"/>
        <v>#REF!</v>
      </c>
      <c r="DO22" s="61" t="e">
        <f t="shared" si="65"/>
        <v>#REF!</v>
      </c>
      <c r="DP22" s="60"/>
      <c r="DQ22" s="55">
        <v>4</v>
      </c>
      <c r="DR22" s="56">
        <f t="shared" si="61"/>
        <v>247419.36</v>
      </c>
      <c r="DS22" s="60" t="e">
        <f t="shared" si="62"/>
        <v>#REF!</v>
      </c>
      <c r="DT22" s="55" t="e">
        <f t="shared" si="63"/>
        <v>#REF!</v>
      </c>
      <c r="DU22" s="143" t="e">
        <f t="shared" si="70"/>
        <v>#REF!</v>
      </c>
      <c r="DV22" s="142">
        <f t="shared" si="64"/>
        <v>105</v>
      </c>
      <c r="DX22" s="25">
        <v>-11</v>
      </c>
    </row>
    <row r="23" spans="1:128" s="25" customFormat="1" ht="30" x14ac:dyDescent="0.25">
      <c r="A23" s="20" t="s">
        <v>27</v>
      </c>
      <c r="B23" s="31" t="s">
        <v>28</v>
      </c>
      <c r="C23" s="29">
        <v>86284.73</v>
      </c>
      <c r="D23" s="23" t="e">
        <f>SUMIF(#REF!,$B23,#REF!)</f>
        <v>#REF!</v>
      </c>
      <c r="E23" s="47" t="e">
        <f>SUMIF(#REF!,$B23,#REF!)</f>
        <v>#REF!</v>
      </c>
      <c r="F23" s="24" t="e">
        <f>SUMIF(#REF!,$B23,#REF!)</f>
        <v>#REF!</v>
      </c>
      <c r="G23" s="24"/>
      <c r="H23" s="49" t="e">
        <f t="shared" si="31"/>
        <v>#REF!</v>
      </c>
      <c r="I23" s="50"/>
      <c r="J23" s="161"/>
      <c r="K23" s="162">
        <f t="shared" si="32"/>
        <v>0</v>
      </c>
      <c r="L23" s="23" t="e">
        <f>SUMIF(#REF!,$B23,#REF!)</f>
        <v>#REF!</v>
      </c>
      <c r="M23" s="47" t="e">
        <f>SUMIF(#REF!,$B23,#REF!)</f>
        <v>#REF!</v>
      </c>
      <c r="N23" s="23" t="e">
        <f>SUMIF(#REF!,$B23,#REF!)</f>
        <v>#REF!</v>
      </c>
      <c r="O23" s="24"/>
      <c r="P23" s="49" t="e">
        <f t="shared" si="33"/>
        <v>#REF!</v>
      </c>
      <c r="Q23" s="157" t="e">
        <f t="shared" si="71"/>
        <v>#REF!</v>
      </c>
      <c r="R23" s="161">
        <v>-2</v>
      </c>
      <c r="S23" s="162">
        <f t="shared" si="34"/>
        <v>-172569.46</v>
      </c>
      <c r="T23" s="23" t="e">
        <f>SUMIF(#REF!,$B23,#REF!)</f>
        <v>#REF!</v>
      </c>
      <c r="U23" s="47" t="e">
        <f>SUMIF(#REF!,$B23,#REF!)</f>
        <v>#REF!</v>
      </c>
      <c r="V23" s="23" t="e">
        <f>SUMIF(#REF!,$B23,#REF!)</f>
        <v>#REF!</v>
      </c>
      <c r="W23" s="24"/>
      <c r="X23" s="49" t="e">
        <f t="shared" si="35"/>
        <v>#REF!</v>
      </c>
      <c r="Y23" s="50"/>
      <c r="Z23" s="161"/>
      <c r="AA23" s="162">
        <f t="shared" si="36"/>
        <v>0</v>
      </c>
      <c r="AB23" s="23" t="e">
        <f>SUMIF(#REF!,$B23,#REF!)</f>
        <v>#REF!</v>
      </c>
      <c r="AC23" s="47" t="e">
        <f>SUMIF(#REF!,$B23,#REF!)</f>
        <v>#REF!</v>
      </c>
      <c r="AD23" s="23" t="e">
        <f>SUMIF(#REF!,$B23,#REF!)</f>
        <v>#REF!</v>
      </c>
      <c r="AE23" s="24"/>
      <c r="AF23" s="49" t="e">
        <f t="shared" si="37"/>
        <v>#REF!</v>
      </c>
      <c r="AG23" s="50"/>
      <c r="AH23" s="161"/>
      <c r="AI23" s="162">
        <f t="shared" si="38"/>
        <v>0</v>
      </c>
      <c r="AJ23" s="23" t="e">
        <f>SUMIF(#REF!,$B23,#REF!)</f>
        <v>#REF!</v>
      </c>
      <c r="AK23" s="47" t="e">
        <f>SUMIF(#REF!,$B23,#REF!)</f>
        <v>#REF!</v>
      </c>
      <c r="AL23" s="23" t="e">
        <f>SUMIF(#REF!,$B23,#REF!)</f>
        <v>#REF!</v>
      </c>
      <c r="AM23" s="24"/>
      <c r="AN23" s="49" t="e">
        <f t="shared" si="39"/>
        <v>#REF!</v>
      </c>
      <c r="AO23" s="50"/>
      <c r="AP23" s="161"/>
      <c r="AQ23" s="162">
        <f t="shared" si="40"/>
        <v>0</v>
      </c>
      <c r="AR23" s="23" t="e">
        <f>SUMIF(#REF!,$B23,#REF!)</f>
        <v>#REF!</v>
      </c>
      <c r="AS23" s="47" t="e">
        <f>SUMIF(#REF!,$B23,#REF!)</f>
        <v>#REF!</v>
      </c>
      <c r="AT23" s="23" t="e">
        <f>SUMIF(#REF!,$B23,#REF!)</f>
        <v>#REF!</v>
      </c>
      <c r="AU23" s="24"/>
      <c r="AV23" s="49" t="e">
        <f t="shared" si="41"/>
        <v>#REF!</v>
      </c>
      <c r="AW23" s="50"/>
      <c r="AX23" s="161"/>
      <c r="AY23" s="162">
        <f t="shared" si="66"/>
        <v>0</v>
      </c>
      <c r="AZ23" s="23" t="e">
        <f>SUMIF(#REF!,$B23,#REF!)</f>
        <v>#REF!</v>
      </c>
      <c r="BA23" s="47" t="e">
        <f>SUMIF(#REF!,$B23,#REF!)</f>
        <v>#REF!</v>
      </c>
      <c r="BB23" s="23" t="e">
        <f>SUMIF(#REF!,$B23,#REF!)</f>
        <v>#REF!</v>
      </c>
      <c r="BC23" s="24"/>
      <c r="BD23" s="49" t="e">
        <f t="shared" si="43"/>
        <v>#REF!</v>
      </c>
      <c r="BE23" s="50"/>
      <c r="BF23" s="161"/>
      <c r="BG23" s="162">
        <f t="shared" si="44"/>
        <v>0</v>
      </c>
      <c r="BH23" s="23" t="e">
        <f>SUMIF(#REF!,$B23,#REF!)</f>
        <v>#REF!</v>
      </c>
      <c r="BI23" s="47" t="e">
        <f>SUMIF(#REF!,$B23,#REF!)</f>
        <v>#REF!</v>
      </c>
      <c r="BJ23" s="23" t="e">
        <f>SUMIF(#REF!,$B23,#REF!)</f>
        <v>#REF!</v>
      </c>
      <c r="BK23" s="24"/>
      <c r="BL23" s="49" t="e">
        <f t="shared" si="45"/>
        <v>#REF!</v>
      </c>
      <c r="BM23" s="50"/>
      <c r="BN23" s="161"/>
      <c r="BO23" s="162">
        <f t="shared" si="46"/>
        <v>0</v>
      </c>
      <c r="BP23" s="23" t="e">
        <f>SUMIF(#REF!,$B23,#REF!)</f>
        <v>#REF!</v>
      </c>
      <c r="BQ23" s="47" t="e">
        <f>SUMIF(#REF!,$B23,#REF!)</f>
        <v>#REF!</v>
      </c>
      <c r="BR23" s="23" t="e">
        <f>SUMIF(#REF!,$B23,#REF!)</f>
        <v>#REF!</v>
      </c>
      <c r="BS23" s="24"/>
      <c r="BT23" s="49" t="e">
        <f t="shared" si="47"/>
        <v>#REF!</v>
      </c>
      <c r="BU23" s="50"/>
      <c r="BV23" s="161"/>
      <c r="BW23" s="162">
        <f t="shared" si="67"/>
        <v>0</v>
      </c>
      <c r="BX23" s="23" t="e">
        <f>SUMIF(#REF!,$B23,#REF!)</f>
        <v>#REF!</v>
      </c>
      <c r="BY23" s="47" t="e">
        <f>SUMIF(#REF!,$B23,#REF!)</f>
        <v>#REF!</v>
      </c>
      <c r="BZ23" s="23" t="e">
        <f>SUMIF(#REF!,$B23,#REF!)</f>
        <v>#REF!</v>
      </c>
      <c r="CA23" s="24"/>
      <c r="CB23" s="49" t="e">
        <f t="shared" si="49"/>
        <v>#REF!</v>
      </c>
      <c r="CC23" s="50"/>
      <c r="CD23" s="161"/>
      <c r="CE23" s="162">
        <f t="shared" si="68"/>
        <v>0</v>
      </c>
      <c r="CF23" s="23" t="e">
        <f>SUMIF(#REF!,$B23,#REF!)</f>
        <v>#REF!</v>
      </c>
      <c r="CG23" s="47" t="e">
        <f>SUMIF(#REF!,$B23,#REF!)</f>
        <v>#REF!</v>
      </c>
      <c r="CH23" s="23" t="e">
        <f>SUMIF(#REF!,$B23,#REF!)</f>
        <v>#REF!</v>
      </c>
      <c r="CI23" s="24"/>
      <c r="CJ23" s="49" t="e">
        <f t="shared" si="51"/>
        <v>#REF!</v>
      </c>
      <c r="CK23" s="50"/>
      <c r="CL23" s="161"/>
      <c r="CM23" s="162">
        <f t="shared" si="52"/>
        <v>0</v>
      </c>
      <c r="CN23" s="23" t="e">
        <f>SUMIF(#REF!,$B23,#REF!)</f>
        <v>#REF!</v>
      </c>
      <c r="CO23" s="47" t="e">
        <f>SUMIF(#REF!,$B23,#REF!)</f>
        <v>#REF!</v>
      </c>
      <c r="CP23" s="23" t="e">
        <f>SUMIF(#REF!,$B23,#REF!)</f>
        <v>#REF!</v>
      </c>
      <c r="CQ23" s="24"/>
      <c r="CR23" s="49" t="e">
        <f t="shared" si="53"/>
        <v>#REF!</v>
      </c>
      <c r="CS23" s="50"/>
      <c r="CT23" s="130"/>
      <c r="CU23" s="131">
        <f t="shared" si="54"/>
        <v>0</v>
      </c>
      <c r="CV23" s="161"/>
      <c r="CW23" s="162">
        <f t="shared" si="55"/>
        <v>0</v>
      </c>
      <c r="CX23" s="23" t="e">
        <f>SUMIF(#REF!,$B23,#REF!)</f>
        <v>#REF!</v>
      </c>
      <c r="CY23" s="47" t="e">
        <f>SUMIF(#REF!,$B23,#REF!)</f>
        <v>#REF!</v>
      </c>
      <c r="CZ23" s="23" t="e">
        <f>SUMIF(#REF!,$B23,#REF!)</f>
        <v>#REF!</v>
      </c>
      <c r="DA23" s="24"/>
      <c r="DB23" s="49" t="e">
        <f t="shared" si="56"/>
        <v>#REF!</v>
      </c>
      <c r="DC23" s="50"/>
      <c r="DD23" s="161"/>
      <c r="DE23" s="162">
        <f t="shared" si="57"/>
        <v>0</v>
      </c>
      <c r="DF23" s="96">
        <f t="shared" si="58"/>
        <v>0</v>
      </c>
      <c r="DG23" s="97">
        <f t="shared" si="58"/>
        <v>0</v>
      </c>
      <c r="DH23" s="132"/>
      <c r="DI23" s="152">
        <f t="shared" si="59"/>
        <v>-2</v>
      </c>
      <c r="DJ23" s="153">
        <f t="shared" si="60"/>
        <v>-172569.46</v>
      </c>
      <c r="DL23" s="61">
        <f t="shared" si="69"/>
        <v>-24429.89</v>
      </c>
      <c r="DM23" s="60" t="e">
        <f t="shared" si="28"/>
        <v>#REF!</v>
      </c>
      <c r="DN23" s="60" t="e">
        <f t="shared" si="29"/>
        <v>#REF!</v>
      </c>
      <c r="DO23" s="61" t="e">
        <f t="shared" si="65"/>
        <v>#REF!</v>
      </c>
      <c r="DP23" s="60">
        <f>C23-C20</f>
        <v>54519.28</v>
      </c>
      <c r="DQ23" s="55"/>
      <c r="DR23" s="56">
        <f t="shared" si="61"/>
        <v>0</v>
      </c>
      <c r="DS23" s="60" t="e">
        <f t="shared" si="62"/>
        <v>#REF!</v>
      </c>
      <c r="DT23" s="55" t="e">
        <f t="shared" si="63"/>
        <v>#REF!</v>
      </c>
      <c r="DU23" s="140" t="e">
        <f t="shared" si="70"/>
        <v>#REF!</v>
      </c>
      <c r="DV23" s="142">
        <f t="shared" si="64"/>
        <v>2</v>
      </c>
      <c r="DX23" s="25">
        <v>1</v>
      </c>
    </row>
    <row r="24" spans="1:128" s="25" customFormat="1" ht="30" x14ac:dyDescent="0.25">
      <c r="A24" s="20" t="s">
        <v>29</v>
      </c>
      <c r="B24" s="31" t="s">
        <v>30</v>
      </c>
      <c r="C24" s="29">
        <v>117763.13</v>
      </c>
      <c r="D24" s="23" t="e">
        <f>SUMIF(#REF!,$B24,#REF!)</f>
        <v>#REF!</v>
      </c>
      <c r="E24" s="47" t="e">
        <f>SUMIF(#REF!,$B24,#REF!)</f>
        <v>#REF!</v>
      </c>
      <c r="F24" s="24" t="e">
        <f>SUMIF(#REF!,$B24,#REF!)</f>
        <v>#REF!</v>
      </c>
      <c r="G24" s="24"/>
      <c r="H24" s="49" t="e">
        <f t="shared" si="31"/>
        <v>#REF!</v>
      </c>
      <c r="I24" s="50"/>
      <c r="J24" s="161"/>
      <c r="K24" s="162">
        <f t="shared" si="32"/>
        <v>0</v>
      </c>
      <c r="L24" s="23" t="e">
        <f>SUMIF(#REF!,$B24,#REF!)</f>
        <v>#REF!</v>
      </c>
      <c r="M24" s="47" t="e">
        <f>SUMIF(#REF!,$B24,#REF!)</f>
        <v>#REF!</v>
      </c>
      <c r="N24" s="23" t="e">
        <f>SUMIF(#REF!,$B24,#REF!)</f>
        <v>#REF!</v>
      </c>
      <c r="O24" s="24"/>
      <c r="P24" s="49" t="e">
        <f t="shared" si="33"/>
        <v>#REF!</v>
      </c>
      <c r="Q24" s="157" t="e">
        <f t="shared" si="71"/>
        <v>#REF!</v>
      </c>
      <c r="R24" s="161">
        <f>-30-17</f>
        <v>-47</v>
      </c>
      <c r="S24" s="162">
        <f t="shared" si="34"/>
        <v>-5534867.1100000003</v>
      </c>
      <c r="T24" s="23" t="e">
        <f>SUMIF(#REF!,$B24,#REF!)</f>
        <v>#REF!</v>
      </c>
      <c r="U24" s="47" t="e">
        <f>SUMIF(#REF!,$B24,#REF!)</f>
        <v>#REF!</v>
      </c>
      <c r="V24" s="23" t="e">
        <f>SUMIF(#REF!,$B24,#REF!)</f>
        <v>#REF!</v>
      </c>
      <c r="W24" s="24"/>
      <c r="X24" s="49" t="e">
        <f t="shared" si="35"/>
        <v>#REF!</v>
      </c>
      <c r="Y24" s="50"/>
      <c r="Z24" s="161"/>
      <c r="AA24" s="162">
        <f t="shared" si="36"/>
        <v>0</v>
      </c>
      <c r="AB24" s="23" t="e">
        <f>SUMIF(#REF!,$B24,#REF!)</f>
        <v>#REF!</v>
      </c>
      <c r="AC24" s="47" t="e">
        <f>SUMIF(#REF!,$B24,#REF!)</f>
        <v>#REF!</v>
      </c>
      <c r="AD24" s="23" t="e">
        <f>SUMIF(#REF!,$B24,#REF!)</f>
        <v>#REF!</v>
      </c>
      <c r="AE24" s="24"/>
      <c r="AF24" s="49" t="e">
        <f t="shared" si="37"/>
        <v>#REF!</v>
      </c>
      <c r="AG24" s="50"/>
      <c r="AH24" s="161"/>
      <c r="AI24" s="162">
        <f t="shared" si="38"/>
        <v>0</v>
      </c>
      <c r="AJ24" s="23" t="e">
        <f>SUMIF(#REF!,$B24,#REF!)</f>
        <v>#REF!</v>
      </c>
      <c r="AK24" s="47" t="e">
        <f>SUMIF(#REF!,$B24,#REF!)</f>
        <v>#REF!</v>
      </c>
      <c r="AL24" s="23" t="e">
        <f>SUMIF(#REF!,$B24,#REF!)</f>
        <v>#REF!</v>
      </c>
      <c r="AM24" s="24"/>
      <c r="AN24" s="49" t="e">
        <f t="shared" si="39"/>
        <v>#REF!</v>
      </c>
      <c r="AO24" s="50"/>
      <c r="AP24" s="161"/>
      <c r="AQ24" s="162">
        <f t="shared" si="40"/>
        <v>0</v>
      </c>
      <c r="AR24" s="23" t="e">
        <f>SUMIF(#REF!,$B24,#REF!)</f>
        <v>#REF!</v>
      </c>
      <c r="AS24" s="47" t="e">
        <f>SUMIF(#REF!,$B24,#REF!)</f>
        <v>#REF!</v>
      </c>
      <c r="AT24" s="23" t="e">
        <f>SUMIF(#REF!,$B24,#REF!)</f>
        <v>#REF!</v>
      </c>
      <c r="AU24" s="24"/>
      <c r="AV24" s="49" t="e">
        <f t="shared" si="41"/>
        <v>#REF!</v>
      </c>
      <c r="AW24" s="50"/>
      <c r="AX24" s="161"/>
      <c r="AY24" s="162">
        <f t="shared" si="66"/>
        <v>0</v>
      </c>
      <c r="AZ24" s="23" t="e">
        <f>SUMIF(#REF!,$B24,#REF!)</f>
        <v>#REF!</v>
      </c>
      <c r="BA24" s="47" t="e">
        <f>SUMIF(#REF!,$B24,#REF!)</f>
        <v>#REF!</v>
      </c>
      <c r="BB24" s="23" t="e">
        <f>SUMIF(#REF!,$B24,#REF!)</f>
        <v>#REF!</v>
      </c>
      <c r="BC24" s="24"/>
      <c r="BD24" s="49" t="e">
        <f t="shared" si="43"/>
        <v>#REF!</v>
      </c>
      <c r="BE24" s="50"/>
      <c r="BF24" s="161"/>
      <c r="BG24" s="162">
        <f t="shared" si="44"/>
        <v>0</v>
      </c>
      <c r="BH24" s="23" t="e">
        <f>SUMIF(#REF!,$B24,#REF!)</f>
        <v>#REF!</v>
      </c>
      <c r="BI24" s="47" t="e">
        <f>SUMIF(#REF!,$B24,#REF!)</f>
        <v>#REF!</v>
      </c>
      <c r="BJ24" s="23" t="e">
        <f>SUMIF(#REF!,$B24,#REF!)</f>
        <v>#REF!</v>
      </c>
      <c r="BK24" s="24"/>
      <c r="BL24" s="49" t="e">
        <f t="shared" si="45"/>
        <v>#REF!</v>
      </c>
      <c r="BM24" s="50"/>
      <c r="BN24" s="161"/>
      <c r="BO24" s="162">
        <f t="shared" si="46"/>
        <v>0</v>
      </c>
      <c r="BP24" s="23" t="e">
        <f>SUMIF(#REF!,$B24,#REF!)</f>
        <v>#REF!</v>
      </c>
      <c r="BQ24" s="47" t="e">
        <f>SUMIF(#REF!,$B24,#REF!)</f>
        <v>#REF!</v>
      </c>
      <c r="BR24" s="23" t="e">
        <f>SUMIF(#REF!,$B24,#REF!)</f>
        <v>#REF!</v>
      </c>
      <c r="BS24" s="24"/>
      <c r="BT24" s="49" t="e">
        <f t="shared" si="47"/>
        <v>#REF!</v>
      </c>
      <c r="BU24" s="50"/>
      <c r="BV24" s="161"/>
      <c r="BW24" s="162">
        <f t="shared" si="67"/>
        <v>0</v>
      </c>
      <c r="BX24" s="23" t="e">
        <f>SUMIF(#REF!,$B24,#REF!)</f>
        <v>#REF!</v>
      </c>
      <c r="BY24" s="47" t="e">
        <f>SUMIF(#REF!,$B24,#REF!)</f>
        <v>#REF!</v>
      </c>
      <c r="BZ24" s="23" t="e">
        <f>SUMIF(#REF!,$B24,#REF!)</f>
        <v>#REF!</v>
      </c>
      <c r="CA24" s="24"/>
      <c r="CB24" s="49" t="e">
        <f t="shared" si="49"/>
        <v>#REF!</v>
      </c>
      <c r="CC24" s="50"/>
      <c r="CD24" s="161"/>
      <c r="CE24" s="162">
        <f t="shared" si="68"/>
        <v>0</v>
      </c>
      <c r="CF24" s="23" t="e">
        <f>SUMIF(#REF!,$B24,#REF!)</f>
        <v>#REF!</v>
      </c>
      <c r="CG24" s="47" t="e">
        <f>SUMIF(#REF!,$B24,#REF!)</f>
        <v>#REF!</v>
      </c>
      <c r="CH24" s="23" t="e">
        <f>SUMIF(#REF!,$B24,#REF!)</f>
        <v>#REF!</v>
      </c>
      <c r="CI24" s="24"/>
      <c r="CJ24" s="49" t="e">
        <f t="shared" si="51"/>
        <v>#REF!</v>
      </c>
      <c r="CK24" s="50"/>
      <c r="CL24" s="161"/>
      <c r="CM24" s="162">
        <f t="shared" si="52"/>
        <v>0</v>
      </c>
      <c r="CN24" s="23" t="e">
        <f>SUMIF(#REF!,$B24,#REF!)</f>
        <v>#REF!</v>
      </c>
      <c r="CO24" s="47" t="e">
        <f>SUMIF(#REF!,$B24,#REF!)</f>
        <v>#REF!</v>
      </c>
      <c r="CP24" s="23" t="e">
        <f>SUMIF(#REF!,$B24,#REF!)</f>
        <v>#REF!</v>
      </c>
      <c r="CQ24" s="24"/>
      <c r="CR24" s="49" t="e">
        <f t="shared" si="53"/>
        <v>#REF!</v>
      </c>
      <c r="CS24" s="50"/>
      <c r="CT24" s="130"/>
      <c r="CU24" s="131">
        <f t="shared" si="54"/>
        <v>0</v>
      </c>
      <c r="CV24" s="161"/>
      <c r="CW24" s="162">
        <f t="shared" si="55"/>
        <v>0</v>
      </c>
      <c r="CX24" s="23" t="e">
        <f>SUMIF(#REF!,$B24,#REF!)</f>
        <v>#REF!</v>
      </c>
      <c r="CY24" s="47" t="e">
        <f>SUMIF(#REF!,$B24,#REF!)</f>
        <v>#REF!</v>
      </c>
      <c r="CZ24" s="23" t="e">
        <f>SUMIF(#REF!,$B24,#REF!)</f>
        <v>#REF!</v>
      </c>
      <c r="DA24" s="24"/>
      <c r="DB24" s="49" t="e">
        <f t="shared" si="56"/>
        <v>#REF!</v>
      </c>
      <c r="DC24" s="50"/>
      <c r="DD24" s="161"/>
      <c r="DE24" s="162">
        <f t="shared" si="57"/>
        <v>0</v>
      </c>
      <c r="DF24" s="96">
        <f t="shared" si="58"/>
        <v>0</v>
      </c>
      <c r="DG24" s="97">
        <f t="shared" si="58"/>
        <v>0</v>
      </c>
      <c r="DH24" s="132"/>
      <c r="DI24" s="152">
        <f t="shared" si="59"/>
        <v>-47</v>
      </c>
      <c r="DJ24" s="153">
        <f t="shared" si="60"/>
        <v>-5534867.1100000003</v>
      </c>
      <c r="DL24" s="61">
        <f t="shared" si="69"/>
        <v>-31478.400000000009</v>
      </c>
      <c r="DM24" s="60" t="e">
        <f t="shared" si="28"/>
        <v>#REF!</v>
      </c>
      <c r="DN24" s="60" t="e">
        <f t="shared" si="29"/>
        <v>#REF!</v>
      </c>
      <c r="DO24" s="61" t="e">
        <f t="shared" si="65"/>
        <v>#REF!</v>
      </c>
      <c r="DP24" s="60"/>
      <c r="DQ24" s="55"/>
      <c r="DR24" s="56">
        <f t="shared" si="61"/>
        <v>0</v>
      </c>
      <c r="DS24" s="60" t="e">
        <f t="shared" si="62"/>
        <v>#REF!</v>
      </c>
      <c r="DT24" s="55" t="e">
        <f t="shared" si="63"/>
        <v>#REF!</v>
      </c>
      <c r="DU24" s="140" t="e">
        <f t="shared" si="70"/>
        <v>#REF!</v>
      </c>
      <c r="DV24" s="142">
        <f t="shared" si="64"/>
        <v>47</v>
      </c>
    </row>
    <row r="25" spans="1:128" s="25" customFormat="1" ht="30" x14ac:dyDescent="0.25">
      <c r="A25" s="20" t="s">
        <v>31</v>
      </c>
      <c r="B25" s="31" t="s">
        <v>32</v>
      </c>
      <c r="C25" s="29">
        <v>134862.22</v>
      </c>
      <c r="D25" s="23" t="e">
        <f>SUMIF(#REF!,$B25,#REF!)</f>
        <v>#REF!</v>
      </c>
      <c r="E25" s="47" t="e">
        <f>SUMIF(#REF!,$B25,#REF!)</f>
        <v>#REF!</v>
      </c>
      <c r="F25" s="24" t="e">
        <f>SUMIF(#REF!,$B25,#REF!)</f>
        <v>#REF!</v>
      </c>
      <c r="G25" s="24"/>
      <c r="H25" s="49" t="e">
        <f t="shared" si="31"/>
        <v>#REF!</v>
      </c>
      <c r="I25" s="50"/>
      <c r="J25" s="161"/>
      <c r="K25" s="162">
        <f t="shared" si="32"/>
        <v>0</v>
      </c>
      <c r="L25" s="23" t="e">
        <f>SUMIF(#REF!,$B25,#REF!)</f>
        <v>#REF!</v>
      </c>
      <c r="M25" s="47" t="e">
        <f>SUMIF(#REF!,$B25,#REF!)</f>
        <v>#REF!</v>
      </c>
      <c r="N25" s="23" t="e">
        <f>SUMIF(#REF!,$B25,#REF!)</f>
        <v>#REF!</v>
      </c>
      <c r="O25" s="24"/>
      <c r="P25" s="49" t="e">
        <f t="shared" si="33"/>
        <v>#REF!</v>
      </c>
      <c r="Q25" s="157" t="e">
        <f t="shared" si="71"/>
        <v>#REF!</v>
      </c>
      <c r="R25" s="161">
        <v>1</v>
      </c>
      <c r="S25" s="162">
        <f t="shared" si="34"/>
        <v>134862.22</v>
      </c>
      <c r="T25" s="23" t="e">
        <f>SUMIF(#REF!,$B25,#REF!)</f>
        <v>#REF!</v>
      </c>
      <c r="U25" s="47" t="e">
        <f>SUMIF(#REF!,$B25,#REF!)</f>
        <v>#REF!</v>
      </c>
      <c r="V25" s="23" t="e">
        <f>SUMIF(#REF!,$B25,#REF!)</f>
        <v>#REF!</v>
      </c>
      <c r="W25" s="24"/>
      <c r="X25" s="49" t="e">
        <f t="shared" si="35"/>
        <v>#REF!</v>
      </c>
      <c r="Y25" s="50"/>
      <c r="Z25" s="161"/>
      <c r="AA25" s="162">
        <f t="shared" si="36"/>
        <v>0</v>
      </c>
      <c r="AB25" s="23" t="e">
        <f>SUMIF(#REF!,$B25,#REF!)</f>
        <v>#REF!</v>
      </c>
      <c r="AC25" s="47" t="e">
        <f>SUMIF(#REF!,$B25,#REF!)</f>
        <v>#REF!</v>
      </c>
      <c r="AD25" s="23" t="e">
        <f>SUMIF(#REF!,$B25,#REF!)</f>
        <v>#REF!</v>
      </c>
      <c r="AE25" s="24"/>
      <c r="AF25" s="49" t="e">
        <f t="shared" si="37"/>
        <v>#REF!</v>
      </c>
      <c r="AG25" s="50"/>
      <c r="AH25" s="161"/>
      <c r="AI25" s="162">
        <f t="shared" si="38"/>
        <v>0</v>
      </c>
      <c r="AJ25" s="23" t="e">
        <f>SUMIF(#REF!,$B25,#REF!)</f>
        <v>#REF!</v>
      </c>
      <c r="AK25" s="47" t="e">
        <f>SUMIF(#REF!,$B25,#REF!)</f>
        <v>#REF!</v>
      </c>
      <c r="AL25" s="23" t="e">
        <f>SUMIF(#REF!,$B25,#REF!)</f>
        <v>#REF!</v>
      </c>
      <c r="AM25" s="24"/>
      <c r="AN25" s="49" t="e">
        <f t="shared" si="39"/>
        <v>#REF!</v>
      </c>
      <c r="AO25" s="50"/>
      <c r="AP25" s="161"/>
      <c r="AQ25" s="162">
        <f t="shared" si="40"/>
        <v>0</v>
      </c>
      <c r="AR25" s="23" t="e">
        <f>SUMIF(#REF!,$B25,#REF!)</f>
        <v>#REF!</v>
      </c>
      <c r="AS25" s="47" t="e">
        <f>SUMIF(#REF!,$B25,#REF!)</f>
        <v>#REF!</v>
      </c>
      <c r="AT25" s="23" t="e">
        <f>SUMIF(#REF!,$B25,#REF!)</f>
        <v>#REF!</v>
      </c>
      <c r="AU25" s="24"/>
      <c r="AV25" s="49" t="e">
        <f t="shared" si="41"/>
        <v>#REF!</v>
      </c>
      <c r="AW25" s="50"/>
      <c r="AX25" s="161"/>
      <c r="AY25" s="162">
        <f t="shared" si="66"/>
        <v>0</v>
      </c>
      <c r="AZ25" s="23" t="e">
        <f>SUMIF(#REF!,$B25,#REF!)</f>
        <v>#REF!</v>
      </c>
      <c r="BA25" s="47" t="e">
        <f>SUMIF(#REF!,$B25,#REF!)</f>
        <v>#REF!</v>
      </c>
      <c r="BB25" s="23" t="e">
        <f>SUMIF(#REF!,$B25,#REF!)</f>
        <v>#REF!</v>
      </c>
      <c r="BC25" s="24"/>
      <c r="BD25" s="49" t="e">
        <f t="shared" si="43"/>
        <v>#REF!</v>
      </c>
      <c r="BE25" s="50"/>
      <c r="BF25" s="161"/>
      <c r="BG25" s="162">
        <f t="shared" si="44"/>
        <v>0</v>
      </c>
      <c r="BH25" s="23" t="e">
        <f>SUMIF(#REF!,$B25,#REF!)</f>
        <v>#REF!</v>
      </c>
      <c r="BI25" s="47" t="e">
        <f>SUMIF(#REF!,$B25,#REF!)</f>
        <v>#REF!</v>
      </c>
      <c r="BJ25" s="23" t="e">
        <f>SUMIF(#REF!,$B25,#REF!)</f>
        <v>#REF!</v>
      </c>
      <c r="BK25" s="24"/>
      <c r="BL25" s="49" t="e">
        <f t="shared" si="45"/>
        <v>#REF!</v>
      </c>
      <c r="BM25" s="50"/>
      <c r="BN25" s="161"/>
      <c r="BO25" s="162">
        <f t="shared" si="46"/>
        <v>0</v>
      </c>
      <c r="BP25" s="23" t="e">
        <f>SUMIF(#REF!,$B25,#REF!)</f>
        <v>#REF!</v>
      </c>
      <c r="BQ25" s="47" t="e">
        <f>SUMIF(#REF!,$B25,#REF!)</f>
        <v>#REF!</v>
      </c>
      <c r="BR25" s="23" t="e">
        <f>SUMIF(#REF!,$B25,#REF!)</f>
        <v>#REF!</v>
      </c>
      <c r="BS25" s="24"/>
      <c r="BT25" s="49" t="e">
        <f t="shared" si="47"/>
        <v>#REF!</v>
      </c>
      <c r="BU25" s="50"/>
      <c r="BV25" s="161"/>
      <c r="BW25" s="162">
        <f t="shared" si="67"/>
        <v>0</v>
      </c>
      <c r="BX25" s="23" t="e">
        <f>SUMIF(#REF!,$B25,#REF!)</f>
        <v>#REF!</v>
      </c>
      <c r="BY25" s="47" t="e">
        <f>SUMIF(#REF!,$B25,#REF!)</f>
        <v>#REF!</v>
      </c>
      <c r="BZ25" s="23" t="e">
        <f>SUMIF(#REF!,$B25,#REF!)</f>
        <v>#REF!</v>
      </c>
      <c r="CA25" s="24"/>
      <c r="CB25" s="49" t="e">
        <f t="shared" si="49"/>
        <v>#REF!</v>
      </c>
      <c r="CC25" s="50"/>
      <c r="CD25" s="161"/>
      <c r="CE25" s="162">
        <f t="shared" si="68"/>
        <v>0</v>
      </c>
      <c r="CF25" s="23" t="e">
        <f>SUMIF(#REF!,$B25,#REF!)</f>
        <v>#REF!</v>
      </c>
      <c r="CG25" s="47" t="e">
        <f>SUMIF(#REF!,$B25,#REF!)</f>
        <v>#REF!</v>
      </c>
      <c r="CH25" s="23" t="e">
        <f>SUMIF(#REF!,$B25,#REF!)</f>
        <v>#REF!</v>
      </c>
      <c r="CI25" s="24"/>
      <c r="CJ25" s="49" t="e">
        <f t="shared" si="51"/>
        <v>#REF!</v>
      </c>
      <c r="CK25" s="50"/>
      <c r="CL25" s="161"/>
      <c r="CM25" s="162">
        <f t="shared" si="52"/>
        <v>0</v>
      </c>
      <c r="CN25" s="23" t="e">
        <f>SUMIF(#REF!,$B25,#REF!)</f>
        <v>#REF!</v>
      </c>
      <c r="CO25" s="47" t="e">
        <f>SUMIF(#REF!,$B25,#REF!)</f>
        <v>#REF!</v>
      </c>
      <c r="CP25" s="23" t="e">
        <f>SUMIF(#REF!,$B25,#REF!)</f>
        <v>#REF!</v>
      </c>
      <c r="CQ25" s="24"/>
      <c r="CR25" s="49" t="e">
        <f t="shared" si="53"/>
        <v>#REF!</v>
      </c>
      <c r="CS25" s="50"/>
      <c r="CT25" s="130"/>
      <c r="CU25" s="131">
        <f t="shared" si="54"/>
        <v>0</v>
      </c>
      <c r="CV25" s="161"/>
      <c r="CW25" s="162">
        <f t="shared" si="55"/>
        <v>0</v>
      </c>
      <c r="CX25" s="23" t="e">
        <f>SUMIF(#REF!,$B25,#REF!)</f>
        <v>#REF!</v>
      </c>
      <c r="CY25" s="47" t="e">
        <f>SUMIF(#REF!,$B25,#REF!)</f>
        <v>#REF!</v>
      </c>
      <c r="CZ25" s="23" t="e">
        <f>SUMIF(#REF!,$B25,#REF!)</f>
        <v>#REF!</v>
      </c>
      <c r="DA25" s="24"/>
      <c r="DB25" s="49" t="e">
        <f t="shared" si="56"/>
        <v>#REF!</v>
      </c>
      <c r="DC25" s="50"/>
      <c r="DD25" s="161"/>
      <c r="DE25" s="162">
        <f t="shared" si="57"/>
        <v>0</v>
      </c>
      <c r="DF25" s="96">
        <f t="shared" si="58"/>
        <v>0</v>
      </c>
      <c r="DG25" s="97">
        <f t="shared" si="58"/>
        <v>0</v>
      </c>
      <c r="DH25" s="132"/>
      <c r="DI25" s="152">
        <f t="shared" si="59"/>
        <v>1</v>
      </c>
      <c r="DJ25" s="153">
        <f t="shared" si="60"/>
        <v>134862.22</v>
      </c>
      <c r="DL25" s="61">
        <f t="shared" si="69"/>
        <v>-17099.089999999997</v>
      </c>
      <c r="DM25" s="60" t="e">
        <f t="shared" si="28"/>
        <v>#REF!</v>
      </c>
      <c r="DN25" s="60" t="e">
        <f t="shared" si="29"/>
        <v>#REF!</v>
      </c>
      <c r="DO25" s="61" t="e">
        <f t="shared" si="65"/>
        <v>#REF!</v>
      </c>
      <c r="DP25" s="60"/>
      <c r="DQ25" s="55"/>
      <c r="DR25" s="56">
        <f t="shared" si="61"/>
        <v>0</v>
      </c>
      <c r="DS25" s="60" t="e">
        <f t="shared" si="62"/>
        <v>#REF!</v>
      </c>
      <c r="DT25" s="55" t="e">
        <f t="shared" si="63"/>
        <v>#REF!</v>
      </c>
      <c r="DU25" s="143" t="e">
        <f t="shared" si="70"/>
        <v>#REF!</v>
      </c>
      <c r="DV25" s="142">
        <f t="shared" si="64"/>
        <v>-1</v>
      </c>
      <c r="DX25" s="25">
        <v>5</v>
      </c>
    </row>
    <row r="26" spans="1:128" s="25" customFormat="1" ht="30" x14ac:dyDescent="0.25">
      <c r="A26" s="20" t="s">
        <v>33</v>
      </c>
      <c r="B26" s="31" t="s">
        <v>34</v>
      </c>
      <c r="C26" s="29">
        <v>161750.16</v>
      </c>
      <c r="D26" s="23" t="e">
        <f>SUMIF(#REF!,$B26,#REF!)</f>
        <v>#REF!</v>
      </c>
      <c r="E26" s="47" t="e">
        <f>SUMIF(#REF!,$B26,#REF!)</f>
        <v>#REF!</v>
      </c>
      <c r="F26" s="24" t="e">
        <f>SUMIF(#REF!,$B26,#REF!)</f>
        <v>#REF!</v>
      </c>
      <c r="G26" s="24"/>
      <c r="H26" s="49" t="e">
        <f t="shared" si="31"/>
        <v>#REF!</v>
      </c>
      <c r="I26" s="50"/>
      <c r="J26" s="161"/>
      <c r="K26" s="162">
        <f t="shared" si="32"/>
        <v>0</v>
      </c>
      <c r="L26" s="23" t="e">
        <f>SUMIF(#REF!,$B26,#REF!)</f>
        <v>#REF!</v>
      </c>
      <c r="M26" s="47" t="e">
        <f>SUMIF(#REF!,$B26,#REF!)</f>
        <v>#REF!</v>
      </c>
      <c r="N26" s="23" t="e">
        <f>SUMIF(#REF!,$B26,#REF!)</f>
        <v>#REF!</v>
      </c>
      <c r="O26" s="24"/>
      <c r="P26" s="49" t="e">
        <f t="shared" si="33"/>
        <v>#REF!</v>
      </c>
      <c r="Q26" s="150"/>
      <c r="R26" s="161" t="e">
        <f>-P26</f>
        <v>#REF!</v>
      </c>
      <c r="S26" s="162" t="e">
        <f t="shared" si="34"/>
        <v>#REF!</v>
      </c>
      <c r="T26" s="23" t="e">
        <f>SUMIF(#REF!,$B26,#REF!)</f>
        <v>#REF!</v>
      </c>
      <c r="U26" s="47" t="e">
        <f>SUMIF(#REF!,$B26,#REF!)</f>
        <v>#REF!</v>
      </c>
      <c r="V26" s="23" t="e">
        <f>SUMIF(#REF!,$B26,#REF!)</f>
        <v>#REF!</v>
      </c>
      <c r="W26" s="24"/>
      <c r="X26" s="49" t="e">
        <f t="shared" si="35"/>
        <v>#REF!</v>
      </c>
      <c r="Y26" s="50"/>
      <c r="Z26" s="161"/>
      <c r="AA26" s="162">
        <f t="shared" si="36"/>
        <v>0</v>
      </c>
      <c r="AB26" s="23" t="e">
        <f>SUMIF(#REF!,$B26,#REF!)</f>
        <v>#REF!</v>
      </c>
      <c r="AC26" s="47" t="e">
        <f>SUMIF(#REF!,$B26,#REF!)</f>
        <v>#REF!</v>
      </c>
      <c r="AD26" s="23" t="e">
        <f>SUMIF(#REF!,$B26,#REF!)</f>
        <v>#REF!</v>
      </c>
      <c r="AE26" s="24"/>
      <c r="AF26" s="49" t="e">
        <f t="shared" si="37"/>
        <v>#REF!</v>
      </c>
      <c r="AG26" s="50"/>
      <c r="AH26" s="161"/>
      <c r="AI26" s="162">
        <f t="shared" si="38"/>
        <v>0</v>
      </c>
      <c r="AJ26" s="23" t="e">
        <f>SUMIF(#REF!,$B26,#REF!)</f>
        <v>#REF!</v>
      </c>
      <c r="AK26" s="47" t="e">
        <f>SUMIF(#REF!,$B26,#REF!)</f>
        <v>#REF!</v>
      </c>
      <c r="AL26" s="23" t="e">
        <f>SUMIF(#REF!,$B26,#REF!)</f>
        <v>#REF!</v>
      </c>
      <c r="AM26" s="24"/>
      <c r="AN26" s="49" t="e">
        <f t="shared" si="39"/>
        <v>#REF!</v>
      </c>
      <c r="AO26" s="50"/>
      <c r="AP26" s="161"/>
      <c r="AQ26" s="162">
        <f t="shared" si="40"/>
        <v>0</v>
      </c>
      <c r="AR26" s="23" t="e">
        <f>SUMIF(#REF!,$B26,#REF!)</f>
        <v>#REF!</v>
      </c>
      <c r="AS26" s="47" t="e">
        <f>SUMIF(#REF!,$B26,#REF!)</f>
        <v>#REF!</v>
      </c>
      <c r="AT26" s="23" t="e">
        <f>SUMIF(#REF!,$B26,#REF!)</f>
        <v>#REF!</v>
      </c>
      <c r="AU26" s="24"/>
      <c r="AV26" s="49" t="e">
        <f t="shared" si="41"/>
        <v>#REF!</v>
      </c>
      <c r="AW26" s="50"/>
      <c r="AX26" s="161"/>
      <c r="AY26" s="162">
        <f t="shared" si="66"/>
        <v>0</v>
      </c>
      <c r="AZ26" s="23" t="e">
        <f>SUMIF(#REF!,$B26,#REF!)</f>
        <v>#REF!</v>
      </c>
      <c r="BA26" s="47" t="e">
        <f>SUMIF(#REF!,$B26,#REF!)</f>
        <v>#REF!</v>
      </c>
      <c r="BB26" s="23" t="e">
        <f>SUMIF(#REF!,$B26,#REF!)</f>
        <v>#REF!</v>
      </c>
      <c r="BC26" s="24"/>
      <c r="BD26" s="49" t="e">
        <f t="shared" si="43"/>
        <v>#REF!</v>
      </c>
      <c r="BE26" s="50"/>
      <c r="BF26" s="161"/>
      <c r="BG26" s="162">
        <f t="shared" si="44"/>
        <v>0</v>
      </c>
      <c r="BH26" s="23" t="e">
        <f>SUMIF(#REF!,$B26,#REF!)</f>
        <v>#REF!</v>
      </c>
      <c r="BI26" s="47" t="e">
        <f>SUMIF(#REF!,$B26,#REF!)</f>
        <v>#REF!</v>
      </c>
      <c r="BJ26" s="23" t="e">
        <f>SUMIF(#REF!,$B26,#REF!)</f>
        <v>#REF!</v>
      </c>
      <c r="BK26" s="24"/>
      <c r="BL26" s="49" t="e">
        <f t="shared" si="45"/>
        <v>#REF!</v>
      </c>
      <c r="BM26" s="50"/>
      <c r="BN26" s="161"/>
      <c r="BO26" s="162">
        <f t="shared" si="46"/>
        <v>0</v>
      </c>
      <c r="BP26" s="23" t="e">
        <f>SUMIF(#REF!,$B26,#REF!)</f>
        <v>#REF!</v>
      </c>
      <c r="BQ26" s="47" t="e">
        <f>SUMIF(#REF!,$B26,#REF!)</f>
        <v>#REF!</v>
      </c>
      <c r="BR26" s="23" t="e">
        <f>SUMIF(#REF!,$B26,#REF!)</f>
        <v>#REF!</v>
      </c>
      <c r="BS26" s="24"/>
      <c r="BT26" s="49" t="e">
        <f t="shared" si="47"/>
        <v>#REF!</v>
      </c>
      <c r="BU26" s="50"/>
      <c r="BV26" s="161"/>
      <c r="BW26" s="162">
        <f t="shared" si="67"/>
        <v>0</v>
      </c>
      <c r="BX26" s="23" t="e">
        <f>SUMIF(#REF!,$B26,#REF!)</f>
        <v>#REF!</v>
      </c>
      <c r="BY26" s="47" t="e">
        <f>SUMIF(#REF!,$B26,#REF!)</f>
        <v>#REF!</v>
      </c>
      <c r="BZ26" s="23" t="e">
        <f>SUMIF(#REF!,$B26,#REF!)</f>
        <v>#REF!</v>
      </c>
      <c r="CA26" s="24"/>
      <c r="CB26" s="49" t="e">
        <f t="shared" si="49"/>
        <v>#REF!</v>
      </c>
      <c r="CC26" s="50"/>
      <c r="CD26" s="161"/>
      <c r="CE26" s="162">
        <f t="shared" si="68"/>
        <v>0</v>
      </c>
      <c r="CF26" s="23" t="e">
        <f>SUMIF(#REF!,$B26,#REF!)</f>
        <v>#REF!</v>
      </c>
      <c r="CG26" s="47" t="e">
        <f>SUMIF(#REF!,$B26,#REF!)</f>
        <v>#REF!</v>
      </c>
      <c r="CH26" s="23" t="e">
        <f>SUMIF(#REF!,$B26,#REF!)</f>
        <v>#REF!</v>
      </c>
      <c r="CI26" s="24"/>
      <c r="CJ26" s="49" t="e">
        <f t="shared" si="51"/>
        <v>#REF!</v>
      </c>
      <c r="CK26" s="50"/>
      <c r="CL26" s="161"/>
      <c r="CM26" s="162">
        <f t="shared" si="52"/>
        <v>0</v>
      </c>
      <c r="CN26" s="23" t="e">
        <f>SUMIF(#REF!,$B26,#REF!)</f>
        <v>#REF!</v>
      </c>
      <c r="CO26" s="47" t="e">
        <f>SUMIF(#REF!,$B26,#REF!)</f>
        <v>#REF!</v>
      </c>
      <c r="CP26" s="23" t="e">
        <f>SUMIF(#REF!,$B26,#REF!)</f>
        <v>#REF!</v>
      </c>
      <c r="CQ26" s="24"/>
      <c r="CR26" s="49" t="e">
        <f t="shared" si="53"/>
        <v>#REF!</v>
      </c>
      <c r="CS26" s="50"/>
      <c r="CT26" s="130"/>
      <c r="CU26" s="131">
        <f t="shared" si="54"/>
        <v>0</v>
      </c>
      <c r="CV26" s="161"/>
      <c r="CW26" s="162">
        <f t="shared" si="55"/>
        <v>0</v>
      </c>
      <c r="CX26" s="23" t="e">
        <f>SUMIF(#REF!,$B26,#REF!)</f>
        <v>#REF!</v>
      </c>
      <c r="CY26" s="47" t="e">
        <f>SUMIF(#REF!,$B26,#REF!)</f>
        <v>#REF!</v>
      </c>
      <c r="CZ26" s="23" t="e">
        <f>SUMIF(#REF!,$B26,#REF!)</f>
        <v>#REF!</v>
      </c>
      <c r="DA26" s="24"/>
      <c r="DB26" s="49" t="e">
        <f t="shared" si="56"/>
        <v>#REF!</v>
      </c>
      <c r="DC26" s="50"/>
      <c r="DD26" s="161"/>
      <c r="DE26" s="162">
        <f t="shared" si="57"/>
        <v>0</v>
      </c>
      <c r="DF26" s="96">
        <f t="shared" si="58"/>
        <v>0</v>
      </c>
      <c r="DG26" s="97">
        <f t="shared" si="58"/>
        <v>0</v>
      </c>
      <c r="DH26" s="132"/>
      <c r="DI26" s="152" t="e">
        <f t="shared" si="59"/>
        <v>#REF!</v>
      </c>
      <c r="DJ26" s="153" t="e">
        <f t="shared" si="60"/>
        <v>#REF!</v>
      </c>
      <c r="DL26" s="61">
        <f t="shared" si="69"/>
        <v>-26887.940000000002</v>
      </c>
      <c r="DM26" s="60" t="e">
        <f t="shared" si="28"/>
        <v>#REF!</v>
      </c>
      <c r="DN26" s="60" t="e">
        <f t="shared" si="29"/>
        <v>#REF!</v>
      </c>
      <c r="DO26" s="61" t="e">
        <f t="shared" si="65"/>
        <v>#REF!</v>
      </c>
      <c r="DP26" s="60">
        <f>C25-C23</f>
        <v>48577.490000000005</v>
      </c>
      <c r="DQ26" s="55"/>
      <c r="DR26" s="56">
        <f t="shared" si="61"/>
        <v>0</v>
      </c>
      <c r="DS26" s="60" t="e">
        <f t="shared" si="62"/>
        <v>#REF!</v>
      </c>
      <c r="DT26" s="55" t="e">
        <f t="shared" si="63"/>
        <v>#REF!</v>
      </c>
      <c r="DU26" s="143" t="e">
        <f t="shared" si="70"/>
        <v>#REF!</v>
      </c>
      <c r="DV26" s="142" t="e">
        <f t="shared" si="64"/>
        <v>#REF!</v>
      </c>
      <c r="DX26" s="25">
        <v>-24</v>
      </c>
    </row>
    <row r="27" spans="1:128" s="25" customFormat="1" ht="30" x14ac:dyDescent="0.25">
      <c r="A27" s="20" t="s">
        <v>35</v>
      </c>
      <c r="B27" s="31" t="s">
        <v>36</v>
      </c>
      <c r="C27" s="29">
        <v>189151.45</v>
      </c>
      <c r="D27" s="23" t="e">
        <f>SUMIF(#REF!,$B27,#REF!)</f>
        <v>#REF!</v>
      </c>
      <c r="E27" s="47" t="e">
        <f>SUMIF(#REF!,$B27,#REF!)</f>
        <v>#REF!</v>
      </c>
      <c r="F27" s="24" t="e">
        <f>SUMIF(#REF!,$B27,#REF!)</f>
        <v>#REF!</v>
      </c>
      <c r="G27" s="24"/>
      <c r="H27" s="49" t="e">
        <f t="shared" si="31"/>
        <v>#REF!</v>
      </c>
      <c r="I27" s="50"/>
      <c r="J27" s="161"/>
      <c r="K27" s="162">
        <f t="shared" si="32"/>
        <v>0</v>
      </c>
      <c r="L27" s="23" t="e">
        <f>SUMIF(#REF!,$B27,#REF!)</f>
        <v>#REF!</v>
      </c>
      <c r="M27" s="47" t="e">
        <f>SUMIF(#REF!,$B27,#REF!)</f>
        <v>#REF!</v>
      </c>
      <c r="N27" s="23" t="e">
        <f>SUMIF(#REF!,$B27,#REF!)</f>
        <v>#REF!</v>
      </c>
      <c r="O27" s="24"/>
      <c r="P27" s="49" t="e">
        <f t="shared" si="33"/>
        <v>#REF!</v>
      </c>
      <c r="Q27" s="157" t="e">
        <f>ROUND(N27/11*12,0)-L27</f>
        <v>#REF!</v>
      </c>
      <c r="R27" s="161"/>
      <c r="S27" s="162">
        <f t="shared" si="34"/>
        <v>0</v>
      </c>
      <c r="T27" s="23" t="e">
        <f>SUMIF(#REF!,$B27,#REF!)</f>
        <v>#REF!</v>
      </c>
      <c r="U27" s="47" t="e">
        <f>SUMIF(#REF!,$B27,#REF!)</f>
        <v>#REF!</v>
      </c>
      <c r="V27" s="23" t="e">
        <f>SUMIF(#REF!,$B27,#REF!)</f>
        <v>#REF!</v>
      </c>
      <c r="W27" s="24"/>
      <c r="X27" s="49" t="e">
        <f t="shared" si="35"/>
        <v>#REF!</v>
      </c>
      <c r="Y27" s="50"/>
      <c r="Z27" s="161"/>
      <c r="AA27" s="162">
        <f t="shared" si="36"/>
        <v>0</v>
      </c>
      <c r="AB27" s="23" t="e">
        <f>SUMIF(#REF!,$B27,#REF!)</f>
        <v>#REF!</v>
      </c>
      <c r="AC27" s="47" t="e">
        <f>SUMIF(#REF!,$B27,#REF!)</f>
        <v>#REF!</v>
      </c>
      <c r="AD27" s="23" t="e">
        <f>SUMIF(#REF!,$B27,#REF!)</f>
        <v>#REF!</v>
      </c>
      <c r="AE27" s="24"/>
      <c r="AF27" s="49" t="e">
        <f t="shared" si="37"/>
        <v>#REF!</v>
      </c>
      <c r="AG27" s="50"/>
      <c r="AH27" s="161"/>
      <c r="AI27" s="162">
        <f t="shared" si="38"/>
        <v>0</v>
      </c>
      <c r="AJ27" s="23" t="e">
        <f>SUMIF(#REF!,$B27,#REF!)</f>
        <v>#REF!</v>
      </c>
      <c r="AK27" s="47" t="e">
        <f>SUMIF(#REF!,$B27,#REF!)</f>
        <v>#REF!</v>
      </c>
      <c r="AL27" s="23" t="e">
        <f>SUMIF(#REF!,$B27,#REF!)</f>
        <v>#REF!</v>
      </c>
      <c r="AM27" s="24"/>
      <c r="AN27" s="49" t="e">
        <f t="shared" si="39"/>
        <v>#REF!</v>
      </c>
      <c r="AO27" s="50"/>
      <c r="AP27" s="161"/>
      <c r="AQ27" s="162">
        <f t="shared" si="40"/>
        <v>0</v>
      </c>
      <c r="AR27" s="23" t="e">
        <f>SUMIF(#REF!,$B27,#REF!)</f>
        <v>#REF!</v>
      </c>
      <c r="AS27" s="47" t="e">
        <f>SUMIF(#REF!,$B27,#REF!)</f>
        <v>#REF!</v>
      </c>
      <c r="AT27" s="23" t="e">
        <f>SUMIF(#REF!,$B27,#REF!)</f>
        <v>#REF!</v>
      </c>
      <c r="AU27" s="24"/>
      <c r="AV27" s="49" t="e">
        <f t="shared" si="41"/>
        <v>#REF!</v>
      </c>
      <c r="AW27" s="50"/>
      <c r="AX27" s="161"/>
      <c r="AY27" s="162">
        <f t="shared" si="66"/>
        <v>0</v>
      </c>
      <c r="AZ27" s="23" t="e">
        <f>SUMIF(#REF!,$B27,#REF!)</f>
        <v>#REF!</v>
      </c>
      <c r="BA27" s="47" t="e">
        <f>SUMIF(#REF!,$B27,#REF!)</f>
        <v>#REF!</v>
      </c>
      <c r="BB27" s="23" t="e">
        <f>SUMIF(#REF!,$B27,#REF!)</f>
        <v>#REF!</v>
      </c>
      <c r="BC27" s="24"/>
      <c r="BD27" s="49" t="e">
        <f t="shared" si="43"/>
        <v>#REF!</v>
      </c>
      <c r="BE27" s="50"/>
      <c r="BF27" s="161"/>
      <c r="BG27" s="162">
        <f t="shared" si="44"/>
        <v>0</v>
      </c>
      <c r="BH27" s="23" t="e">
        <f>SUMIF(#REF!,$B27,#REF!)</f>
        <v>#REF!</v>
      </c>
      <c r="BI27" s="47" t="e">
        <f>SUMIF(#REF!,$B27,#REF!)</f>
        <v>#REF!</v>
      </c>
      <c r="BJ27" s="23" t="e">
        <f>SUMIF(#REF!,$B27,#REF!)</f>
        <v>#REF!</v>
      </c>
      <c r="BK27" s="24"/>
      <c r="BL27" s="49" t="e">
        <f t="shared" si="45"/>
        <v>#REF!</v>
      </c>
      <c r="BM27" s="50"/>
      <c r="BN27" s="161"/>
      <c r="BO27" s="162">
        <f t="shared" si="46"/>
        <v>0</v>
      </c>
      <c r="BP27" s="23" t="e">
        <f>SUMIF(#REF!,$B27,#REF!)</f>
        <v>#REF!</v>
      </c>
      <c r="BQ27" s="47" t="e">
        <f>SUMIF(#REF!,$B27,#REF!)</f>
        <v>#REF!</v>
      </c>
      <c r="BR27" s="23" t="e">
        <f>SUMIF(#REF!,$B27,#REF!)</f>
        <v>#REF!</v>
      </c>
      <c r="BS27" s="24"/>
      <c r="BT27" s="49" t="e">
        <f t="shared" si="47"/>
        <v>#REF!</v>
      </c>
      <c r="BU27" s="50"/>
      <c r="BV27" s="161"/>
      <c r="BW27" s="162">
        <f t="shared" si="67"/>
        <v>0</v>
      </c>
      <c r="BX27" s="23" t="e">
        <f>SUMIF(#REF!,$B27,#REF!)</f>
        <v>#REF!</v>
      </c>
      <c r="BY27" s="47" t="e">
        <f>SUMIF(#REF!,$B27,#REF!)</f>
        <v>#REF!</v>
      </c>
      <c r="BZ27" s="23" t="e">
        <f>SUMIF(#REF!,$B27,#REF!)</f>
        <v>#REF!</v>
      </c>
      <c r="CA27" s="24"/>
      <c r="CB27" s="49" t="e">
        <f t="shared" si="49"/>
        <v>#REF!</v>
      </c>
      <c r="CC27" s="50"/>
      <c r="CD27" s="161"/>
      <c r="CE27" s="162">
        <f t="shared" si="68"/>
        <v>0</v>
      </c>
      <c r="CF27" s="23" t="e">
        <f>SUMIF(#REF!,$B27,#REF!)</f>
        <v>#REF!</v>
      </c>
      <c r="CG27" s="47" t="e">
        <f>SUMIF(#REF!,$B27,#REF!)</f>
        <v>#REF!</v>
      </c>
      <c r="CH27" s="23" t="e">
        <f>SUMIF(#REF!,$B27,#REF!)</f>
        <v>#REF!</v>
      </c>
      <c r="CI27" s="24"/>
      <c r="CJ27" s="49" t="e">
        <f t="shared" si="51"/>
        <v>#REF!</v>
      </c>
      <c r="CK27" s="50"/>
      <c r="CL27" s="161"/>
      <c r="CM27" s="162">
        <f t="shared" si="52"/>
        <v>0</v>
      </c>
      <c r="CN27" s="23" t="e">
        <f>SUMIF(#REF!,$B27,#REF!)</f>
        <v>#REF!</v>
      </c>
      <c r="CO27" s="47" t="e">
        <f>SUMIF(#REF!,$B27,#REF!)</f>
        <v>#REF!</v>
      </c>
      <c r="CP27" s="23" t="e">
        <f>SUMIF(#REF!,$B27,#REF!)</f>
        <v>#REF!</v>
      </c>
      <c r="CQ27" s="24"/>
      <c r="CR27" s="49" t="e">
        <f t="shared" si="53"/>
        <v>#REF!</v>
      </c>
      <c r="CS27" s="50"/>
      <c r="CT27" s="130"/>
      <c r="CU27" s="131">
        <f t="shared" si="54"/>
        <v>0</v>
      </c>
      <c r="CV27" s="161"/>
      <c r="CW27" s="162">
        <f t="shared" si="55"/>
        <v>0</v>
      </c>
      <c r="CX27" s="23" t="e">
        <f>SUMIF(#REF!,$B27,#REF!)</f>
        <v>#REF!</v>
      </c>
      <c r="CY27" s="47" t="e">
        <f>SUMIF(#REF!,$B27,#REF!)</f>
        <v>#REF!</v>
      </c>
      <c r="CZ27" s="23" t="e">
        <f>SUMIF(#REF!,$B27,#REF!)</f>
        <v>#REF!</v>
      </c>
      <c r="DA27" s="24"/>
      <c r="DB27" s="49" t="e">
        <f t="shared" si="56"/>
        <v>#REF!</v>
      </c>
      <c r="DC27" s="50"/>
      <c r="DD27" s="161"/>
      <c r="DE27" s="162">
        <f t="shared" si="57"/>
        <v>0</v>
      </c>
      <c r="DF27" s="96">
        <f t="shared" si="58"/>
        <v>0</v>
      </c>
      <c r="DG27" s="97">
        <f t="shared" si="58"/>
        <v>0</v>
      </c>
      <c r="DH27" s="132"/>
      <c r="DI27" s="152">
        <f t="shared" si="59"/>
        <v>0</v>
      </c>
      <c r="DJ27" s="153">
        <f t="shared" si="60"/>
        <v>0</v>
      </c>
      <c r="DL27" s="61">
        <f t="shared" si="69"/>
        <v>-27401.290000000008</v>
      </c>
      <c r="DM27" s="60" t="e">
        <f t="shared" si="28"/>
        <v>#REF!</v>
      </c>
      <c r="DN27" s="60" t="e">
        <f t="shared" si="29"/>
        <v>#REF!</v>
      </c>
      <c r="DO27" s="61"/>
      <c r="DP27" s="60">
        <f>C27-C25</f>
        <v>54289.23000000001</v>
      </c>
      <c r="DQ27" s="55">
        <v>5</v>
      </c>
      <c r="DR27" s="56">
        <f t="shared" si="61"/>
        <v>945757.25</v>
      </c>
      <c r="DS27" s="60" t="e">
        <f t="shared" si="62"/>
        <v>#REF!</v>
      </c>
      <c r="DT27" s="55" t="e">
        <f t="shared" si="63"/>
        <v>#REF!</v>
      </c>
      <c r="DU27" s="143" t="e">
        <f t="shared" si="70"/>
        <v>#REF!</v>
      </c>
      <c r="DV27" s="142">
        <f t="shared" si="64"/>
        <v>0</v>
      </c>
      <c r="DX27" s="25">
        <v>3</v>
      </c>
    </row>
    <row r="28" spans="1:128" s="25" customFormat="1" ht="30" x14ac:dyDescent="0.25">
      <c r="A28" s="20" t="s">
        <v>37</v>
      </c>
      <c r="B28" s="31" t="s">
        <v>38</v>
      </c>
      <c r="C28" s="29">
        <v>212177.39</v>
      </c>
      <c r="D28" s="23" t="e">
        <f>SUMIF(#REF!,$B28,#REF!)</f>
        <v>#REF!</v>
      </c>
      <c r="E28" s="47" t="e">
        <f>SUMIF(#REF!,$B28,#REF!)</f>
        <v>#REF!</v>
      </c>
      <c r="F28" s="24" t="e">
        <f>SUMIF(#REF!,$B28,#REF!)</f>
        <v>#REF!</v>
      </c>
      <c r="G28" s="24"/>
      <c r="H28" s="49" t="e">
        <f t="shared" si="31"/>
        <v>#REF!</v>
      </c>
      <c r="I28" s="50"/>
      <c r="J28" s="161"/>
      <c r="K28" s="162">
        <f t="shared" si="32"/>
        <v>0</v>
      </c>
      <c r="L28" s="23" t="e">
        <f>SUMIF(#REF!,$B28,#REF!)</f>
        <v>#REF!</v>
      </c>
      <c r="M28" s="47" t="e">
        <f>SUMIF(#REF!,$B28,#REF!)</f>
        <v>#REF!</v>
      </c>
      <c r="N28" s="23" t="e">
        <f>SUMIF(#REF!,$B28,#REF!)</f>
        <v>#REF!</v>
      </c>
      <c r="O28" s="24"/>
      <c r="P28" s="49" t="e">
        <f t="shared" si="33"/>
        <v>#REF!</v>
      </c>
      <c r="Q28" s="150"/>
      <c r="R28" s="161" t="e">
        <f t="shared" ref="R28:R29" si="72">-P28</f>
        <v>#REF!</v>
      </c>
      <c r="S28" s="162" t="e">
        <f t="shared" si="34"/>
        <v>#REF!</v>
      </c>
      <c r="T28" s="23" t="e">
        <f>SUMIF(#REF!,$B28,#REF!)</f>
        <v>#REF!</v>
      </c>
      <c r="U28" s="47" t="e">
        <f>SUMIF(#REF!,$B28,#REF!)</f>
        <v>#REF!</v>
      </c>
      <c r="V28" s="23" t="e">
        <f>SUMIF(#REF!,$B28,#REF!)</f>
        <v>#REF!</v>
      </c>
      <c r="W28" s="24"/>
      <c r="X28" s="49" t="e">
        <f t="shared" si="35"/>
        <v>#REF!</v>
      </c>
      <c r="Y28" s="50"/>
      <c r="Z28" s="161"/>
      <c r="AA28" s="162">
        <f t="shared" si="36"/>
        <v>0</v>
      </c>
      <c r="AB28" s="23" t="e">
        <f>SUMIF(#REF!,$B28,#REF!)</f>
        <v>#REF!</v>
      </c>
      <c r="AC28" s="47" t="e">
        <f>SUMIF(#REF!,$B28,#REF!)</f>
        <v>#REF!</v>
      </c>
      <c r="AD28" s="23" t="e">
        <f>SUMIF(#REF!,$B28,#REF!)</f>
        <v>#REF!</v>
      </c>
      <c r="AE28" s="24"/>
      <c r="AF28" s="49" t="e">
        <f t="shared" si="37"/>
        <v>#REF!</v>
      </c>
      <c r="AG28" s="50"/>
      <c r="AH28" s="161"/>
      <c r="AI28" s="162">
        <f t="shared" si="38"/>
        <v>0</v>
      </c>
      <c r="AJ28" s="23" t="e">
        <f>SUMIF(#REF!,$B28,#REF!)</f>
        <v>#REF!</v>
      </c>
      <c r="AK28" s="47" t="e">
        <f>SUMIF(#REF!,$B28,#REF!)</f>
        <v>#REF!</v>
      </c>
      <c r="AL28" s="23" t="e">
        <f>SUMIF(#REF!,$B28,#REF!)</f>
        <v>#REF!</v>
      </c>
      <c r="AM28" s="24"/>
      <c r="AN28" s="49" t="e">
        <f t="shared" si="39"/>
        <v>#REF!</v>
      </c>
      <c r="AO28" s="50"/>
      <c r="AP28" s="161"/>
      <c r="AQ28" s="162">
        <f t="shared" si="40"/>
        <v>0</v>
      </c>
      <c r="AR28" s="23" t="e">
        <f>SUMIF(#REF!,$B28,#REF!)</f>
        <v>#REF!</v>
      </c>
      <c r="AS28" s="47" t="e">
        <f>SUMIF(#REF!,$B28,#REF!)</f>
        <v>#REF!</v>
      </c>
      <c r="AT28" s="23" t="e">
        <f>SUMIF(#REF!,$B28,#REF!)</f>
        <v>#REF!</v>
      </c>
      <c r="AU28" s="24"/>
      <c r="AV28" s="49" t="e">
        <f t="shared" si="41"/>
        <v>#REF!</v>
      </c>
      <c r="AW28" s="50"/>
      <c r="AX28" s="161"/>
      <c r="AY28" s="162">
        <f t="shared" si="66"/>
        <v>0</v>
      </c>
      <c r="AZ28" s="23" t="e">
        <f>SUMIF(#REF!,$B28,#REF!)</f>
        <v>#REF!</v>
      </c>
      <c r="BA28" s="47" t="e">
        <f>SUMIF(#REF!,$B28,#REF!)</f>
        <v>#REF!</v>
      </c>
      <c r="BB28" s="23" t="e">
        <f>SUMIF(#REF!,$B28,#REF!)</f>
        <v>#REF!</v>
      </c>
      <c r="BC28" s="24"/>
      <c r="BD28" s="49" t="e">
        <f t="shared" si="43"/>
        <v>#REF!</v>
      </c>
      <c r="BE28" s="50"/>
      <c r="BF28" s="161"/>
      <c r="BG28" s="162">
        <f t="shared" si="44"/>
        <v>0</v>
      </c>
      <c r="BH28" s="23" t="e">
        <f>SUMIF(#REF!,$B28,#REF!)</f>
        <v>#REF!</v>
      </c>
      <c r="BI28" s="47" t="e">
        <f>SUMIF(#REF!,$B28,#REF!)</f>
        <v>#REF!</v>
      </c>
      <c r="BJ28" s="23" t="e">
        <f>SUMIF(#REF!,$B28,#REF!)</f>
        <v>#REF!</v>
      </c>
      <c r="BK28" s="24"/>
      <c r="BL28" s="49" t="e">
        <f t="shared" si="45"/>
        <v>#REF!</v>
      </c>
      <c r="BM28" s="50"/>
      <c r="BN28" s="161"/>
      <c r="BO28" s="162">
        <f t="shared" si="46"/>
        <v>0</v>
      </c>
      <c r="BP28" s="23" t="e">
        <f>SUMIF(#REF!,$B28,#REF!)</f>
        <v>#REF!</v>
      </c>
      <c r="BQ28" s="47" t="e">
        <f>SUMIF(#REF!,$B28,#REF!)</f>
        <v>#REF!</v>
      </c>
      <c r="BR28" s="23" t="e">
        <f>SUMIF(#REF!,$B28,#REF!)</f>
        <v>#REF!</v>
      </c>
      <c r="BS28" s="24"/>
      <c r="BT28" s="49" t="e">
        <f t="shared" si="47"/>
        <v>#REF!</v>
      </c>
      <c r="BU28" s="50"/>
      <c r="BV28" s="161"/>
      <c r="BW28" s="162">
        <f t="shared" si="67"/>
        <v>0</v>
      </c>
      <c r="BX28" s="23" t="e">
        <f>SUMIF(#REF!,$B28,#REF!)</f>
        <v>#REF!</v>
      </c>
      <c r="BY28" s="47" t="e">
        <f>SUMIF(#REF!,$B28,#REF!)</f>
        <v>#REF!</v>
      </c>
      <c r="BZ28" s="23" t="e">
        <f>SUMIF(#REF!,$B28,#REF!)</f>
        <v>#REF!</v>
      </c>
      <c r="CA28" s="24"/>
      <c r="CB28" s="49" t="e">
        <f t="shared" si="49"/>
        <v>#REF!</v>
      </c>
      <c r="CC28" s="50"/>
      <c r="CD28" s="161"/>
      <c r="CE28" s="162">
        <f t="shared" si="68"/>
        <v>0</v>
      </c>
      <c r="CF28" s="23" t="e">
        <f>SUMIF(#REF!,$B28,#REF!)</f>
        <v>#REF!</v>
      </c>
      <c r="CG28" s="47" t="e">
        <f>SUMIF(#REF!,$B28,#REF!)</f>
        <v>#REF!</v>
      </c>
      <c r="CH28" s="23" t="e">
        <f>SUMIF(#REF!,$B28,#REF!)</f>
        <v>#REF!</v>
      </c>
      <c r="CI28" s="24"/>
      <c r="CJ28" s="49" t="e">
        <f t="shared" si="51"/>
        <v>#REF!</v>
      </c>
      <c r="CK28" s="50"/>
      <c r="CL28" s="161"/>
      <c r="CM28" s="162">
        <f t="shared" si="52"/>
        <v>0</v>
      </c>
      <c r="CN28" s="23" t="e">
        <f>SUMIF(#REF!,$B28,#REF!)</f>
        <v>#REF!</v>
      </c>
      <c r="CO28" s="47" t="e">
        <f>SUMIF(#REF!,$B28,#REF!)</f>
        <v>#REF!</v>
      </c>
      <c r="CP28" s="23" t="e">
        <f>SUMIF(#REF!,$B28,#REF!)</f>
        <v>#REF!</v>
      </c>
      <c r="CQ28" s="24"/>
      <c r="CR28" s="49" t="e">
        <f t="shared" si="53"/>
        <v>#REF!</v>
      </c>
      <c r="CS28" s="50"/>
      <c r="CT28" s="130"/>
      <c r="CU28" s="131">
        <f t="shared" si="54"/>
        <v>0</v>
      </c>
      <c r="CV28" s="161">
        <v>2</v>
      </c>
      <c r="CW28" s="162">
        <f t="shared" si="55"/>
        <v>424354.78</v>
      </c>
      <c r="CX28" s="23" t="e">
        <f>SUMIF(#REF!,$B28,#REF!)</f>
        <v>#REF!</v>
      </c>
      <c r="CY28" s="47" t="e">
        <f>SUMIF(#REF!,$B28,#REF!)</f>
        <v>#REF!</v>
      </c>
      <c r="CZ28" s="23" t="e">
        <f>SUMIF(#REF!,$B28,#REF!)</f>
        <v>#REF!</v>
      </c>
      <c r="DA28" s="24"/>
      <c r="DB28" s="49" t="e">
        <f t="shared" si="56"/>
        <v>#REF!</v>
      </c>
      <c r="DC28" s="50"/>
      <c r="DD28" s="161"/>
      <c r="DE28" s="162">
        <f t="shared" si="57"/>
        <v>0</v>
      </c>
      <c r="DF28" s="96">
        <f t="shared" si="58"/>
        <v>0</v>
      </c>
      <c r="DG28" s="97">
        <f t="shared" si="58"/>
        <v>0</v>
      </c>
      <c r="DH28" s="132"/>
      <c r="DI28" s="152" t="e">
        <f t="shared" si="59"/>
        <v>#REF!</v>
      </c>
      <c r="DJ28" s="153" t="e">
        <f t="shared" si="60"/>
        <v>#REF!</v>
      </c>
      <c r="DL28" s="61">
        <f t="shared" si="69"/>
        <v>-23025.940000000002</v>
      </c>
      <c r="DM28" s="60" t="e">
        <f t="shared" si="28"/>
        <v>#REF!</v>
      </c>
      <c r="DN28" s="60" t="e">
        <f t="shared" si="29"/>
        <v>#REF!</v>
      </c>
      <c r="DP28" s="60"/>
      <c r="DQ28" s="55"/>
      <c r="DR28" s="56">
        <f t="shared" si="61"/>
        <v>0</v>
      </c>
      <c r="DS28" s="60" t="e">
        <f t="shared" si="62"/>
        <v>#REF!</v>
      </c>
      <c r="DT28" s="55" t="e">
        <f t="shared" si="63"/>
        <v>#REF!</v>
      </c>
      <c r="DU28" s="143" t="e">
        <f t="shared" si="70"/>
        <v>#REF!</v>
      </c>
      <c r="DV28" s="142" t="e">
        <f t="shared" si="64"/>
        <v>#REF!</v>
      </c>
      <c r="DX28" s="25">
        <v>4</v>
      </c>
    </row>
    <row r="29" spans="1:128" s="25" customFormat="1" ht="30" x14ac:dyDescent="0.25">
      <c r="A29" s="20" t="s">
        <v>39</v>
      </c>
      <c r="B29" s="31" t="s">
        <v>40</v>
      </c>
      <c r="C29" s="29">
        <v>236475.69</v>
      </c>
      <c r="D29" s="23" t="e">
        <f>SUMIF(#REF!,$B29,#REF!)</f>
        <v>#REF!</v>
      </c>
      <c r="E29" s="47" t="e">
        <f>SUMIF(#REF!,$B29,#REF!)</f>
        <v>#REF!</v>
      </c>
      <c r="F29" s="24" t="e">
        <f>SUMIF(#REF!,$B29,#REF!)</f>
        <v>#REF!</v>
      </c>
      <c r="G29" s="24"/>
      <c r="H29" s="49" t="e">
        <f t="shared" si="31"/>
        <v>#REF!</v>
      </c>
      <c r="I29" s="50"/>
      <c r="J29" s="161"/>
      <c r="K29" s="162">
        <f t="shared" si="32"/>
        <v>0</v>
      </c>
      <c r="L29" s="23" t="e">
        <f>SUMIF(#REF!,$B29,#REF!)</f>
        <v>#REF!</v>
      </c>
      <c r="M29" s="47" t="e">
        <f>SUMIF(#REF!,$B29,#REF!)</f>
        <v>#REF!</v>
      </c>
      <c r="N29" s="23" t="e">
        <f>SUMIF(#REF!,$B29,#REF!)</f>
        <v>#REF!</v>
      </c>
      <c r="O29" s="24"/>
      <c r="P29" s="49" t="e">
        <f t="shared" si="33"/>
        <v>#REF!</v>
      </c>
      <c r="Q29" s="150"/>
      <c r="R29" s="161" t="e">
        <f t="shared" si="72"/>
        <v>#REF!</v>
      </c>
      <c r="S29" s="162" t="e">
        <f t="shared" si="34"/>
        <v>#REF!</v>
      </c>
      <c r="T29" s="111" t="e">
        <f>SUMIF(#REF!,$B29,#REF!)</f>
        <v>#REF!</v>
      </c>
      <c r="U29" s="47" t="e">
        <f>SUMIF(#REF!,$B29,#REF!)</f>
        <v>#REF!</v>
      </c>
      <c r="V29" s="23" t="e">
        <f>SUMIF(#REF!,$B29,#REF!)</f>
        <v>#REF!</v>
      </c>
      <c r="W29" s="24"/>
      <c r="X29" s="49" t="e">
        <f t="shared" si="35"/>
        <v>#REF!</v>
      </c>
      <c r="Y29" s="50"/>
      <c r="Z29" s="161"/>
      <c r="AA29" s="162">
        <f t="shared" si="36"/>
        <v>0</v>
      </c>
      <c r="AB29" s="23" t="e">
        <f>SUMIF(#REF!,$B29,#REF!)</f>
        <v>#REF!</v>
      </c>
      <c r="AC29" s="47" t="e">
        <f>SUMIF(#REF!,$B29,#REF!)</f>
        <v>#REF!</v>
      </c>
      <c r="AD29" s="23" t="e">
        <f>SUMIF(#REF!,$B29,#REF!)</f>
        <v>#REF!</v>
      </c>
      <c r="AE29" s="24"/>
      <c r="AF29" s="49" t="e">
        <f t="shared" si="37"/>
        <v>#REF!</v>
      </c>
      <c r="AG29" s="50"/>
      <c r="AH29" s="161"/>
      <c r="AI29" s="162">
        <f t="shared" si="38"/>
        <v>0</v>
      </c>
      <c r="AJ29" s="23" t="e">
        <f>SUMIF(#REF!,$B29,#REF!)</f>
        <v>#REF!</v>
      </c>
      <c r="AK29" s="47" t="e">
        <f>SUMIF(#REF!,$B29,#REF!)</f>
        <v>#REF!</v>
      </c>
      <c r="AL29" s="23" t="e">
        <f>SUMIF(#REF!,$B29,#REF!)</f>
        <v>#REF!</v>
      </c>
      <c r="AM29" s="24"/>
      <c r="AN29" s="49" t="e">
        <f t="shared" si="39"/>
        <v>#REF!</v>
      </c>
      <c r="AO29" s="50"/>
      <c r="AP29" s="161"/>
      <c r="AQ29" s="162">
        <f t="shared" si="40"/>
        <v>0</v>
      </c>
      <c r="AR29" s="23" t="e">
        <f>SUMIF(#REF!,$B29,#REF!)</f>
        <v>#REF!</v>
      </c>
      <c r="AS29" s="47" t="e">
        <f>SUMIF(#REF!,$B29,#REF!)</f>
        <v>#REF!</v>
      </c>
      <c r="AT29" s="23" t="e">
        <f>SUMIF(#REF!,$B29,#REF!)</f>
        <v>#REF!</v>
      </c>
      <c r="AU29" s="24"/>
      <c r="AV29" s="49" t="e">
        <f t="shared" si="41"/>
        <v>#REF!</v>
      </c>
      <c r="AW29" s="50"/>
      <c r="AX29" s="161"/>
      <c r="AY29" s="162">
        <f t="shared" si="66"/>
        <v>0</v>
      </c>
      <c r="AZ29" s="23" t="e">
        <f>SUMIF(#REF!,$B29,#REF!)</f>
        <v>#REF!</v>
      </c>
      <c r="BA29" s="47" t="e">
        <f>SUMIF(#REF!,$B29,#REF!)</f>
        <v>#REF!</v>
      </c>
      <c r="BB29" s="23" t="e">
        <f>SUMIF(#REF!,$B29,#REF!)</f>
        <v>#REF!</v>
      </c>
      <c r="BC29" s="24"/>
      <c r="BD29" s="49" t="e">
        <f t="shared" si="43"/>
        <v>#REF!</v>
      </c>
      <c r="BE29" s="50"/>
      <c r="BF29" s="161"/>
      <c r="BG29" s="162">
        <f t="shared" si="44"/>
        <v>0</v>
      </c>
      <c r="BH29" s="23" t="e">
        <f>SUMIF(#REF!,$B29,#REF!)</f>
        <v>#REF!</v>
      </c>
      <c r="BI29" s="47" t="e">
        <f>SUMIF(#REF!,$B29,#REF!)</f>
        <v>#REF!</v>
      </c>
      <c r="BJ29" s="23" t="e">
        <f>SUMIF(#REF!,$B29,#REF!)</f>
        <v>#REF!</v>
      </c>
      <c r="BK29" s="24"/>
      <c r="BL29" s="49" t="e">
        <f t="shared" si="45"/>
        <v>#REF!</v>
      </c>
      <c r="BM29" s="50"/>
      <c r="BN29" s="161"/>
      <c r="BO29" s="162">
        <f t="shared" si="46"/>
        <v>0</v>
      </c>
      <c r="BP29" s="23" t="e">
        <f>SUMIF(#REF!,$B29,#REF!)</f>
        <v>#REF!</v>
      </c>
      <c r="BQ29" s="47" t="e">
        <f>SUMIF(#REF!,$B29,#REF!)</f>
        <v>#REF!</v>
      </c>
      <c r="BR29" s="23" t="e">
        <f>SUMIF(#REF!,$B29,#REF!)</f>
        <v>#REF!</v>
      </c>
      <c r="BS29" s="24"/>
      <c r="BT29" s="49" t="e">
        <f t="shared" si="47"/>
        <v>#REF!</v>
      </c>
      <c r="BU29" s="50"/>
      <c r="BV29" s="161"/>
      <c r="BW29" s="162">
        <f t="shared" si="67"/>
        <v>0</v>
      </c>
      <c r="BX29" s="23" t="e">
        <f>SUMIF(#REF!,$B29,#REF!)</f>
        <v>#REF!</v>
      </c>
      <c r="BY29" s="47" t="e">
        <f>SUMIF(#REF!,$B29,#REF!)</f>
        <v>#REF!</v>
      </c>
      <c r="BZ29" s="23" t="e">
        <f>SUMIF(#REF!,$B29,#REF!)</f>
        <v>#REF!</v>
      </c>
      <c r="CA29" s="24"/>
      <c r="CB29" s="49" t="e">
        <f t="shared" si="49"/>
        <v>#REF!</v>
      </c>
      <c r="CC29" s="50"/>
      <c r="CD29" s="161"/>
      <c r="CE29" s="162">
        <f t="shared" si="68"/>
        <v>0</v>
      </c>
      <c r="CF29" s="23" t="e">
        <f>SUMIF(#REF!,$B29,#REF!)</f>
        <v>#REF!</v>
      </c>
      <c r="CG29" s="47" t="e">
        <f>SUMIF(#REF!,$B29,#REF!)</f>
        <v>#REF!</v>
      </c>
      <c r="CH29" s="23" t="e">
        <f>SUMIF(#REF!,$B29,#REF!)</f>
        <v>#REF!</v>
      </c>
      <c r="CI29" s="24"/>
      <c r="CJ29" s="49" t="e">
        <f t="shared" si="51"/>
        <v>#REF!</v>
      </c>
      <c r="CK29" s="50"/>
      <c r="CL29" s="161"/>
      <c r="CM29" s="162">
        <f t="shared" si="52"/>
        <v>0</v>
      </c>
      <c r="CN29" s="23" t="e">
        <f>SUMIF(#REF!,$B29,#REF!)</f>
        <v>#REF!</v>
      </c>
      <c r="CO29" s="47" t="e">
        <f>SUMIF(#REF!,$B29,#REF!)</f>
        <v>#REF!</v>
      </c>
      <c r="CP29" s="23" t="e">
        <f>SUMIF(#REF!,$B29,#REF!)</f>
        <v>#REF!</v>
      </c>
      <c r="CQ29" s="24"/>
      <c r="CR29" s="49" t="e">
        <f t="shared" si="53"/>
        <v>#REF!</v>
      </c>
      <c r="CS29" s="50"/>
      <c r="CT29" s="130"/>
      <c r="CU29" s="131">
        <f t="shared" si="54"/>
        <v>0</v>
      </c>
      <c r="CV29" s="161"/>
      <c r="CW29" s="162">
        <f t="shared" si="55"/>
        <v>0</v>
      </c>
      <c r="CX29" s="23" t="e">
        <f>SUMIF(#REF!,$B29,#REF!)</f>
        <v>#REF!</v>
      </c>
      <c r="CY29" s="47" t="e">
        <f>SUMIF(#REF!,$B29,#REF!)</f>
        <v>#REF!</v>
      </c>
      <c r="CZ29" s="23" t="e">
        <f>SUMIF(#REF!,$B29,#REF!)</f>
        <v>#REF!</v>
      </c>
      <c r="DA29" s="24"/>
      <c r="DB29" s="49" t="e">
        <f t="shared" si="56"/>
        <v>#REF!</v>
      </c>
      <c r="DC29" s="50"/>
      <c r="DD29" s="161"/>
      <c r="DE29" s="162">
        <f t="shared" si="57"/>
        <v>0</v>
      </c>
      <c r="DF29" s="96">
        <f t="shared" si="58"/>
        <v>0</v>
      </c>
      <c r="DG29" s="97">
        <f t="shared" si="58"/>
        <v>0</v>
      </c>
      <c r="DH29" s="132"/>
      <c r="DI29" s="152" t="e">
        <f t="shared" si="59"/>
        <v>#REF!</v>
      </c>
      <c r="DJ29" s="153" t="e">
        <f t="shared" si="60"/>
        <v>#REF!</v>
      </c>
      <c r="DL29" s="61">
        <f t="shared" si="69"/>
        <v>-24298.299999999988</v>
      </c>
      <c r="DM29" s="60" t="e">
        <f t="shared" si="28"/>
        <v>#REF!</v>
      </c>
      <c r="DN29" s="60" t="e">
        <f t="shared" si="29"/>
        <v>#REF!</v>
      </c>
      <c r="DP29" s="60"/>
      <c r="DQ29" s="55"/>
      <c r="DR29" s="56">
        <f t="shared" si="61"/>
        <v>0</v>
      </c>
      <c r="DS29" s="60" t="e">
        <f t="shared" si="62"/>
        <v>#REF!</v>
      </c>
      <c r="DT29" s="55" t="e">
        <f t="shared" si="63"/>
        <v>#REF!</v>
      </c>
      <c r="DU29" s="140" t="e">
        <f t="shared" si="70"/>
        <v>#REF!</v>
      </c>
      <c r="DV29" s="142" t="e">
        <f t="shared" si="64"/>
        <v>#REF!</v>
      </c>
      <c r="DW29" s="61">
        <f>C29-C17</f>
        <v>230962.78</v>
      </c>
    </row>
    <row r="30" spans="1:128" s="25" customFormat="1" ht="30" x14ac:dyDescent="0.25">
      <c r="A30" s="20" t="s">
        <v>41</v>
      </c>
      <c r="B30" s="31" t="s">
        <v>42</v>
      </c>
      <c r="C30" s="29">
        <v>278373.12</v>
      </c>
      <c r="D30" s="23" t="e">
        <f>SUMIF(#REF!,$B30,#REF!)</f>
        <v>#REF!</v>
      </c>
      <c r="E30" s="47" t="e">
        <f>SUMIF(#REF!,$B30,#REF!)</f>
        <v>#REF!</v>
      </c>
      <c r="F30" s="24" t="e">
        <f>SUMIF(#REF!,$B30,#REF!)</f>
        <v>#REF!</v>
      </c>
      <c r="G30" s="24"/>
      <c r="H30" s="49" t="e">
        <f t="shared" si="31"/>
        <v>#REF!</v>
      </c>
      <c r="I30" s="50"/>
      <c r="J30" s="161"/>
      <c r="K30" s="162">
        <f t="shared" si="32"/>
        <v>0</v>
      </c>
      <c r="L30" s="23" t="e">
        <f>SUMIF(#REF!,$B30,#REF!)</f>
        <v>#REF!</v>
      </c>
      <c r="M30" s="47" t="e">
        <f>SUMIF(#REF!,$B30,#REF!)</f>
        <v>#REF!</v>
      </c>
      <c r="N30" s="23" t="e">
        <f>SUMIF(#REF!,$B30,#REF!)</f>
        <v>#REF!</v>
      </c>
      <c r="O30" s="24"/>
      <c r="P30" s="49" t="e">
        <f t="shared" si="33"/>
        <v>#REF!</v>
      </c>
      <c r="Q30" s="157" t="e">
        <f t="shared" ref="Q30:Q36" si="73">ROUND(N30/11*12,0)-L30</f>
        <v>#REF!</v>
      </c>
      <c r="R30" s="161"/>
      <c r="S30" s="162">
        <f t="shared" si="34"/>
        <v>0</v>
      </c>
      <c r="T30" s="111" t="e">
        <f>SUMIF(#REF!,$B30,#REF!)</f>
        <v>#REF!</v>
      </c>
      <c r="U30" s="47" t="e">
        <f>SUMIF(#REF!,$B30,#REF!)</f>
        <v>#REF!</v>
      </c>
      <c r="V30" s="23" t="e">
        <f>SUMIF(#REF!,$B30,#REF!)</f>
        <v>#REF!</v>
      </c>
      <c r="W30" s="24"/>
      <c r="X30" s="49" t="e">
        <f t="shared" si="35"/>
        <v>#REF!</v>
      </c>
      <c r="Y30" s="50"/>
      <c r="Z30" s="161"/>
      <c r="AA30" s="162">
        <f t="shared" si="36"/>
        <v>0</v>
      </c>
      <c r="AB30" s="23" t="e">
        <f>SUMIF(#REF!,$B30,#REF!)</f>
        <v>#REF!</v>
      </c>
      <c r="AC30" s="47" t="e">
        <f>SUMIF(#REF!,$B30,#REF!)</f>
        <v>#REF!</v>
      </c>
      <c r="AD30" s="23" t="e">
        <f>SUMIF(#REF!,$B30,#REF!)</f>
        <v>#REF!</v>
      </c>
      <c r="AE30" s="24"/>
      <c r="AF30" s="49" t="e">
        <f t="shared" si="37"/>
        <v>#REF!</v>
      </c>
      <c r="AG30" s="50"/>
      <c r="AH30" s="161"/>
      <c r="AI30" s="162">
        <f t="shared" si="38"/>
        <v>0</v>
      </c>
      <c r="AJ30" s="23" t="e">
        <f>SUMIF(#REF!,$B30,#REF!)</f>
        <v>#REF!</v>
      </c>
      <c r="AK30" s="47" t="e">
        <f>SUMIF(#REF!,$B30,#REF!)</f>
        <v>#REF!</v>
      </c>
      <c r="AL30" s="23" t="e">
        <f>SUMIF(#REF!,$B30,#REF!)</f>
        <v>#REF!</v>
      </c>
      <c r="AM30" s="24"/>
      <c r="AN30" s="49" t="e">
        <f t="shared" si="39"/>
        <v>#REF!</v>
      </c>
      <c r="AO30" s="50"/>
      <c r="AP30" s="161"/>
      <c r="AQ30" s="162">
        <f t="shared" si="40"/>
        <v>0</v>
      </c>
      <c r="AR30" s="23" t="e">
        <f>SUMIF(#REF!,$B30,#REF!)</f>
        <v>#REF!</v>
      </c>
      <c r="AS30" s="47" t="e">
        <f>SUMIF(#REF!,$B30,#REF!)</f>
        <v>#REF!</v>
      </c>
      <c r="AT30" s="23" t="e">
        <f>SUMIF(#REF!,$B30,#REF!)</f>
        <v>#REF!</v>
      </c>
      <c r="AU30" s="24"/>
      <c r="AV30" s="49" t="e">
        <f t="shared" si="41"/>
        <v>#REF!</v>
      </c>
      <c r="AW30" s="50"/>
      <c r="AX30" s="161"/>
      <c r="AY30" s="162">
        <f t="shared" si="66"/>
        <v>0</v>
      </c>
      <c r="AZ30" s="23" t="e">
        <f>SUMIF(#REF!,$B30,#REF!)</f>
        <v>#REF!</v>
      </c>
      <c r="BA30" s="47" t="e">
        <f>SUMIF(#REF!,$B30,#REF!)</f>
        <v>#REF!</v>
      </c>
      <c r="BB30" s="23" t="e">
        <f>SUMIF(#REF!,$B30,#REF!)</f>
        <v>#REF!</v>
      </c>
      <c r="BC30" s="24"/>
      <c r="BD30" s="49" t="e">
        <f t="shared" si="43"/>
        <v>#REF!</v>
      </c>
      <c r="BE30" s="50"/>
      <c r="BF30" s="161"/>
      <c r="BG30" s="162">
        <f t="shared" si="44"/>
        <v>0</v>
      </c>
      <c r="BH30" s="23" t="e">
        <f>SUMIF(#REF!,$B30,#REF!)</f>
        <v>#REF!</v>
      </c>
      <c r="BI30" s="47" t="e">
        <f>SUMIF(#REF!,$B30,#REF!)</f>
        <v>#REF!</v>
      </c>
      <c r="BJ30" s="23" t="e">
        <f>SUMIF(#REF!,$B30,#REF!)</f>
        <v>#REF!</v>
      </c>
      <c r="BK30" s="24"/>
      <c r="BL30" s="49" t="e">
        <f t="shared" si="45"/>
        <v>#REF!</v>
      </c>
      <c r="BM30" s="50"/>
      <c r="BN30" s="161"/>
      <c r="BO30" s="162">
        <f t="shared" si="46"/>
        <v>0</v>
      </c>
      <c r="BP30" s="23" t="e">
        <f>SUMIF(#REF!,$B30,#REF!)</f>
        <v>#REF!</v>
      </c>
      <c r="BQ30" s="47" t="e">
        <f>SUMIF(#REF!,$B30,#REF!)</f>
        <v>#REF!</v>
      </c>
      <c r="BR30" s="23" t="e">
        <f>SUMIF(#REF!,$B30,#REF!)</f>
        <v>#REF!</v>
      </c>
      <c r="BS30" s="24"/>
      <c r="BT30" s="49" t="e">
        <f t="shared" si="47"/>
        <v>#REF!</v>
      </c>
      <c r="BU30" s="50"/>
      <c r="BV30" s="161"/>
      <c r="BW30" s="162">
        <f t="shared" si="67"/>
        <v>0</v>
      </c>
      <c r="BX30" s="23" t="e">
        <f>SUMIF(#REF!,$B30,#REF!)</f>
        <v>#REF!</v>
      </c>
      <c r="BY30" s="47" t="e">
        <f>SUMIF(#REF!,$B30,#REF!)</f>
        <v>#REF!</v>
      </c>
      <c r="BZ30" s="23" t="e">
        <f>SUMIF(#REF!,$B30,#REF!)</f>
        <v>#REF!</v>
      </c>
      <c r="CA30" s="24"/>
      <c r="CB30" s="49" t="e">
        <f t="shared" si="49"/>
        <v>#REF!</v>
      </c>
      <c r="CC30" s="50"/>
      <c r="CD30" s="161"/>
      <c r="CE30" s="162">
        <f t="shared" si="68"/>
        <v>0</v>
      </c>
      <c r="CF30" s="23" t="e">
        <f>SUMIF(#REF!,$B30,#REF!)</f>
        <v>#REF!</v>
      </c>
      <c r="CG30" s="47" t="e">
        <f>SUMIF(#REF!,$B30,#REF!)</f>
        <v>#REF!</v>
      </c>
      <c r="CH30" s="23" t="e">
        <f>SUMIF(#REF!,$B30,#REF!)</f>
        <v>#REF!</v>
      </c>
      <c r="CI30" s="24"/>
      <c r="CJ30" s="49" t="e">
        <f t="shared" si="51"/>
        <v>#REF!</v>
      </c>
      <c r="CK30" s="50"/>
      <c r="CL30" s="161"/>
      <c r="CM30" s="162">
        <f t="shared" si="52"/>
        <v>0</v>
      </c>
      <c r="CN30" s="23" t="e">
        <f>SUMIF(#REF!,$B30,#REF!)</f>
        <v>#REF!</v>
      </c>
      <c r="CO30" s="47" t="e">
        <f>SUMIF(#REF!,$B30,#REF!)</f>
        <v>#REF!</v>
      </c>
      <c r="CP30" s="23" t="e">
        <f>SUMIF(#REF!,$B30,#REF!)</f>
        <v>#REF!</v>
      </c>
      <c r="CQ30" s="24"/>
      <c r="CR30" s="49" t="e">
        <f t="shared" si="53"/>
        <v>#REF!</v>
      </c>
      <c r="CS30" s="50"/>
      <c r="CT30" s="130"/>
      <c r="CU30" s="131">
        <f t="shared" si="54"/>
        <v>0</v>
      </c>
      <c r="CV30" s="161"/>
      <c r="CW30" s="162">
        <f t="shared" si="55"/>
        <v>0</v>
      </c>
      <c r="CX30" s="23" t="e">
        <f>SUMIF(#REF!,$B30,#REF!)</f>
        <v>#REF!</v>
      </c>
      <c r="CY30" s="47" t="e">
        <f>SUMIF(#REF!,$B30,#REF!)</f>
        <v>#REF!</v>
      </c>
      <c r="CZ30" s="23" t="e">
        <f>SUMIF(#REF!,$B30,#REF!)</f>
        <v>#REF!</v>
      </c>
      <c r="DA30" s="24"/>
      <c r="DB30" s="49" t="e">
        <f t="shared" si="56"/>
        <v>#REF!</v>
      </c>
      <c r="DC30" s="50"/>
      <c r="DD30" s="161"/>
      <c r="DE30" s="162">
        <f t="shared" si="57"/>
        <v>0</v>
      </c>
      <c r="DF30" s="96">
        <f t="shared" si="58"/>
        <v>0</v>
      </c>
      <c r="DG30" s="97">
        <f t="shared" si="58"/>
        <v>0</v>
      </c>
      <c r="DH30" s="132"/>
      <c r="DI30" s="152">
        <f t="shared" si="59"/>
        <v>0</v>
      </c>
      <c r="DJ30" s="153">
        <f t="shared" si="60"/>
        <v>0</v>
      </c>
      <c r="DL30" s="61">
        <f t="shared" si="69"/>
        <v>-41897.429999999993</v>
      </c>
      <c r="DM30" s="60" t="e">
        <f t="shared" si="28"/>
        <v>#REF!</v>
      </c>
      <c r="DN30" s="60" t="e">
        <f t="shared" si="29"/>
        <v>#REF!</v>
      </c>
      <c r="DP30" s="60">
        <f>C30-C28</f>
        <v>66195.729999999981</v>
      </c>
      <c r="DQ30" s="55"/>
      <c r="DR30" s="56">
        <f t="shared" si="61"/>
        <v>0</v>
      </c>
      <c r="DS30" s="60" t="e">
        <f t="shared" si="62"/>
        <v>#REF!</v>
      </c>
      <c r="DT30" s="55" t="e">
        <f t="shared" si="63"/>
        <v>#REF!</v>
      </c>
      <c r="DU30" s="143" t="e">
        <f t="shared" si="70"/>
        <v>#REF!</v>
      </c>
      <c r="DV30" s="142">
        <f t="shared" si="64"/>
        <v>0</v>
      </c>
      <c r="DX30" s="25">
        <v>1</v>
      </c>
    </row>
    <row r="31" spans="1:128" s="25" customFormat="1" ht="30" x14ac:dyDescent="0.25">
      <c r="A31" s="20" t="s">
        <v>43</v>
      </c>
      <c r="B31" s="31" t="s">
        <v>44</v>
      </c>
      <c r="C31" s="29">
        <v>317570.45</v>
      </c>
      <c r="D31" s="23" t="e">
        <f>SUMIF(#REF!,$B31,#REF!)</f>
        <v>#REF!</v>
      </c>
      <c r="E31" s="47" t="e">
        <f>SUMIF(#REF!,$B31,#REF!)</f>
        <v>#REF!</v>
      </c>
      <c r="F31" s="24" t="e">
        <f>SUMIF(#REF!,$B31,#REF!)</f>
        <v>#REF!</v>
      </c>
      <c r="G31" s="24"/>
      <c r="H31" s="49" t="e">
        <f t="shared" si="31"/>
        <v>#REF!</v>
      </c>
      <c r="I31" s="50"/>
      <c r="J31" s="161"/>
      <c r="K31" s="162">
        <f t="shared" si="32"/>
        <v>0</v>
      </c>
      <c r="L31" s="23" t="e">
        <f>SUMIF(#REF!,$B31,#REF!)</f>
        <v>#REF!</v>
      </c>
      <c r="M31" s="47" t="e">
        <f>SUMIF(#REF!,$B31,#REF!)</f>
        <v>#REF!</v>
      </c>
      <c r="N31" s="23" t="e">
        <f>SUMIF(#REF!,$B31,#REF!)</f>
        <v>#REF!</v>
      </c>
      <c r="O31" s="24"/>
      <c r="P31" s="49" t="e">
        <f t="shared" si="33"/>
        <v>#REF!</v>
      </c>
      <c r="Q31" s="157" t="e">
        <f t="shared" si="73"/>
        <v>#REF!</v>
      </c>
      <c r="R31" s="161">
        <v>-11</v>
      </c>
      <c r="S31" s="162">
        <f t="shared" si="34"/>
        <v>-3493274.95</v>
      </c>
      <c r="T31" s="23" t="e">
        <f>SUMIF(#REF!,$B31,#REF!)</f>
        <v>#REF!</v>
      </c>
      <c r="U31" s="47" t="e">
        <f>SUMIF(#REF!,$B31,#REF!)</f>
        <v>#REF!</v>
      </c>
      <c r="V31" s="23" t="e">
        <f>SUMIF(#REF!,$B31,#REF!)</f>
        <v>#REF!</v>
      </c>
      <c r="W31" s="24"/>
      <c r="X31" s="49" t="e">
        <f t="shared" si="35"/>
        <v>#REF!</v>
      </c>
      <c r="Y31" s="50"/>
      <c r="Z31" s="161"/>
      <c r="AA31" s="162">
        <f t="shared" si="36"/>
        <v>0</v>
      </c>
      <c r="AB31" s="23" t="e">
        <f>SUMIF(#REF!,$B31,#REF!)</f>
        <v>#REF!</v>
      </c>
      <c r="AC31" s="47" t="e">
        <f>SUMIF(#REF!,$B31,#REF!)</f>
        <v>#REF!</v>
      </c>
      <c r="AD31" s="23" t="e">
        <f>SUMIF(#REF!,$B31,#REF!)</f>
        <v>#REF!</v>
      </c>
      <c r="AE31" s="24"/>
      <c r="AF31" s="49" t="e">
        <f t="shared" si="37"/>
        <v>#REF!</v>
      </c>
      <c r="AG31" s="50"/>
      <c r="AH31" s="161"/>
      <c r="AI31" s="162">
        <f t="shared" si="38"/>
        <v>0</v>
      </c>
      <c r="AJ31" s="23" t="e">
        <f>SUMIF(#REF!,$B31,#REF!)</f>
        <v>#REF!</v>
      </c>
      <c r="AK31" s="47" t="e">
        <f>SUMIF(#REF!,$B31,#REF!)</f>
        <v>#REF!</v>
      </c>
      <c r="AL31" s="23" t="e">
        <f>SUMIF(#REF!,$B31,#REF!)</f>
        <v>#REF!</v>
      </c>
      <c r="AM31" s="24"/>
      <c r="AN31" s="49" t="e">
        <f t="shared" si="39"/>
        <v>#REF!</v>
      </c>
      <c r="AO31" s="50"/>
      <c r="AP31" s="161"/>
      <c r="AQ31" s="162">
        <f t="shared" si="40"/>
        <v>0</v>
      </c>
      <c r="AR31" s="23" t="e">
        <f>SUMIF(#REF!,$B31,#REF!)</f>
        <v>#REF!</v>
      </c>
      <c r="AS31" s="47" t="e">
        <f>SUMIF(#REF!,$B31,#REF!)</f>
        <v>#REF!</v>
      </c>
      <c r="AT31" s="23" t="e">
        <f>SUMIF(#REF!,$B31,#REF!)</f>
        <v>#REF!</v>
      </c>
      <c r="AU31" s="24"/>
      <c r="AV31" s="49" t="e">
        <f t="shared" si="41"/>
        <v>#REF!</v>
      </c>
      <c r="AW31" s="50"/>
      <c r="AX31" s="161"/>
      <c r="AY31" s="162">
        <f t="shared" si="66"/>
        <v>0</v>
      </c>
      <c r="AZ31" s="23" t="e">
        <f>SUMIF(#REF!,$B31,#REF!)</f>
        <v>#REF!</v>
      </c>
      <c r="BA31" s="47" t="e">
        <f>SUMIF(#REF!,$B31,#REF!)</f>
        <v>#REF!</v>
      </c>
      <c r="BB31" s="23" t="e">
        <f>SUMIF(#REF!,$B31,#REF!)</f>
        <v>#REF!</v>
      </c>
      <c r="BC31" s="24"/>
      <c r="BD31" s="49" t="e">
        <f t="shared" si="43"/>
        <v>#REF!</v>
      </c>
      <c r="BE31" s="50"/>
      <c r="BF31" s="161"/>
      <c r="BG31" s="162">
        <f t="shared" si="44"/>
        <v>0</v>
      </c>
      <c r="BH31" s="23" t="e">
        <f>SUMIF(#REF!,$B31,#REF!)</f>
        <v>#REF!</v>
      </c>
      <c r="BI31" s="47" t="e">
        <f>SUMIF(#REF!,$B31,#REF!)</f>
        <v>#REF!</v>
      </c>
      <c r="BJ31" s="23" t="e">
        <f>SUMIF(#REF!,$B31,#REF!)</f>
        <v>#REF!</v>
      </c>
      <c r="BK31" s="24"/>
      <c r="BL31" s="49" t="e">
        <f t="shared" si="45"/>
        <v>#REF!</v>
      </c>
      <c r="BM31" s="50"/>
      <c r="BN31" s="161"/>
      <c r="BO31" s="162">
        <f t="shared" si="46"/>
        <v>0</v>
      </c>
      <c r="BP31" s="23" t="e">
        <f>SUMIF(#REF!,$B31,#REF!)</f>
        <v>#REF!</v>
      </c>
      <c r="BQ31" s="47" t="e">
        <f>SUMIF(#REF!,$B31,#REF!)</f>
        <v>#REF!</v>
      </c>
      <c r="BR31" s="23" t="e">
        <f>SUMIF(#REF!,$B31,#REF!)</f>
        <v>#REF!</v>
      </c>
      <c r="BS31" s="24"/>
      <c r="BT31" s="49" t="e">
        <f t="shared" si="47"/>
        <v>#REF!</v>
      </c>
      <c r="BU31" s="50"/>
      <c r="BV31" s="161"/>
      <c r="BW31" s="162">
        <f t="shared" si="67"/>
        <v>0</v>
      </c>
      <c r="BX31" s="23" t="e">
        <f>SUMIF(#REF!,$B31,#REF!)</f>
        <v>#REF!</v>
      </c>
      <c r="BY31" s="47" t="e">
        <f>SUMIF(#REF!,$B31,#REF!)</f>
        <v>#REF!</v>
      </c>
      <c r="BZ31" s="23" t="e">
        <f>SUMIF(#REF!,$B31,#REF!)</f>
        <v>#REF!</v>
      </c>
      <c r="CA31" s="24"/>
      <c r="CB31" s="49" t="e">
        <f t="shared" si="49"/>
        <v>#REF!</v>
      </c>
      <c r="CC31" s="50"/>
      <c r="CD31" s="161"/>
      <c r="CE31" s="162">
        <f t="shared" si="68"/>
        <v>0</v>
      </c>
      <c r="CF31" s="23" t="e">
        <f>SUMIF(#REF!,$B31,#REF!)</f>
        <v>#REF!</v>
      </c>
      <c r="CG31" s="47" t="e">
        <f>SUMIF(#REF!,$B31,#REF!)</f>
        <v>#REF!</v>
      </c>
      <c r="CH31" s="23" t="e">
        <f>SUMIF(#REF!,$B31,#REF!)</f>
        <v>#REF!</v>
      </c>
      <c r="CI31" s="24"/>
      <c r="CJ31" s="49" t="e">
        <f t="shared" si="51"/>
        <v>#REF!</v>
      </c>
      <c r="CK31" s="50"/>
      <c r="CL31" s="161"/>
      <c r="CM31" s="162">
        <f t="shared" si="52"/>
        <v>0</v>
      </c>
      <c r="CN31" s="23" t="e">
        <f>SUMIF(#REF!,$B31,#REF!)</f>
        <v>#REF!</v>
      </c>
      <c r="CO31" s="47" t="e">
        <f>SUMIF(#REF!,$B31,#REF!)</f>
        <v>#REF!</v>
      </c>
      <c r="CP31" s="23" t="e">
        <f>SUMIF(#REF!,$B31,#REF!)</f>
        <v>#REF!</v>
      </c>
      <c r="CQ31" s="24"/>
      <c r="CR31" s="49" t="e">
        <f t="shared" si="53"/>
        <v>#REF!</v>
      </c>
      <c r="CS31" s="50"/>
      <c r="CT31" s="130"/>
      <c r="CU31" s="131">
        <f t="shared" si="54"/>
        <v>0</v>
      </c>
      <c r="CV31" s="161">
        <v>-3</v>
      </c>
      <c r="CW31" s="162">
        <f t="shared" si="55"/>
        <v>-952711.35</v>
      </c>
      <c r="CX31" s="23" t="e">
        <f>SUMIF(#REF!,$B31,#REF!)</f>
        <v>#REF!</v>
      </c>
      <c r="CY31" s="47" t="e">
        <f>SUMIF(#REF!,$B31,#REF!)</f>
        <v>#REF!</v>
      </c>
      <c r="CZ31" s="23" t="e">
        <f>SUMIF(#REF!,$B31,#REF!)</f>
        <v>#REF!</v>
      </c>
      <c r="DA31" s="24"/>
      <c r="DB31" s="49" t="e">
        <f t="shared" si="56"/>
        <v>#REF!</v>
      </c>
      <c r="DC31" s="50"/>
      <c r="DD31" s="161"/>
      <c r="DE31" s="162">
        <f t="shared" si="57"/>
        <v>0</v>
      </c>
      <c r="DF31" s="96">
        <f t="shared" si="58"/>
        <v>0</v>
      </c>
      <c r="DG31" s="97">
        <f t="shared" si="58"/>
        <v>0</v>
      </c>
      <c r="DH31" s="132"/>
      <c r="DI31" s="152">
        <f t="shared" si="59"/>
        <v>-14</v>
      </c>
      <c r="DJ31" s="153">
        <f t="shared" si="60"/>
        <v>-4445986.3</v>
      </c>
      <c r="DL31" s="61">
        <f t="shared" si="69"/>
        <v>-39197.330000000016</v>
      </c>
      <c r="DM31" s="60" t="e">
        <f t="shared" si="28"/>
        <v>#REF!</v>
      </c>
      <c r="DN31" s="60" t="e">
        <f t="shared" si="29"/>
        <v>#REF!</v>
      </c>
      <c r="DP31" s="60"/>
      <c r="DQ31" s="55"/>
      <c r="DR31" s="56">
        <f t="shared" si="61"/>
        <v>0</v>
      </c>
      <c r="DS31" s="60" t="e">
        <f t="shared" si="62"/>
        <v>#REF!</v>
      </c>
      <c r="DT31" s="55" t="e">
        <f t="shared" si="63"/>
        <v>#REF!</v>
      </c>
      <c r="DU31" s="143" t="e">
        <f t="shared" si="70"/>
        <v>#REF!</v>
      </c>
      <c r="DV31" s="142">
        <f t="shared" si="64"/>
        <v>14</v>
      </c>
      <c r="DX31" s="25">
        <v>6</v>
      </c>
    </row>
    <row r="32" spans="1:128" s="25" customFormat="1" ht="30" x14ac:dyDescent="0.25">
      <c r="A32" s="20" t="s">
        <v>45</v>
      </c>
      <c r="B32" s="31" t="s">
        <v>46</v>
      </c>
      <c r="C32" s="29">
        <v>403589.86</v>
      </c>
      <c r="D32" s="23" t="e">
        <f>SUMIF(#REF!,$B32,#REF!)</f>
        <v>#REF!</v>
      </c>
      <c r="E32" s="47" t="e">
        <f>SUMIF(#REF!,$B32,#REF!)</f>
        <v>#REF!</v>
      </c>
      <c r="F32" s="24" t="e">
        <f>SUMIF(#REF!,$B32,#REF!)</f>
        <v>#REF!</v>
      </c>
      <c r="G32" s="24"/>
      <c r="H32" s="49" t="e">
        <f t="shared" si="31"/>
        <v>#REF!</v>
      </c>
      <c r="I32" s="50"/>
      <c r="J32" s="161"/>
      <c r="K32" s="162">
        <f t="shared" si="32"/>
        <v>0</v>
      </c>
      <c r="L32" s="23" t="e">
        <f>SUMIF(#REF!,$B32,#REF!)</f>
        <v>#REF!</v>
      </c>
      <c r="M32" s="47" t="e">
        <f>SUMIF(#REF!,$B32,#REF!)</f>
        <v>#REF!</v>
      </c>
      <c r="N32" s="23" t="e">
        <f>SUMIF(#REF!,$B32,#REF!)</f>
        <v>#REF!</v>
      </c>
      <c r="O32" s="24"/>
      <c r="P32" s="49" t="e">
        <f t="shared" si="33"/>
        <v>#REF!</v>
      </c>
      <c r="Q32" s="157" t="e">
        <f t="shared" si="73"/>
        <v>#REF!</v>
      </c>
      <c r="R32" s="161"/>
      <c r="S32" s="162">
        <f>ROUND(R32*$C32,2)</f>
        <v>0</v>
      </c>
      <c r="T32" s="23" t="e">
        <f>SUMIF(#REF!,$B32,#REF!)</f>
        <v>#REF!</v>
      </c>
      <c r="U32" s="47" t="e">
        <f>SUMIF(#REF!,$B32,#REF!)</f>
        <v>#REF!</v>
      </c>
      <c r="V32" s="23" t="e">
        <f>SUMIF(#REF!,$B32,#REF!)</f>
        <v>#REF!</v>
      </c>
      <c r="W32" s="24"/>
      <c r="X32" s="49" t="e">
        <f t="shared" si="35"/>
        <v>#REF!</v>
      </c>
      <c r="Y32" s="50"/>
      <c r="Z32" s="161"/>
      <c r="AA32" s="162">
        <f t="shared" si="36"/>
        <v>0</v>
      </c>
      <c r="AB32" s="23" t="e">
        <f>SUMIF(#REF!,$B32,#REF!)</f>
        <v>#REF!</v>
      </c>
      <c r="AC32" s="47" t="e">
        <f>SUMIF(#REF!,$B32,#REF!)</f>
        <v>#REF!</v>
      </c>
      <c r="AD32" s="23" t="e">
        <f>SUMIF(#REF!,$B32,#REF!)</f>
        <v>#REF!</v>
      </c>
      <c r="AE32" s="24"/>
      <c r="AF32" s="49" t="e">
        <f t="shared" si="37"/>
        <v>#REF!</v>
      </c>
      <c r="AG32" s="50"/>
      <c r="AH32" s="161"/>
      <c r="AI32" s="162">
        <f t="shared" si="38"/>
        <v>0</v>
      </c>
      <c r="AJ32" s="23" t="e">
        <f>SUMIF(#REF!,$B32,#REF!)</f>
        <v>#REF!</v>
      </c>
      <c r="AK32" s="47" t="e">
        <f>SUMIF(#REF!,$B32,#REF!)</f>
        <v>#REF!</v>
      </c>
      <c r="AL32" s="23" t="e">
        <f>SUMIF(#REF!,$B32,#REF!)</f>
        <v>#REF!</v>
      </c>
      <c r="AM32" s="24"/>
      <c r="AN32" s="49" t="e">
        <f t="shared" si="39"/>
        <v>#REF!</v>
      </c>
      <c r="AO32" s="50"/>
      <c r="AP32" s="161"/>
      <c r="AQ32" s="162">
        <f t="shared" si="40"/>
        <v>0</v>
      </c>
      <c r="AR32" s="23" t="e">
        <f>SUMIF(#REF!,$B32,#REF!)</f>
        <v>#REF!</v>
      </c>
      <c r="AS32" s="47" t="e">
        <f>SUMIF(#REF!,$B32,#REF!)</f>
        <v>#REF!</v>
      </c>
      <c r="AT32" s="23" t="e">
        <f>SUMIF(#REF!,$B32,#REF!)</f>
        <v>#REF!</v>
      </c>
      <c r="AU32" s="24"/>
      <c r="AV32" s="49" t="e">
        <f t="shared" si="41"/>
        <v>#REF!</v>
      </c>
      <c r="AW32" s="50"/>
      <c r="AX32" s="161"/>
      <c r="AY32" s="162">
        <f t="shared" si="66"/>
        <v>0</v>
      </c>
      <c r="AZ32" s="23" t="e">
        <f>SUMIF(#REF!,$B32,#REF!)</f>
        <v>#REF!</v>
      </c>
      <c r="BA32" s="47" t="e">
        <f>SUMIF(#REF!,$B32,#REF!)</f>
        <v>#REF!</v>
      </c>
      <c r="BB32" s="23" t="e">
        <f>SUMIF(#REF!,$B32,#REF!)</f>
        <v>#REF!</v>
      </c>
      <c r="BC32" s="24"/>
      <c r="BD32" s="49" t="e">
        <f t="shared" si="43"/>
        <v>#REF!</v>
      </c>
      <c r="BE32" s="50"/>
      <c r="BF32" s="161"/>
      <c r="BG32" s="162">
        <f t="shared" si="44"/>
        <v>0</v>
      </c>
      <c r="BH32" s="23" t="e">
        <f>SUMIF(#REF!,$B32,#REF!)</f>
        <v>#REF!</v>
      </c>
      <c r="BI32" s="47" t="e">
        <f>SUMIF(#REF!,$B32,#REF!)</f>
        <v>#REF!</v>
      </c>
      <c r="BJ32" s="23" t="e">
        <f>SUMIF(#REF!,$B32,#REF!)</f>
        <v>#REF!</v>
      </c>
      <c r="BK32" s="24"/>
      <c r="BL32" s="49" t="e">
        <f t="shared" si="45"/>
        <v>#REF!</v>
      </c>
      <c r="BM32" s="50"/>
      <c r="BN32" s="161"/>
      <c r="BO32" s="162">
        <f t="shared" si="46"/>
        <v>0</v>
      </c>
      <c r="BP32" s="23" t="e">
        <f>SUMIF(#REF!,$B32,#REF!)</f>
        <v>#REF!</v>
      </c>
      <c r="BQ32" s="47" t="e">
        <f>SUMIF(#REF!,$B32,#REF!)</f>
        <v>#REF!</v>
      </c>
      <c r="BR32" s="23" t="e">
        <f>SUMIF(#REF!,$B32,#REF!)</f>
        <v>#REF!</v>
      </c>
      <c r="BS32" s="24"/>
      <c r="BT32" s="49" t="e">
        <f t="shared" si="47"/>
        <v>#REF!</v>
      </c>
      <c r="BU32" s="50"/>
      <c r="BV32" s="161"/>
      <c r="BW32" s="162">
        <f t="shared" si="67"/>
        <v>0</v>
      </c>
      <c r="BX32" s="23" t="e">
        <f>SUMIF(#REF!,$B32,#REF!)</f>
        <v>#REF!</v>
      </c>
      <c r="BY32" s="47" t="e">
        <f>SUMIF(#REF!,$B32,#REF!)</f>
        <v>#REF!</v>
      </c>
      <c r="BZ32" s="23" t="e">
        <f>SUMIF(#REF!,$B32,#REF!)</f>
        <v>#REF!</v>
      </c>
      <c r="CA32" s="24"/>
      <c r="CB32" s="49" t="e">
        <f t="shared" si="49"/>
        <v>#REF!</v>
      </c>
      <c r="CC32" s="50"/>
      <c r="CD32" s="161"/>
      <c r="CE32" s="162">
        <f t="shared" si="68"/>
        <v>0</v>
      </c>
      <c r="CF32" s="23" t="e">
        <f>SUMIF(#REF!,$B32,#REF!)</f>
        <v>#REF!</v>
      </c>
      <c r="CG32" s="47" t="e">
        <f>SUMIF(#REF!,$B32,#REF!)</f>
        <v>#REF!</v>
      </c>
      <c r="CH32" s="23" t="e">
        <f>SUMIF(#REF!,$B32,#REF!)</f>
        <v>#REF!</v>
      </c>
      <c r="CI32" s="24"/>
      <c r="CJ32" s="49" t="e">
        <f t="shared" si="51"/>
        <v>#REF!</v>
      </c>
      <c r="CK32" s="50"/>
      <c r="CL32" s="161"/>
      <c r="CM32" s="162">
        <f t="shared" si="52"/>
        <v>0</v>
      </c>
      <c r="CN32" s="23" t="e">
        <f>SUMIF(#REF!,$B32,#REF!)</f>
        <v>#REF!</v>
      </c>
      <c r="CO32" s="47" t="e">
        <f>SUMIF(#REF!,$B32,#REF!)</f>
        <v>#REF!</v>
      </c>
      <c r="CP32" s="23" t="e">
        <f>SUMIF(#REF!,$B32,#REF!)</f>
        <v>#REF!</v>
      </c>
      <c r="CQ32" s="24"/>
      <c r="CR32" s="49" t="e">
        <f t="shared" si="53"/>
        <v>#REF!</v>
      </c>
      <c r="CS32" s="50"/>
      <c r="CT32" s="130"/>
      <c r="CU32" s="131">
        <f t="shared" si="54"/>
        <v>0</v>
      </c>
      <c r="CV32" s="161"/>
      <c r="CW32" s="162">
        <f t="shared" si="55"/>
        <v>0</v>
      </c>
      <c r="CX32" s="23" t="e">
        <f>SUMIF(#REF!,$B32,#REF!)</f>
        <v>#REF!</v>
      </c>
      <c r="CY32" s="47" t="e">
        <f>SUMIF(#REF!,$B32,#REF!)</f>
        <v>#REF!</v>
      </c>
      <c r="CZ32" s="23" t="e">
        <f>SUMIF(#REF!,$B32,#REF!)</f>
        <v>#REF!</v>
      </c>
      <c r="DA32" s="24"/>
      <c r="DB32" s="49" t="e">
        <f t="shared" si="56"/>
        <v>#REF!</v>
      </c>
      <c r="DC32" s="50"/>
      <c r="DD32" s="161"/>
      <c r="DE32" s="162">
        <f t="shared" si="57"/>
        <v>0</v>
      </c>
      <c r="DF32" s="96">
        <f t="shared" si="58"/>
        <v>0</v>
      </c>
      <c r="DG32" s="97">
        <f t="shared" si="58"/>
        <v>0</v>
      </c>
      <c r="DH32" s="132"/>
      <c r="DI32" s="152">
        <f t="shared" si="59"/>
        <v>0</v>
      </c>
      <c r="DJ32" s="153">
        <f t="shared" si="60"/>
        <v>0</v>
      </c>
      <c r="DL32" s="61">
        <f t="shared" si="69"/>
        <v>-86019.409999999974</v>
      </c>
      <c r="DM32" s="60" t="e">
        <f t="shared" si="28"/>
        <v>#REF!</v>
      </c>
      <c r="DN32" s="60" t="e">
        <f t="shared" si="29"/>
        <v>#REF!</v>
      </c>
      <c r="DP32" s="60"/>
      <c r="DQ32" s="55"/>
      <c r="DR32" s="56">
        <f t="shared" si="61"/>
        <v>0</v>
      </c>
      <c r="DS32" s="60" t="e">
        <f t="shared" si="62"/>
        <v>#REF!</v>
      </c>
      <c r="DT32" s="55" t="e">
        <f t="shared" si="63"/>
        <v>#REF!</v>
      </c>
      <c r="DU32" s="140" t="e">
        <f t="shared" si="70"/>
        <v>#REF!</v>
      </c>
      <c r="DV32" s="142">
        <f t="shared" si="64"/>
        <v>0</v>
      </c>
    </row>
    <row r="33" spans="1:126" s="25" customFormat="1" ht="30" x14ac:dyDescent="0.25">
      <c r="A33" s="20" t="s">
        <v>47</v>
      </c>
      <c r="B33" s="31" t="s">
        <v>48</v>
      </c>
      <c r="C33" s="29">
        <v>472819.56</v>
      </c>
      <c r="D33" s="23" t="e">
        <f>SUMIF(#REF!,$B33,#REF!)</f>
        <v>#REF!</v>
      </c>
      <c r="E33" s="47" t="e">
        <f>SUMIF(#REF!,$B33,#REF!)</f>
        <v>#REF!</v>
      </c>
      <c r="F33" s="24" t="e">
        <f>SUMIF(#REF!,$B33,#REF!)</f>
        <v>#REF!</v>
      </c>
      <c r="G33" s="24"/>
      <c r="H33" s="49" t="e">
        <f t="shared" si="31"/>
        <v>#REF!</v>
      </c>
      <c r="I33" s="50"/>
      <c r="J33" s="161"/>
      <c r="K33" s="162">
        <f t="shared" si="32"/>
        <v>0</v>
      </c>
      <c r="L33" s="23" t="e">
        <f>SUMIF(#REF!,$B33,#REF!)</f>
        <v>#REF!</v>
      </c>
      <c r="M33" s="47" t="e">
        <f>SUMIF(#REF!,$B33,#REF!)</f>
        <v>#REF!</v>
      </c>
      <c r="N33" s="23" t="e">
        <f>SUMIF(#REF!,$B33,#REF!)</f>
        <v>#REF!</v>
      </c>
      <c r="O33" s="24"/>
      <c r="P33" s="49" t="e">
        <f t="shared" si="33"/>
        <v>#REF!</v>
      </c>
      <c r="Q33" s="157" t="e">
        <f t="shared" si="73"/>
        <v>#REF!</v>
      </c>
      <c r="R33" s="161"/>
      <c r="S33" s="162">
        <f t="shared" si="34"/>
        <v>0</v>
      </c>
      <c r="T33" s="23" t="e">
        <f>SUMIF(#REF!,$B33,#REF!)</f>
        <v>#REF!</v>
      </c>
      <c r="U33" s="47" t="e">
        <f>SUMIF(#REF!,$B33,#REF!)</f>
        <v>#REF!</v>
      </c>
      <c r="V33" s="23" t="e">
        <f>SUMIF(#REF!,$B33,#REF!)</f>
        <v>#REF!</v>
      </c>
      <c r="W33" s="24"/>
      <c r="X33" s="49" t="e">
        <f t="shared" si="35"/>
        <v>#REF!</v>
      </c>
      <c r="Y33" s="50"/>
      <c r="Z33" s="161"/>
      <c r="AA33" s="162">
        <f t="shared" si="36"/>
        <v>0</v>
      </c>
      <c r="AB33" s="23" t="e">
        <f>SUMIF(#REF!,$B33,#REF!)</f>
        <v>#REF!</v>
      </c>
      <c r="AC33" s="47" t="e">
        <f>SUMIF(#REF!,$B33,#REF!)</f>
        <v>#REF!</v>
      </c>
      <c r="AD33" s="23" t="e">
        <f>SUMIF(#REF!,$B33,#REF!)</f>
        <v>#REF!</v>
      </c>
      <c r="AE33" s="24"/>
      <c r="AF33" s="49" t="e">
        <f t="shared" si="37"/>
        <v>#REF!</v>
      </c>
      <c r="AG33" s="50"/>
      <c r="AH33" s="161"/>
      <c r="AI33" s="162">
        <f t="shared" si="38"/>
        <v>0</v>
      </c>
      <c r="AJ33" s="23" t="e">
        <f>SUMIF(#REF!,$B33,#REF!)</f>
        <v>#REF!</v>
      </c>
      <c r="AK33" s="47" t="e">
        <f>SUMIF(#REF!,$B33,#REF!)</f>
        <v>#REF!</v>
      </c>
      <c r="AL33" s="23" t="e">
        <f>SUMIF(#REF!,$B33,#REF!)</f>
        <v>#REF!</v>
      </c>
      <c r="AM33" s="24"/>
      <c r="AN33" s="49" t="e">
        <f t="shared" si="39"/>
        <v>#REF!</v>
      </c>
      <c r="AO33" s="50"/>
      <c r="AP33" s="161"/>
      <c r="AQ33" s="162">
        <f t="shared" si="40"/>
        <v>0</v>
      </c>
      <c r="AR33" s="23" t="e">
        <f>SUMIF(#REF!,$B33,#REF!)</f>
        <v>#REF!</v>
      </c>
      <c r="AS33" s="47" t="e">
        <f>SUMIF(#REF!,$B33,#REF!)</f>
        <v>#REF!</v>
      </c>
      <c r="AT33" s="23" t="e">
        <f>SUMIF(#REF!,$B33,#REF!)</f>
        <v>#REF!</v>
      </c>
      <c r="AU33" s="24"/>
      <c r="AV33" s="49" t="e">
        <f t="shared" si="41"/>
        <v>#REF!</v>
      </c>
      <c r="AW33" s="50"/>
      <c r="AX33" s="161"/>
      <c r="AY33" s="162">
        <f t="shared" si="66"/>
        <v>0</v>
      </c>
      <c r="AZ33" s="23" t="e">
        <f>SUMIF(#REF!,$B33,#REF!)</f>
        <v>#REF!</v>
      </c>
      <c r="BA33" s="47" t="e">
        <f>SUMIF(#REF!,$B33,#REF!)</f>
        <v>#REF!</v>
      </c>
      <c r="BB33" s="23" t="e">
        <f>SUMIF(#REF!,$B33,#REF!)</f>
        <v>#REF!</v>
      </c>
      <c r="BC33" s="24"/>
      <c r="BD33" s="49" t="e">
        <f t="shared" si="43"/>
        <v>#REF!</v>
      </c>
      <c r="BE33" s="50"/>
      <c r="BF33" s="161"/>
      <c r="BG33" s="162">
        <f t="shared" si="44"/>
        <v>0</v>
      </c>
      <c r="BH33" s="23" t="e">
        <f>SUMIF(#REF!,$B33,#REF!)</f>
        <v>#REF!</v>
      </c>
      <c r="BI33" s="47" t="e">
        <f>SUMIF(#REF!,$B33,#REF!)</f>
        <v>#REF!</v>
      </c>
      <c r="BJ33" s="23" t="e">
        <f>SUMIF(#REF!,$B33,#REF!)</f>
        <v>#REF!</v>
      </c>
      <c r="BK33" s="24"/>
      <c r="BL33" s="49" t="e">
        <f t="shared" si="45"/>
        <v>#REF!</v>
      </c>
      <c r="BM33" s="50"/>
      <c r="BN33" s="161"/>
      <c r="BO33" s="162">
        <f t="shared" si="46"/>
        <v>0</v>
      </c>
      <c r="BP33" s="23" t="e">
        <f>SUMIF(#REF!,$B33,#REF!)</f>
        <v>#REF!</v>
      </c>
      <c r="BQ33" s="47" t="e">
        <f>SUMIF(#REF!,$B33,#REF!)</f>
        <v>#REF!</v>
      </c>
      <c r="BR33" s="23" t="e">
        <f>SUMIF(#REF!,$B33,#REF!)</f>
        <v>#REF!</v>
      </c>
      <c r="BS33" s="24"/>
      <c r="BT33" s="49" t="e">
        <f t="shared" si="47"/>
        <v>#REF!</v>
      </c>
      <c r="BU33" s="50"/>
      <c r="BV33" s="161"/>
      <c r="BW33" s="162">
        <f t="shared" si="67"/>
        <v>0</v>
      </c>
      <c r="BX33" s="23" t="e">
        <f>SUMIF(#REF!,$B33,#REF!)</f>
        <v>#REF!</v>
      </c>
      <c r="BY33" s="47" t="e">
        <f>SUMIF(#REF!,$B33,#REF!)</f>
        <v>#REF!</v>
      </c>
      <c r="BZ33" s="23" t="e">
        <f>SUMIF(#REF!,$B33,#REF!)</f>
        <v>#REF!</v>
      </c>
      <c r="CA33" s="24"/>
      <c r="CB33" s="49" t="e">
        <f t="shared" si="49"/>
        <v>#REF!</v>
      </c>
      <c r="CC33" s="50"/>
      <c r="CD33" s="161"/>
      <c r="CE33" s="162">
        <f t="shared" si="68"/>
        <v>0</v>
      </c>
      <c r="CF33" s="23" t="e">
        <f>SUMIF(#REF!,$B33,#REF!)</f>
        <v>#REF!</v>
      </c>
      <c r="CG33" s="47" t="e">
        <f>SUMIF(#REF!,$B33,#REF!)</f>
        <v>#REF!</v>
      </c>
      <c r="CH33" s="23" t="e">
        <f>SUMIF(#REF!,$B33,#REF!)</f>
        <v>#REF!</v>
      </c>
      <c r="CI33" s="24"/>
      <c r="CJ33" s="49" t="e">
        <f t="shared" si="51"/>
        <v>#REF!</v>
      </c>
      <c r="CK33" s="50"/>
      <c r="CL33" s="161"/>
      <c r="CM33" s="162">
        <f t="shared" si="52"/>
        <v>0</v>
      </c>
      <c r="CN33" s="23" t="e">
        <f>SUMIF(#REF!,$B33,#REF!)</f>
        <v>#REF!</v>
      </c>
      <c r="CO33" s="47" t="e">
        <f>SUMIF(#REF!,$B33,#REF!)</f>
        <v>#REF!</v>
      </c>
      <c r="CP33" s="23" t="e">
        <f>SUMIF(#REF!,$B33,#REF!)</f>
        <v>#REF!</v>
      </c>
      <c r="CQ33" s="24"/>
      <c r="CR33" s="49" t="e">
        <f t="shared" si="53"/>
        <v>#REF!</v>
      </c>
      <c r="CS33" s="50"/>
      <c r="CT33" s="130"/>
      <c r="CU33" s="131">
        <f t="shared" si="54"/>
        <v>0</v>
      </c>
      <c r="CV33" s="161"/>
      <c r="CW33" s="162">
        <f t="shared" si="55"/>
        <v>0</v>
      </c>
      <c r="CX33" s="23" t="e">
        <f>SUMIF(#REF!,$B33,#REF!)</f>
        <v>#REF!</v>
      </c>
      <c r="CY33" s="47" t="e">
        <f>SUMIF(#REF!,$B33,#REF!)</f>
        <v>#REF!</v>
      </c>
      <c r="CZ33" s="23" t="e">
        <f>SUMIF(#REF!,$B33,#REF!)</f>
        <v>#REF!</v>
      </c>
      <c r="DA33" s="24"/>
      <c r="DB33" s="49" t="e">
        <f t="shared" si="56"/>
        <v>#REF!</v>
      </c>
      <c r="DC33" s="50"/>
      <c r="DD33" s="161"/>
      <c r="DE33" s="162">
        <f t="shared" si="57"/>
        <v>0</v>
      </c>
      <c r="DF33" s="96">
        <f t="shared" si="58"/>
        <v>0</v>
      </c>
      <c r="DG33" s="97">
        <f t="shared" si="58"/>
        <v>0</v>
      </c>
      <c r="DH33" s="132"/>
      <c r="DI33" s="152">
        <f t="shared" si="59"/>
        <v>0</v>
      </c>
      <c r="DJ33" s="153">
        <f t="shared" si="60"/>
        <v>0</v>
      </c>
      <c r="DL33" s="61">
        <f t="shared" si="69"/>
        <v>-69229.700000000012</v>
      </c>
      <c r="DM33" s="60" t="e">
        <f t="shared" si="28"/>
        <v>#REF!</v>
      </c>
      <c r="DN33" s="60" t="e">
        <f t="shared" si="29"/>
        <v>#REF!</v>
      </c>
      <c r="DP33" s="60"/>
      <c r="DQ33" s="55"/>
      <c r="DR33" s="56">
        <f t="shared" si="61"/>
        <v>0</v>
      </c>
      <c r="DS33" s="60" t="e">
        <f t="shared" si="62"/>
        <v>#REF!</v>
      </c>
      <c r="DT33" s="55" t="e">
        <f t="shared" si="63"/>
        <v>#REF!</v>
      </c>
      <c r="DU33" s="140" t="e">
        <f t="shared" si="70"/>
        <v>#REF!</v>
      </c>
      <c r="DV33" s="142">
        <f t="shared" si="64"/>
        <v>0</v>
      </c>
    </row>
    <row r="34" spans="1:126" s="25" customFormat="1" ht="30" x14ac:dyDescent="0.25">
      <c r="A34" s="35" t="s">
        <v>49</v>
      </c>
      <c r="B34" s="31" t="s">
        <v>50</v>
      </c>
      <c r="C34" s="29">
        <v>542541.55000000005</v>
      </c>
      <c r="D34" s="23" t="e">
        <f>SUMIF(#REF!,$B34,#REF!)</f>
        <v>#REF!</v>
      </c>
      <c r="E34" s="47" t="e">
        <f>SUMIF(#REF!,$B34,#REF!)</f>
        <v>#REF!</v>
      </c>
      <c r="F34" s="24" t="e">
        <f>SUMIF(#REF!,$B34,#REF!)</f>
        <v>#REF!</v>
      </c>
      <c r="G34" s="24"/>
      <c r="H34" s="49" t="e">
        <f t="shared" si="31"/>
        <v>#REF!</v>
      </c>
      <c r="I34" s="50"/>
      <c r="J34" s="161"/>
      <c r="K34" s="162">
        <f t="shared" si="32"/>
        <v>0</v>
      </c>
      <c r="L34" s="23" t="e">
        <f>SUMIF(#REF!,$B34,#REF!)</f>
        <v>#REF!</v>
      </c>
      <c r="M34" s="47" t="e">
        <f>SUMIF(#REF!,$B34,#REF!)</f>
        <v>#REF!</v>
      </c>
      <c r="N34" s="23" t="e">
        <f>SUMIF(#REF!,$B34,#REF!)</f>
        <v>#REF!</v>
      </c>
      <c r="O34" s="24"/>
      <c r="P34" s="49" t="e">
        <f t="shared" si="33"/>
        <v>#REF!</v>
      </c>
      <c r="Q34" s="157" t="e">
        <f t="shared" si="73"/>
        <v>#REF!</v>
      </c>
      <c r="R34" s="161"/>
      <c r="S34" s="162">
        <f t="shared" si="34"/>
        <v>0</v>
      </c>
      <c r="T34" s="23" t="e">
        <f>SUMIF(#REF!,$B34,#REF!)</f>
        <v>#REF!</v>
      </c>
      <c r="U34" s="47" t="e">
        <f>SUMIF(#REF!,$B34,#REF!)</f>
        <v>#REF!</v>
      </c>
      <c r="V34" s="23" t="e">
        <f>SUMIF(#REF!,$B34,#REF!)</f>
        <v>#REF!</v>
      </c>
      <c r="W34" s="24"/>
      <c r="X34" s="49" t="e">
        <f t="shared" si="35"/>
        <v>#REF!</v>
      </c>
      <c r="Y34" s="50"/>
      <c r="Z34" s="161"/>
      <c r="AA34" s="162">
        <f t="shared" si="36"/>
        <v>0</v>
      </c>
      <c r="AB34" s="23" t="e">
        <f>SUMIF(#REF!,$B34,#REF!)</f>
        <v>#REF!</v>
      </c>
      <c r="AC34" s="47" t="e">
        <f>SUMIF(#REF!,$B34,#REF!)</f>
        <v>#REF!</v>
      </c>
      <c r="AD34" s="23" t="e">
        <f>SUMIF(#REF!,$B34,#REF!)</f>
        <v>#REF!</v>
      </c>
      <c r="AE34" s="24"/>
      <c r="AF34" s="49" t="e">
        <f t="shared" si="37"/>
        <v>#REF!</v>
      </c>
      <c r="AG34" s="50"/>
      <c r="AH34" s="161"/>
      <c r="AI34" s="162">
        <f t="shared" si="38"/>
        <v>0</v>
      </c>
      <c r="AJ34" s="23" t="e">
        <f>SUMIF(#REF!,$B34,#REF!)</f>
        <v>#REF!</v>
      </c>
      <c r="AK34" s="47" t="e">
        <f>SUMIF(#REF!,$B34,#REF!)</f>
        <v>#REF!</v>
      </c>
      <c r="AL34" s="23" t="e">
        <f>SUMIF(#REF!,$B34,#REF!)</f>
        <v>#REF!</v>
      </c>
      <c r="AM34" s="24"/>
      <c r="AN34" s="49" t="e">
        <f t="shared" si="39"/>
        <v>#REF!</v>
      </c>
      <c r="AO34" s="50"/>
      <c r="AP34" s="161"/>
      <c r="AQ34" s="162">
        <f t="shared" si="40"/>
        <v>0</v>
      </c>
      <c r="AR34" s="23" t="e">
        <f>SUMIF(#REF!,$B34,#REF!)</f>
        <v>#REF!</v>
      </c>
      <c r="AS34" s="47" t="e">
        <f>SUMIF(#REF!,$B34,#REF!)</f>
        <v>#REF!</v>
      </c>
      <c r="AT34" s="23" t="e">
        <f>SUMIF(#REF!,$B34,#REF!)</f>
        <v>#REF!</v>
      </c>
      <c r="AU34" s="24"/>
      <c r="AV34" s="49" t="e">
        <f t="shared" si="41"/>
        <v>#REF!</v>
      </c>
      <c r="AW34" s="50"/>
      <c r="AX34" s="161"/>
      <c r="AY34" s="162">
        <f t="shared" si="66"/>
        <v>0</v>
      </c>
      <c r="AZ34" s="23" t="e">
        <f>SUMIF(#REF!,$B34,#REF!)</f>
        <v>#REF!</v>
      </c>
      <c r="BA34" s="47" t="e">
        <f>SUMIF(#REF!,$B34,#REF!)</f>
        <v>#REF!</v>
      </c>
      <c r="BB34" s="23" t="e">
        <f>SUMIF(#REF!,$B34,#REF!)</f>
        <v>#REF!</v>
      </c>
      <c r="BC34" s="24"/>
      <c r="BD34" s="49" t="e">
        <f t="shared" si="43"/>
        <v>#REF!</v>
      </c>
      <c r="BE34" s="50"/>
      <c r="BF34" s="161"/>
      <c r="BG34" s="162">
        <f t="shared" si="44"/>
        <v>0</v>
      </c>
      <c r="BH34" s="23" t="e">
        <f>SUMIF(#REF!,$B34,#REF!)</f>
        <v>#REF!</v>
      </c>
      <c r="BI34" s="47" t="e">
        <f>SUMIF(#REF!,$B34,#REF!)</f>
        <v>#REF!</v>
      </c>
      <c r="BJ34" s="23" t="e">
        <f>SUMIF(#REF!,$B34,#REF!)</f>
        <v>#REF!</v>
      </c>
      <c r="BK34" s="24"/>
      <c r="BL34" s="49" t="e">
        <f t="shared" si="45"/>
        <v>#REF!</v>
      </c>
      <c r="BM34" s="50"/>
      <c r="BN34" s="161"/>
      <c r="BO34" s="162">
        <f t="shared" si="46"/>
        <v>0</v>
      </c>
      <c r="BP34" s="23" t="e">
        <f>SUMIF(#REF!,$B34,#REF!)</f>
        <v>#REF!</v>
      </c>
      <c r="BQ34" s="47" t="e">
        <f>SUMIF(#REF!,$B34,#REF!)</f>
        <v>#REF!</v>
      </c>
      <c r="BR34" s="23" t="e">
        <f>SUMIF(#REF!,$B34,#REF!)</f>
        <v>#REF!</v>
      </c>
      <c r="BS34" s="24"/>
      <c r="BT34" s="49" t="e">
        <f t="shared" si="47"/>
        <v>#REF!</v>
      </c>
      <c r="BU34" s="50"/>
      <c r="BV34" s="161"/>
      <c r="BW34" s="162">
        <f t="shared" si="67"/>
        <v>0</v>
      </c>
      <c r="BX34" s="23" t="e">
        <f>SUMIF(#REF!,$B34,#REF!)</f>
        <v>#REF!</v>
      </c>
      <c r="BY34" s="47" t="e">
        <f>SUMIF(#REF!,$B34,#REF!)</f>
        <v>#REF!</v>
      </c>
      <c r="BZ34" s="23" t="e">
        <f>SUMIF(#REF!,$B34,#REF!)</f>
        <v>#REF!</v>
      </c>
      <c r="CA34" s="24"/>
      <c r="CB34" s="49" t="e">
        <f t="shared" si="49"/>
        <v>#REF!</v>
      </c>
      <c r="CC34" s="50"/>
      <c r="CD34" s="161"/>
      <c r="CE34" s="162">
        <f t="shared" si="68"/>
        <v>0</v>
      </c>
      <c r="CF34" s="23" t="e">
        <f>SUMIF(#REF!,$B34,#REF!)</f>
        <v>#REF!</v>
      </c>
      <c r="CG34" s="47" t="e">
        <f>SUMIF(#REF!,$B34,#REF!)</f>
        <v>#REF!</v>
      </c>
      <c r="CH34" s="23" t="e">
        <f>SUMIF(#REF!,$B34,#REF!)</f>
        <v>#REF!</v>
      </c>
      <c r="CI34" s="24"/>
      <c r="CJ34" s="49" t="e">
        <f t="shared" si="51"/>
        <v>#REF!</v>
      </c>
      <c r="CK34" s="50"/>
      <c r="CL34" s="161"/>
      <c r="CM34" s="162">
        <f t="shared" si="52"/>
        <v>0</v>
      </c>
      <c r="CN34" s="23" t="e">
        <f>SUMIF(#REF!,$B34,#REF!)</f>
        <v>#REF!</v>
      </c>
      <c r="CO34" s="47" t="e">
        <f>SUMIF(#REF!,$B34,#REF!)</f>
        <v>#REF!</v>
      </c>
      <c r="CP34" s="23" t="e">
        <f>SUMIF(#REF!,$B34,#REF!)</f>
        <v>#REF!</v>
      </c>
      <c r="CQ34" s="24"/>
      <c r="CR34" s="49" t="e">
        <f t="shared" si="53"/>
        <v>#REF!</v>
      </c>
      <c r="CS34" s="50"/>
      <c r="CT34" s="130"/>
      <c r="CU34" s="131">
        <f t="shared" si="54"/>
        <v>0</v>
      </c>
      <c r="CV34" s="161">
        <v>1</v>
      </c>
      <c r="CW34" s="162">
        <f t="shared" si="55"/>
        <v>542541.55000000005</v>
      </c>
      <c r="CX34" s="23" t="e">
        <f>SUMIF(#REF!,$B34,#REF!)</f>
        <v>#REF!</v>
      </c>
      <c r="CY34" s="47" t="e">
        <f>SUMIF(#REF!,$B34,#REF!)</f>
        <v>#REF!</v>
      </c>
      <c r="CZ34" s="23" t="e">
        <f>SUMIF(#REF!,$B34,#REF!)</f>
        <v>#REF!</v>
      </c>
      <c r="DA34" s="24"/>
      <c r="DB34" s="49" t="e">
        <f t="shared" si="56"/>
        <v>#REF!</v>
      </c>
      <c r="DC34" s="50"/>
      <c r="DD34" s="161"/>
      <c r="DE34" s="162">
        <f t="shared" si="57"/>
        <v>0</v>
      </c>
      <c r="DF34" s="96">
        <f t="shared" si="58"/>
        <v>0</v>
      </c>
      <c r="DG34" s="97">
        <f t="shared" si="58"/>
        <v>0</v>
      </c>
      <c r="DH34" s="132"/>
      <c r="DI34" s="152">
        <f t="shared" si="59"/>
        <v>1</v>
      </c>
      <c r="DJ34" s="153">
        <f t="shared" si="60"/>
        <v>542541.55000000005</v>
      </c>
      <c r="DL34" s="61">
        <f t="shared" si="69"/>
        <v>-69721.990000000049</v>
      </c>
      <c r="DM34" s="60" t="e">
        <f t="shared" si="28"/>
        <v>#REF!</v>
      </c>
      <c r="DN34" s="60" t="e">
        <f t="shared" si="29"/>
        <v>#REF!</v>
      </c>
      <c r="DP34" s="60"/>
      <c r="DQ34" s="55"/>
      <c r="DR34" s="56">
        <f t="shared" si="61"/>
        <v>0</v>
      </c>
      <c r="DS34" s="60" t="e">
        <f t="shared" si="62"/>
        <v>#REF!</v>
      </c>
      <c r="DT34" s="55" t="e">
        <f t="shared" si="63"/>
        <v>#REF!</v>
      </c>
      <c r="DU34" s="140" t="e">
        <f t="shared" si="70"/>
        <v>#REF!</v>
      </c>
      <c r="DV34" s="142">
        <f t="shared" si="64"/>
        <v>-1</v>
      </c>
    </row>
    <row r="35" spans="1:126" s="25" customFormat="1" ht="30" x14ac:dyDescent="0.25">
      <c r="A35" s="35" t="s">
        <v>51</v>
      </c>
      <c r="B35" s="31" t="s">
        <v>52</v>
      </c>
      <c r="C35" s="29">
        <v>982012.21</v>
      </c>
      <c r="D35" s="23" t="e">
        <f>SUMIF(#REF!,$B35,#REF!)</f>
        <v>#REF!</v>
      </c>
      <c r="E35" s="47" t="e">
        <f>SUMIF(#REF!,$B35,#REF!)</f>
        <v>#REF!</v>
      </c>
      <c r="F35" s="24" t="e">
        <f>SUMIF(#REF!,$B35,#REF!)</f>
        <v>#REF!</v>
      </c>
      <c r="G35" s="24"/>
      <c r="H35" s="49" t="e">
        <f t="shared" si="31"/>
        <v>#REF!</v>
      </c>
      <c r="I35" s="50"/>
      <c r="J35" s="161"/>
      <c r="K35" s="162">
        <f t="shared" si="32"/>
        <v>0</v>
      </c>
      <c r="L35" s="23" t="e">
        <f>SUMIF(#REF!,$B35,#REF!)</f>
        <v>#REF!</v>
      </c>
      <c r="M35" s="47" t="e">
        <f>SUMIF(#REF!,$B35,#REF!)</f>
        <v>#REF!</v>
      </c>
      <c r="N35" s="23" t="e">
        <f>SUMIF(#REF!,$B35,#REF!)</f>
        <v>#REF!</v>
      </c>
      <c r="O35" s="24"/>
      <c r="P35" s="49" t="e">
        <f t="shared" si="33"/>
        <v>#REF!</v>
      </c>
      <c r="Q35" s="157" t="e">
        <f t="shared" si="73"/>
        <v>#REF!</v>
      </c>
      <c r="R35" s="161">
        <v>11</v>
      </c>
      <c r="S35" s="162">
        <f t="shared" si="34"/>
        <v>10802134.310000001</v>
      </c>
      <c r="T35" s="23" t="e">
        <f>SUMIF(#REF!,$B35,#REF!)</f>
        <v>#REF!</v>
      </c>
      <c r="U35" s="47" t="e">
        <f>SUMIF(#REF!,$B35,#REF!)</f>
        <v>#REF!</v>
      </c>
      <c r="V35" s="23" t="e">
        <f>SUMIF(#REF!,$B35,#REF!)</f>
        <v>#REF!</v>
      </c>
      <c r="W35" s="24"/>
      <c r="X35" s="49" t="e">
        <f t="shared" si="35"/>
        <v>#REF!</v>
      </c>
      <c r="Y35" s="50"/>
      <c r="Z35" s="161"/>
      <c r="AA35" s="162">
        <f t="shared" si="36"/>
        <v>0</v>
      </c>
      <c r="AB35" s="23" t="e">
        <f>SUMIF(#REF!,$B35,#REF!)</f>
        <v>#REF!</v>
      </c>
      <c r="AC35" s="47" t="e">
        <f>SUMIF(#REF!,$B35,#REF!)</f>
        <v>#REF!</v>
      </c>
      <c r="AD35" s="23" t="e">
        <f>SUMIF(#REF!,$B35,#REF!)</f>
        <v>#REF!</v>
      </c>
      <c r="AE35" s="24"/>
      <c r="AF35" s="49" t="e">
        <f t="shared" si="37"/>
        <v>#REF!</v>
      </c>
      <c r="AG35" s="50"/>
      <c r="AH35" s="161"/>
      <c r="AI35" s="162">
        <f t="shared" si="38"/>
        <v>0</v>
      </c>
      <c r="AJ35" s="23" t="e">
        <f>SUMIF(#REF!,$B35,#REF!)</f>
        <v>#REF!</v>
      </c>
      <c r="AK35" s="47" t="e">
        <f>SUMIF(#REF!,$B35,#REF!)</f>
        <v>#REF!</v>
      </c>
      <c r="AL35" s="23" t="e">
        <f>SUMIF(#REF!,$B35,#REF!)</f>
        <v>#REF!</v>
      </c>
      <c r="AM35" s="24"/>
      <c r="AN35" s="49" t="e">
        <f t="shared" si="39"/>
        <v>#REF!</v>
      </c>
      <c r="AO35" s="50"/>
      <c r="AP35" s="161"/>
      <c r="AQ35" s="162">
        <f t="shared" si="40"/>
        <v>0</v>
      </c>
      <c r="AR35" s="23" t="e">
        <f>SUMIF(#REF!,$B35,#REF!)</f>
        <v>#REF!</v>
      </c>
      <c r="AS35" s="47" t="e">
        <f>SUMIF(#REF!,$B35,#REF!)</f>
        <v>#REF!</v>
      </c>
      <c r="AT35" s="23" t="e">
        <f>SUMIF(#REF!,$B35,#REF!)</f>
        <v>#REF!</v>
      </c>
      <c r="AU35" s="24"/>
      <c r="AV35" s="49" t="e">
        <f t="shared" si="41"/>
        <v>#REF!</v>
      </c>
      <c r="AW35" s="50"/>
      <c r="AX35" s="161"/>
      <c r="AY35" s="162">
        <f t="shared" si="66"/>
        <v>0</v>
      </c>
      <c r="AZ35" s="23" t="e">
        <f>SUMIF(#REF!,$B35,#REF!)</f>
        <v>#REF!</v>
      </c>
      <c r="BA35" s="47" t="e">
        <f>SUMIF(#REF!,$B35,#REF!)</f>
        <v>#REF!</v>
      </c>
      <c r="BB35" s="23" t="e">
        <f>SUMIF(#REF!,$B35,#REF!)</f>
        <v>#REF!</v>
      </c>
      <c r="BC35" s="24"/>
      <c r="BD35" s="49" t="e">
        <f t="shared" si="43"/>
        <v>#REF!</v>
      </c>
      <c r="BE35" s="50"/>
      <c r="BF35" s="161"/>
      <c r="BG35" s="162">
        <f t="shared" si="44"/>
        <v>0</v>
      </c>
      <c r="BH35" s="23" t="e">
        <f>SUMIF(#REF!,$B35,#REF!)</f>
        <v>#REF!</v>
      </c>
      <c r="BI35" s="47" t="e">
        <f>SUMIF(#REF!,$B35,#REF!)</f>
        <v>#REF!</v>
      </c>
      <c r="BJ35" s="23" t="e">
        <f>SUMIF(#REF!,$B35,#REF!)</f>
        <v>#REF!</v>
      </c>
      <c r="BK35" s="24"/>
      <c r="BL35" s="49" t="e">
        <f t="shared" si="45"/>
        <v>#REF!</v>
      </c>
      <c r="BM35" s="50"/>
      <c r="BN35" s="161"/>
      <c r="BO35" s="162">
        <f t="shared" si="46"/>
        <v>0</v>
      </c>
      <c r="BP35" s="23" t="e">
        <f>SUMIF(#REF!,$B35,#REF!)</f>
        <v>#REF!</v>
      </c>
      <c r="BQ35" s="47" t="e">
        <f>SUMIF(#REF!,$B35,#REF!)</f>
        <v>#REF!</v>
      </c>
      <c r="BR35" s="23" t="e">
        <f>SUMIF(#REF!,$B35,#REF!)</f>
        <v>#REF!</v>
      </c>
      <c r="BS35" s="24"/>
      <c r="BT35" s="49" t="e">
        <f t="shared" si="47"/>
        <v>#REF!</v>
      </c>
      <c r="BU35" s="50"/>
      <c r="BV35" s="161"/>
      <c r="BW35" s="162">
        <f t="shared" si="67"/>
        <v>0</v>
      </c>
      <c r="BX35" s="23" t="e">
        <f>SUMIF(#REF!,$B35,#REF!)</f>
        <v>#REF!</v>
      </c>
      <c r="BY35" s="47" t="e">
        <f>SUMIF(#REF!,$B35,#REF!)</f>
        <v>#REF!</v>
      </c>
      <c r="BZ35" s="23" t="e">
        <f>SUMIF(#REF!,$B35,#REF!)</f>
        <v>#REF!</v>
      </c>
      <c r="CA35" s="24"/>
      <c r="CB35" s="49" t="e">
        <f t="shared" si="49"/>
        <v>#REF!</v>
      </c>
      <c r="CC35" s="50"/>
      <c r="CD35" s="161"/>
      <c r="CE35" s="162">
        <f t="shared" si="68"/>
        <v>0</v>
      </c>
      <c r="CF35" s="23" t="e">
        <f>SUMIF(#REF!,$B35,#REF!)</f>
        <v>#REF!</v>
      </c>
      <c r="CG35" s="47" t="e">
        <f>SUMIF(#REF!,$B35,#REF!)</f>
        <v>#REF!</v>
      </c>
      <c r="CH35" s="23" t="e">
        <f>SUMIF(#REF!,$B35,#REF!)</f>
        <v>#REF!</v>
      </c>
      <c r="CI35" s="24"/>
      <c r="CJ35" s="49" t="e">
        <f t="shared" si="51"/>
        <v>#REF!</v>
      </c>
      <c r="CK35" s="50"/>
      <c r="CL35" s="161"/>
      <c r="CM35" s="162">
        <f t="shared" si="52"/>
        <v>0</v>
      </c>
      <c r="CN35" s="23" t="e">
        <f>SUMIF(#REF!,$B35,#REF!)</f>
        <v>#REF!</v>
      </c>
      <c r="CO35" s="47" t="e">
        <f>SUMIF(#REF!,$B35,#REF!)</f>
        <v>#REF!</v>
      </c>
      <c r="CP35" s="23" t="e">
        <f>SUMIF(#REF!,$B35,#REF!)</f>
        <v>#REF!</v>
      </c>
      <c r="CQ35" s="24"/>
      <c r="CR35" s="49" t="e">
        <f t="shared" si="53"/>
        <v>#REF!</v>
      </c>
      <c r="CS35" s="50"/>
      <c r="CT35" s="130"/>
      <c r="CU35" s="131">
        <f t="shared" si="54"/>
        <v>0</v>
      </c>
      <c r="CV35" s="161"/>
      <c r="CW35" s="162">
        <f t="shared" si="55"/>
        <v>0</v>
      </c>
      <c r="CX35" s="23" t="e">
        <f>SUMIF(#REF!,$B35,#REF!)</f>
        <v>#REF!</v>
      </c>
      <c r="CY35" s="47" t="e">
        <f>SUMIF(#REF!,$B35,#REF!)</f>
        <v>#REF!</v>
      </c>
      <c r="CZ35" s="23" t="e">
        <f>SUMIF(#REF!,$B35,#REF!)</f>
        <v>#REF!</v>
      </c>
      <c r="DA35" s="24"/>
      <c r="DB35" s="49" t="e">
        <f t="shared" si="56"/>
        <v>#REF!</v>
      </c>
      <c r="DC35" s="50"/>
      <c r="DD35" s="161"/>
      <c r="DE35" s="162">
        <f t="shared" si="57"/>
        <v>0</v>
      </c>
      <c r="DF35" s="96">
        <f t="shared" si="58"/>
        <v>0</v>
      </c>
      <c r="DG35" s="97">
        <f t="shared" si="58"/>
        <v>0</v>
      </c>
      <c r="DH35" s="132"/>
      <c r="DI35" s="152">
        <f t="shared" si="59"/>
        <v>11</v>
      </c>
      <c r="DJ35" s="153">
        <f t="shared" si="60"/>
        <v>10802134.310000001</v>
      </c>
      <c r="DL35" s="61">
        <f t="shared" si="69"/>
        <v>-439470.65999999992</v>
      </c>
      <c r="DM35" s="60" t="e">
        <f t="shared" si="28"/>
        <v>#REF!</v>
      </c>
      <c r="DN35" s="60" t="e">
        <f t="shared" si="29"/>
        <v>#REF!</v>
      </c>
      <c r="DP35" s="60"/>
      <c r="DQ35" s="55"/>
      <c r="DR35" s="56">
        <f t="shared" si="61"/>
        <v>0</v>
      </c>
      <c r="DS35" s="60" t="e">
        <f t="shared" si="62"/>
        <v>#REF!</v>
      </c>
      <c r="DT35" s="55" t="e">
        <f t="shared" si="63"/>
        <v>#REF!</v>
      </c>
      <c r="DU35" s="140" t="e">
        <f t="shared" si="70"/>
        <v>#REF!</v>
      </c>
      <c r="DV35" s="142">
        <f t="shared" si="64"/>
        <v>-11</v>
      </c>
    </row>
    <row r="36" spans="1:126" s="25" customFormat="1" x14ac:dyDescent="0.25">
      <c r="A36" s="20" t="s">
        <v>53</v>
      </c>
      <c r="B36" s="21" t="s">
        <v>54</v>
      </c>
      <c r="C36" s="27">
        <v>12057.34</v>
      </c>
      <c r="D36" s="23" t="e">
        <f>SUMIF(#REF!,$B36,#REF!)</f>
        <v>#REF!</v>
      </c>
      <c r="E36" s="47" t="e">
        <f>SUMIF(#REF!,$B36,#REF!)</f>
        <v>#REF!</v>
      </c>
      <c r="F36" s="24" t="e">
        <f>SUMIF(#REF!,$B36,#REF!)</f>
        <v>#REF!</v>
      </c>
      <c r="G36" s="24"/>
      <c r="H36" s="49" t="e">
        <f t="shared" si="31"/>
        <v>#REF!</v>
      </c>
      <c r="I36" s="50"/>
      <c r="J36" s="161"/>
      <c r="K36" s="162">
        <f t="shared" si="32"/>
        <v>0</v>
      </c>
      <c r="L36" s="23" t="e">
        <f>SUMIF(#REF!,$B36,#REF!)</f>
        <v>#REF!</v>
      </c>
      <c r="M36" s="47" t="e">
        <f>SUMIF(#REF!,$B36,#REF!)</f>
        <v>#REF!</v>
      </c>
      <c r="N36" s="23" t="e">
        <f>SUMIF(#REF!,$B36,#REF!)</f>
        <v>#REF!</v>
      </c>
      <c r="O36" s="24"/>
      <c r="P36" s="49" t="e">
        <f t="shared" si="33"/>
        <v>#REF!</v>
      </c>
      <c r="Q36" s="157" t="e">
        <f t="shared" si="73"/>
        <v>#REF!</v>
      </c>
      <c r="R36" s="161">
        <v>-12</v>
      </c>
      <c r="S36" s="162">
        <f t="shared" si="34"/>
        <v>-144688.07999999999</v>
      </c>
      <c r="T36" s="23" t="e">
        <f>SUMIF(#REF!,$B36,#REF!)</f>
        <v>#REF!</v>
      </c>
      <c r="U36" s="47" t="e">
        <f>SUMIF(#REF!,$B36,#REF!)</f>
        <v>#REF!</v>
      </c>
      <c r="V36" s="23" t="e">
        <f>SUMIF(#REF!,$B36,#REF!)</f>
        <v>#REF!</v>
      </c>
      <c r="W36" s="24"/>
      <c r="X36" s="49" t="e">
        <f t="shared" si="35"/>
        <v>#REF!</v>
      </c>
      <c r="Y36" s="50"/>
      <c r="Z36" s="161"/>
      <c r="AA36" s="162">
        <f t="shared" si="36"/>
        <v>0</v>
      </c>
      <c r="AB36" s="23" t="e">
        <f>SUMIF(#REF!,$B36,#REF!)</f>
        <v>#REF!</v>
      </c>
      <c r="AC36" s="47" t="e">
        <f>SUMIF(#REF!,$B36,#REF!)</f>
        <v>#REF!</v>
      </c>
      <c r="AD36" s="23" t="e">
        <f>SUMIF(#REF!,$B36,#REF!)</f>
        <v>#REF!</v>
      </c>
      <c r="AE36" s="24"/>
      <c r="AF36" s="49" t="e">
        <f t="shared" si="37"/>
        <v>#REF!</v>
      </c>
      <c r="AG36" s="50"/>
      <c r="AH36" s="161"/>
      <c r="AI36" s="162">
        <f t="shared" si="38"/>
        <v>0</v>
      </c>
      <c r="AJ36" s="23" t="e">
        <f>SUMIF(#REF!,$B36,#REF!)</f>
        <v>#REF!</v>
      </c>
      <c r="AK36" s="47" t="e">
        <f>SUMIF(#REF!,$B36,#REF!)</f>
        <v>#REF!</v>
      </c>
      <c r="AL36" s="23" t="e">
        <f>SUMIF(#REF!,$B36,#REF!)</f>
        <v>#REF!</v>
      </c>
      <c r="AM36" s="24"/>
      <c r="AN36" s="49" t="e">
        <f t="shared" si="39"/>
        <v>#REF!</v>
      </c>
      <c r="AO36" s="50"/>
      <c r="AP36" s="161"/>
      <c r="AQ36" s="162">
        <f t="shared" si="40"/>
        <v>0</v>
      </c>
      <c r="AR36" s="23" t="e">
        <f>SUMIF(#REF!,$B36,#REF!)</f>
        <v>#REF!</v>
      </c>
      <c r="AS36" s="47" t="e">
        <f>SUMIF(#REF!,$B36,#REF!)</f>
        <v>#REF!</v>
      </c>
      <c r="AT36" s="23" t="e">
        <f>SUMIF(#REF!,$B36,#REF!)</f>
        <v>#REF!</v>
      </c>
      <c r="AU36" s="24"/>
      <c r="AV36" s="49" t="e">
        <f t="shared" si="41"/>
        <v>#REF!</v>
      </c>
      <c r="AW36" s="50"/>
      <c r="AX36" s="161"/>
      <c r="AY36" s="162">
        <f t="shared" si="66"/>
        <v>0</v>
      </c>
      <c r="AZ36" s="23" t="e">
        <f>SUMIF(#REF!,$B36,#REF!)</f>
        <v>#REF!</v>
      </c>
      <c r="BA36" s="47" t="e">
        <f>SUMIF(#REF!,$B36,#REF!)</f>
        <v>#REF!</v>
      </c>
      <c r="BB36" s="23" t="e">
        <f>SUMIF(#REF!,$B36,#REF!)</f>
        <v>#REF!</v>
      </c>
      <c r="BC36" s="24"/>
      <c r="BD36" s="49" t="e">
        <f t="shared" si="43"/>
        <v>#REF!</v>
      </c>
      <c r="BE36" s="50"/>
      <c r="BF36" s="161"/>
      <c r="BG36" s="162">
        <f t="shared" si="44"/>
        <v>0</v>
      </c>
      <c r="BH36" s="23" t="e">
        <f>SUMIF(#REF!,$B36,#REF!)</f>
        <v>#REF!</v>
      </c>
      <c r="BI36" s="47" t="e">
        <f>SUMIF(#REF!,$B36,#REF!)</f>
        <v>#REF!</v>
      </c>
      <c r="BJ36" s="23" t="e">
        <f>SUMIF(#REF!,$B36,#REF!)</f>
        <v>#REF!</v>
      </c>
      <c r="BK36" s="24"/>
      <c r="BL36" s="49" t="e">
        <f t="shared" si="45"/>
        <v>#REF!</v>
      </c>
      <c r="BM36" s="50"/>
      <c r="BN36" s="161"/>
      <c r="BO36" s="162">
        <f t="shared" si="46"/>
        <v>0</v>
      </c>
      <c r="BP36" s="23" t="e">
        <f>SUMIF(#REF!,$B36,#REF!)</f>
        <v>#REF!</v>
      </c>
      <c r="BQ36" s="47" t="e">
        <f>SUMIF(#REF!,$B36,#REF!)</f>
        <v>#REF!</v>
      </c>
      <c r="BR36" s="23" t="e">
        <f>SUMIF(#REF!,$B36,#REF!)</f>
        <v>#REF!</v>
      </c>
      <c r="BS36" s="24"/>
      <c r="BT36" s="49" t="e">
        <f t="shared" si="47"/>
        <v>#REF!</v>
      </c>
      <c r="BU36" s="50"/>
      <c r="BV36" s="161"/>
      <c r="BW36" s="162">
        <f t="shared" si="67"/>
        <v>0</v>
      </c>
      <c r="BX36" s="23" t="e">
        <f>SUMIF(#REF!,$B36,#REF!)</f>
        <v>#REF!</v>
      </c>
      <c r="BY36" s="47" t="e">
        <f>SUMIF(#REF!,$B36,#REF!)</f>
        <v>#REF!</v>
      </c>
      <c r="BZ36" s="23" t="e">
        <f>SUMIF(#REF!,$B36,#REF!)</f>
        <v>#REF!</v>
      </c>
      <c r="CA36" s="24"/>
      <c r="CB36" s="49" t="e">
        <f t="shared" si="49"/>
        <v>#REF!</v>
      </c>
      <c r="CC36" s="50"/>
      <c r="CD36" s="161"/>
      <c r="CE36" s="162">
        <f t="shared" si="68"/>
        <v>0</v>
      </c>
      <c r="CF36" s="23" t="e">
        <f>SUMIF(#REF!,$B36,#REF!)</f>
        <v>#REF!</v>
      </c>
      <c r="CG36" s="47" t="e">
        <f>SUMIF(#REF!,$B36,#REF!)</f>
        <v>#REF!</v>
      </c>
      <c r="CH36" s="23" t="e">
        <f>SUMIF(#REF!,$B36,#REF!)</f>
        <v>#REF!</v>
      </c>
      <c r="CI36" s="24"/>
      <c r="CJ36" s="49" t="e">
        <f t="shared" si="51"/>
        <v>#REF!</v>
      </c>
      <c r="CK36" s="50"/>
      <c r="CL36" s="161"/>
      <c r="CM36" s="162">
        <f t="shared" si="52"/>
        <v>0</v>
      </c>
      <c r="CN36" s="23" t="e">
        <f>SUMIF(#REF!,$B36,#REF!)</f>
        <v>#REF!</v>
      </c>
      <c r="CO36" s="47" t="e">
        <f>SUMIF(#REF!,$B36,#REF!)</f>
        <v>#REF!</v>
      </c>
      <c r="CP36" s="23" t="e">
        <f>SUMIF(#REF!,$B36,#REF!)</f>
        <v>#REF!</v>
      </c>
      <c r="CQ36" s="24"/>
      <c r="CR36" s="49" t="e">
        <f t="shared" si="53"/>
        <v>#REF!</v>
      </c>
      <c r="CS36" s="50"/>
      <c r="CT36" s="130"/>
      <c r="CU36" s="131">
        <f t="shared" si="54"/>
        <v>0</v>
      </c>
      <c r="CV36" s="161"/>
      <c r="CW36" s="162">
        <f t="shared" si="55"/>
        <v>0</v>
      </c>
      <c r="CX36" s="23" t="e">
        <f>SUMIF(#REF!,$B36,#REF!)</f>
        <v>#REF!</v>
      </c>
      <c r="CY36" s="47" t="e">
        <f>SUMIF(#REF!,$B36,#REF!)</f>
        <v>#REF!</v>
      </c>
      <c r="CZ36" s="23" t="e">
        <f>SUMIF(#REF!,$B36,#REF!)</f>
        <v>#REF!</v>
      </c>
      <c r="DA36" s="24"/>
      <c r="DB36" s="49" t="e">
        <f t="shared" si="56"/>
        <v>#REF!</v>
      </c>
      <c r="DC36" s="50"/>
      <c r="DD36" s="161"/>
      <c r="DE36" s="162">
        <f t="shared" si="57"/>
        <v>0</v>
      </c>
      <c r="DF36" s="96">
        <f t="shared" si="58"/>
        <v>0</v>
      </c>
      <c r="DG36" s="97">
        <f t="shared" si="58"/>
        <v>0</v>
      </c>
      <c r="DH36" s="132"/>
      <c r="DI36" s="152">
        <f t="shared" si="59"/>
        <v>-12</v>
      </c>
      <c r="DJ36" s="153">
        <f t="shared" si="60"/>
        <v>-144688.07999999999</v>
      </c>
      <c r="DL36" s="61">
        <f t="shared" si="69"/>
        <v>969954.87</v>
      </c>
      <c r="DM36" s="60" t="e">
        <f t="shared" si="28"/>
        <v>#REF!</v>
      </c>
      <c r="DN36" s="60" t="e">
        <f t="shared" si="29"/>
        <v>#REF!</v>
      </c>
      <c r="DP36" s="60"/>
      <c r="DQ36" s="55"/>
      <c r="DR36" s="56">
        <f t="shared" si="61"/>
        <v>0</v>
      </c>
      <c r="DS36" s="60" t="e">
        <f t="shared" si="62"/>
        <v>#REF!</v>
      </c>
      <c r="DT36" s="55" t="e">
        <f t="shared" si="63"/>
        <v>#REF!</v>
      </c>
      <c r="DU36" s="140" t="e">
        <f t="shared" si="70"/>
        <v>#REF!</v>
      </c>
      <c r="DV36" s="142">
        <f t="shared" si="64"/>
        <v>12</v>
      </c>
    </row>
    <row r="37" spans="1:126" s="25" customFormat="1" x14ac:dyDescent="0.25">
      <c r="A37" s="20" t="s">
        <v>55</v>
      </c>
      <c r="B37" s="21" t="s">
        <v>56</v>
      </c>
      <c r="C37" s="27">
        <v>23462.93</v>
      </c>
      <c r="D37" s="23" t="e">
        <f>SUMIF(#REF!,$B37,#REF!)</f>
        <v>#REF!</v>
      </c>
      <c r="E37" s="47" t="e">
        <f>SUMIF(#REF!,$B37,#REF!)</f>
        <v>#REF!</v>
      </c>
      <c r="F37" s="24" t="e">
        <f>SUMIF(#REF!,$B37,#REF!)</f>
        <v>#REF!</v>
      </c>
      <c r="G37" s="24"/>
      <c r="H37" s="49" t="e">
        <f t="shared" si="31"/>
        <v>#REF!</v>
      </c>
      <c r="I37" s="50"/>
      <c r="J37" s="161"/>
      <c r="K37" s="162">
        <f t="shared" si="32"/>
        <v>0</v>
      </c>
      <c r="L37" s="23" t="e">
        <f>SUMIF(#REF!,$B37,#REF!)</f>
        <v>#REF!</v>
      </c>
      <c r="M37" s="47" t="e">
        <f>SUMIF(#REF!,$B37,#REF!)</f>
        <v>#REF!</v>
      </c>
      <c r="N37" s="23" t="e">
        <f>SUMIF(#REF!,$B37,#REF!)</f>
        <v>#REF!</v>
      </c>
      <c r="O37" s="24"/>
      <c r="P37" s="49" t="e">
        <f t="shared" si="33"/>
        <v>#REF!</v>
      </c>
      <c r="Q37" s="150"/>
      <c r="R37" s="161"/>
      <c r="S37" s="162">
        <f t="shared" si="34"/>
        <v>0</v>
      </c>
      <c r="T37" s="23" t="e">
        <f>SUMIF(#REF!,$B37,#REF!)</f>
        <v>#REF!</v>
      </c>
      <c r="U37" s="47" t="e">
        <f>SUMIF(#REF!,$B37,#REF!)</f>
        <v>#REF!</v>
      </c>
      <c r="V37" s="23" t="e">
        <f>SUMIF(#REF!,$B37,#REF!)</f>
        <v>#REF!</v>
      </c>
      <c r="W37" s="24"/>
      <c r="X37" s="49" t="e">
        <f t="shared" si="35"/>
        <v>#REF!</v>
      </c>
      <c r="Y37" s="50"/>
      <c r="Z37" s="161"/>
      <c r="AA37" s="162">
        <f t="shared" si="36"/>
        <v>0</v>
      </c>
      <c r="AB37" s="23" t="e">
        <f>SUMIF(#REF!,$B37,#REF!)</f>
        <v>#REF!</v>
      </c>
      <c r="AC37" s="47" t="e">
        <f>SUMIF(#REF!,$B37,#REF!)</f>
        <v>#REF!</v>
      </c>
      <c r="AD37" s="23" t="e">
        <f>SUMIF(#REF!,$B37,#REF!)</f>
        <v>#REF!</v>
      </c>
      <c r="AE37" s="24"/>
      <c r="AF37" s="49" t="e">
        <f t="shared" si="37"/>
        <v>#REF!</v>
      </c>
      <c r="AG37" s="50"/>
      <c r="AH37" s="161"/>
      <c r="AI37" s="162">
        <f t="shared" si="38"/>
        <v>0</v>
      </c>
      <c r="AJ37" s="23" t="e">
        <f>SUMIF(#REF!,$B37,#REF!)</f>
        <v>#REF!</v>
      </c>
      <c r="AK37" s="47" t="e">
        <f>SUMIF(#REF!,$B37,#REF!)</f>
        <v>#REF!</v>
      </c>
      <c r="AL37" s="23" t="e">
        <f>SUMIF(#REF!,$B37,#REF!)</f>
        <v>#REF!</v>
      </c>
      <c r="AM37" s="24"/>
      <c r="AN37" s="49" t="e">
        <f t="shared" si="39"/>
        <v>#REF!</v>
      </c>
      <c r="AO37" s="50"/>
      <c r="AP37" s="161"/>
      <c r="AQ37" s="162">
        <f t="shared" si="40"/>
        <v>0</v>
      </c>
      <c r="AR37" s="23" t="e">
        <f>SUMIF(#REF!,$B37,#REF!)</f>
        <v>#REF!</v>
      </c>
      <c r="AS37" s="47" t="e">
        <f>SUMIF(#REF!,$B37,#REF!)</f>
        <v>#REF!</v>
      </c>
      <c r="AT37" s="23" t="e">
        <f>SUMIF(#REF!,$B37,#REF!)</f>
        <v>#REF!</v>
      </c>
      <c r="AU37" s="24"/>
      <c r="AV37" s="49" t="e">
        <f t="shared" si="41"/>
        <v>#REF!</v>
      </c>
      <c r="AW37" s="50"/>
      <c r="AX37" s="161"/>
      <c r="AY37" s="162">
        <f t="shared" si="66"/>
        <v>0</v>
      </c>
      <c r="AZ37" s="23" t="e">
        <f>SUMIF(#REF!,$B37,#REF!)</f>
        <v>#REF!</v>
      </c>
      <c r="BA37" s="47" t="e">
        <f>SUMIF(#REF!,$B37,#REF!)</f>
        <v>#REF!</v>
      </c>
      <c r="BB37" s="23" t="e">
        <f>SUMIF(#REF!,$B37,#REF!)</f>
        <v>#REF!</v>
      </c>
      <c r="BC37" s="24"/>
      <c r="BD37" s="49" t="e">
        <f t="shared" si="43"/>
        <v>#REF!</v>
      </c>
      <c r="BE37" s="50"/>
      <c r="BF37" s="161"/>
      <c r="BG37" s="162">
        <f t="shared" si="44"/>
        <v>0</v>
      </c>
      <c r="BH37" s="23" t="e">
        <f>SUMIF(#REF!,$B37,#REF!)</f>
        <v>#REF!</v>
      </c>
      <c r="BI37" s="47" t="e">
        <f>SUMIF(#REF!,$B37,#REF!)</f>
        <v>#REF!</v>
      </c>
      <c r="BJ37" s="23" t="e">
        <f>SUMIF(#REF!,$B37,#REF!)</f>
        <v>#REF!</v>
      </c>
      <c r="BK37" s="24"/>
      <c r="BL37" s="49" t="e">
        <f t="shared" si="45"/>
        <v>#REF!</v>
      </c>
      <c r="BM37" s="50"/>
      <c r="BN37" s="161"/>
      <c r="BO37" s="162">
        <f t="shared" si="46"/>
        <v>0</v>
      </c>
      <c r="BP37" s="23" t="e">
        <f>SUMIF(#REF!,$B37,#REF!)</f>
        <v>#REF!</v>
      </c>
      <c r="BQ37" s="47" t="e">
        <f>SUMIF(#REF!,$B37,#REF!)</f>
        <v>#REF!</v>
      </c>
      <c r="BR37" s="23" t="e">
        <f>SUMIF(#REF!,$B37,#REF!)</f>
        <v>#REF!</v>
      </c>
      <c r="BS37" s="24"/>
      <c r="BT37" s="49" t="e">
        <f t="shared" si="47"/>
        <v>#REF!</v>
      </c>
      <c r="BU37" s="50"/>
      <c r="BV37" s="161"/>
      <c r="BW37" s="162">
        <f t="shared" si="67"/>
        <v>0</v>
      </c>
      <c r="BX37" s="23" t="e">
        <f>SUMIF(#REF!,$B37,#REF!)</f>
        <v>#REF!</v>
      </c>
      <c r="BY37" s="47" t="e">
        <f>SUMIF(#REF!,$B37,#REF!)</f>
        <v>#REF!</v>
      </c>
      <c r="BZ37" s="23" t="e">
        <f>SUMIF(#REF!,$B37,#REF!)</f>
        <v>#REF!</v>
      </c>
      <c r="CA37" s="24"/>
      <c r="CB37" s="49" t="e">
        <f t="shared" si="49"/>
        <v>#REF!</v>
      </c>
      <c r="CC37" s="50"/>
      <c r="CD37" s="161"/>
      <c r="CE37" s="162">
        <f t="shared" si="68"/>
        <v>0</v>
      </c>
      <c r="CF37" s="23" t="e">
        <f>SUMIF(#REF!,$B37,#REF!)</f>
        <v>#REF!</v>
      </c>
      <c r="CG37" s="47" t="e">
        <f>SUMIF(#REF!,$B37,#REF!)</f>
        <v>#REF!</v>
      </c>
      <c r="CH37" s="23" t="e">
        <f>SUMIF(#REF!,$B37,#REF!)</f>
        <v>#REF!</v>
      </c>
      <c r="CI37" s="24"/>
      <c r="CJ37" s="49" t="e">
        <f t="shared" si="51"/>
        <v>#REF!</v>
      </c>
      <c r="CK37" s="50"/>
      <c r="CL37" s="161"/>
      <c r="CM37" s="162">
        <f t="shared" si="52"/>
        <v>0</v>
      </c>
      <c r="CN37" s="23" t="e">
        <f>SUMIF(#REF!,$B37,#REF!)</f>
        <v>#REF!</v>
      </c>
      <c r="CO37" s="47" t="e">
        <f>SUMIF(#REF!,$B37,#REF!)</f>
        <v>#REF!</v>
      </c>
      <c r="CP37" s="23" t="e">
        <f>SUMIF(#REF!,$B37,#REF!)</f>
        <v>#REF!</v>
      </c>
      <c r="CQ37" s="24"/>
      <c r="CR37" s="49" t="e">
        <f t="shared" si="53"/>
        <v>#REF!</v>
      </c>
      <c r="CS37" s="50"/>
      <c r="CT37" s="130"/>
      <c r="CU37" s="131">
        <f t="shared" si="54"/>
        <v>0</v>
      </c>
      <c r="CV37" s="161"/>
      <c r="CW37" s="162">
        <f t="shared" si="55"/>
        <v>0</v>
      </c>
      <c r="CX37" s="23" t="e">
        <f>SUMIF(#REF!,$B37,#REF!)</f>
        <v>#REF!</v>
      </c>
      <c r="CY37" s="47" t="e">
        <f>SUMIF(#REF!,$B37,#REF!)</f>
        <v>#REF!</v>
      </c>
      <c r="CZ37" s="23" t="e">
        <f>SUMIF(#REF!,$B37,#REF!)</f>
        <v>#REF!</v>
      </c>
      <c r="DA37" s="24"/>
      <c r="DB37" s="49" t="e">
        <f t="shared" si="56"/>
        <v>#REF!</v>
      </c>
      <c r="DC37" s="50"/>
      <c r="DD37" s="161"/>
      <c r="DE37" s="162">
        <f t="shared" si="57"/>
        <v>0</v>
      </c>
      <c r="DF37" s="96">
        <f t="shared" si="58"/>
        <v>0</v>
      </c>
      <c r="DG37" s="97">
        <f t="shared" si="58"/>
        <v>0</v>
      </c>
      <c r="DH37" s="132"/>
      <c r="DI37" s="152">
        <f t="shared" si="59"/>
        <v>0</v>
      </c>
      <c r="DJ37" s="153">
        <f t="shared" si="60"/>
        <v>0</v>
      </c>
      <c r="DL37" s="61">
        <f t="shared" si="69"/>
        <v>-11405.59</v>
      </c>
      <c r="DM37" s="60" t="e">
        <f t="shared" si="28"/>
        <v>#REF!</v>
      </c>
      <c r="DN37" s="60" t="e">
        <f t="shared" si="29"/>
        <v>#REF!</v>
      </c>
      <c r="DP37" s="60"/>
      <c r="DQ37" s="55"/>
      <c r="DR37" s="56">
        <f t="shared" si="61"/>
        <v>0</v>
      </c>
      <c r="DS37" s="60" t="e">
        <f t="shared" si="62"/>
        <v>#REF!</v>
      </c>
      <c r="DT37" s="55" t="e">
        <f t="shared" si="63"/>
        <v>#REF!</v>
      </c>
      <c r="DU37" s="140" t="e">
        <f t="shared" si="70"/>
        <v>#REF!</v>
      </c>
      <c r="DV37" s="142">
        <f t="shared" si="64"/>
        <v>0</v>
      </c>
    </row>
    <row r="38" spans="1:126" s="25" customFormat="1" x14ac:dyDescent="0.25">
      <c r="A38" s="20" t="s">
        <v>57</v>
      </c>
      <c r="B38" s="21" t="s">
        <v>58</v>
      </c>
      <c r="C38" s="27">
        <v>36172.019999999997</v>
      </c>
      <c r="D38" s="23" t="e">
        <f>SUMIF(#REF!,$B38,#REF!)</f>
        <v>#REF!</v>
      </c>
      <c r="E38" s="47" t="e">
        <f>SUMIF(#REF!,$B38,#REF!)</f>
        <v>#REF!</v>
      </c>
      <c r="F38" s="24" t="e">
        <f>SUMIF(#REF!,$B38,#REF!)</f>
        <v>#REF!</v>
      </c>
      <c r="G38" s="24"/>
      <c r="H38" s="49" t="e">
        <f t="shared" si="31"/>
        <v>#REF!</v>
      </c>
      <c r="I38" s="50"/>
      <c r="J38" s="161"/>
      <c r="K38" s="162">
        <f t="shared" si="32"/>
        <v>0</v>
      </c>
      <c r="L38" s="23" t="e">
        <f>SUMIF(#REF!,$B38,#REF!)</f>
        <v>#REF!</v>
      </c>
      <c r="M38" s="47" t="e">
        <f>SUMIF(#REF!,$B38,#REF!)</f>
        <v>#REF!</v>
      </c>
      <c r="N38" s="23" t="e">
        <f>SUMIF(#REF!,$B38,#REF!)</f>
        <v>#REF!</v>
      </c>
      <c r="O38" s="24"/>
      <c r="P38" s="49" t="e">
        <f t="shared" si="33"/>
        <v>#REF!</v>
      </c>
      <c r="Q38" s="150"/>
      <c r="R38" s="161" t="e">
        <f t="shared" ref="R38:R39" si="74">-P38</f>
        <v>#REF!</v>
      </c>
      <c r="S38" s="162" t="e">
        <f t="shared" si="34"/>
        <v>#REF!</v>
      </c>
      <c r="T38" s="23" t="e">
        <f>SUMIF(#REF!,$B38,#REF!)</f>
        <v>#REF!</v>
      </c>
      <c r="U38" s="47" t="e">
        <f>SUMIF(#REF!,$B38,#REF!)</f>
        <v>#REF!</v>
      </c>
      <c r="V38" s="23" t="e">
        <f>SUMIF(#REF!,$B38,#REF!)</f>
        <v>#REF!</v>
      </c>
      <c r="W38" s="24"/>
      <c r="X38" s="49" t="e">
        <f t="shared" si="35"/>
        <v>#REF!</v>
      </c>
      <c r="Y38" s="50"/>
      <c r="Z38" s="161"/>
      <c r="AA38" s="162">
        <f t="shared" si="36"/>
        <v>0</v>
      </c>
      <c r="AB38" s="23" t="e">
        <f>SUMIF(#REF!,$B38,#REF!)</f>
        <v>#REF!</v>
      </c>
      <c r="AC38" s="47" t="e">
        <f>SUMIF(#REF!,$B38,#REF!)</f>
        <v>#REF!</v>
      </c>
      <c r="AD38" s="23" t="e">
        <f>SUMIF(#REF!,$B38,#REF!)</f>
        <v>#REF!</v>
      </c>
      <c r="AE38" s="24"/>
      <c r="AF38" s="49" t="e">
        <f t="shared" si="37"/>
        <v>#REF!</v>
      </c>
      <c r="AG38" s="50"/>
      <c r="AH38" s="161"/>
      <c r="AI38" s="162">
        <f t="shared" si="38"/>
        <v>0</v>
      </c>
      <c r="AJ38" s="23" t="e">
        <f>SUMIF(#REF!,$B38,#REF!)</f>
        <v>#REF!</v>
      </c>
      <c r="AK38" s="47" t="e">
        <f>SUMIF(#REF!,$B38,#REF!)</f>
        <v>#REF!</v>
      </c>
      <c r="AL38" s="23" t="e">
        <f>SUMIF(#REF!,$B38,#REF!)</f>
        <v>#REF!</v>
      </c>
      <c r="AM38" s="24"/>
      <c r="AN38" s="49" t="e">
        <f t="shared" si="39"/>
        <v>#REF!</v>
      </c>
      <c r="AO38" s="50"/>
      <c r="AP38" s="161"/>
      <c r="AQ38" s="162">
        <f t="shared" si="40"/>
        <v>0</v>
      </c>
      <c r="AR38" s="23" t="e">
        <f>SUMIF(#REF!,$B38,#REF!)</f>
        <v>#REF!</v>
      </c>
      <c r="AS38" s="47" t="e">
        <f>SUMIF(#REF!,$B38,#REF!)</f>
        <v>#REF!</v>
      </c>
      <c r="AT38" s="23" t="e">
        <f>SUMIF(#REF!,$B38,#REF!)</f>
        <v>#REF!</v>
      </c>
      <c r="AU38" s="24"/>
      <c r="AV38" s="49" t="e">
        <f t="shared" si="41"/>
        <v>#REF!</v>
      </c>
      <c r="AW38" s="50"/>
      <c r="AX38" s="161"/>
      <c r="AY38" s="162">
        <f t="shared" si="66"/>
        <v>0</v>
      </c>
      <c r="AZ38" s="23" t="e">
        <f>SUMIF(#REF!,$B38,#REF!)</f>
        <v>#REF!</v>
      </c>
      <c r="BA38" s="47" t="e">
        <f>SUMIF(#REF!,$B38,#REF!)</f>
        <v>#REF!</v>
      </c>
      <c r="BB38" s="23" t="e">
        <f>SUMIF(#REF!,$B38,#REF!)</f>
        <v>#REF!</v>
      </c>
      <c r="BC38" s="24"/>
      <c r="BD38" s="49" t="e">
        <f t="shared" si="43"/>
        <v>#REF!</v>
      </c>
      <c r="BE38" s="50"/>
      <c r="BF38" s="161"/>
      <c r="BG38" s="162">
        <f t="shared" si="44"/>
        <v>0</v>
      </c>
      <c r="BH38" s="23" t="e">
        <f>SUMIF(#REF!,$B38,#REF!)</f>
        <v>#REF!</v>
      </c>
      <c r="BI38" s="47" t="e">
        <f>SUMIF(#REF!,$B38,#REF!)</f>
        <v>#REF!</v>
      </c>
      <c r="BJ38" s="23" t="e">
        <f>SUMIF(#REF!,$B38,#REF!)</f>
        <v>#REF!</v>
      </c>
      <c r="BK38" s="24"/>
      <c r="BL38" s="49" t="e">
        <f t="shared" si="45"/>
        <v>#REF!</v>
      </c>
      <c r="BM38" s="50"/>
      <c r="BN38" s="161"/>
      <c r="BO38" s="162">
        <f t="shared" si="46"/>
        <v>0</v>
      </c>
      <c r="BP38" s="23" t="e">
        <f>SUMIF(#REF!,$B38,#REF!)</f>
        <v>#REF!</v>
      </c>
      <c r="BQ38" s="47" t="e">
        <f>SUMIF(#REF!,$B38,#REF!)</f>
        <v>#REF!</v>
      </c>
      <c r="BR38" s="23" t="e">
        <f>SUMIF(#REF!,$B38,#REF!)</f>
        <v>#REF!</v>
      </c>
      <c r="BS38" s="24"/>
      <c r="BT38" s="49" t="e">
        <f t="shared" si="47"/>
        <v>#REF!</v>
      </c>
      <c r="BU38" s="50"/>
      <c r="BV38" s="161"/>
      <c r="BW38" s="162">
        <f t="shared" si="67"/>
        <v>0</v>
      </c>
      <c r="BX38" s="23" t="e">
        <f>SUMIF(#REF!,$B38,#REF!)</f>
        <v>#REF!</v>
      </c>
      <c r="BY38" s="47" t="e">
        <f>SUMIF(#REF!,$B38,#REF!)</f>
        <v>#REF!</v>
      </c>
      <c r="BZ38" s="23" t="e">
        <f>SUMIF(#REF!,$B38,#REF!)</f>
        <v>#REF!</v>
      </c>
      <c r="CA38" s="24"/>
      <c r="CB38" s="49" t="e">
        <f t="shared" si="49"/>
        <v>#REF!</v>
      </c>
      <c r="CC38" s="50"/>
      <c r="CD38" s="161"/>
      <c r="CE38" s="162">
        <f t="shared" si="68"/>
        <v>0</v>
      </c>
      <c r="CF38" s="23" t="e">
        <f>SUMIF(#REF!,$B38,#REF!)</f>
        <v>#REF!</v>
      </c>
      <c r="CG38" s="47" t="e">
        <f>SUMIF(#REF!,$B38,#REF!)</f>
        <v>#REF!</v>
      </c>
      <c r="CH38" s="23" t="e">
        <f>SUMIF(#REF!,$B38,#REF!)</f>
        <v>#REF!</v>
      </c>
      <c r="CI38" s="24"/>
      <c r="CJ38" s="49" t="e">
        <f t="shared" si="51"/>
        <v>#REF!</v>
      </c>
      <c r="CK38" s="50"/>
      <c r="CL38" s="161"/>
      <c r="CM38" s="162">
        <f t="shared" si="52"/>
        <v>0</v>
      </c>
      <c r="CN38" s="23" t="e">
        <f>SUMIF(#REF!,$B38,#REF!)</f>
        <v>#REF!</v>
      </c>
      <c r="CO38" s="47" t="e">
        <f>SUMIF(#REF!,$B38,#REF!)</f>
        <v>#REF!</v>
      </c>
      <c r="CP38" s="23" t="e">
        <f>SUMIF(#REF!,$B38,#REF!)</f>
        <v>#REF!</v>
      </c>
      <c r="CQ38" s="24"/>
      <c r="CR38" s="49" t="e">
        <f t="shared" si="53"/>
        <v>#REF!</v>
      </c>
      <c r="CS38" s="50"/>
      <c r="CT38" s="130"/>
      <c r="CU38" s="131">
        <f t="shared" si="54"/>
        <v>0</v>
      </c>
      <c r="CV38" s="161"/>
      <c r="CW38" s="162">
        <f t="shared" si="55"/>
        <v>0</v>
      </c>
      <c r="CX38" s="23" t="e">
        <f>SUMIF(#REF!,$B38,#REF!)</f>
        <v>#REF!</v>
      </c>
      <c r="CY38" s="47" t="e">
        <f>SUMIF(#REF!,$B38,#REF!)</f>
        <v>#REF!</v>
      </c>
      <c r="CZ38" s="23" t="e">
        <f>SUMIF(#REF!,$B38,#REF!)</f>
        <v>#REF!</v>
      </c>
      <c r="DA38" s="24"/>
      <c r="DB38" s="49" t="e">
        <f t="shared" si="56"/>
        <v>#REF!</v>
      </c>
      <c r="DC38" s="50"/>
      <c r="DD38" s="161"/>
      <c r="DE38" s="162">
        <f t="shared" si="57"/>
        <v>0</v>
      </c>
      <c r="DF38" s="96">
        <f t="shared" si="58"/>
        <v>0</v>
      </c>
      <c r="DG38" s="97">
        <f t="shared" si="58"/>
        <v>0</v>
      </c>
      <c r="DH38" s="132"/>
      <c r="DI38" s="152" t="e">
        <f t="shared" si="59"/>
        <v>#REF!</v>
      </c>
      <c r="DJ38" s="153" t="e">
        <f t="shared" si="60"/>
        <v>#REF!</v>
      </c>
      <c r="DL38" s="61">
        <f t="shared" si="69"/>
        <v>-12709.089999999997</v>
      </c>
      <c r="DM38" s="60" t="e">
        <f t="shared" si="28"/>
        <v>#REF!</v>
      </c>
      <c r="DN38" s="60" t="e">
        <f t="shared" si="29"/>
        <v>#REF!</v>
      </c>
      <c r="DP38" s="60"/>
      <c r="DQ38" s="55"/>
      <c r="DR38" s="56">
        <f t="shared" si="61"/>
        <v>0</v>
      </c>
      <c r="DS38" s="60" t="e">
        <f t="shared" si="62"/>
        <v>#REF!</v>
      </c>
      <c r="DT38" s="55" t="e">
        <f t="shared" si="63"/>
        <v>#REF!</v>
      </c>
      <c r="DU38" s="140" t="e">
        <f t="shared" si="70"/>
        <v>#REF!</v>
      </c>
      <c r="DV38" s="142" t="e">
        <f t="shared" si="64"/>
        <v>#REF!</v>
      </c>
    </row>
    <row r="39" spans="1:126" s="25" customFormat="1" x14ac:dyDescent="0.25">
      <c r="A39" s="20" t="s">
        <v>59</v>
      </c>
      <c r="B39" s="21" t="s">
        <v>60</v>
      </c>
      <c r="C39" s="27">
        <v>47740.55</v>
      </c>
      <c r="D39" s="23" t="e">
        <f>SUMIF(#REF!,$B39,#REF!)</f>
        <v>#REF!</v>
      </c>
      <c r="E39" s="47" t="e">
        <f>SUMIF(#REF!,$B39,#REF!)</f>
        <v>#REF!</v>
      </c>
      <c r="F39" s="24" t="e">
        <f>SUMIF(#REF!,$B39,#REF!)</f>
        <v>#REF!</v>
      </c>
      <c r="G39" s="24"/>
      <c r="H39" s="49" t="e">
        <f t="shared" si="31"/>
        <v>#REF!</v>
      </c>
      <c r="I39" s="50"/>
      <c r="J39" s="161"/>
      <c r="K39" s="162">
        <f t="shared" si="32"/>
        <v>0</v>
      </c>
      <c r="L39" s="23" t="e">
        <f>SUMIF(#REF!,$B39,#REF!)</f>
        <v>#REF!</v>
      </c>
      <c r="M39" s="47" t="e">
        <f>SUMIF(#REF!,$B39,#REF!)</f>
        <v>#REF!</v>
      </c>
      <c r="N39" s="23" t="e">
        <f>SUMIF(#REF!,$B39,#REF!)</f>
        <v>#REF!</v>
      </c>
      <c r="O39" s="24"/>
      <c r="P39" s="49" t="e">
        <f t="shared" si="33"/>
        <v>#REF!</v>
      </c>
      <c r="Q39" s="150"/>
      <c r="R39" s="161" t="e">
        <f t="shared" si="74"/>
        <v>#REF!</v>
      </c>
      <c r="S39" s="162" t="e">
        <f t="shared" si="34"/>
        <v>#REF!</v>
      </c>
      <c r="T39" s="23" t="e">
        <f>SUMIF(#REF!,$B39,#REF!)</f>
        <v>#REF!</v>
      </c>
      <c r="U39" s="47" t="e">
        <f>SUMIF(#REF!,$B39,#REF!)</f>
        <v>#REF!</v>
      </c>
      <c r="V39" s="23" t="e">
        <f>SUMIF(#REF!,$B39,#REF!)</f>
        <v>#REF!</v>
      </c>
      <c r="W39" s="24"/>
      <c r="X39" s="49" t="e">
        <f t="shared" si="35"/>
        <v>#REF!</v>
      </c>
      <c r="Y39" s="50"/>
      <c r="Z39" s="161"/>
      <c r="AA39" s="162">
        <f t="shared" si="36"/>
        <v>0</v>
      </c>
      <c r="AB39" s="23" t="e">
        <f>SUMIF(#REF!,$B39,#REF!)</f>
        <v>#REF!</v>
      </c>
      <c r="AC39" s="47" t="e">
        <f>SUMIF(#REF!,$B39,#REF!)</f>
        <v>#REF!</v>
      </c>
      <c r="AD39" s="23" t="e">
        <f>SUMIF(#REF!,$B39,#REF!)</f>
        <v>#REF!</v>
      </c>
      <c r="AE39" s="24"/>
      <c r="AF39" s="49" t="e">
        <f t="shared" si="37"/>
        <v>#REF!</v>
      </c>
      <c r="AG39" s="50"/>
      <c r="AH39" s="161"/>
      <c r="AI39" s="162">
        <f t="shared" si="38"/>
        <v>0</v>
      </c>
      <c r="AJ39" s="23" t="e">
        <f>SUMIF(#REF!,$B39,#REF!)</f>
        <v>#REF!</v>
      </c>
      <c r="AK39" s="47" t="e">
        <f>SUMIF(#REF!,$B39,#REF!)</f>
        <v>#REF!</v>
      </c>
      <c r="AL39" s="23" t="e">
        <f>SUMIF(#REF!,$B39,#REF!)</f>
        <v>#REF!</v>
      </c>
      <c r="AM39" s="24"/>
      <c r="AN39" s="49" t="e">
        <f t="shared" si="39"/>
        <v>#REF!</v>
      </c>
      <c r="AO39" s="50"/>
      <c r="AP39" s="161"/>
      <c r="AQ39" s="162">
        <f t="shared" si="40"/>
        <v>0</v>
      </c>
      <c r="AR39" s="23" t="e">
        <f>SUMIF(#REF!,$B39,#REF!)</f>
        <v>#REF!</v>
      </c>
      <c r="AS39" s="47" t="e">
        <f>SUMIF(#REF!,$B39,#REF!)</f>
        <v>#REF!</v>
      </c>
      <c r="AT39" s="23" t="e">
        <f>SUMIF(#REF!,$B39,#REF!)</f>
        <v>#REF!</v>
      </c>
      <c r="AU39" s="24"/>
      <c r="AV39" s="49" t="e">
        <f t="shared" si="41"/>
        <v>#REF!</v>
      </c>
      <c r="AW39" s="50"/>
      <c r="AX39" s="161"/>
      <c r="AY39" s="162">
        <f t="shared" si="66"/>
        <v>0</v>
      </c>
      <c r="AZ39" s="23" t="e">
        <f>SUMIF(#REF!,$B39,#REF!)</f>
        <v>#REF!</v>
      </c>
      <c r="BA39" s="47" t="e">
        <f>SUMIF(#REF!,$B39,#REF!)</f>
        <v>#REF!</v>
      </c>
      <c r="BB39" s="23" t="e">
        <f>SUMIF(#REF!,$B39,#REF!)</f>
        <v>#REF!</v>
      </c>
      <c r="BC39" s="24"/>
      <c r="BD39" s="49" t="e">
        <f t="shared" si="43"/>
        <v>#REF!</v>
      </c>
      <c r="BE39" s="50"/>
      <c r="BF39" s="161"/>
      <c r="BG39" s="162">
        <f t="shared" si="44"/>
        <v>0</v>
      </c>
      <c r="BH39" s="23" t="e">
        <f>SUMIF(#REF!,$B39,#REF!)</f>
        <v>#REF!</v>
      </c>
      <c r="BI39" s="47" t="e">
        <f>SUMIF(#REF!,$B39,#REF!)</f>
        <v>#REF!</v>
      </c>
      <c r="BJ39" s="23" t="e">
        <f>SUMIF(#REF!,$B39,#REF!)</f>
        <v>#REF!</v>
      </c>
      <c r="BK39" s="24"/>
      <c r="BL39" s="49" t="e">
        <f t="shared" si="45"/>
        <v>#REF!</v>
      </c>
      <c r="BM39" s="50"/>
      <c r="BN39" s="161"/>
      <c r="BO39" s="162">
        <f t="shared" si="46"/>
        <v>0</v>
      </c>
      <c r="BP39" s="23" t="e">
        <f>SUMIF(#REF!,$B39,#REF!)</f>
        <v>#REF!</v>
      </c>
      <c r="BQ39" s="47" t="e">
        <f>SUMIF(#REF!,$B39,#REF!)</f>
        <v>#REF!</v>
      </c>
      <c r="BR39" s="23" t="e">
        <f>SUMIF(#REF!,$B39,#REF!)</f>
        <v>#REF!</v>
      </c>
      <c r="BS39" s="24"/>
      <c r="BT39" s="49" t="e">
        <f t="shared" si="47"/>
        <v>#REF!</v>
      </c>
      <c r="BU39" s="50"/>
      <c r="BV39" s="161"/>
      <c r="BW39" s="162">
        <f t="shared" si="67"/>
        <v>0</v>
      </c>
      <c r="BX39" s="23" t="e">
        <f>SUMIF(#REF!,$B39,#REF!)</f>
        <v>#REF!</v>
      </c>
      <c r="BY39" s="47" t="e">
        <f>SUMIF(#REF!,$B39,#REF!)</f>
        <v>#REF!</v>
      </c>
      <c r="BZ39" s="23" t="e">
        <f>SUMIF(#REF!,$B39,#REF!)</f>
        <v>#REF!</v>
      </c>
      <c r="CA39" s="24"/>
      <c r="CB39" s="49" t="e">
        <f t="shared" si="49"/>
        <v>#REF!</v>
      </c>
      <c r="CC39" s="50"/>
      <c r="CD39" s="161"/>
      <c r="CE39" s="162">
        <f t="shared" si="68"/>
        <v>0</v>
      </c>
      <c r="CF39" s="23" t="e">
        <f>SUMIF(#REF!,$B39,#REF!)</f>
        <v>#REF!</v>
      </c>
      <c r="CG39" s="47" t="e">
        <f>SUMIF(#REF!,$B39,#REF!)</f>
        <v>#REF!</v>
      </c>
      <c r="CH39" s="23" t="e">
        <f>SUMIF(#REF!,$B39,#REF!)</f>
        <v>#REF!</v>
      </c>
      <c r="CI39" s="24"/>
      <c r="CJ39" s="49" t="e">
        <f t="shared" si="51"/>
        <v>#REF!</v>
      </c>
      <c r="CK39" s="50"/>
      <c r="CL39" s="161"/>
      <c r="CM39" s="162">
        <f t="shared" si="52"/>
        <v>0</v>
      </c>
      <c r="CN39" s="23" t="e">
        <f>SUMIF(#REF!,$B39,#REF!)</f>
        <v>#REF!</v>
      </c>
      <c r="CO39" s="47" t="e">
        <f>SUMIF(#REF!,$B39,#REF!)</f>
        <v>#REF!</v>
      </c>
      <c r="CP39" s="23" t="e">
        <f>SUMIF(#REF!,$B39,#REF!)</f>
        <v>#REF!</v>
      </c>
      <c r="CQ39" s="24"/>
      <c r="CR39" s="49" t="e">
        <f t="shared" si="53"/>
        <v>#REF!</v>
      </c>
      <c r="CS39" s="50"/>
      <c r="CT39" s="130"/>
      <c r="CU39" s="131">
        <f t="shared" si="54"/>
        <v>0</v>
      </c>
      <c r="CV39" s="161"/>
      <c r="CW39" s="162">
        <f t="shared" si="55"/>
        <v>0</v>
      </c>
      <c r="CX39" s="23" t="e">
        <f>SUMIF(#REF!,$B39,#REF!)</f>
        <v>#REF!</v>
      </c>
      <c r="CY39" s="47" t="e">
        <f>SUMIF(#REF!,$B39,#REF!)</f>
        <v>#REF!</v>
      </c>
      <c r="CZ39" s="23" t="e">
        <f>SUMIF(#REF!,$B39,#REF!)</f>
        <v>#REF!</v>
      </c>
      <c r="DA39" s="24"/>
      <c r="DB39" s="49" t="e">
        <f t="shared" si="56"/>
        <v>#REF!</v>
      </c>
      <c r="DC39" s="50"/>
      <c r="DD39" s="161"/>
      <c r="DE39" s="162">
        <f t="shared" si="57"/>
        <v>0</v>
      </c>
      <c r="DF39" s="96">
        <f t="shared" si="58"/>
        <v>0</v>
      </c>
      <c r="DG39" s="97">
        <f t="shared" si="58"/>
        <v>0</v>
      </c>
      <c r="DH39" s="132"/>
      <c r="DI39" s="152" t="e">
        <f t="shared" si="59"/>
        <v>#REF!</v>
      </c>
      <c r="DJ39" s="153" t="e">
        <f t="shared" si="60"/>
        <v>#REF!</v>
      </c>
      <c r="DL39" s="61">
        <f t="shared" si="69"/>
        <v>-11568.530000000006</v>
      </c>
      <c r="DM39" s="60" t="e">
        <f t="shared" si="28"/>
        <v>#REF!</v>
      </c>
      <c r="DN39" s="60" t="e">
        <f t="shared" si="29"/>
        <v>#REF!</v>
      </c>
      <c r="DP39" s="60"/>
      <c r="DQ39" s="55"/>
      <c r="DR39" s="56">
        <f t="shared" si="61"/>
        <v>0</v>
      </c>
      <c r="DS39" s="60" t="e">
        <f t="shared" si="62"/>
        <v>#REF!</v>
      </c>
      <c r="DT39" s="55" t="e">
        <f t="shared" si="63"/>
        <v>#REF!</v>
      </c>
      <c r="DU39" s="140" t="e">
        <f t="shared" si="70"/>
        <v>#REF!</v>
      </c>
      <c r="DV39" s="142" t="e">
        <f t="shared" si="64"/>
        <v>#REF!</v>
      </c>
    </row>
    <row r="40" spans="1:126" s="25" customFormat="1" x14ac:dyDescent="0.25">
      <c r="A40" s="20" t="s">
        <v>61</v>
      </c>
      <c r="B40" s="21" t="s">
        <v>62</v>
      </c>
      <c r="C40" s="27">
        <v>51162.23</v>
      </c>
      <c r="D40" s="23" t="e">
        <f>SUMIF(#REF!,$B40,#REF!)</f>
        <v>#REF!</v>
      </c>
      <c r="E40" s="47" t="e">
        <f>SUMIF(#REF!,$B40,#REF!)</f>
        <v>#REF!</v>
      </c>
      <c r="F40" s="24" t="e">
        <f>SUMIF(#REF!,$B40,#REF!)</f>
        <v>#REF!</v>
      </c>
      <c r="G40" s="24"/>
      <c r="H40" s="49" t="e">
        <f t="shared" si="31"/>
        <v>#REF!</v>
      </c>
      <c r="I40" s="50"/>
      <c r="J40" s="161"/>
      <c r="K40" s="162">
        <f t="shared" si="32"/>
        <v>0</v>
      </c>
      <c r="L40" s="23" t="e">
        <f>SUMIF(#REF!,$B40,#REF!)</f>
        <v>#REF!</v>
      </c>
      <c r="M40" s="47" t="e">
        <f>SUMIF(#REF!,$B40,#REF!)</f>
        <v>#REF!</v>
      </c>
      <c r="N40" s="23" t="e">
        <f>SUMIF(#REF!,$B40,#REF!)</f>
        <v>#REF!</v>
      </c>
      <c r="O40" s="24"/>
      <c r="P40" s="49" t="e">
        <f t="shared" si="33"/>
        <v>#REF!</v>
      </c>
      <c r="Q40" s="150"/>
      <c r="R40" s="161">
        <v>1</v>
      </c>
      <c r="S40" s="162">
        <f t="shared" si="34"/>
        <v>51162.23</v>
      </c>
      <c r="T40" s="23" t="e">
        <f>SUMIF(#REF!,$B40,#REF!)</f>
        <v>#REF!</v>
      </c>
      <c r="U40" s="47" t="e">
        <f>SUMIF(#REF!,$B40,#REF!)</f>
        <v>#REF!</v>
      </c>
      <c r="V40" s="23" t="e">
        <f>SUMIF(#REF!,$B40,#REF!)</f>
        <v>#REF!</v>
      </c>
      <c r="W40" s="24"/>
      <c r="X40" s="49" t="e">
        <f t="shared" si="35"/>
        <v>#REF!</v>
      </c>
      <c r="Y40" s="50"/>
      <c r="Z40" s="161"/>
      <c r="AA40" s="162">
        <f t="shared" si="36"/>
        <v>0</v>
      </c>
      <c r="AB40" s="23" t="e">
        <f>SUMIF(#REF!,$B40,#REF!)</f>
        <v>#REF!</v>
      </c>
      <c r="AC40" s="47" t="e">
        <f>SUMIF(#REF!,$B40,#REF!)</f>
        <v>#REF!</v>
      </c>
      <c r="AD40" s="23" t="e">
        <f>SUMIF(#REF!,$B40,#REF!)</f>
        <v>#REF!</v>
      </c>
      <c r="AE40" s="24"/>
      <c r="AF40" s="49" t="e">
        <f t="shared" si="37"/>
        <v>#REF!</v>
      </c>
      <c r="AG40" s="50"/>
      <c r="AH40" s="161"/>
      <c r="AI40" s="162">
        <f t="shared" si="38"/>
        <v>0</v>
      </c>
      <c r="AJ40" s="23" t="e">
        <f>SUMIF(#REF!,$B40,#REF!)</f>
        <v>#REF!</v>
      </c>
      <c r="AK40" s="47" t="e">
        <f>SUMIF(#REF!,$B40,#REF!)</f>
        <v>#REF!</v>
      </c>
      <c r="AL40" s="23" t="e">
        <f>SUMIF(#REF!,$B40,#REF!)</f>
        <v>#REF!</v>
      </c>
      <c r="AM40" s="24"/>
      <c r="AN40" s="49" t="e">
        <f t="shared" si="39"/>
        <v>#REF!</v>
      </c>
      <c r="AO40" s="50"/>
      <c r="AP40" s="161"/>
      <c r="AQ40" s="162">
        <f t="shared" si="40"/>
        <v>0</v>
      </c>
      <c r="AR40" s="23" t="e">
        <f>SUMIF(#REF!,$B40,#REF!)</f>
        <v>#REF!</v>
      </c>
      <c r="AS40" s="47" t="e">
        <f>SUMIF(#REF!,$B40,#REF!)</f>
        <v>#REF!</v>
      </c>
      <c r="AT40" s="23" t="e">
        <f>SUMIF(#REF!,$B40,#REF!)</f>
        <v>#REF!</v>
      </c>
      <c r="AU40" s="24"/>
      <c r="AV40" s="49" t="e">
        <f t="shared" si="41"/>
        <v>#REF!</v>
      </c>
      <c r="AW40" s="50"/>
      <c r="AX40" s="161"/>
      <c r="AY40" s="162">
        <f t="shared" si="66"/>
        <v>0</v>
      </c>
      <c r="AZ40" s="23" t="e">
        <f>SUMIF(#REF!,$B40,#REF!)</f>
        <v>#REF!</v>
      </c>
      <c r="BA40" s="47" t="e">
        <f>SUMIF(#REF!,$B40,#REF!)</f>
        <v>#REF!</v>
      </c>
      <c r="BB40" s="23" t="e">
        <f>SUMIF(#REF!,$B40,#REF!)</f>
        <v>#REF!</v>
      </c>
      <c r="BC40" s="24"/>
      <c r="BD40" s="49" t="e">
        <f t="shared" si="43"/>
        <v>#REF!</v>
      </c>
      <c r="BE40" s="50"/>
      <c r="BF40" s="161"/>
      <c r="BG40" s="162">
        <f t="shared" si="44"/>
        <v>0</v>
      </c>
      <c r="BH40" s="23" t="e">
        <f>SUMIF(#REF!,$B40,#REF!)</f>
        <v>#REF!</v>
      </c>
      <c r="BI40" s="47" t="e">
        <f>SUMIF(#REF!,$B40,#REF!)</f>
        <v>#REF!</v>
      </c>
      <c r="BJ40" s="23" t="e">
        <f>SUMIF(#REF!,$B40,#REF!)</f>
        <v>#REF!</v>
      </c>
      <c r="BK40" s="24"/>
      <c r="BL40" s="49" t="e">
        <f t="shared" si="45"/>
        <v>#REF!</v>
      </c>
      <c r="BM40" s="50"/>
      <c r="BN40" s="161"/>
      <c r="BO40" s="162">
        <f t="shared" si="46"/>
        <v>0</v>
      </c>
      <c r="BP40" s="23" t="e">
        <f>SUMIF(#REF!,$B40,#REF!)</f>
        <v>#REF!</v>
      </c>
      <c r="BQ40" s="47" t="e">
        <f>SUMIF(#REF!,$B40,#REF!)</f>
        <v>#REF!</v>
      </c>
      <c r="BR40" s="23" t="e">
        <f>SUMIF(#REF!,$B40,#REF!)</f>
        <v>#REF!</v>
      </c>
      <c r="BS40" s="24"/>
      <c r="BT40" s="49" t="e">
        <f t="shared" si="47"/>
        <v>#REF!</v>
      </c>
      <c r="BU40" s="50"/>
      <c r="BV40" s="161"/>
      <c r="BW40" s="162">
        <f t="shared" si="67"/>
        <v>0</v>
      </c>
      <c r="BX40" s="23" t="e">
        <f>SUMIF(#REF!,$B40,#REF!)</f>
        <v>#REF!</v>
      </c>
      <c r="BY40" s="47" t="e">
        <f>SUMIF(#REF!,$B40,#REF!)</f>
        <v>#REF!</v>
      </c>
      <c r="BZ40" s="23" t="e">
        <f>SUMIF(#REF!,$B40,#REF!)</f>
        <v>#REF!</v>
      </c>
      <c r="CA40" s="24"/>
      <c r="CB40" s="49" t="e">
        <f t="shared" si="49"/>
        <v>#REF!</v>
      </c>
      <c r="CC40" s="50"/>
      <c r="CD40" s="161"/>
      <c r="CE40" s="162">
        <f t="shared" si="68"/>
        <v>0</v>
      </c>
      <c r="CF40" s="23" t="e">
        <f>SUMIF(#REF!,$B40,#REF!)</f>
        <v>#REF!</v>
      </c>
      <c r="CG40" s="47" t="e">
        <f>SUMIF(#REF!,$B40,#REF!)</f>
        <v>#REF!</v>
      </c>
      <c r="CH40" s="23" t="e">
        <f>SUMIF(#REF!,$B40,#REF!)</f>
        <v>#REF!</v>
      </c>
      <c r="CI40" s="24"/>
      <c r="CJ40" s="49" t="e">
        <f t="shared" si="51"/>
        <v>#REF!</v>
      </c>
      <c r="CK40" s="50"/>
      <c r="CL40" s="161"/>
      <c r="CM40" s="162">
        <f t="shared" si="52"/>
        <v>0</v>
      </c>
      <c r="CN40" s="23" t="e">
        <f>SUMIF(#REF!,$B40,#REF!)</f>
        <v>#REF!</v>
      </c>
      <c r="CO40" s="47" t="e">
        <f>SUMIF(#REF!,$B40,#REF!)</f>
        <v>#REF!</v>
      </c>
      <c r="CP40" s="23" t="e">
        <f>SUMIF(#REF!,$B40,#REF!)</f>
        <v>#REF!</v>
      </c>
      <c r="CQ40" s="24"/>
      <c r="CR40" s="49" t="e">
        <f t="shared" si="53"/>
        <v>#REF!</v>
      </c>
      <c r="CS40" s="50"/>
      <c r="CT40" s="130"/>
      <c r="CU40" s="131">
        <f t="shared" si="54"/>
        <v>0</v>
      </c>
      <c r="CV40" s="161"/>
      <c r="CW40" s="162">
        <f t="shared" si="55"/>
        <v>0</v>
      </c>
      <c r="CX40" s="23" t="e">
        <f>SUMIF(#REF!,$B40,#REF!)</f>
        <v>#REF!</v>
      </c>
      <c r="CY40" s="47" t="e">
        <f>SUMIF(#REF!,$B40,#REF!)</f>
        <v>#REF!</v>
      </c>
      <c r="CZ40" s="23" t="e">
        <f>SUMIF(#REF!,$B40,#REF!)</f>
        <v>#REF!</v>
      </c>
      <c r="DA40" s="24"/>
      <c r="DB40" s="49" t="e">
        <f t="shared" si="56"/>
        <v>#REF!</v>
      </c>
      <c r="DC40" s="50"/>
      <c r="DD40" s="161"/>
      <c r="DE40" s="162">
        <f t="shared" si="57"/>
        <v>0</v>
      </c>
      <c r="DF40" s="96">
        <f t="shared" si="58"/>
        <v>0</v>
      </c>
      <c r="DG40" s="97">
        <f t="shared" si="58"/>
        <v>0</v>
      </c>
      <c r="DH40" s="132"/>
      <c r="DI40" s="152">
        <f t="shared" si="59"/>
        <v>1</v>
      </c>
      <c r="DJ40" s="153">
        <f t="shared" si="60"/>
        <v>51162.23</v>
      </c>
      <c r="DL40" s="61">
        <f t="shared" si="69"/>
        <v>-3421.6800000000003</v>
      </c>
      <c r="DM40" s="60" t="e">
        <f t="shared" si="28"/>
        <v>#REF!</v>
      </c>
      <c r="DN40" s="60" t="e">
        <f t="shared" si="29"/>
        <v>#REF!</v>
      </c>
      <c r="DP40" s="60"/>
      <c r="DQ40" s="55"/>
      <c r="DR40" s="56">
        <f t="shared" si="61"/>
        <v>0</v>
      </c>
      <c r="DS40" s="60" t="e">
        <f t="shared" si="62"/>
        <v>#REF!</v>
      </c>
      <c r="DT40" s="55" t="e">
        <f t="shared" si="63"/>
        <v>#REF!</v>
      </c>
      <c r="DU40" s="140" t="e">
        <f t="shared" si="70"/>
        <v>#REF!</v>
      </c>
      <c r="DV40" s="142">
        <f t="shared" si="64"/>
        <v>-1</v>
      </c>
    </row>
    <row r="41" spans="1:126" s="25" customFormat="1" x14ac:dyDescent="0.25">
      <c r="A41" s="20" t="s">
        <v>63</v>
      </c>
      <c r="B41" s="21" t="s">
        <v>64</v>
      </c>
      <c r="C41" s="27">
        <v>61916.07</v>
      </c>
      <c r="D41" s="23" t="e">
        <f>SUMIF(#REF!,$B41,#REF!)</f>
        <v>#REF!</v>
      </c>
      <c r="E41" s="47" t="e">
        <f>SUMIF(#REF!,$B41,#REF!)</f>
        <v>#REF!</v>
      </c>
      <c r="F41" s="24" t="e">
        <f>SUMIF(#REF!,$B41,#REF!)</f>
        <v>#REF!</v>
      </c>
      <c r="G41" s="24"/>
      <c r="H41" s="49" t="e">
        <f t="shared" si="31"/>
        <v>#REF!</v>
      </c>
      <c r="I41" s="50"/>
      <c r="J41" s="161"/>
      <c r="K41" s="162">
        <f t="shared" si="32"/>
        <v>0</v>
      </c>
      <c r="L41" s="23" t="e">
        <f>SUMIF(#REF!,$B41,#REF!)</f>
        <v>#REF!</v>
      </c>
      <c r="M41" s="47" t="e">
        <f>SUMIF(#REF!,$B41,#REF!)</f>
        <v>#REF!</v>
      </c>
      <c r="N41" s="23" t="e">
        <f>SUMIF(#REF!,$B41,#REF!)</f>
        <v>#REF!</v>
      </c>
      <c r="O41" s="24"/>
      <c r="P41" s="49" t="e">
        <f t="shared" si="33"/>
        <v>#REF!</v>
      </c>
      <c r="Q41" s="150"/>
      <c r="R41" s="161" t="e">
        <f t="shared" ref="R41:R42" si="75">-P41</f>
        <v>#REF!</v>
      </c>
      <c r="S41" s="162" t="e">
        <f t="shared" si="34"/>
        <v>#REF!</v>
      </c>
      <c r="T41" s="23" t="e">
        <f>SUMIF(#REF!,$B41,#REF!)</f>
        <v>#REF!</v>
      </c>
      <c r="U41" s="47" t="e">
        <f>SUMIF(#REF!,$B41,#REF!)</f>
        <v>#REF!</v>
      </c>
      <c r="V41" s="23" t="e">
        <f>SUMIF(#REF!,$B41,#REF!)</f>
        <v>#REF!</v>
      </c>
      <c r="W41" s="24"/>
      <c r="X41" s="49" t="e">
        <f t="shared" si="35"/>
        <v>#REF!</v>
      </c>
      <c r="Y41" s="50"/>
      <c r="Z41" s="161"/>
      <c r="AA41" s="162">
        <f t="shared" si="36"/>
        <v>0</v>
      </c>
      <c r="AB41" s="23" t="e">
        <f>SUMIF(#REF!,$B41,#REF!)</f>
        <v>#REF!</v>
      </c>
      <c r="AC41" s="47" t="e">
        <f>SUMIF(#REF!,$B41,#REF!)</f>
        <v>#REF!</v>
      </c>
      <c r="AD41" s="23" t="e">
        <f>SUMIF(#REF!,$B41,#REF!)</f>
        <v>#REF!</v>
      </c>
      <c r="AE41" s="24"/>
      <c r="AF41" s="49" t="e">
        <f t="shared" si="37"/>
        <v>#REF!</v>
      </c>
      <c r="AG41" s="50"/>
      <c r="AH41" s="161"/>
      <c r="AI41" s="162">
        <f t="shared" si="38"/>
        <v>0</v>
      </c>
      <c r="AJ41" s="23" t="e">
        <f>SUMIF(#REF!,$B41,#REF!)</f>
        <v>#REF!</v>
      </c>
      <c r="AK41" s="47" t="e">
        <f>SUMIF(#REF!,$B41,#REF!)</f>
        <v>#REF!</v>
      </c>
      <c r="AL41" s="23" t="e">
        <f>SUMIF(#REF!,$B41,#REF!)</f>
        <v>#REF!</v>
      </c>
      <c r="AM41" s="24"/>
      <c r="AN41" s="49" t="e">
        <f t="shared" si="39"/>
        <v>#REF!</v>
      </c>
      <c r="AO41" s="50"/>
      <c r="AP41" s="161"/>
      <c r="AQ41" s="162">
        <f t="shared" si="40"/>
        <v>0</v>
      </c>
      <c r="AR41" s="23" t="e">
        <f>SUMIF(#REF!,$B41,#REF!)</f>
        <v>#REF!</v>
      </c>
      <c r="AS41" s="47" t="e">
        <f>SUMIF(#REF!,$B41,#REF!)</f>
        <v>#REF!</v>
      </c>
      <c r="AT41" s="23" t="e">
        <f>SUMIF(#REF!,$B41,#REF!)</f>
        <v>#REF!</v>
      </c>
      <c r="AU41" s="24"/>
      <c r="AV41" s="49" t="e">
        <f t="shared" si="41"/>
        <v>#REF!</v>
      </c>
      <c r="AW41" s="50"/>
      <c r="AX41" s="161"/>
      <c r="AY41" s="162">
        <f t="shared" si="66"/>
        <v>0</v>
      </c>
      <c r="AZ41" s="23" t="e">
        <f>SUMIF(#REF!,$B41,#REF!)</f>
        <v>#REF!</v>
      </c>
      <c r="BA41" s="47" t="e">
        <f>SUMIF(#REF!,$B41,#REF!)</f>
        <v>#REF!</v>
      </c>
      <c r="BB41" s="23" t="e">
        <f>SUMIF(#REF!,$B41,#REF!)</f>
        <v>#REF!</v>
      </c>
      <c r="BC41" s="24"/>
      <c r="BD41" s="49" t="e">
        <f t="shared" si="43"/>
        <v>#REF!</v>
      </c>
      <c r="BE41" s="50"/>
      <c r="BF41" s="161"/>
      <c r="BG41" s="162">
        <f t="shared" si="44"/>
        <v>0</v>
      </c>
      <c r="BH41" s="23" t="e">
        <f>SUMIF(#REF!,$B41,#REF!)</f>
        <v>#REF!</v>
      </c>
      <c r="BI41" s="47" t="e">
        <f>SUMIF(#REF!,$B41,#REF!)</f>
        <v>#REF!</v>
      </c>
      <c r="BJ41" s="23" t="e">
        <f>SUMIF(#REF!,$B41,#REF!)</f>
        <v>#REF!</v>
      </c>
      <c r="BK41" s="24"/>
      <c r="BL41" s="49" t="e">
        <f t="shared" si="45"/>
        <v>#REF!</v>
      </c>
      <c r="BM41" s="50"/>
      <c r="BN41" s="161"/>
      <c r="BO41" s="162">
        <f t="shared" si="46"/>
        <v>0</v>
      </c>
      <c r="BP41" s="23" t="e">
        <f>SUMIF(#REF!,$B41,#REF!)</f>
        <v>#REF!</v>
      </c>
      <c r="BQ41" s="47" t="e">
        <f>SUMIF(#REF!,$B41,#REF!)</f>
        <v>#REF!</v>
      </c>
      <c r="BR41" s="23" t="e">
        <f>SUMIF(#REF!,$B41,#REF!)</f>
        <v>#REF!</v>
      </c>
      <c r="BS41" s="24"/>
      <c r="BT41" s="49" t="e">
        <f t="shared" si="47"/>
        <v>#REF!</v>
      </c>
      <c r="BU41" s="50"/>
      <c r="BV41" s="161"/>
      <c r="BW41" s="162">
        <f t="shared" si="67"/>
        <v>0</v>
      </c>
      <c r="BX41" s="23" t="e">
        <f>SUMIF(#REF!,$B41,#REF!)</f>
        <v>#REF!</v>
      </c>
      <c r="BY41" s="47" t="e">
        <f>SUMIF(#REF!,$B41,#REF!)</f>
        <v>#REF!</v>
      </c>
      <c r="BZ41" s="23" t="e">
        <f>SUMIF(#REF!,$B41,#REF!)</f>
        <v>#REF!</v>
      </c>
      <c r="CA41" s="24"/>
      <c r="CB41" s="49" t="e">
        <f t="shared" si="49"/>
        <v>#REF!</v>
      </c>
      <c r="CC41" s="50"/>
      <c r="CD41" s="161"/>
      <c r="CE41" s="162">
        <f t="shared" si="68"/>
        <v>0</v>
      </c>
      <c r="CF41" s="23" t="e">
        <f>SUMIF(#REF!,$B41,#REF!)</f>
        <v>#REF!</v>
      </c>
      <c r="CG41" s="47" t="e">
        <f>SUMIF(#REF!,$B41,#REF!)</f>
        <v>#REF!</v>
      </c>
      <c r="CH41" s="23" t="e">
        <f>SUMIF(#REF!,$B41,#REF!)</f>
        <v>#REF!</v>
      </c>
      <c r="CI41" s="24"/>
      <c r="CJ41" s="49" t="e">
        <f t="shared" si="51"/>
        <v>#REF!</v>
      </c>
      <c r="CK41" s="50"/>
      <c r="CL41" s="161"/>
      <c r="CM41" s="162">
        <f t="shared" si="52"/>
        <v>0</v>
      </c>
      <c r="CN41" s="23" t="e">
        <f>SUMIF(#REF!,$B41,#REF!)</f>
        <v>#REF!</v>
      </c>
      <c r="CO41" s="47" t="e">
        <f>SUMIF(#REF!,$B41,#REF!)</f>
        <v>#REF!</v>
      </c>
      <c r="CP41" s="23" t="e">
        <f>SUMIF(#REF!,$B41,#REF!)</f>
        <v>#REF!</v>
      </c>
      <c r="CQ41" s="24"/>
      <c r="CR41" s="49" t="e">
        <f t="shared" si="53"/>
        <v>#REF!</v>
      </c>
      <c r="CS41" s="50"/>
      <c r="CT41" s="130"/>
      <c r="CU41" s="131">
        <f t="shared" si="54"/>
        <v>0</v>
      </c>
      <c r="CV41" s="161"/>
      <c r="CW41" s="162">
        <f t="shared" si="55"/>
        <v>0</v>
      </c>
      <c r="CX41" s="23" t="e">
        <f>SUMIF(#REF!,$B41,#REF!)</f>
        <v>#REF!</v>
      </c>
      <c r="CY41" s="47" t="e">
        <f>SUMIF(#REF!,$B41,#REF!)</f>
        <v>#REF!</v>
      </c>
      <c r="CZ41" s="23" t="e">
        <f>SUMIF(#REF!,$B41,#REF!)</f>
        <v>#REF!</v>
      </c>
      <c r="DA41" s="24"/>
      <c r="DB41" s="49" t="e">
        <f t="shared" si="56"/>
        <v>#REF!</v>
      </c>
      <c r="DC41" s="50"/>
      <c r="DD41" s="161"/>
      <c r="DE41" s="162">
        <f t="shared" si="57"/>
        <v>0</v>
      </c>
      <c r="DF41" s="96">
        <f t="shared" si="58"/>
        <v>0</v>
      </c>
      <c r="DG41" s="97">
        <f t="shared" si="58"/>
        <v>0</v>
      </c>
      <c r="DH41" s="132"/>
      <c r="DI41" s="152" t="e">
        <f t="shared" si="59"/>
        <v>#REF!</v>
      </c>
      <c r="DJ41" s="153" t="e">
        <f t="shared" si="60"/>
        <v>#REF!</v>
      </c>
      <c r="DL41" s="61">
        <f t="shared" si="69"/>
        <v>-10753.839999999997</v>
      </c>
      <c r="DM41" s="60" t="e">
        <f t="shared" si="28"/>
        <v>#REF!</v>
      </c>
      <c r="DN41" s="60" t="e">
        <f t="shared" si="29"/>
        <v>#REF!</v>
      </c>
      <c r="DP41" s="60"/>
      <c r="DQ41" s="55"/>
      <c r="DR41" s="56">
        <f t="shared" si="61"/>
        <v>0</v>
      </c>
      <c r="DS41" s="60" t="e">
        <f t="shared" si="62"/>
        <v>#REF!</v>
      </c>
      <c r="DT41" s="55" t="e">
        <f t="shared" si="63"/>
        <v>#REF!</v>
      </c>
      <c r="DU41" s="140" t="e">
        <f t="shared" si="70"/>
        <v>#REF!</v>
      </c>
      <c r="DV41" s="142" t="e">
        <f t="shared" si="64"/>
        <v>#REF!</v>
      </c>
    </row>
    <row r="42" spans="1:126" s="25" customFormat="1" x14ac:dyDescent="0.25">
      <c r="A42" s="20" t="s">
        <v>65</v>
      </c>
      <c r="B42" s="21" t="s">
        <v>66</v>
      </c>
      <c r="C42" s="27">
        <v>76580.399999999994</v>
      </c>
      <c r="D42" s="23" t="e">
        <f>SUMIF(#REF!,$B42,#REF!)</f>
        <v>#REF!</v>
      </c>
      <c r="E42" s="47" t="e">
        <f>SUMIF(#REF!,$B42,#REF!)</f>
        <v>#REF!</v>
      </c>
      <c r="F42" s="24" t="e">
        <f>SUMIF(#REF!,$B42,#REF!)</f>
        <v>#REF!</v>
      </c>
      <c r="G42" s="24"/>
      <c r="H42" s="49" t="e">
        <f t="shared" si="31"/>
        <v>#REF!</v>
      </c>
      <c r="I42" s="50"/>
      <c r="J42" s="161"/>
      <c r="K42" s="162">
        <f t="shared" si="32"/>
        <v>0</v>
      </c>
      <c r="L42" s="23" t="e">
        <f>SUMIF(#REF!,$B42,#REF!)</f>
        <v>#REF!</v>
      </c>
      <c r="M42" s="47" t="e">
        <f>SUMIF(#REF!,$B42,#REF!)</f>
        <v>#REF!</v>
      </c>
      <c r="N42" s="23" t="e">
        <f>SUMIF(#REF!,$B42,#REF!)</f>
        <v>#REF!</v>
      </c>
      <c r="O42" s="24"/>
      <c r="P42" s="49" t="e">
        <f t="shared" si="33"/>
        <v>#REF!</v>
      </c>
      <c r="Q42" s="150"/>
      <c r="R42" s="161" t="e">
        <f t="shared" si="75"/>
        <v>#REF!</v>
      </c>
      <c r="S42" s="162" t="e">
        <f t="shared" si="34"/>
        <v>#REF!</v>
      </c>
      <c r="T42" s="23" t="e">
        <f>SUMIF(#REF!,$B42,#REF!)</f>
        <v>#REF!</v>
      </c>
      <c r="U42" s="47" t="e">
        <f>SUMIF(#REF!,$B42,#REF!)</f>
        <v>#REF!</v>
      </c>
      <c r="V42" s="23" t="e">
        <f>SUMIF(#REF!,$B42,#REF!)</f>
        <v>#REF!</v>
      </c>
      <c r="W42" s="24"/>
      <c r="X42" s="49" t="e">
        <f t="shared" si="35"/>
        <v>#REF!</v>
      </c>
      <c r="Y42" s="50"/>
      <c r="Z42" s="161"/>
      <c r="AA42" s="162">
        <f t="shared" si="36"/>
        <v>0</v>
      </c>
      <c r="AB42" s="23" t="e">
        <f>SUMIF(#REF!,$B42,#REF!)</f>
        <v>#REF!</v>
      </c>
      <c r="AC42" s="47" t="e">
        <f>SUMIF(#REF!,$B42,#REF!)</f>
        <v>#REF!</v>
      </c>
      <c r="AD42" s="23" t="e">
        <f>SUMIF(#REF!,$B42,#REF!)</f>
        <v>#REF!</v>
      </c>
      <c r="AE42" s="24"/>
      <c r="AF42" s="49" t="e">
        <f t="shared" si="37"/>
        <v>#REF!</v>
      </c>
      <c r="AG42" s="50"/>
      <c r="AH42" s="161"/>
      <c r="AI42" s="162">
        <f t="shared" si="38"/>
        <v>0</v>
      </c>
      <c r="AJ42" s="23" t="e">
        <f>SUMIF(#REF!,$B42,#REF!)</f>
        <v>#REF!</v>
      </c>
      <c r="AK42" s="47" t="e">
        <f>SUMIF(#REF!,$B42,#REF!)</f>
        <v>#REF!</v>
      </c>
      <c r="AL42" s="23" t="e">
        <f>SUMIF(#REF!,$B42,#REF!)</f>
        <v>#REF!</v>
      </c>
      <c r="AM42" s="24"/>
      <c r="AN42" s="49" t="e">
        <f t="shared" si="39"/>
        <v>#REF!</v>
      </c>
      <c r="AO42" s="50"/>
      <c r="AP42" s="161"/>
      <c r="AQ42" s="162">
        <f t="shared" si="40"/>
        <v>0</v>
      </c>
      <c r="AR42" s="23" t="e">
        <f>SUMIF(#REF!,$B42,#REF!)</f>
        <v>#REF!</v>
      </c>
      <c r="AS42" s="47" t="e">
        <f>SUMIF(#REF!,$B42,#REF!)</f>
        <v>#REF!</v>
      </c>
      <c r="AT42" s="23" t="e">
        <f>SUMIF(#REF!,$B42,#REF!)</f>
        <v>#REF!</v>
      </c>
      <c r="AU42" s="24"/>
      <c r="AV42" s="49" t="e">
        <f t="shared" si="41"/>
        <v>#REF!</v>
      </c>
      <c r="AW42" s="50"/>
      <c r="AX42" s="161"/>
      <c r="AY42" s="162">
        <f t="shared" si="66"/>
        <v>0</v>
      </c>
      <c r="AZ42" s="23" t="e">
        <f>SUMIF(#REF!,$B42,#REF!)</f>
        <v>#REF!</v>
      </c>
      <c r="BA42" s="47" t="e">
        <f>SUMIF(#REF!,$B42,#REF!)</f>
        <v>#REF!</v>
      </c>
      <c r="BB42" s="23" t="e">
        <f>SUMIF(#REF!,$B42,#REF!)</f>
        <v>#REF!</v>
      </c>
      <c r="BC42" s="24"/>
      <c r="BD42" s="49" t="e">
        <f t="shared" si="43"/>
        <v>#REF!</v>
      </c>
      <c r="BE42" s="50"/>
      <c r="BF42" s="161"/>
      <c r="BG42" s="162">
        <f t="shared" si="44"/>
        <v>0</v>
      </c>
      <c r="BH42" s="23" t="e">
        <f>SUMIF(#REF!,$B42,#REF!)</f>
        <v>#REF!</v>
      </c>
      <c r="BI42" s="47" t="e">
        <f>SUMIF(#REF!,$B42,#REF!)</f>
        <v>#REF!</v>
      </c>
      <c r="BJ42" s="23" t="e">
        <f>SUMIF(#REF!,$B42,#REF!)</f>
        <v>#REF!</v>
      </c>
      <c r="BK42" s="24"/>
      <c r="BL42" s="49" t="e">
        <f t="shared" si="45"/>
        <v>#REF!</v>
      </c>
      <c r="BM42" s="50"/>
      <c r="BN42" s="161"/>
      <c r="BO42" s="162">
        <f t="shared" si="46"/>
        <v>0</v>
      </c>
      <c r="BP42" s="23" t="e">
        <f>SUMIF(#REF!,$B42,#REF!)</f>
        <v>#REF!</v>
      </c>
      <c r="BQ42" s="47" t="e">
        <f>SUMIF(#REF!,$B42,#REF!)</f>
        <v>#REF!</v>
      </c>
      <c r="BR42" s="23" t="e">
        <f>SUMIF(#REF!,$B42,#REF!)</f>
        <v>#REF!</v>
      </c>
      <c r="BS42" s="24"/>
      <c r="BT42" s="49" t="e">
        <f t="shared" si="47"/>
        <v>#REF!</v>
      </c>
      <c r="BU42" s="50"/>
      <c r="BV42" s="161"/>
      <c r="BW42" s="162">
        <f t="shared" si="67"/>
        <v>0</v>
      </c>
      <c r="BX42" s="23" t="e">
        <f>SUMIF(#REF!,$B42,#REF!)</f>
        <v>#REF!</v>
      </c>
      <c r="BY42" s="47" t="e">
        <f>SUMIF(#REF!,$B42,#REF!)</f>
        <v>#REF!</v>
      </c>
      <c r="BZ42" s="23" t="e">
        <f>SUMIF(#REF!,$B42,#REF!)</f>
        <v>#REF!</v>
      </c>
      <c r="CA42" s="24"/>
      <c r="CB42" s="49" t="e">
        <f t="shared" si="49"/>
        <v>#REF!</v>
      </c>
      <c r="CC42" s="50"/>
      <c r="CD42" s="161"/>
      <c r="CE42" s="162">
        <f t="shared" si="68"/>
        <v>0</v>
      </c>
      <c r="CF42" s="23" t="e">
        <f>SUMIF(#REF!,$B42,#REF!)</f>
        <v>#REF!</v>
      </c>
      <c r="CG42" s="47" t="e">
        <f>SUMIF(#REF!,$B42,#REF!)</f>
        <v>#REF!</v>
      </c>
      <c r="CH42" s="23" t="e">
        <f>SUMIF(#REF!,$B42,#REF!)</f>
        <v>#REF!</v>
      </c>
      <c r="CI42" s="24"/>
      <c r="CJ42" s="49" t="e">
        <f t="shared" si="51"/>
        <v>#REF!</v>
      </c>
      <c r="CK42" s="50"/>
      <c r="CL42" s="161"/>
      <c r="CM42" s="162">
        <f t="shared" si="52"/>
        <v>0</v>
      </c>
      <c r="CN42" s="23" t="e">
        <f>SUMIF(#REF!,$B42,#REF!)</f>
        <v>#REF!</v>
      </c>
      <c r="CO42" s="47" t="e">
        <f>SUMIF(#REF!,$B42,#REF!)</f>
        <v>#REF!</v>
      </c>
      <c r="CP42" s="23" t="e">
        <f>SUMIF(#REF!,$B42,#REF!)</f>
        <v>#REF!</v>
      </c>
      <c r="CQ42" s="24"/>
      <c r="CR42" s="49" t="e">
        <f t="shared" si="53"/>
        <v>#REF!</v>
      </c>
      <c r="CS42" s="50"/>
      <c r="CT42" s="130"/>
      <c r="CU42" s="131">
        <f t="shared" si="54"/>
        <v>0</v>
      </c>
      <c r="CV42" s="161"/>
      <c r="CW42" s="162">
        <f t="shared" si="55"/>
        <v>0</v>
      </c>
      <c r="CX42" s="23" t="e">
        <f>SUMIF(#REF!,$B42,#REF!)</f>
        <v>#REF!</v>
      </c>
      <c r="CY42" s="47" t="e">
        <f>SUMIF(#REF!,$B42,#REF!)</f>
        <v>#REF!</v>
      </c>
      <c r="CZ42" s="23" t="e">
        <f>SUMIF(#REF!,$B42,#REF!)</f>
        <v>#REF!</v>
      </c>
      <c r="DA42" s="24"/>
      <c r="DB42" s="49" t="e">
        <f t="shared" si="56"/>
        <v>#REF!</v>
      </c>
      <c r="DC42" s="50"/>
      <c r="DD42" s="161"/>
      <c r="DE42" s="162">
        <f t="shared" si="57"/>
        <v>0</v>
      </c>
      <c r="DF42" s="96">
        <f t="shared" si="58"/>
        <v>0</v>
      </c>
      <c r="DG42" s="97">
        <f t="shared" si="58"/>
        <v>0</v>
      </c>
      <c r="DH42" s="132"/>
      <c r="DI42" s="152" t="e">
        <f t="shared" si="59"/>
        <v>#REF!</v>
      </c>
      <c r="DJ42" s="153" t="e">
        <f t="shared" si="60"/>
        <v>#REF!</v>
      </c>
      <c r="DL42" s="61">
        <f t="shared" si="69"/>
        <v>-14664.329999999994</v>
      </c>
      <c r="DM42" s="60" t="e">
        <f t="shared" si="28"/>
        <v>#REF!</v>
      </c>
      <c r="DN42" s="60" t="e">
        <f t="shared" si="29"/>
        <v>#REF!</v>
      </c>
      <c r="DP42" s="60"/>
      <c r="DQ42" s="55"/>
      <c r="DR42" s="56">
        <f t="shared" si="61"/>
        <v>0</v>
      </c>
      <c r="DS42" s="60" t="e">
        <f t="shared" si="62"/>
        <v>#REF!</v>
      </c>
      <c r="DT42" s="55" t="e">
        <f t="shared" si="63"/>
        <v>#REF!</v>
      </c>
      <c r="DU42" s="140" t="e">
        <f t="shared" si="70"/>
        <v>#REF!</v>
      </c>
      <c r="DV42" s="142" t="e">
        <f t="shared" si="64"/>
        <v>#REF!</v>
      </c>
    </row>
    <row r="43" spans="1:126" s="25" customFormat="1" x14ac:dyDescent="0.25">
      <c r="A43" s="20" t="s">
        <v>67</v>
      </c>
      <c r="B43" s="21" t="s">
        <v>68</v>
      </c>
      <c r="C43" s="29">
        <v>366095.32</v>
      </c>
      <c r="D43" s="23" t="e">
        <f>SUMIF(#REF!,$B43,#REF!)</f>
        <v>#REF!</v>
      </c>
      <c r="E43" s="47" t="e">
        <f>SUMIF(#REF!,$B43,#REF!)</f>
        <v>#REF!</v>
      </c>
      <c r="F43" s="24" t="e">
        <f>SUMIF(#REF!,$B43,#REF!)</f>
        <v>#REF!</v>
      </c>
      <c r="G43" s="24"/>
      <c r="H43" s="49" t="e">
        <f t="shared" si="31"/>
        <v>#REF!</v>
      </c>
      <c r="I43" s="50"/>
      <c r="J43" s="161"/>
      <c r="K43" s="162">
        <f t="shared" si="32"/>
        <v>0</v>
      </c>
      <c r="L43" s="23" t="e">
        <f>SUMIF(#REF!,$B43,#REF!)</f>
        <v>#REF!</v>
      </c>
      <c r="M43" s="47" t="e">
        <f>SUMIF(#REF!,$B43,#REF!)</f>
        <v>#REF!</v>
      </c>
      <c r="N43" s="23" t="e">
        <f>SUMIF(#REF!,$B43,#REF!)</f>
        <v>#REF!</v>
      </c>
      <c r="O43" s="24"/>
      <c r="P43" s="49" t="e">
        <f t="shared" si="33"/>
        <v>#REF!</v>
      </c>
      <c r="Q43" s="150"/>
      <c r="R43" s="161"/>
      <c r="S43" s="162">
        <f t="shared" si="34"/>
        <v>0</v>
      </c>
      <c r="T43" s="23" t="e">
        <f>SUMIF(#REF!,$B43,#REF!)</f>
        <v>#REF!</v>
      </c>
      <c r="U43" s="47" t="e">
        <f>SUMIF(#REF!,$B43,#REF!)</f>
        <v>#REF!</v>
      </c>
      <c r="V43" s="23" t="e">
        <f>SUMIF(#REF!,$B43,#REF!)</f>
        <v>#REF!</v>
      </c>
      <c r="W43" s="24"/>
      <c r="X43" s="49" t="e">
        <f t="shared" si="35"/>
        <v>#REF!</v>
      </c>
      <c r="Y43" s="50"/>
      <c r="Z43" s="161"/>
      <c r="AA43" s="162">
        <f t="shared" si="36"/>
        <v>0</v>
      </c>
      <c r="AB43" s="23" t="e">
        <f>SUMIF(#REF!,$B43,#REF!)</f>
        <v>#REF!</v>
      </c>
      <c r="AC43" s="47" t="e">
        <f>SUMIF(#REF!,$B43,#REF!)</f>
        <v>#REF!</v>
      </c>
      <c r="AD43" s="23" t="e">
        <f>SUMIF(#REF!,$B43,#REF!)</f>
        <v>#REF!</v>
      </c>
      <c r="AE43" s="24"/>
      <c r="AF43" s="49" t="e">
        <f t="shared" si="37"/>
        <v>#REF!</v>
      </c>
      <c r="AG43" s="50"/>
      <c r="AH43" s="161"/>
      <c r="AI43" s="162">
        <f t="shared" si="38"/>
        <v>0</v>
      </c>
      <c r="AJ43" s="23" t="e">
        <f>SUMIF(#REF!,$B43,#REF!)</f>
        <v>#REF!</v>
      </c>
      <c r="AK43" s="47" t="e">
        <f>SUMIF(#REF!,$B43,#REF!)</f>
        <v>#REF!</v>
      </c>
      <c r="AL43" s="23" t="e">
        <f>SUMIF(#REF!,$B43,#REF!)</f>
        <v>#REF!</v>
      </c>
      <c r="AM43" s="24"/>
      <c r="AN43" s="49" t="e">
        <f t="shared" si="39"/>
        <v>#REF!</v>
      </c>
      <c r="AO43" s="50"/>
      <c r="AP43" s="161"/>
      <c r="AQ43" s="162">
        <f t="shared" si="40"/>
        <v>0</v>
      </c>
      <c r="AR43" s="23" t="e">
        <f>SUMIF(#REF!,$B43,#REF!)</f>
        <v>#REF!</v>
      </c>
      <c r="AS43" s="47" t="e">
        <f>SUMIF(#REF!,$B43,#REF!)</f>
        <v>#REF!</v>
      </c>
      <c r="AT43" s="23" t="e">
        <f>SUMIF(#REF!,$B43,#REF!)</f>
        <v>#REF!</v>
      </c>
      <c r="AU43" s="24"/>
      <c r="AV43" s="49" t="e">
        <f t="shared" si="41"/>
        <v>#REF!</v>
      </c>
      <c r="AW43" s="50"/>
      <c r="AX43" s="161"/>
      <c r="AY43" s="162">
        <f t="shared" si="66"/>
        <v>0</v>
      </c>
      <c r="AZ43" s="23" t="e">
        <f>SUMIF(#REF!,$B43,#REF!)</f>
        <v>#REF!</v>
      </c>
      <c r="BA43" s="47" t="e">
        <f>SUMIF(#REF!,$B43,#REF!)</f>
        <v>#REF!</v>
      </c>
      <c r="BB43" s="23" t="e">
        <f>SUMIF(#REF!,$B43,#REF!)</f>
        <v>#REF!</v>
      </c>
      <c r="BC43" s="24"/>
      <c r="BD43" s="49" t="e">
        <f t="shared" si="43"/>
        <v>#REF!</v>
      </c>
      <c r="BE43" s="50"/>
      <c r="BF43" s="161"/>
      <c r="BG43" s="162">
        <f t="shared" si="44"/>
        <v>0</v>
      </c>
      <c r="BH43" s="23" t="e">
        <f>SUMIF(#REF!,$B43,#REF!)</f>
        <v>#REF!</v>
      </c>
      <c r="BI43" s="47" t="e">
        <f>SUMIF(#REF!,$B43,#REF!)</f>
        <v>#REF!</v>
      </c>
      <c r="BJ43" s="23" t="e">
        <f>SUMIF(#REF!,$B43,#REF!)</f>
        <v>#REF!</v>
      </c>
      <c r="BK43" s="24"/>
      <c r="BL43" s="49" t="e">
        <f t="shared" si="45"/>
        <v>#REF!</v>
      </c>
      <c r="BM43" s="50"/>
      <c r="BN43" s="161"/>
      <c r="BO43" s="162">
        <f t="shared" si="46"/>
        <v>0</v>
      </c>
      <c r="BP43" s="23" t="e">
        <f>SUMIF(#REF!,$B43,#REF!)</f>
        <v>#REF!</v>
      </c>
      <c r="BQ43" s="47" t="e">
        <f>SUMIF(#REF!,$B43,#REF!)</f>
        <v>#REF!</v>
      </c>
      <c r="BR43" s="23" t="e">
        <f>SUMIF(#REF!,$B43,#REF!)</f>
        <v>#REF!</v>
      </c>
      <c r="BS43" s="24"/>
      <c r="BT43" s="49" t="e">
        <f t="shared" si="47"/>
        <v>#REF!</v>
      </c>
      <c r="BU43" s="50"/>
      <c r="BV43" s="161"/>
      <c r="BW43" s="162">
        <f t="shared" si="67"/>
        <v>0</v>
      </c>
      <c r="BX43" s="23" t="e">
        <f>SUMIF(#REF!,$B43,#REF!)</f>
        <v>#REF!</v>
      </c>
      <c r="BY43" s="47" t="e">
        <f>SUMIF(#REF!,$B43,#REF!)</f>
        <v>#REF!</v>
      </c>
      <c r="BZ43" s="23" t="e">
        <f>SUMIF(#REF!,$B43,#REF!)</f>
        <v>#REF!</v>
      </c>
      <c r="CA43" s="24"/>
      <c r="CB43" s="49" t="e">
        <f t="shared" si="49"/>
        <v>#REF!</v>
      </c>
      <c r="CC43" s="50"/>
      <c r="CD43" s="161"/>
      <c r="CE43" s="162">
        <f t="shared" si="68"/>
        <v>0</v>
      </c>
      <c r="CF43" s="23" t="e">
        <f>SUMIF(#REF!,$B43,#REF!)</f>
        <v>#REF!</v>
      </c>
      <c r="CG43" s="47" t="e">
        <f>SUMIF(#REF!,$B43,#REF!)</f>
        <v>#REF!</v>
      </c>
      <c r="CH43" s="23" t="e">
        <f>SUMIF(#REF!,$B43,#REF!)</f>
        <v>#REF!</v>
      </c>
      <c r="CI43" s="24"/>
      <c r="CJ43" s="49" t="e">
        <f t="shared" si="51"/>
        <v>#REF!</v>
      </c>
      <c r="CK43" s="50"/>
      <c r="CL43" s="161"/>
      <c r="CM43" s="162">
        <f t="shared" si="52"/>
        <v>0</v>
      </c>
      <c r="CN43" s="23" t="e">
        <f>SUMIF(#REF!,$B43,#REF!)</f>
        <v>#REF!</v>
      </c>
      <c r="CO43" s="47" t="e">
        <f>SUMIF(#REF!,$B43,#REF!)</f>
        <v>#REF!</v>
      </c>
      <c r="CP43" s="23" t="e">
        <f>SUMIF(#REF!,$B43,#REF!)</f>
        <v>#REF!</v>
      </c>
      <c r="CQ43" s="24"/>
      <c r="CR43" s="49" t="e">
        <f t="shared" si="53"/>
        <v>#REF!</v>
      </c>
      <c r="CS43" s="50"/>
      <c r="CT43" s="130"/>
      <c r="CU43" s="131">
        <f t="shared" si="54"/>
        <v>0</v>
      </c>
      <c r="CV43" s="161"/>
      <c r="CW43" s="162">
        <f t="shared" si="55"/>
        <v>0</v>
      </c>
      <c r="CX43" s="23" t="e">
        <f>SUMIF(#REF!,$B43,#REF!)</f>
        <v>#REF!</v>
      </c>
      <c r="CY43" s="47" t="e">
        <f>SUMIF(#REF!,$B43,#REF!)</f>
        <v>#REF!</v>
      </c>
      <c r="CZ43" s="23" t="e">
        <f>SUMIF(#REF!,$B43,#REF!)</f>
        <v>#REF!</v>
      </c>
      <c r="DA43" s="24"/>
      <c r="DB43" s="49" t="e">
        <f t="shared" si="56"/>
        <v>#REF!</v>
      </c>
      <c r="DC43" s="50"/>
      <c r="DD43" s="161"/>
      <c r="DE43" s="162">
        <f t="shared" si="57"/>
        <v>0</v>
      </c>
      <c r="DF43" s="96">
        <f t="shared" si="58"/>
        <v>0</v>
      </c>
      <c r="DG43" s="97">
        <f t="shared" si="58"/>
        <v>0</v>
      </c>
      <c r="DH43" s="132"/>
      <c r="DI43" s="152">
        <f t="shared" si="59"/>
        <v>0</v>
      </c>
      <c r="DJ43" s="153">
        <f t="shared" si="60"/>
        <v>0</v>
      </c>
      <c r="DL43" s="61">
        <f t="shared" si="69"/>
        <v>-289514.92000000004</v>
      </c>
      <c r="DM43" s="60" t="e">
        <f t="shared" si="28"/>
        <v>#REF!</v>
      </c>
      <c r="DN43" s="60" t="e">
        <f t="shared" si="29"/>
        <v>#REF!</v>
      </c>
      <c r="DP43" s="60"/>
      <c r="DQ43" s="55"/>
      <c r="DR43" s="56">
        <f t="shared" si="61"/>
        <v>0</v>
      </c>
      <c r="DS43" s="60" t="e">
        <f t="shared" si="62"/>
        <v>#REF!</v>
      </c>
      <c r="DT43" s="55" t="e">
        <f t="shared" si="63"/>
        <v>#REF!</v>
      </c>
      <c r="DU43" s="140" t="e">
        <f t="shared" si="70"/>
        <v>#REF!</v>
      </c>
      <c r="DV43" s="142">
        <f t="shared" si="64"/>
        <v>0</v>
      </c>
    </row>
    <row r="44" spans="1:126" s="25" customFormat="1" x14ac:dyDescent="0.25">
      <c r="A44" s="20" t="s">
        <v>69</v>
      </c>
      <c r="B44" s="21" t="s">
        <v>70</v>
      </c>
      <c r="C44" s="29">
        <v>66541.09</v>
      </c>
      <c r="D44" s="23" t="e">
        <f>SUMIF(#REF!,$B44,#REF!)</f>
        <v>#REF!</v>
      </c>
      <c r="E44" s="47" t="e">
        <f>SUMIF(#REF!,$B44,#REF!)</f>
        <v>#REF!</v>
      </c>
      <c r="F44" s="24" t="e">
        <f>SUMIF(#REF!,$B44,#REF!)</f>
        <v>#REF!</v>
      </c>
      <c r="G44" s="24"/>
      <c r="H44" s="49" t="e">
        <f t="shared" si="31"/>
        <v>#REF!</v>
      </c>
      <c r="I44" s="50"/>
      <c r="J44" s="161"/>
      <c r="K44" s="162">
        <f t="shared" si="32"/>
        <v>0</v>
      </c>
      <c r="L44" s="23" t="e">
        <f>SUMIF(#REF!,$B44,#REF!)</f>
        <v>#REF!</v>
      </c>
      <c r="M44" s="47" t="e">
        <f>SUMIF(#REF!,$B44,#REF!)</f>
        <v>#REF!</v>
      </c>
      <c r="N44" s="23" t="e">
        <f>SUMIF(#REF!,$B44,#REF!)</f>
        <v>#REF!</v>
      </c>
      <c r="O44" s="24"/>
      <c r="P44" s="49" t="e">
        <f t="shared" si="33"/>
        <v>#REF!</v>
      </c>
      <c r="Q44" s="150"/>
      <c r="R44" s="161" t="e">
        <f t="shared" ref="R44:R45" si="76">-P44</f>
        <v>#REF!</v>
      </c>
      <c r="S44" s="162" t="e">
        <f t="shared" si="34"/>
        <v>#REF!</v>
      </c>
      <c r="T44" s="23" t="e">
        <f>SUMIF(#REF!,$B44,#REF!)</f>
        <v>#REF!</v>
      </c>
      <c r="U44" s="47" t="e">
        <f>SUMIF(#REF!,$B44,#REF!)</f>
        <v>#REF!</v>
      </c>
      <c r="V44" s="23" t="e">
        <f>SUMIF(#REF!,$B44,#REF!)</f>
        <v>#REF!</v>
      </c>
      <c r="W44" s="24"/>
      <c r="X44" s="49" t="e">
        <f t="shared" si="35"/>
        <v>#REF!</v>
      </c>
      <c r="Y44" s="50"/>
      <c r="Z44" s="161"/>
      <c r="AA44" s="162">
        <f t="shared" si="36"/>
        <v>0</v>
      </c>
      <c r="AB44" s="23" t="e">
        <f>SUMIF(#REF!,$B44,#REF!)</f>
        <v>#REF!</v>
      </c>
      <c r="AC44" s="47" t="e">
        <f>SUMIF(#REF!,$B44,#REF!)</f>
        <v>#REF!</v>
      </c>
      <c r="AD44" s="23" t="e">
        <f>SUMIF(#REF!,$B44,#REF!)</f>
        <v>#REF!</v>
      </c>
      <c r="AE44" s="24"/>
      <c r="AF44" s="49" t="e">
        <f t="shared" si="37"/>
        <v>#REF!</v>
      </c>
      <c r="AG44" s="50"/>
      <c r="AH44" s="161"/>
      <c r="AI44" s="162">
        <f t="shared" si="38"/>
        <v>0</v>
      </c>
      <c r="AJ44" s="23" t="e">
        <f>SUMIF(#REF!,$B44,#REF!)</f>
        <v>#REF!</v>
      </c>
      <c r="AK44" s="47" t="e">
        <f>SUMIF(#REF!,$B44,#REF!)</f>
        <v>#REF!</v>
      </c>
      <c r="AL44" s="23" t="e">
        <f>SUMIF(#REF!,$B44,#REF!)</f>
        <v>#REF!</v>
      </c>
      <c r="AM44" s="24"/>
      <c r="AN44" s="49" t="e">
        <f t="shared" si="39"/>
        <v>#REF!</v>
      </c>
      <c r="AO44" s="50"/>
      <c r="AP44" s="161"/>
      <c r="AQ44" s="162">
        <f t="shared" si="40"/>
        <v>0</v>
      </c>
      <c r="AR44" s="23" t="e">
        <f>SUMIF(#REF!,$B44,#REF!)</f>
        <v>#REF!</v>
      </c>
      <c r="AS44" s="47" t="e">
        <f>SUMIF(#REF!,$B44,#REF!)</f>
        <v>#REF!</v>
      </c>
      <c r="AT44" s="23" t="e">
        <f>SUMIF(#REF!,$B44,#REF!)</f>
        <v>#REF!</v>
      </c>
      <c r="AU44" s="24"/>
      <c r="AV44" s="49" t="e">
        <f t="shared" si="41"/>
        <v>#REF!</v>
      </c>
      <c r="AW44" s="50"/>
      <c r="AX44" s="161"/>
      <c r="AY44" s="162">
        <f t="shared" si="66"/>
        <v>0</v>
      </c>
      <c r="AZ44" s="23" t="e">
        <f>SUMIF(#REF!,$B44,#REF!)</f>
        <v>#REF!</v>
      </c>
      <c r="BA44" s="47" t="e">
        <f>SUMIF(#REF!,$B44,#REF!)</f>
        <v>#REF!</v>
      </c>
      <c r="BB44" s="23" t="e">
        <f>SUMIF(#REF!,$B44,#REF!)</f>
        <v>#REF!</v>
      </c>
      <c r="BC44" s="24"/>
      <c r="BD44" s="49" t="e">
        <f t="shared" si="43"/>
        <v>#REF!</v>
      </c>
      <c r="BE44" s="50"/>
      <c r="BF44" s="161"/>
      <c r="BG44" s="162">
        <f t="shared" si="44"/>
        <v>0</v>
      </c>
      <c r="BH44" s="23" t="e">
        <f>SUMIF(#REF!,$B44,#REF!)</f>
        <v>#REF!</v>
      </c>
      <c r="BI44" s="47" t="e">
        <f>SUMIF(#REF!,$B44,#REF!)</f>
        <v>#REF!</v>
      </c>
      <c r="BJ44" s="23" t="e">
        <f>SUMIF(#REF!,$B44,#REF!)</f>
        <v>#REF!</v>
      </c>
      <c r="BK44" s="24"/>
      <c r="BL44" s="49" t="e">
        <f t="shared" si="45"/>
        <v>#REF!</v>
      </c>
      <c r="BM44" s="50"/>
      <c r="BN44" s="161"/>
      <c r="BO44" s="162">
        <f t="shared" si="46"/>
        <v>0</v>
      </c>
      <c r="BP44" s="23" t="e">
        <f>SUMIF(#REF!,$B44,#REF!)</f>
        <v>#REF!</v>
      </c>
      <c r="BQ44" s="47" t="e">
        <f>SUMIF(#REF!,$B44,#REF!)</f>
        <v>#REF!</v>
      </c>
      <c r="BR44" s="23" t="e">
        <f>SUMIF(#REF!,$B44,#REF!)</f>
        <v>#REF!</v>
      </c>
      <c r="BS44" s="24"/>
      <c r="BT44" s="49" t="e">
        <f t="shared" si="47"/>
        <v>#REF!</v>
      </c>
      <c r="BU44" s="50"/>
      <c r="BV44" s="161"/>
      <c r="BW44" s="162">
        <f t="shared" si="67"/>
        <v>0</v>
      </c>
      <c r="BX44" s="23" t="e">
        <f>SUMIF(#REF!,$B44,#REF!)</f>
        <v>#REF!</v>
      </c>
      <c r="BY44" s="47" t="e">
        <f>SUMIF(#REF!,$B44,#REF!)</f>
        <v>#REF!</v>
      </c>
      <c r="BZ44" s="23" t="e">
        <f>SUMIF(#REF!,$B44,#REF!)</f>
        <v>#REF!</v>
      </c>
      <c r="CA44" s="24"/>
      <c r="CB44" s="49" t="e">
        <f t="shared" si="49"/>
        <v>#REF!</v>
      </c>
      <c r="CC44" s="50"/>
      <c r="CD44" s="161"/>
      <c r="CE44" s="162">
        <f t="shared" si="68"/>
        <v>0</v>
      </c>
      <c r="CF44" s="23" t="e">
        <f>SUMIF(#REF!,$B44,#REF!)</f>
        <v>#REF!</v>
      </c>
      <c r="CG44" s="47" t="e">
        <f>SUMIF(#REF!,$B44,#REF!)</f>
        <v>#REF!</v>
      </c>
      <c r="CH44" s="23" t="e">
        <f>SUMIF(#REF!,$B44,#REF!)</f>
        <v>#REF!</v>
      </c>
      <c r="CI44" s="24"/>
      <c r="CJ44" s="49" t="e">
        <f t="shared" si="51"/>
        <v>#REF!</v>
      </c>
      <c r="CK44" s="50"/>
      <c r="CL44" s="161"/>
      <c r="CM44" s="162">
        <f t="shared" si="52"/>
        <v>0</v>
      </c>
      <c r="CN44" s="23" t="e">
        <f>SUMIF(#REF!,$B44,#REF!)</f>
        <v>#REF!</v>
      </c>
      <c r="CO44" s="47" t="e">
        <f>SUMIF(#REF!,$B44,#REF!)</f>
        <v>#REF!</v>
      </c>
      <c r="CP44" s="23" t="e">
        <f>SUMIF(#REF!,$B44,#REF!)</f>
        <v>#REF!</v>
      </c>
      <c r="CQ44" s="24"/>
      <c r="CR44" s="49" t="e">
        <f t="shared" si="53"/>
        <v>#REF!</v>
      </c>
      <c r="CS44" s="50"/>
      <c r="CT44" s="130"/>
      <c r="CU44" s="131">
        <f t="shared" si="54"/>
        <v>0</v>
      </c>
      <c r="CV44" s="161"/>
      <c r="CW44" s="162">
        <f t="shared" si="55"/>
        <v>0</v>
      </c>
      <c r="CX44" s="23" t="e">
        <f>SUMIF(#REF!,$B44,#REF!)</f>
        <v>#REF!</v>
      </c>
      <c r="CY44" s="47" t="e">
        <f>SUMIF(#REF!,$B44,#REF!)</f>
        <v>#REF!</v>
      </c>
      <c r="CZ44" s="23" t="e">
        <f>SUMIF(#REF!,$B44,#REF!)</f>
        <v>#REF!</v>
      </c>
      <c r="DA44" s="24"/>
      <c r="DB44" s="49" t="e">
        <f t="shared" si="56"/>
        <v>#REF!</v>
      </c>
      <c r="DC44" s="50"/>
      <c r="DD44" s="161"/>
      <c r="DE44" s="162">
        <f t="shared" si="57"/>
        <v>0</v>
      </c>
      <c r="DF44" s="96">
        <f t="shared" si="58"/>
        <v>0</v>
      </c>
      <c r="DG44" s="97">
        <f t="shared" si="58"/>
        <v>0</v>
      </c>
      <c r="DH44" s="132"/>
      <c r="DI44" s="152" t="e">
        <f t="shared" si="59"/>
        <v>#REF!</v>
      </c>
      <c r="DJ44" s="153" t="e">
        <f t="shared" si="60"/>
        <v>#REF!</v>
      </c>
      <c r="DL44" s="61">
        <f t="shared" si="69"/>
        <v>299554.23</v>
      </c>
      <c r="DM44" s="60" t="e">
        <f t="shared" si="28"/>
        <v>#REF!</v>
      </c>
      <c r="DN44" s="60" t="e">
        <f t="shared" si="29"/>
        <v>#REF!</v>
      </c>
      <c r="DP44" s="60"/>
      <c r="DQ44" s="55"/>
      <c r="DR44" s="56">
        <f t="shared" si="61"/>
        <v>0</v>
      </c>
      <c r="DS44" s="60" t="e">
        <f t="shared" si="62"/>
        <v>#REF!</v>
      </c>
      <c r="DT44" s="55" t="e">
        <f t="shared" si="63"/>
        <v>#REF!</v>
      </c>
      <c r="DU44" s="140" t="e">
        <f t="shared" si="70"/>
        <v>#REF!</v>
      </c>
      <c r="DV44" s="142" t="e">
        <f t="shared" si="64"/>
        <v>#REF!</v>
      </c>
    </row>
    <row r="45" spans="1:126" s="25" customFormat="1" x14ac:dyDescent="0.25">
      <c r="A45" s="20" t="s">
        <v>71</v>
      </c>
      <c r="B45" s="21" t="s">
        <v>72</v>
      </c>
      <c r="C45" s="29">
        <v>80719.240000000005</v>
      </c>
      <c r="D45" s="23" t="e">
        <f>SUMIF(#REF!,$B45,#REF!)</f>
        <v>#REF!</v>
      </c>
      <c r="E45" s="47" t="e">
        <f>SUMIF(#REF!,$B45,#REF!)</f>
        <v>#REF!</v>
      </c>
      <c r="F45" s="24" t="e">
        <f>SUMIF(#REF!,$B45,#REF!)</f>
        <v>#REF!</v>
      </c>
      <c r="G45" s="24"/>
      <c r="H45" s="49" t="e">
        <f t="shared" si="31"/>
        <v>#REF!</v>
      </c>
      <c r="I45" s="50"/>
      <c r="J45" s="161"/>
      <c r="K45" s="162">
        <f t="shared" si="32"/>
        <v>0</v>
      </c>
      <c r="L45" s="23" t="e">
        <f>SUMIF(#REF!,$B45,#REF!)</f>
        <v>#REF!</v>
      </c>
      <c r="M45" s="47" t="e">
        <f>SUMIF(#REF!,$B45,#REF!)</f>
        <v>#REF!</v>
      </c>
      <c r="N45" s="23" t="e">
        <f>SUMIF(#REF!,$B45,#REF!)</f>
        <v>#REF!</v>
      </c>
      <c r="O45" s="24"/>
      <c r="P45" s="49" t="e">
        <f t="shared" si="33"/>
        <v>#REF!</v>
      </c>
      <c r="Q45" s="150"/>
      <c r="R45" s="161" t="e">
        <f t="shared" si="76"/>
        <v>#REF!</v>
      </c>
      <c r="S45" s="162" t="e">
        <f t="shared" si="34"/>
        <v>#REF!</v>
      </c>
      <c r="T45" s="23" t="e">
        <f>SUMIF(#REF!,$B45,#REF!)</f>
        <v>#REF!</v>
      </c>
      <c r="U45" s="47" t="e">
        <f>SUMIF(#REF!,$B45,#REF!)</f>
        <v>#REF!</v>
      </c>
      <c r="V45" s="23" t="e">
        <f>SUMIF(#REF!,$B45,#REF!)</f>
        <v>#REF!</v>
      </c>
      <c r="W45" s="24"/>
      <c r="X45" s="49" t="e">
        <f t="shared" si="35"/>
        <v>#REF!</v>
      </c>
      <c r="Y45" s="50"/>
      <c r="Z45" s="161"/>
      <c r="AA45" s="162">
        <f t="shared" si="36"/>
        <v>0</v>
      </c>
      <c r="AB45" s="23" t="e">
        <f>SUMIF(#REF!,$B45,#REF!)</f>
        <v>#REF!</v>
      </c>
      <c r="AC45" s="47" t="e">
        <f>SUMIF(#REF!,$B45,#REF!)</f>
        <v>#REF!</v>
      </c>
      <c r="AD45" s="23" t="e">
        <f>SUMIF(#REF!,$B45,#REF!)</f>
        <v>#REF!</v>
      </c>
      <c r="AE45" s="24"/>
      <c r="AF45" s="49" t="e">
        <f t="shared" si="37"/>
        <v>#REF!</v>
      </c>
      <c r="AG45" s="50"/>
      <c r="AH45" s="161"/>
      <c r="AI45" s="162">
        <f t="shared" si="38"/>
        <v>0</v>
      </c>
      <c r="AJ45" s="23" t="e">
        <f>SUMIF(#REF!,$B45,#REF!)</f>
        <v>#REF!</v>
      </c>
      <c r="AK45" s="47" t="e">
        <f>SUMIF(#REF!,$B45,#REF!)</f>
        <v>#REF!</v>
      </c>
      <c r="AL45" s="23" t="e">
        <f>SUMIF(#REF!,$B45,#REF!)</f>
        <v>#REF!</v>
      </c>
      <c r="AM45" s="24"/>
      <c r="AN45" s="49" t="e">
        <f t="shared" si="39"/>
        <v>#REF!</v>
      </c>
      <c r="AO45" s="50"/>
      <c r="AP45" s="161"/>
      <c r="AQ45" s="162">
        <f t="shared" si="40"/>
        <v>0</v>
      </c>
      <c r="AR45" s="23" t="e">
        <f>SUMIF(#REF!,$B45,#REF!)</f>
        <v>#REF!</v>
      </c>
      <c r="AS45" s="47" t="e">
        <f>SUMIF(#REF!,$B45,#REF!)</f>
        <v>#REF!</v>
      </c>
      <c r="AT45" s="23" t="e">
        <f>SUMIF(#REF!,$B45,#REF!)</f>
        <v>#REF!</v>
      </c>
      <c r="AU45" s="24"/>
      <c r="AV45" s="49" t="e">
        <f t="shared" si="41"/>
        <v>#REF!</v>
      </c>
      <c r="AW45" s="50"/>
      <c r="AX45" s="161"/>
      <c r="AY45" s="162">
        <f t="shared" si="66"/>
        <v>0</v>
      </c>
      <c r="AZ45" s="23" t="e">
        <f>SUMIF(#REF!,$B45,#REF!)</f>
        <v>#REF!</v>
      </c>
      <c r="BA45" s="47" t="e">
        <f>SUMIF(#REF!,$B45,#REF!)</f>
        <v>#REF!</v>
      </c>
      <c r="BB45" s="23" t="e">
        <f>SUMIF(#REF!,$B45,#REF!)</f>
        <v>#REF!</v>
      </c>
      <c r="BC45" s="24"/>
      <c r="BD45" s="49" t="e">
        <f t="shared" si="43"/>
        <v>#REF!</v>
      </c>
      <c r="BE45" s="50"/>
      <c r="BF45" s="161"/>
      <c r="BG45" s="162">
        <f t="shared" si="44"/>
        <v>0</v>
      </c>
      <c r="BH45" s="23" t="e">
        <f>SUMIF(#REF!,$B45,#REF!)</f>
        <v>#REF!</v>
      </c>
      <c r="BI45" s="47" t="e">
        <f>SUMIF(#REF!,$B45,#REF!)</f>
        <v>#REF!</v>
      </c>
      <c r="BJ45" s="23" t="e">
        <f>SUMIF(#REF!,$B45,#REF!)</f>
        <v>#REF!</v>
      </c>
      <c r="BK45" s="24"/>
      <c r="BL45" s="49" t="e">
        <f t="shared" si="45"/>
        <v>#REF!</v>
      </c>
      <c r="BM45" s="50"/>
      <c r="BN45" s="161"/>
      <c r="BO45" s="162">
        <f t="shared" si="46"/>
        <v>0</v>
      </c>
      <c r="BP45" s="23" t="e">
        <f>SUMIF(#REF!,$B45,#REF!)</f>
        <v>#REF!</v>
      </c>
      <c r="BQ45" s="47" t="e">
        <f>SUMIF(#REF!,$B45,#REF!)</f>
        <v>#REF!</v>
      </c>
      <c r="BR45" s="23" t="e">
        <f>SUMIF(#REF!,$B45,#REF!)</f>
        <v>#REF!</v>
      </c>
      <c r="BS45" s="24"/>
      <c r="BT45" s="49" t="e">
        <f t="shared" si="47"/>
        <v>#REF!</v>
      </c>
      <c r="BU45" s="50"/>
      <c r="BV45" s="161"/>
      <c r="BW45" s="162">
        <f t="shared" si="67"/>
        <v>0</v>
      </c>
      <c r="BX45" s="23" t="e">
        <f>SUMIF(#REF!,$B45,#REF!)</f>
        <v>#REF!</v>
      </c>
      <c r="BY45" s="47" t="e">
        <f>SUMIF(#REF!,$B45,#REF!)</f>
        <v>#REF!</v>
      </c>
      <c r="BZ45" s="23" t="e">
        <f>SUMIF(#REF!,$B45,#REF!)</f>
        <v>#REF!</v>
      </c>
      <c r="CA45" s="24"/>
      <c r="CB45" s="49" t="e">
        <f t="shared" si="49"/>
        <v>#REF!</v>
      </c>
      <c r="CC45" s="50"/>
      <c r="CD45" s="161"/>
      <c r="CE45" s="162">
        <f t="shared" si="68"/>
        <v>0</v>
      </c>
      <c r="CF45" s="23" t="e">
        <f>SUMIF(#REF!,$B45,#REF!)</f>
        <v>#REF!</v>
      </c>
      <c r="CG45" s="47" t="e">
        <f>SUMIF(#REF!,$B45,#REF!)</f>
        <v>#REF!</v>
      </c>
      <c r="CH45" s="23" t="e">
        <f>SUMIF(#REF!,$B45,#REF!)</f>
        <v>#REF!</v>
      </c>
      <c r="CI45" s="24"/>
      <c r="CJ45" s="49" t="e">
        <f t="shared" si="51"/>
        <v>#REF!</v>
      </c>
      <c r="CK45" s="50"/>
      <c r="CL45" s="161"/>
      <c r="CM45" s="162">
        <f t="shared" si="52"/>
        <v>0</v>
      </c>
      <c r="CN45" s="23" t="e">
        <f>SUMIF(#REF!,$B45,#REF!)</f>
        <v>#REF!</v>
      </c>
      <c r="CO45" s="47" t="e">
        <f>SUMIF(#REF!,$B45,#REF!)</f>
        <v>#REF!</v>
      </c>
      <c r="CP45" s="23" t="e">
        <f>SUMIF(#REF!,$B45,#REF!)</f>
        <v>#REF!</v>
      </c>
      <c r="CQ45" s="24"/>
      <c r="CR45" s="49" t="e">
        <f t="shared" si="53"/>
        <v>#REF!</v>
      </c>
      <c r="CS45" s="50"/>
      <c r="CT45" s="130"/>
      <c r="CU45" s="131">
        <f t="shared" si="54"/>
        <v>0</v>
      </c>
      <c r="CV45" s="161"/>
      <c r="CW45" s="162">
        <f t="shared" si="55"/>
        <v>0</v>
      </c>
      <c r="CX45" s="23" t="e">
        <f>SUMIF(#REF!,$B45,#REF!)</f>
        <v>#REF!</v>
      </c>
      <c r="CY45" s="47" t="e">
        <f>SUMIF(#REF!,$B45,#REF!)</f>
        <v>#REF!</v>
      </c>
      <c r="CZ45" s="23" t="e">
        <f>SUMIF(#REF!,$B45,#REF!)</f>
        <v>#REF!</v>
      </c>
      <c r="DA45" s="24"/>
      <c r="DB45" s="49" t="e">
        <f t="shared" si="56"/>
        <v>#REF!</v>
      </c>
      <c r="DC45" s="50"/>
      <c r="DD45" s="161"/>
      <c r="DE45" s="162">
        <f t="shared" si="57"/>
        <v>0</v>
      </c>
      <c r="DF45" s="96">
        <f t="shared" si="58"/>
        <v>0</v>
      </c>
      <c r="DG45" s="97">
        <f t="shared" si="58"/>
        <v>0</v>
      </c>
      <c r="DH45" s="132"/>
      <c r="DI45" s="152" t="e">
        <f t="shared" si="59"/>
        <v>#REF!</v>
      </c>
      <c r="DJ45" s="153" t="e">
        <f t="shared" si="60"/>
        <v>#REF!</v>
      </c>
      <c r="DL45" s="61">
        <f t="shared" si="69"/>
        <v>-14178.150000000009</v>
      </c>
      <c r="DM45" s="60" t="e">
        <f t="shared" si="28"/>
        <v>#REF!</v>
      </c>
      <c r="DN45" s="60" t="e">
        <f t="shared" si="29"/>
        <v>#REF!</v>
      </c>
      <c r="DP45" s="60"/>
      <c r="DQ45" s="55"/>
      <c r="DR45" s="56">
        <f t="shared" si="61"/>
        <v>0</v>
      </c>
      <c r="DS45" s="60" t="e">
        <f t="shared" si="62"/>
        <v>#REF!</v>
      </c>
      <c r="DT45" s="55" t="e">
        <f t="shared" si="63"/>
        <v>#REF!</v>
      </c>
      <c r="DU45" s="140" t="e">
        <f t="shared" si="70"/>
        <v>#REF!</v>
      </c>
      <c r="DV45" s="142" t="e">
        <f t="shared" si="64"/>
        <v>#REF!</v>
      </c>
    </row>
    <row r="46" spans="1:126" s="25" customFormat="1" x14ac:dyDescent="0.25">
      <c r="A46" s="20" t="s">
        <v>73</v>
      </c>
      <c r="B46" s="21" t="s">
        <v>74</v>
      </c>
      <c r="C46" s="29">
        <v>215193.29</v>
      </c>
      <c r="D46" s="23" t="e">
        <f>SUMIF(#REF!,$B46,#REF!)</f>
        <v>#REF!</v>
      </c>
      <c r="E46" s="47" t="e">
        <f>SUMIF(#REF!,$B46,#REF!)</f>
        <v>#REF!</v>
      </c>
      <c r="F46" s="24" t="e">
        <f>SUMIF(#REF!,$B46,#REF!)</f>
        <v>#REF!</v>
      </c>
      <c r="G46" s="24"/>
      <c r="H46" s="49" t="e">
        <f t="shared" si="31"/>
        <v>#REF!</v>
      </c>
      <c r="I46" s="50"/>
      <c r="J46" s="161"/>
      <c r="K46" s="162">
        <f t="shared" si="32"/>
        <v>0</v>
      </c>
      <c r="L46" s="23" t="e">
        <f>SUMIF(#REF!,$B46,#REF!)</f>
        <v>#REF!</v>
      </c>
      <c r="M46" s="47" t="e">
        <f>SUMIF(#REF!,$B46,#REF!)</f>
        <v>#REF!</v>
      </c>
      <c r="N46" s="23" t="e">
        <f>SUMIF(#REF!,$B46,#REF!)</f>
        <v>#REF!</v>
      </c>
      <c r="O46" s="24"/>
      <c r="P46" s="49" t="e">
        <f t="shared" si="33"/>
        <v>#REF!</v>
      </c>
      <c r="Q46" s="150"/>
      <c r="R46" s="161"/>
      <c r="S46" s="162">
        <f t="shared" si="34"/>
        <v>0</v>
      </c>
      <c r="T46" s="23" t="e">
        <f>SUMIF(#REF!,$B46,#REF!)</f>
        <v>#REF!</v>
      </c>
      <c r="U46" s="47" t="e">
        <f>SUMIF(#REF!,$B46,#REF!)</f>
        <v>#REF!</v>
      </c>
      <c r="V46" s="23" t="e">
        <f>SUMIF(#REF!,$B46,#REF!)</f>
        <v>#REF!</v>
      </c>
      <c r="W46" s="24"/>
      <c r="X46" s="49" t="e">
        <f t="shared" si="35"/>
        <v>#REF!</v>
      </c>
      <c r="Y46" s="50"/>
      <c r="Z46" s="161"/>
      <c r="AA46" s="162">
        <f t="shared" si="36"/>
        <v>0</v>
      </c>
      <c r="AB46" s="23" t="e">
        <f>SUMIF(#REF!,$B46,#REF!)</f>
        <v>#REF!</v>
      </c>
      <c r="AC46" s="47" t="e">
        <f>SUMIF(#REF!,$B46,#REF!)</f>
        <v>#REF!</v>
      </c>
      <c r="AD46" s="23" t="e">
        <f>SUMIF(#REF!,$B46,#REF!)</f>
        <v>#REF!</v>
      </c>
      <c r="AE46" s="24"/>
      <c r="AF46" s="49" t="e">
        <f t="shared" si="37"/>
        <v>#REF!</v>
      </c>
      <c r="AG46" s="50"/>
      <c r="AH46" s="161"/>
      <c r="AI46" s="162">
        <f t="shared" si="38"/>
        <v>0</v>
      </c>
      <c r="AJ46" s="23" t="e">
        <f>SUMIF(#REF!,$B46,#REF!)</f>
        <v>#REF!</v>
      </c>
      <c r="AK46" s="47" t="e">
        <f>SUMIF(#REF!,$B46,#REF!)</f>
        <v>#REF!</v>
      </c>
      <c r="AL46" s="23" t="e">
        <f>SUMIF(#REF!,$B46,#REF!)</f>
        <v>#REF!</v>
      </c>
      <c r="AM46" s="24"/>
      <c r="AN46" s="49" t="e">
        <f t="shared" si="39"/>
        <v>#REF!</v>
      </c>
      <c r="AO46" s="50"/>
      <c r="AP46" s="161"/>
      <c r="AQ46" s="162">
        <f t="shared" si="40"/>
        <v>0</v>
      </c>
      <c r="AR46" s="23" t="e">
        <f>SUMIF(#REF!,$B46,#REF!)</f>
        <v>#REF!</v>
      </c>
      <c r="AS46" s="47" t="e">
        <f>SUMIF(#REF!,$B46,#REF!)</f>
        <v>#REF!</v>
      </c>
      <c r="AT46" s="23" t="e">
        <f>SUMIF(#REF!,$B46,#REF!)</f>
        <v>#REF!</v>
      </c>
      <c r="AU46" s="24"/>
      <c r="AV46" s="49" t="e">
        <f t="shared" si="41"/>
        <v>#REF!</v>
      </c>
      <c r="AW46" s="50"/>
      <c r="AX46" s="161"/>
      <c r="AY46" s="162">
        <f t="shared" si="66"/>
        <v>0</v>
      </c>
      <c r="AZ46" s="23" t="e">
        <f>SUMIF(#REF!,$B46,#REF!)</f>
        <v>#REF!</v>
      </c>
      <c r="BA46" s="47" t="e">
        <f>SUMIF(#REF!,$B46,#REF!)</f>
        <v>#REF!</v>
      </c>
      <c r="BB46" s="23" t="e">
        <f>SUMIF(#REF!,$B46,#REF!)</f>
        <v>#REF!</v>
      </c>
      <c r="BC46" s="24"/>
      <c r="BD46" s="49" t="e">
        <f t="shared" si="43"/>
        <v>#REF!</v>
      </c>
      <c r="BE46" s="50"/>
      <c r="BF46" s="161"/>
      <c r="BG46" s="162">
        <f t="shared" si="44"/>
        <v>0</v>
      </c>
      <c r="BH46" s="23" t="e">
        <f>SUMIF(#REF!,$B46,#REF!)</f>
        <v>#REF!</v>
      </c>
      <c r="BI46" s="47" t="e">
        <f>SUMIF(#REF!,$B46,#REF!)</f>
        <v>#REF!</v>
      </c>
      <c r="BJ46" s="23" t="e">
        <f>SUMIF(#REF!,$B46,#REF!)</f>
        <v>#REF!</v>
      </c>
      <c r="BK46" s="24"/>
      <c r="BL46" s="49" t="e">
        <f t="shared" si="45"/>
        <v>#REF!</v>
      </c>
      <c r="BM46" s="50"/>
      <c r="BN46" s="161"/>
      <c r="BO46" s="162">
        <f t="shared" si="46"/>
        <v>0</v>
      </c>
      <c r="BP46" s="23" t="e">
        <f>SUMIF(#REF!,$B46,#REF!)</f>
        <v>#REF!</v>
      </c>
      <c r="BQ46" s="47" t="e">
        <f>SUMIF(#REF!,$B46,#REF!)</f>
        <v>#REF!</v>
      </c>
      <c r="BR46" s="23" t="e">
        <f>SUMIF(#REF!,$B46,#REF!)</f>
        <v>#REF!</v>
      </c>
      <c r="BS46" s="24"/>
      <c r="BT46" s="49" t="e">
        <f t="shared" si="47"/>
        <v>#REF!</v>
      </c>
      <c r="BU46" s="50"/>
      <c r="BV46" s="161"/>
      <c r="BW46" s="162">
        <f t="shared" si="67"/>
        <v>0</v>
      </c>
      <c r="BX46" s="23" t="e">
        <f>SUMIF(#REF!,$B46,#REF!)</f>
        <v>#REF!</v>
      </c>
      <c r="BY46" s="47" t="e">
        <f>SUMIF(#REF!,$B46,#REF!)</f>
        <v>#REF!</v>
      </c>
      <c r="BZ46" s="23" t="e">
        <f>SUMIF(#REF!,$B46,#REF!)</f>
        <v>#REF!</v>
      </c>
      <c r="CA46" s="24"/>
      <c r="CB46" s="49" t="e">
        <f t="shared" si="49"/>
        <v>#REF!</v>
      </c>
      <c r="CC46" s="50"/>
      <c r="CD46" s="161"/>
      <c r="CE46" s="162">
        <f t="shared" si="68"/>
        <v>0</v>
      </c>
      <c r="CF46" s="23" t="e">
        <f>SUMIF(#REF!,$B46,#REF!)</f>
        <v>#REF!</v>
      </c>
      <c r="CG46" s="47" t="e">
        <f>SUMIF(#REF!,$B46,#REF!)</f>
        <v>#REF!</v>
      </c>
      <c r="CH46" s="23" t="e">
        <f>SUMIF(#REF!,$B46,#REF!)</f>
        <v>#REF!</v>
      </c>
      <c r="CI46" s="24"/>
      <c r="CJ46" s="49" t="e">
        <f t="shared" si="51"/>
        <v>#REF!</v>
      </c>
      <c r="CK46" s="50"/>
      <c r="CL46" s="161"/>
      <c r="CM46" s="162">
        <f t="shared" si="52"/>
        <v>0</v>
      </c>
      <c r="CN46" s="23" t="e">
        <f>SUMIF(#REF!,$B46,#REF!)</f>
        <v>#REF!</v>
      </c>
      <c r="CO46" s="47" t="e">
        <f>SUMIF(#REF!,$B46,#REF!)</f>
        <v>#REF!</v>
      </c>
      <c r="CP46" s="23" t="e">
        <f>SUMIF(#REF!,$B46,#REF!)</f>
        <v>#REF!</v>
      </c>
      <c r="CQ46" s="24"/>
      <c r="CR46" s="49" t="e">
        <f t="shared" si="53"/>
        <v>#REF!</v>
      </c>
      <c r="CS46" s="50"/>
      <c r="CT46" s="130"/>
      <c r="CU46" s="131">
        <f t="shared" si="54"/>
        <v>0</v>
      </c>
      <c r="CV46" s="161"/>
      <c r="CW46" s="162">
        <f t="shared" si="55"/>
        <v>0</v>
      </c>
      <c r="CX46" s="23" t="e">
        <f>SUMIF(#REF!,$B46,#REF!)</f>
        <v>#REF!</v>
      </c>
      <c r="CY46" s="47" t="e">
        <f>SUMIF(#REF!,$B46,#REF!)</f>
        <v>#REF!</v>
      </c>
      <c r="CZ46" s="23" t="e">
        <f>SUMIF(#REF!,$B46,#REF!)</f>
        <v>#REF!</v>
      </c>
      <c r="DA46" s="24"/>
      <c r="DB46" s="49" t="e">
        <f t="shared" si="56"/>
        <v>#REF!</v>
      </c>
      <c r="DC46" s="50"/>
      <c r="DD46" s="161"/>
      <c r="DE46" s="162">
        <f t="shared" si="57"/>
        <v>0</v>
      </c>
      <c r="DF46" s="96">
        <f t="shared" si="58"/>
        <v>0</v>
      </c>
      <c r="DG46" s="97">
        <f t="shared" si="58"/>
        <v>0</v>
      </c>
      <c r="DH46" s="132"/>
      <c r="DI46" s="152">
        <f t="shared" si="59"/>
        <v>0</v>
      </c>
      <c r="DJ46" s="153">
        <f t="shared" si="60"/>
        <v>0</v>
      </c>
      <c r="DL46" s="61">
        <f t="shared" si="69"/>
        <v>-134474.04999999999</v>
      </c>
      <c r="DM46" s="60" t="e">
        <f t="shared" si="28"/>
        <v>#REF!</v>
      </c>
      <c r="DN46" s="60" t="e">
        <f t="shared" si="29"/>
        <v>#REF!</v>
      </c>
      <c r="DP46" s="60"/>
      <c r="DQ46" s="55"/>
      <c r="DR46" s="56">
        <f t="shared" si="61"/>
        <v>0</v>
      </c>
      <c r="DS46" s="60" t="e">
        <f t="shared" si="62"/>
        <v>#REF!</v>
      </c>
      <c r="DT46" s="55" t="e">
        <f t="shared" si="63"/>
        <v>#REF!</v>
      </c>
      <c r="DU46" s="140" t="e">
        <f t="shared" si="70"/>
        <v>#REF!</v>
      </c>
      <c r="DV46" s="142">
        <f t="shared" si="64"/>
        <v>0</v>
      </c>
    </row>
    <row r="47" spans="1:126" s="25" customFormat="1" x14ac:dyDescent="0.25">
      <c r="A47" s="20" t="s">
        <v>75</v>
      </c>
      <c r="B47" s="21" t="s">
        <v>76</v>
      </c>
      <c r="C47" s="29">
        <v>410329.37</v>
      </c>
      <c r="D47" s="23" t="e">
        <f>SUMIF(#REF!,$B47,#REF!)</f>
        <v>#REF!</v>
      </c>
      <c r="E47" s="47" t="e">
        <f>SUMIF(#REF!,$B47,#REF!)</f>
        <v>#REF!</v>
      </c>
      <c r="F47" s="24" t="e">
        <f>SUMIF(#REF!,$B47,#REF!)</f>
        <v>#REF!</v>
      </c>
      <c r="G47" s="24"/>
      <c r="H47" s="49" t="e">
        <f t="shared" si="31"/>
        <v>#REF!</v>
      </c>
      <c r="I47" s="50"/>
      <c r="J47" s="161"/>
      <c r="K47" s="162">
        <f t="shared" si="32"/>
        <v>0</v>
      </c>
      <c r="L47" s="23" t="e">
        <f>SUMIF(#REF!,$B47,#REF!)</f>
        <v>#REF!</v>
      </c>
      <c r="M47" s="47" t="e">
        <f>SUMIF(#REF!,$B47,#REF!)</f>
        <v>#REF!</v>
      </c>
      <c r="N47" s="23" t="e">
        <f>SUMIF(#REF!,$B47,#REF!)</f>
        <v>#REF!</v>
      </c>
      <c r="O47" s="24"/>
      <c r="P47" s="49" t="e">
        <f t="shared" si="33"/>
        <v>#REF!</v>
      </c>
      <c r="Q47" s="150"/>
      <c r="R47" s="161"/>
      <c r="S47" s="162">
        <f t="shared" si="34"/>
        <v>0</v>
      </c>
      <c r="T47" s="23" t="e">
        <f>SUMIF(#REF!,$B47,#REF!)</f>
        <v>#REF!</v>
      </c>
      <c r="U47" s="47" t="e">
        <f>SUMIF(#REF!,$B47,#REF!)</f>
        <v>#REF!</v>
      </c>
      <c r="V47" s="23" t="e">
        <f>SUMIF(#REF!,$B47,#REF!)</f>
        <v>#REF!</v>
      </c>
      <c r="W47" s="24"/>
      <c r="X47" s="49" t="e">
        <f t="shared" si="35"/>
        <v>#REF!</v>
      </c>
      <c r="Y47" s="50"/>
      <c r="Z47" s="161"/>
      <c r="AA47" s="162">
        <f t="shared" si="36"/>
        <v>0</v>
      </c>
      <c r="AB47" s="23" t="e">
        <f>SUMIF(#REF!,$B47,#REF!)</f>
        <v>#REF!</v>
      </c>
      <c r="AC47" s="47" t="e">
        <f>SUMIF(#REF!,$B47,#REF!)</f>
        <v>#REF!</v>
      </c>
      <c r="AD47" s="23" t="e">
        <f>SUMIF(#REF!,$B47,#REF!)</f>
        <v>#REF!</v>
      </c>
      <c r="AE47" s="24"/>
      <c r="AF47" s="49" t="e">
        <f t="shared" si="37"/>
        <v>#REF!</v>
      </c>
      <c r="AG47" s="50"/>
      <c r="AH47" s="161"/>
      <c r="AI47" s="162">
        <f t="shared" si="38"/>
        <v>0</v>
      </c>
      <c r="AJ47" s="23" t="e">
        <f>SUMIF(#REF!,$B47,#REF!)</f>
        <v>#REF!</v>
      </c>
      <c r="AK47" s="47" t="e">
        <f>SUMIF(#REF!,$B47,#REF!)</f>
        <v>#REF!</v>
      </c>
      <c r="AL47" s="23" t="e">
        <f>SUMIF(#REF!,$B47,#REF!)</f>
        <v>#REF!</v>
      </c>
      <c r="AM47" s="24"/>
      <c r="AN47" s="49" t="e">
        <f t="shared" si="39"/>
        <v>#REF!</v>
      </c>
      <c r="AO47" s="50"/>
      <c r="AP47" s="161"/>
      <c r="AQ47" s="162">
        <f t="shared" si="40"/>
        <v>0</v>
      </c>
      <c r="AR47" s="23" t="e">
        <f>SUMIF(#REF!,$B47,#REF!)</f>
        <v>#REF!</v>
      </c>
      <c r="AS47" s="47" t="e">
        <f>SUMIF(#REF!,$B47,#REF!)</f>
        <v>#REF!</v>
      </c>
      <c r="AT47" s="23" t="e">
        <f>SUMIF(#REF!,$B47,#REF!)</f>
        <v>#REF!</v>
      </c>
      <c r="AU47" s="24"/>
      <c r="AV47" s="49" t="e">
        <f t="shared" si="41"/>
        <v>#REF!</v>
      </c>
      <c r="AW47" s="50"/>
      <c r="AX47" s="161"/>
      <c r="AY47" s="162">
        <f t="shared" si="66"/>
        <v>0</v>
      </c>
      <c r="AZ47" s="23" t="e">
        <f>SUMIF(#REF!,$B47,#REF!)</f>
        <v>#REF!</v>
      </c>
      <c r="BA47" s="47" t="e">
        <f>SUMIF(#REF!,$B47,#REF!)</f>
        <v>#REF!</v>
      </c>
      <c r="BB47" s="23" t="e">
        <f>SUMIF(#REF!,$B47,#REF!)</f>
        <v>#REF!</v>
      </c>
      <c r="BC47" s="24"/>
      <c r="BD47" s="49" t="e">
        <f t="shared" si="43"/>
        <v>#REF!</v>
      </c>
      <c r="BE47" s="50"/>
      <c r="BF47" s="161"/>
      <c r="BG47" s="162">
        <f t="shared" si="44"/>
        <v>0</v>
      </c>
      <c r="BH47" s="23" t="e">
        <f>SUMIF(#REF!,$B47,#REF!)</f>
        <v>#REF!</v>
      </c>
      <c r="BI47" s="47" t="e">
        <f>SUMIF(#REF!,$B47,#REF!)</f>
        <v>#REF!</v>
      </c>
      <c r="BJ47" s="23" t="e">
        <f>SUMIF(#REF!,$B47,#REF!)</f>
        <v>#REF!</v>
      </c>
      <c r="BK47" s="24"/>
      <c r="BL47" s="49" t="e">
        <f t="shared" si="45"/>
        <v>#REF!</v>
      </c>
      <c r="BM47" s="50"/>
      <c r="BN47" s="161"/>
      <c r="BO47" s="162">
        <f t="shared" si="46"/>
        <v>0</v>
      </c>
      <c r="BP47" s="23" t="e">
        <f>SUMIF(#REF!,$B47,#REF!)</f>
        <v>#REF!</v>
      </c>
      <c r="BQ47" s="47" t="e">
        <f>SUMIF(#REF!,$B47,#REF!)</f>
        <v>#REF!</v>
      </c>
      <c r="BR47" s="23" t="e">
        <f>SUMIF(#REF!,$B47,#REF!)</f>
        <v>#REF!</v>
      </c>
      <c r="BS47" s="24"/>
      <c r="BT47" s="49" t="e">
        <f t="shared" si="47"/>
        <v>#REF!</v>
      </c>
      <c r="BU47" s="50"/>
      <c r="BV47" s="161"/>
      <c r="BW47" s="162">
        <f t="shared" si="67"/>
        <v>0</v>
      </c>
      <c r="BX47" s="23" t="e">
        <f>SUMIF(#REF!,$B47,#REF!)</f>
        <v>#REF!</v>
      </c>
      <c r="BY47" s="47" t="e">
        <f>SUMIF(#REF!,$B47,#REF!)</f>
        <v>#REF!</v>
      </c>
      <c r="BZ47" s="23" t="e">
        <f>SUMIF(#REF!,$B47,#REF!)</f>
        <v>#REF!</v>
      </c>
      <c r="CA47" s="24"/>
      <c r="CB47" s="49" t="e">
        <f t="shared" si="49"/>
        <v>#REF!</v>
      </c>
      <c r="CC47" s="50"/>
      <c r="CD47" s="161"/>
      <c r="CE47" s="162">
        <f t="shared" si="68"/>
        <v>0</v>
      </c>
      <c r="CF47" s="23" t="e">
        <f>SUMIF(#REF!,$B47,#REF!)</f>
        <v>#REF!</v>
      </c>
      <c r="CG47" s="47" t="e">
        <f>SUMIF(#REF!,$B47,#REF!)</f>
        <v>#REF!</v>
      </c>
      <c r="CH47" s="23" t="e">
        <f>SUMIF(#REF!,$B47,#REF!)</f>
        <v>#REF!</v>
      </c>
      <c r="CI47" s="24"/>
      <c r="CJ47" s="49" t="e">
        <f t="shared" si="51"/>
        <v>#REF!</v>
      </c>
      <c r="CK47" s="50"/>
      <c r="CL47" s="161"/>
      <c r="CM47" s="162">
        <f t="shared" si="52"/>
        <v>0</v>
      </c>
      <c r="CN47" s="23" t="e">
        <f>SUMIF(#REF!,$B47,#REF!)</f>
        <v>#REF!</v>
      </c>
      <c r="CO47" s="47" t="e">
        <f>SUMIF(#REF!,$B47,#REF!)</f>
        <v>#REF!</v>
      </c>
      <c r="CP47" s="23" t="e">
        <f>SUMIF(#REF!,$B47,#REF!)</f>
        <v>#REF!</v>
      </c>
      <c r="CQ47" s="24"/>
      <c r="CR47" s="49" t="e">
        <f t="shared" si="53"/>
        <v>#REF!</v>
      </c>
      <c r="CS47" s="50"/>
      <c r="CT47" s="130"/>
      <c r="CU47" s="131">
        <f t="shared" si="54"/>
        <v>0</v>
      </c>
      <c r="CV47" s="161"/>
      <c r="CW47" s="162">
        <f t="shared" si="55"/>
        <v>0</v>
      </c>
      <c r="CX47" s="23" t="e">
        <f>SUMIF(#REF!,$B47,#REF!)</f>
        <v>#REF!</v>
      </c>
      <c r="CY47" s="47" t="e">
        <f>SUMIF(#REF!,$B47,#REF!)</f>
        <v>#REF!</v>
      </c>
      <c r="CZ47" s="23" t="e">
        <f>SUMIF(#REF!,$B47,#REF!)</f>
        <v>#REF!</v>
      </c>
      <c r="DA47" s="24"/>
      <c r="DB47" s="49" t="e">
        <f t="shared" si="56"/>
        <v>#REF!</v>
      </c>
      <c r="DC47" s="50"/>
      <c r="DD47" s="161"/>
      <c r="DE47" s="162">
        <f t="shared" si="57"/>
        <v>0</v>
      </c>
      <c r="DF47" s="96">
        <f t="shared" si="58"/>
        <v>0</v>
      </c>
      <c r="DG47" s="97">
        <f t="shared" si="58"/>
        <v>0</v>
      </c>
      <c r="DH47" s="132"/>
      <c r="DI47" s="152">
        <f t="shared" si="59"/>
        <v>0</v>
      </c>
      <c r="DJ47" s="153">
        <f t="shared" si="60"/>
        <v>0</v>
      </c>
      <c r="DL47" s="61">
        <f t="shared" si="69"/>
        <v>-195136.08</v>
      </c>
      <c r="DM47" s="60" t="e">
        <f t="shared" si="28"/>
        <v>#REF!</v>
      </c>
      <c r="DN47" s="60" t="e">
        <f t="shared" si="29"/>
        <v>#REF!</v>
      </c>
      <c r="DP47" s="60"/>
      <c r="DQ47" s="55"/>
      <c r="DR47" s="56">
        <f t="shared" si="61"/>
        <v>0</v>
      </c>
      <c r="DS47" s="60" t="e">
        <f t="shared" si="62"/>
        <v>#REF!</v>
      </c>
      <c r="DT47" s="55" t="e">
        <f t="shared" si="63"/>
        <v>#REF!</v>
      </c>
      <c r="DU47" s="140" t="e">
        <f t="shared" si="70"/>
        <v>#REF!</v>
      </c>
      <c r="DV47" s="142">
        <f t="shared" si="64"/>
        <v>0</v>
      </c>
    </row>
    <row r="48" spans="1:126" s="25" customFormat="1" ht="30" x14ac:dyDescent="0.25">
      <c r="A48" s="20" t="s">
        <v>77</v>
      </c>
      <c r="B48" s="21" t="s">
        <v>78</v>
      </c>
      <c r="C48" s="12">
        <v>3258.74</v>
      </c>
      <c r="D48" s="23" t="e">
        <f>SUMIF(#REF!,$B48,#REF!)</f>
        <v>#REF!</v>
      </c>
      <c r="E48" s="47" t="e">
        <f>SUMIF(#REF!,$B48,#REF!)</f>
        <v>#REF!</v>
      </c>
      <c r="F48" s="24" t="e">
        <f>SUMIF(#REF!,$B48,#REF!)</f>
        <v>#REF!</v>
      </c>
      <c r="G48" s="24"/>
      <c r="H48" s="49" t="e">
        <f t="shared" si="31"/>
        <v>#REF!</v>
      </c>
      <c r="I48" s="50"/>
      <c r="J48" s="161"/>
      <c r="K48" s="162">
        <f t="shared" si="32"/>
        <v>0</v>
      </c>
      <c r="L48" s="23" t="e">
        <f>SUMIF(#REF!,$B48,#REF!)</f>
        <v>#REF!</v>
      </c>
      <c r="M48" s="47" t="e">
        <f>SUMIF(#REF!,$B48,#REF!)</f>
        <v>#REF!</v>
      </c>
      <c r="N48" s="23" t="e">
        <f>SUMIF(#REF!,$B48,#REF!)</f>
        <v>#REF!</v>
      </c>
      <c r="O48" s="24"/>
      <c r="P48" s="49" t="e">
        <f t="shared" si="33"/>
        <v>#REF!</v>
      </c>
      <c r="Q48" s="150"/>
      <c r="R48" s="161"/>
      <c r="S48" s="162">
        <f t="shared" si="34"/>
        <v>0</v>
      </c>
      <c r="T48" s="23" t="e">
        <f>SUMIF(#REF!,$B48,#REF!)</f>
        <v>#REF!</v>
      </c>
      <c r="U48" s="47" t="e">
        <f>SUMIF(#REF!,$B48,#REF!)</f>
        <v>#REF!</v>
      </c>
      <c r="V48" s="23" t="e">
        <f>SUMIF(#REF!,$B48,#REF!)</f>
        <v>#REF!</v>
      </c>
      <c r="W48" s="24"/>
      <c r="X48" s="49" t="e">
        <f t="shared" si="35"/>
        <v>#REF!</v>
      </c>
      <c r="Y48" s="50"/>
      <c r="Z48" s="161"/>
      <c r="AA48" s="162">
        <f t="shared" si="36"/>
        <v>0</v>
      </c>
      <c r="AB48" s="23" t="e">
        <f>SUMIF(#REF!,$B48,#REF!)</f>
        <v>#REF!</v>
      </c>
      <c r="AC48" s="47" t="e">
        <f>SUMIF(#REF!,$B48,#REF!)</f>
        <v>#REF!</v>
      </c>
      <c r="AD48" s="23" t="e">
        <f>SUMIF(#REF!,$B48,#REF!)</f>
        <v>#REF!</v>
      </c>
      <c r="AE48" s="24"/>
      <c r="AF48" s="49" t="e">
        <f t="shared" si="37"/>
        <v>#REF!</v>
      </c>
      <c r="AG48" s="50"/>
      <c r="AH48" s="161"/>
      <c r="AI48" s="162">
        <f t="shared" si="38"/>
        <v>0</v>
      </c>
      <c r="AJ48" s="23" t="e">
        <f>SUMIF(#REF!,$B48,#REF!)</f>
        <v>#REF!</v>
      </c>
      <c r="AK48" s="47" t="e">
        <f>SUMIF(#REF!,$B48,#REF!)</f>
        <v>#REF!</v>
      </c>
      <c r="AL48" s="23" t="e">
        <f>SUMIF(#REF!,$B48,#REF!)</f>
        <v>#REF!</v>
      </c>
      <c r="AM48" s="24"/>
      <c r="AN48" s="49" t="e">
        <f t="shared" si="39"/>
        <v>#REF!</v>
      </c>
      <c r="AO48" s="50"/>
      <c r="AP48" s="161"/>
      <c r="AQ48" s="162">
        <f t="shared" si="40"/>
        <v>0</v>
      </c>
      <c r="AR48" s="23" t="e">
        <f>SUMIF(#REF!,$B48,#REF!)</f>
        <v>#REF!</v>
      </c>
      <c r="AS48" s="47" t="e">
        <f>SUMIF(#REF!,$B48,#REF!)</f>
        <v>#REF!</v>
      </c>
      <c r="AT48" s="23" t="e">
        <f>SUMIF(#REF!,$B48,#REF!)</f>
        <v>#REF!</v>
      </c>
      <c r="AU48" s="24"/>
      <c r="AV48" s="49" t="e">
        <f t="shared" si="41"/>
        <v>#REF!</v>
      </c>
      <c r="AW48" s="50"/>
      <c r="AX48" s="161"/>
      <c r="AY48" s="162">
        <f t="shared" si="66"/>
        <v>0</v>
      </c>
      <c r="AZ48" s="23" t="e">
        <f>SUMIF(#REF!,$B48,#REF!)</f>
        <v>#REF!</v>
      </c>
      <c r="BA48" s="47" t="e">
        <f>SUMIF(#REF!,$B48,#REF!)</f>
        <v>#REF!</v>
      </c>
      <c r="BB48" s="23" t="e">
        <f>SUMIF(#REF!,$B48,#REF!)</f>
        <v>#REF!</v>
      </c>
      <c r="BC48" s="24"/>
      <c r="BD48" s="49" t="e">
        <f t="shared" si="43"/>
        <v>#REF!</v>
      </c>
      <c r="BE48" s="50"/>
      <c r="BF48" s="161"/>
      <c r="BG48" s="162">
        <f t="shared" si="44"/>
        <v>0</v>
      </c>
      <c r="BH48" s="23" t="e">
        <f>SUMIF(#REF!,$B48,#REF!)</f>
        <v>#REF!</v>
      </c>
      <c r="BI48" s="47" t="e">
        <f>SUMIF(#REF!,$B48,#REF!)</f>
        <v>#REF!</v>
      </c>
      <c r="BJ48" s="23" t="e">
        <f>SUMIF(#REF!,$B48,#REF!)</f>
        <v>#REF!</v>
      </c>
      <c r="BK48" s="24"/>
      <c r="BL48" s="49" t="e">
        <f t="shared" si="45"/>
        <v>#REF!</v>
      </c>
      <c r="BM48" s="50"/>
      <c r="BN48" s="161"/>
      <c r="BO48" s="162">
        <f t="shared" si="46"/>
        <v>0</v>
      </c>
      <c r="BP48" s="23" t="e">
        <f>SUMIF(#REF!,$B48,#REF!)</f>
        <v>#REF!</v>
      </c>
      <c r="BQ48" s="47" t="e">
        <f>SUMIF(#REF!,$B48,#REF!)</f>
        <v>#REF!</v>
      </c>
      <c r="BR48" s="23" t="e">
        <f>SUMIF(#REF!,$B48,#REF!)</f>
        <v>#REF!</v>
      </c>
      <c r="BS48" s="24"/>
      <c r="BT48" s="49" t="e">
        <f t="shared" si="47"/>
        <v>#REF!</v>
      </c>
      <c r="BU48" s="50"/>
      <c r="BV48" s="161"/>
      <c r="BW48" s="162">
        <f t="shared" si="67"/>
        <v>0</v>
      </c>
      <c r="BX48" s="23" t="e">
        <f>SUMIF(#REF!,$B48,#REF!)</f>
        <v>#REF!</v>
      </c>
      <c r="BY48" s="47" t="e">
        <f>SUMIF(#REF!,$B48,#REF!)</f>
        <v>#REF!</v>
      </c>
      <c r="BZ48" s="23" t="e">
        <f>SUMIF(#REF!,$B48,#REF!)</f>
        <v>#REF!</v>
      </c>
      <c r="CA48" s="24"/>
      <c r="CB48" s="49" t="e">
        <f t="shared" si="49"/>
        <v>#REF!</v>
      </c>
      <c r="CC48" s="50"/>
      <c r="CD48" s="161"/>
      <c r="CE48" s="162">
        <f t="shared" si="68"/>
        <v>0</v>
      </c>
      <c r="CF48" s="23" t="e">
        <f>SUMIF(#REF!,$B48,#REF!)</f>
        <v>#REF!</v>
      </c>
      <c r="CG48" s="47" t="e">
        <f>SUMIF(#REF!,$B48,#REF!)</f>
        <v>#REF!</v>
      </c>
      <c r="CH48" s="23" t="e">
        <f>SUMIF(#REF!,$B48,#REF!)</f>
        <v>#REF!</v>
      </c>
      <c r="CI48" s="24"/>
      <c r="CJ48" s="49" t="e">
        <f t="shared" si="51"/>
        <v>#REF!</v>
      </c>
      <c r="CK48" s="50"/>
      <c r="CL48" s="161"/>
      <c r="CM48" s="162">
        <f t="shared" si="52"/>
        <v>0</v>
      </c>
      <c r="CN48" s="23" t="e">
        <f>SUMIF(#REF!,$B48,#REF!)</f>
        <v>#REF!</v>
      </c>
      <c r="CO48" s="47" t="e">
        <f>SUMIF(#REF!,$B48,#REF!)</f>
        <v>#REF!</v>
      </c>
      <c r="CP48" s="23" t="e">
        <f>SUMIF(#REF!,$B48,#REF!)</f>
        <v>#REF!</v>
      </c>
      <c r="CQ48" s="24"/>
      <c r="CR48" s="49" t="e">
        <f t="shared" si="53"/>
        <v>#REF!</v>
      </c>
      <c r="CS48" s="50"/>
      <c r="CT48" s="130"/>
      <c r="CU48" s="131">
        <f t="shared" si="54"/>
        <v>0</v>
      </c>
      <c r="CV48" s="161"/>
      <c r="CW48" s="162">
        <f t="shared" si="55"/>
        <v>0</v>
      </c>
      <c r="CX48" s="23" t="e">
        <f>SUMIF(#REF!,$B48,#REF!)</f>
        <v>#REF!</v>
      </c>
      <c r="CY48" s="47" t="e">
        <f>SUMIF(#REF!,$B48,#REF!)</f>
        <v>#REF!</v>
      </c>
      <c r="CZ48" s="23" t="e">
        <f>SUMIF(#REF!,$B48,#REF!)</f>
        <v>#REF!</v>
      </c>
      <c r="DA48" s="24"/>
      <c r="DB48" s="49" t="e">
        <f t="shared" si="56"/>
        <v>#REF!</v>
      </c>
      <c r="DC48" s="50"/>
      <c r="DD48" s="161"/>
      <c r="DE48" s="162">
        <f t="shared" si="57"/>
        <v>0</v>
      </c>
      <c r="DF48" s="96">
        <f t="shared" si="58"/>
        <v>0</v>
      </c>
      <c r="DG48" s="97">
        <f t="shared" si="58"/>
        <v>0</v>
      </c>
      <c r="DH48" s="132"/>
      <c r="DI48" s="152">
        <f t="shared" si="59"/>
        <v>0</v>
      </c>
      <c r="DJ48" s="153">
        <f t="shared" si="60"/>
        <v>0</v>
      </c>
      <c r="DL48" s="61">
        <f t="shared" si="69"/>
        <v>407070.63</v>
      </c>
      <c r="DM48" s="60" t="e">
        <f t="shared" si="28"/>
        <v>#REF!</v>
      </c>
      <c r="DN48" s="60" t="e">
        <f t="shared" si="29"/>
        <v>#REF!</v>
      </c>
      <c r="DP48" s="60"/>
      <c r="DQ48" s="55"/>
      <c r="DR48" s="56">
        <f t="shared" si="61"/>
        <v>0</v>
      </c>
      <c r="DS48" s="60" t="e">
        <f t="shared" si="62"/>
        <v>#REF!</v>
      </c>
      <c r="DT48" s="55" t="e">
        <f t="shared" si="63"/>
        <v>#REF!</v>
      </c>
      <c r="DU48" s="140" t="e">
        <f t="shared" si="70"/>
        <v>#REF!</v>
      </c>
      <c r="DV48" s="142">
        <f t="shared" si="64"/>
        <v>0</v>
      </c>
    </row>
    <row r="49" spans="1:126" s="25" customFormat="1" ht="30" x14ac:dyDescent="0.25">
      <c r="A49" s="20" t="s">
        <v>79</v>
      </c>
      <c r="B49" s="21" t="s">
        <v>80</v>
      </c>
      <c r="C49" s="12">
        <v>12057.34</v>
      </c>
      <c r="D49" s="23" t="e">
        <f>SUMIF(#REF!,$B49,#REF!)</f>
        <v>#REF!</v>
      </c>
      <c r="E49" s="47" t="e">
        <f>SUMIF(#REF!,$B49,#REF!)</f>
        <v>#REF!</v>
      </c>
      <c r="F49" s="24" t="e">
        <f>SUMIF(#REF!,$B49,#REF!)</f>
        <v>#REF!</v>
      </c>
      <c r="G49" s="24"/>
      <c r="H49" s="49" t="e">
        <f t="shared" si="31"/>
        <v>#REF!</v>
      </c>
      <c r="I49" s="50"/>
      <c r="J49" s="161"/>
      <c r="K49" s="162">
        <f t="shared" si="32"/>
        <v>0</v>
      </c>
      <c r="L49" s="23" t="e">
        <f>SUMIF(#REF!,$B49,#REF!)</f>
        <v>#REF!</v>
      </c>
      <c r="M49" s="47" t="e">
        <f>SUMIF(#REF!,$B49,#REF!)</f>
        <v>#REF!</v>
      </c>
      <c r="N49" s="23" t="e">
        <f>SUMIF(#REF!,$B49,#REF!)</f>
        <v>#REF!</v>
      </c>
      <c r="O49" s="24"/>
      <c r="P49" s="49" t="e">
        <f t="shared" si="33"/>
        <v>#REF!</v>
      </c>
      <c r="Q49" s="157" t="e">
        <f>ROUND(N49/11*12,0)-L49</f>
        <v>#REF!</v>
      </c>
      <c r="R49" s="161">
        <f>-10-1</f>
        <v>-11</v>
      </c>
      <c r="S49" s="162">
        <f t="shared" si="34"/>
        <v>-132630.74</v>
      </c>
      <c r="T49" s="23" t="e">
        <f>SUMIF(#REF!,$B49,#REF!)</f>
        <v>#REF!</v>
      </c>
      <c r="U49" s="47" t="e">
        <f>SUMIF(#REF!,$B49,#REF!)</f>
        <v>#REF!</v>
      </c>
      <c r="V49" s="23" t="e">
        <f>SUMIF(#REF!,$B49,#REF!)</f>
        <v>#REF!</v>
      </c>
      <c r="W49" s="24"/>
      <c r="X49" s="49" t="e">
        <f t="shared" si="35"/>
        <v>#REF!</v>
      </c>
      <c r="Y49" s="50"/>
      <c r="Z49" s="161"/>
      <c r="AA49" s="162">
        <f t="shared" si="36"/>
        <v>0</v>
      </c>
      <c r="AB49" s="23" t="e">
        <f>SUMIF(#REF!,$B49,#REF!)</f>
        <v>#REF!</v>
      </c>
      <c r="AC49" s="47" t="e">
        <f>SUMIF(#REF!,$B49,#REF!)</f>
        <v>#REF!</v>
      </c>
      <c r="AD49" s="23" t="e">
        <f>SUMIF(#REF!,$B49,#REF!)</f>
        <v>#REF!</v>
      </c>
      <c r="AE49" s="24"/>
      <c r="AF49" s="49" t="e">
        <f t="shared" si="37"/>
        <v>#REF!</v>
      </c>
      <c r="AG49" s="50"/>
      <c r="AH49" s="161"/>
      <c r="AI49" s="162">
        <f t="shared" si="38"/>
        <v>0</v>
      </c>
      <c r="AJ49" s="23" t="e">
        <f>SUMIF(#REF!,$B49,#REF!)</f>
        <v>#REF!</v>
      </c>
      <c r="AK49" s="47" t="e">
        <f>SUMIF(#REF!,$B49,#REF!)</f>
        <v>#REF!</v>
      </c>
      <c r="AL49" s="23" t="e">
        <f>SUMIF(#REF!,$B49,#REF!)</f>
        <v>#REF!</v>
      </c>
      <c r="AM49" s="24"/>
      <c r="AN49" s="49" t="e">
        <f t="shared" si="39"/>
        <v>#REF!</v>
      </c>
      <c r="AO49" s="50"/>
      <c r="AP49" s="161"/>
      <c r="AQ49" s="162">
        <f t="shared" si="40"/>
        <v>0</v>
      </c>
      <c r="AR49" s="23" t="e">
        <f>SUMIF(#REF!,$B49,#REF!)</f>
        <v>#REF!</v>
      </c>
      <c r="AS49" s="47" t="e">
        <f>SUMIF(#REF!,$B49,#REF!)</f>
        <v>#REF!</v>
      </c>
      <c r="AT49" s="23" t="e">
        <f>SUMIF(#REF!,$B49,#REF!)</f>
        <v>#REF!</v>
      </c>
      <c r="AU49" s="24"/>
      <c r="AV49" s="49" t="e">
        <f t="shared" si="41"/>
        <v>#REF!</v>
      </c>
      <c r="AW49" s="50"/>
      <c r="AX49" s="161"/>
      <c r="AY49" s="162">
        <f t="shared" si="66"/>
        <v>0</v>
      </c>
      <c r="AZ49" s="23" t="e">
        <f>SUMIF(#REF!,$B49,#REF!)</f>
        <v>#REF!</v>
      </c>
      <c r="BA49" s="47" t="e">
        <f>SUMIF(#REF!,$B49,#REF!)</f>
        <v>#REF!</v>
      </c>
      <c r="BB49" s="23" t="e">
        <f>SUMIF(#REF!,$B49,#REF!)</f>
        <v>#REF!</v>
      </c>
      <c r="BC49" s="24"/>
      <c r="BD49" s="49" t="e">
        <f t="shared" si="43"/>
        <v>#REF!</v>
      </c>
      <c r="BE49" s="50"/>
      <c r="BF49" s="161"/>
      <c r="BG49" s="162">
        <f t="shared" si="44"/>
        <v>0</v>
      </c>
      <c r="BH49" s="23" t="e">
        <f>SUMIF(#REF!,$B49,#REF!)</f>
        <v>#REF!</v>
      </c>
      <c r="BI49" s="47" t="e">
        <f>SUMIF(#REF!,$B49,#REF!)</f>
        <v>#REF!</v>
      </c>
      <c r="BJ49" s="23" t="e">
        <f>SUMIF(#REF!,$B49,#REF!)</f>
        <v>#REF!</v>
      </c>
      <c r="BK49" s="24"/>
      <c r="BL49" s="49" t="e">
        <f t="shared" si="45"/>
        <v>#REF!</v>
      </c>
      <c r="BM49" s="50"/>
      <c r="BN49" s="161"/>
      <c r="BO49" s="162">
        <f t="shared" si="46"/>
        <v>0</v>
      </c>
      <c r="BP49" s="23" t="e">
        <f>SUMIF(#REF!,$B49,#REF!)</f>
        <v>#REF!</v>
      </c>
      <c r="BQ49" s="47" t="e">
        <f>SUMIF(#REF!,$B49,#REF!)</f>
        <v>#REF!</v>
      </c>
      <c r="BR49" s="23" t="e">
        <f>SUMIF(#REF!,$B49,#REF!)</f>
        <v>#REF!</v>
      </c>
      <c r="BS49" s="24"/>
      <c r="BT49" s="49" t="e">
        <f t="shared" si="47"/>
        <v>#REF!</v>
      </c>
      <c r="BU49" s="50"/>
      <c r="BV49" s="161"/>
      <c r="BW49" s="162">
        <f t="shared" si="67"/>
        <v>0</v>
      </c>
      <c r="BX49" s="23" t="e">
        <f>SUMIF(#REF!,$B49,#REF!)</f>
        <v>#REF!</v>
      </c>
      <c r="BY49" s="47" t="e">
        <f>SUMIF(#REF!,$B49,#REF!)</f>
        <v>#REF!</v>
      </c>
      <c r="BZ49" s="23" t="e">
        <f>SUMIF(#REF!,$B49,#REF!)</f>
        <v>#REF!</v>
      </c>
      <c r="CA49" s="24"/>
      <c r="CB49" s="49" t="e">
        <f t="shared" si="49"/>
        <v>#REF!</v>
      </c>
      <c r="CC49" s="50"/>
      <c r="CD49" s="161"/>
      <c r="CE49" s="162">
        <f t="shared" si="68"/>
        <v>0</v>
      </c>
      <c r="CF49" s="23" t="e">
        <f>SUMIF(#REF!,$B49,#REF!)</f>
        <v>#REF!</v>
      </c>
      <c r="CG49" s="47" t="e">
        <f>SUMIF(#REF!,$B49,#REF!)</f>
        <v>#REF!</v>
      </c>
      <c r="CH49" s="23" t="e">
        <f>SUMIF(#REF!,$B49,#REF!)</f>
        <v>#REF!</v>
      </c>
      <c r="CI49" s="24"/>
      <c r="CJ49" s="49" t="e">
        <f t="shared" si="51"/>
        <v>#REF!</v>
      </c>
      <c r="CK49" s="50"/>
      <c r="CL49" s="161"/>
      <c r="CM49" s="162">
        <f t="shared" si="52"/>
        <v>0</v>
      </c>
      <c r="CN49" s="23" t="e">
        <f>SUMIF(#REF!,$B49,#REF!)</f>
        <v>#REF!</v>
      </c>
      <c r="CO49" s="47" t="e">
        <f>SUMIF(#REF!,$B49,#REF!)</f>
        <v>#REF!</v>
      </c>
      <c r="CP49" s="23" t="e">
        <f>SUMIF(#REF!,$B49,#REF!)</f>
        <v>#REF!</v>
      </c>
      <c r="CQ49" s="24"/>
      <c r="CR49" s="49" t="e">
        <f t="shared" si="53"/>
        <v>#REF!</v>
      </c>
      <c r="CS49" s="50"/>
      <c r="CT49" s="130"/>
      <c r="CU49" s="131">
        <f t="shared" si="54"/>
        <v>0</v>
      </c>
      <c r="CV49" s="161"/>
      <c r="CW49" s="162">
        <f t="shared" si="55"/>
        <v>0</v>
      </c>
      <c r="CX49" s="23" t="e">
        <f>SUMIF(#REF!,$B49,#REF!)</f>
        <v>#REF!</v>
      </c>
      <c r="CY49" s="47" t="e">
        <f>SUMIF(#REF!,$B49,#REF!)</f>
        <v>#REF!</v>
      </c>
      <c r="CZ49" s="23" t="e">
        <f>SUMIF(#REF!,$B49,#REF!)</f>
        <v>#REF!</v>
      </c>
      <c r="DA49" s="24"/>
      <c r="DB49" s="49" t="e">
        <f t="shared" si="56"/>
        <v>#REF!</v>
      </c>
      <c r="DC49" s="50"/>
      <c r="DD49" s="161"/>
      <c r="DE49" s="162">
        <f t="shared" si="57"/>
        <v>0</v>
      </c>
      <c r="DF49" s="96">
        <f t="shared" si="58"/>
        <v>0</v>
      </c>
      <c r="DG49" s="97">
        <f t="shared" si="58"/>
        <v>0</v>
      </c>
      <c r="DH49" s="132"/>
      <c r="DI49" s="152">
        <f t="shared" si="59"/>
        <v>-11</v>
      </c>
      <c r="DJ49" s="153">
        <f t="shared" si="60"/>
        <v>-132630.74</v>
      </c>
      <c r="DL49" s="61">
        <f t="shared" si="69"/>
        <v>-8798.6</v>
      </c>
      <c r="DM49" s="60" t="e">
        <f t="shared" si="28"/>
        <v>#REF!</v>
      </c>
      <c r="DN49" s="60" t="e">
        <f t="shared" si="29"/>
        <v>#REF!</v>
      </c>
      <c r="DP49" s="60"/>
      <c r="DQ49" s="55"/>
      <c r="DR49" s="56">
        <f t="shared" si="61"/>
        <v>0</v>
      </c>
      <c r="DS49" s="60" t="e">
        <f t="shared" si="62"/>
        <v>#REF!</v>
      </c>
      <c r="DT49" s="55" t="e">
        <f t="shared" si="63"/>
        <v>#REF!</v>
      </c>
      <c r="DU49" s="140" t="e">
        <f t="shared" si="70"/>
        <v>#REF!</v>
      </c>
      <c r="DV49" s="142">
        <f t="shared" si="64"/>
        <v>11</v>
      </c>
    </row>
    <row r="50" spans="1:126" s="25" customFormat="1" ht="30" x14ac:dyDescent="0.25">
      <c r="A50" s="20" t="s">
        <v>81</v>
      </c>
      <c r="B50" s="21" t="s">
        <v>82</v>
      </c>
      <c r="C50" s="12">
        <v>27373.42</v>
      </c>
      <c r="D50" s="23" t="e">
        <f>SUMIF(#REF!,$B50,#REF!)</f>
        <v>#REF!</v>
      </c>
      <c r="E50" s="47" t="e">
        <f>SUMIF(#REF!,$B50,#REF!)</f>
        <v>#REF!</v>
      </c>
      <c r="F50" s="24" t="e">
        <f>SUMIF(#REF!,$B50,#REF!)</f>
        <v>#REF!</v>
      </c>
      <c r="G50" s="24"/>
      <c r="H50" s="49" t="e">
        <f t="shared" si="31"/>
        <v>#REF!</v>
      </c>
      <c r="I50" s="50"/>
      <c r="J50" s="161"/>
      <c r="K50" s="162">
        <f t="shared" si="32"/>
        <v>0</v>
      </c>
      <c r="L50" s="23" t="e">
        <f>SUMIF(#REF!,$B50,#REF!)</f>
        <v>#REF!</v>
      </c>
      <c r="M50" s="47" t="e">
        <f>SUMIF(#REF!,$B50,#REF!)</f>
        <v>#REF!</v>
      </c>
      <c r="N50" s="23" t="e">
        <f>SUMIF(#REF!,$B50,#REF!)</f>
        <v>#REF!</v>
      </c>
      <c r="O50" s="24"/>
      <c r="P50" s="49" t="e">
        <f t="shared" si="33"/>
        <v>#REF!</v>
      </c>
      <c r="Q50" s="150"/>
      <c r="R50" s="161" t="e">
        <f>-P50</f>
        <v>#REF!</v>
      </c>
      <c r="S50" s="162" t="e">
        <f t="shared" si="34"/>
        <v>#REF!</v>
      </c>
      <c r="T50" s="23" t="e">
        <f>SUMIF(#REF!,$B50,#REF!)</f>
        <v>#REF!</v>
      </c>
      <c r="U50" s="47" t="e">
        <f>SUMIF(#REF!,$B50,#REF!)</f>
        <v>#REF!</v>
      </c>
      <c r="V50" s="23" t="e">
        <f>SUMIF(#REF!,$B50,#REF!)</f>
        <v>#REF!</v>
      </c>
      <c r="W50" s="24"/>
      <c r="X50" s="49" t="e">
        <f t="shared" si="35"/>
        <v>#REF!</v>
      </c>
      <c r="Y50" s="50"/>
      <c r="Z50" s="161"/>
      <c r="AA50" s="162">
        <f t="shared" si="36"/>
        <v>0</v>
      </c>
      <c r="AB50" s="23" t="e">
        <f>SUMIF(#REF!,$B50,#REF!)</f>
        <v>#REF!</v>
      </c>
      <c r="AC50" s="47" t="e">
        <f>SUMIF(#REF!,$B50,#REF!)</f>
        <v>#REF!</v>
      </c>
      <c r="AD50" s="23" t="e">
        <f>SUMIF(#REF!,$B50,#REF!)</f>
        <v>#REF!</v>
      </c>
      <c r="AE50" s="24"/>
      <c r="AF50" s="49" t="e">
        <f t="shared" si="37"/>
        <v>#REF!</v>
      </c>
      <c r="AG50" s="50"/>
      <c r="AH50" s="161"/>
      <c r="AI50" s="162">
        <f t="shared" si="38"/>
        <v>0</v>
      </c>
      <c r="AJ50" s="23" t="e">
        <f>SUMIF(#REF!,$B50,#REF!)</f>
        <v>#REF!</v>
      </c>
      <c r="AK50" s="47" t="e">
        <f>SUMIF(#REF!,$B50,#REF!)</f>
        <v>#REF!</v>
      </c>
      <c r="AL50" s="23" t="e">
        <f>SUMIF(#REF!,$B50,#REF!)</f>
        <v>#REF!</v>
      </c>
      <c r="AM50" s="24"/>
      <c r="AN50" s="49" t="e">
        <f t="shared" si="39"/>
        <v>#REF!</v>
      </c>
      <c r="AO50" s="50"/>
      <c r="AP50" s="161"/>
      <c r="AQ50" s="162">
        <f t="shared" si="40"/>
        <v>0</v>
      </c>
      <c r="AR50" s="23" t="e">
        <f>SUMIF(#REF!,$B50,#REF!)</f>
        <v>#REF!</v>
      </c>
      <c r="AS50" s="47" t="e">
        <f>SUMIF(#REF!,$B50,#REF!)</f>
        <v>#REF!</v>
      </c>
      <c r="AT50" s="23" t="e">
        <f>SUMIF(#REF!,$B50,#REF!)</f>
        <v>#REF!</v>
      </c>
      <c r="AU50" s="24"/>
      <c r="AV50" s="49" t="e">
        <f t="shared" si="41"/>
        <v>#REF!</v>
      </c>
      <c r="AW50" s="50"/>
      <c r="AX50" s="161"/>
      <c r="AY50" s="162">
        <f t="shared" si="66"/>
        <v>0</v>
      </c>
      <c r="AZ50" s="23" t="e">
        <f>SUMIF(#REF!,$B50,#REF!)</f>
        <v>#REF!</v>
      </c>
      <c r="BA50" s="47" t="e">
        <f>SUMIF(#REF!,$B50,#REF!)</f>
        <v>#REF!</v>
      </c>
      <c r="BB50" s="23" t="e">
        <f>SUMIF(#REF!,$B50,#REF!)</f>
        <v>#REF!</v>
      </c>
      <c r="BC50" s="24"/>
      <c r="BD50" s="49" t="e">
        <f t="shared" si="43"/>
        <v>#REF!</v>
      </c>
      <c r="BE50" s="50"/>
      <c r="BF50" s="161"/>
      <c r="BG50" s="162">
        <f t="shared" si="44"/>
        <v>0</v>
      </c>
      <c r="BH50" s="23" t="e">
        <f>SUMIF(#REF!,$B50,#REF!)</f>
        <v>#REF!</v>
      </c>
      <c r="BI50" s="47" t="e">
        <f>SUMIF(#REF!,$B50,#REF!)</f>
        <v>#REF!</v>
      </c>
      <c r="BJ50" s="23" t="e">
        <f>SUMIF(#REF!,$B50,#REF!)</f>
        <v>#REF!</v>
      </c>
      <c r="BK50" s="24"/>
      <c r="BL50" s="49" t="e">
        <f t="shared" si="45"/>
        <v>#REF!</v>
      </c>
      <c r="BM50" s="50"/>
      <c r="BN50" s="161"/>
      <c r="BO50" s="162">
        <f t="shared" si="46"/>
        <v>0</v>
      </c>
      <c r="BP50" s="23" t="e">
        <f>SUMIF(#REF!,$B50,#REF!)</f>
        <v>#REF!</v>
      </c>
      <c r="BQ50" s="47" t="e">
        <f>SUMIF(#REF!,$B50,#REF!)</f>
        <v>#REF!</v>
      </c>
      <c r="BR50" s="23" t="e">
        <f>SUMIF(#REF!,$B50,#REF!)</f>
        <v>#REF!</v>
      </c>
      <c r="BS50" s="24"/>
      <c r="BT50" s="49" t="e">
        <f t="shared" si="47"/>
        <v>#REF!</v>
      </c>
      <c r="BU50" s="50"/>
      <c r="BV50" s="161"/>
      <c r="BW50" s="162">
        <f t="shared" si="67"/>
        <v>0</v>
      </c>
      <c r="BX50" s="23" t="e">
        <f>SUMIF(#REF!,$B50,#REF!)</f>
        <v>#REF!</v>
      </c>
      <c r="BY50" s="47" t="e">
        <f>SUMIF(#REF!,$B50,#REF!)</f>
        <v>#REF!</v>
      </c>
      <c r="BZ50" s="23" t="e">
        <f>SUMIF(#REF!,$B50,#REF!)</f>
        <v>#REF!</v>
      </c>
      <c r="CA50" s="24"/>
      <c r="CB50" s="49" t="e">
        <f t="shared" si="49"/>
        <v>#REF!</v>
      </c>
      <c r="CC50" s="50"/>
      <c r="CD50" s="161"/>
      <c r="CE50" s="162">
        <f t="shared" si="68"/>
        <v>0</v>
      </c>
      <c r="CF50" s="23" t="e">
        <f>SUMIF(#REF!,$B50,#REF!)</f>
        <v>#REF!</v>
      </c>
      <c r="CG50" s="47" t="e">
        <f>SUMIF(#REF!,$B50,#REF!)</f>
        <v>#REF!</v>
      </c>
      <c r="CH50" s="23" t="e">
        <f>SUMIF(#REF!,$B50,#REF!)</f>
        <v>#REF!</v>
      </c>
      <c r="CI50" s="24"/>
      <c r="CJ50" s="49" t="e">
        <f t="shared" si="51"/>
        <v>#REF!</v>
      </c>
      <c r="CK50" s="50"/>
      <c r="CL50" s="161"/>
      <c r="CM50" s="162">
        <f t="shared" si="52"/>
        <v>0</v>
      </c>
      <c r="CN50" s="23" t="e">
        <f>SUMIF(#REF!,$B50,#REF!)</f>
        <v>#REF!</v>
      </c>
      <c r="CO50" s="47" t="e">
        <f>SUMIF(#REF!,$B50,#REF!)</f>
        <v>#REF!</v>
      </c>
      <c r="CP50" s="23" t="e">
        <f>SUMIF(#REF!,$B50,#REF!)</f>
        <v>#REF!</v>
      </c>
      <c r="CQ50" s="24"/>
      <c r="CR50" s="49" t="e">
        <f t="shared" si="53"/>
        <v>#REF!</v>
      </c>
      <c r="CS50" s="50"/>
      <c r="CT50" s="130"/>
      <c r="CU50" s="131">
        <f t="shared" si="54"/>
        <v>0</v>
      </c>
      <c r="CV50" s="161"/>
      <c r="CW50" s="162">
        <f t="shared" si="55"/>
        <v>0</v>
      </c>
      <c r="CX50" s="23" t="e">
        <f>SUMIF(#REF!,$B50,#REF!)</f>
        <v>#REF!</v>
      </c>
      <c r="CY50" s="47" t="e">
        <f>SUMIF(#REF!,$B50,#REF!)</f>
        <v>#REF!</v>
      </c>
      <c r="CZ50" s="23" t="e">
        <f>SUMIF(#REF!,$B50,#REF!)</f>
        <v>#REF!</v>
      </c>
      <c r="DA50" s="24"/>
      <c r="DB50" s="49" t="e">
        <f t="shared" si="56"/>
        <v>#REF!</v>
      </c>
      <c r="DC50" s="50"/>
      <c r="DD50" s="161"/>
      <c r="DE50" s="162">
        <f t="shared" si="57"/>
        <v>0</v>
      </c>
      <c r="DF50" s="96">
        <f t="shared" si="58"/>
        <v>0</v>
      </c>
      <c r="DG50" s="97">
        <f t="shared" si="58"/>
        <v>0</v>
      </c>
      <c r="DH50" s="132"/>
      <c r="DI50" s="152" t="e">
        <f t="shared" si="59"/>
        <v>#REF!</v>
      </c>
      <c r="DJ50" s="153" t="e">
        <f t="shared" si="60"/>
        <v>#REF!</v>
      </c>
      <c r="DL50" s="61">
        <f t="shared" si="69"/>
        <v>-15316.079999999998</v>
      </c>
      <c r="DM50" s="60" t="e">
        <f t="shared" si="28"/>
        <v>#REF!</v>
      </c>
      <c r="DN50" s="60" t="e">
        <f t="shared" si="29"/>
        <v>#REF!</v>
      </c>
      <c r="DP50" s="60"/>
      <c r="DQ50" s="55"/>
      <c r="DR50" s="56">
        <f t="shared" si="61"/>
        <v>0</v>
      </c>
      <c r="DS50" s="60" t="e">
        <f t="shared" si="62"/>
        <v>#REF!</v>
      </c>
      <c r="DT50" s="55" t="e">
        <f t="shared" si="63"/>
        <v>#REF!</v>
      </c>
      <c r="DU50" s="140" t="e">
        <f t="shared" si="70"/>
        <v>#REF!</v>
      </c>
      <c r="DV50" s="142" t="e">
        <f t="shared" si="64"/>
        <v>#REF!</v>
      </c>
    </row>
    <row r="51" spans="1:126" s="25" customFormat="1" ht="30" x14ac:dyDescent="0.25">
      <c r="A51" s="20" t="s">
        <v>83</v>
      </c>
      <c r="B51" s="21" t="s">
        <v>84</v>
      </c>
      <c r="C51" s="12">
        <v>50673.42</v>
      </c>
      <c r="D51" s="23" t="e">
        <f>SUMIF(#REF!,$B51,#REF!)</f>
        <v>#REF!</v>
      </c>
      <c r="E51" s="47" t="e">
        <f>SUMIF(#REF!,$B51,#REF!)</f>
        <v>#REF!</v>
      </c>
      <c r="F51" s="24" t="e">
        <f>SUMIF(#REF!,$B51,#REF!)</f>
        <v>#REF!</v>
      </c>
      <c r="G51" s="24"/>
      <c r="H51" s="49" t="e">
        <f t="shared" si="31"/>
        <v>#REF!</v>
      </c>
      <c r="I51" s="50"/>
      <c r="J51" s="161"/>
      <c r="K51" s="162">
        <f t="shared" si="32"/>
        <v>0</v>
      </c>
      <c r="L51" s="23" t="e">
        <f>SUMIF(#REF!,$B51,#REF!)</f>
        <v>#REF!</v>
      </c>
      <c r="M51" s="47" t="e">
        <f>SUMIF(#REF!,$B51,#REF!)</f>
        <v>#REF!</v>
      </c>
      <c r="N51" s="23" t="e">
        <f>SUMIF(#REF!,$B51,#REF!)</f>
        <v>#REF!</v>
      </c>
      <c r="O51" s="24"/>
      <c r="P51" s="49" t="e">
        <f t="shared" si="33"/>
        <v>#REF!</v>
      </c>
      <c r="Q51" s="150"/>
      <c r="R51" s="161">
        <v>1</v>
      </c>
      <c r="S51" s="162">
        <f t="shared" si="34"/>
        <v>50673.42</v>
      </c>
      <c r="T51" s="23" t="e">
        <f>SUMIF(#REF!,$B51,#REF!)</f>
        <v>#REF!</v>
      </c>
      <c r="U51" s="47" t="e">
        <f>SUMIF(#REF!,$B51,#REF!)</f>
        <v>#REF!</v>
      </c>
      <c r="V51" s="23" t="e">
        <f>SUMIF(#REF!,$B51,#REF!)</f>
        <v>#REF!</v>
      </c>
      <c r="W51" s="24"/>
      <c r="X51" s="49" t="e">
        <f t="shared" si="35"/>
        <v>#REF!</v>
      </c>
      <c r="Y51" s="50"/>
      <c r="Z51" s="161"/>
      <c r="AA51" s="162">
        <f t="shared" si="36"/>
        <v>0</v>
      </c>
      <c r="AB51" s="23" t="e">
        <f>SUMIF(#REF!,$B51,#REF!)</f>
        <v>#REF!</v>
      </c>
      <c r="AC51" s="47" t="e">
        <f>SUMIF(#REF!,$B51,#REF!)</f>
        <v>#REF!</v>
      </c>
      <c r="AD51" s="23" t="e">
        <f>SUMIF(#REF!,$B51,#REF!)</f>
        <v>#REF!</v>
      </c>
      <c r="AE51" s="24"/>
      <c r="AF51" s="49" t="e">
        <f t="shared" si="37"/>
        <v>#REF!</v>
      </c>
      <c r="AG51" s="50"/>
      <c r="AH51" s="161"/>
      <c r="AI51" s="162">
        <f t="shared" si="38"/>
        <v>0</v>
      </c>
      <c r="AJ51" s="23" t="e">
        <f>SUMIF(#REF!,$B51,#REF!)</f>
        <v>#REF!</v>
      </c>
      <c r="AK51" s="47" t="e">
        <f>SUMIF(#REF!,$B51,#REF!)</f>
        <v>#REF!</v>
      </c>
      <c r="AL51" s="23" t="e">
        <f>SUMIF(#REF!,$B51,#REF!)</f>
        <v>#REF!</v>
      </c>
      <c r="AM51" s="24"/>
      <c r="AN51" s="49" t="e">
        <f t="shared" si="39"/>
        <v>#REF!</v>
      </c>
      <c r="AO51" s="50"/>
      <c r="AP51" s="161"/>
      <c r="AQ51" s="162">
        <f t="shared" si="40"/>
        <v>0</v>
      </c>
      <c r="AR51" s="23" t="e">
        <f>SUMIF(#REF!,$B51,#REF!)</f>
        <v>#REF!</v>
      </c>
      <c r="AS51" s="47" t="e">
        <f>SUMIF(#REF!,$B51,#REF!)</f>
        <v>#REF!</v>
      </c>
      <c r="AT51" s="23" t="e">
        <f>SUMIF(#REF!,$B51,#REF!)</f>
        <v>#REF!</v>
      </c>
      <c r="AU51" s="24"/>
      <c r="AV51" s="49" t="e">
        <f t="shared" si="41"/>
        <v>#REF!</v>
      </c>
      <c r="AW51" s="50"/>
      <c r="AX51" s="161"/>
      <c r="AY51" s="162">
        <f t="shared" si="66"/>
        <v>0</v>
      </c>
      <c r="AZ51" s="23" t="e">
        <f>SUMIF(#REF!,$B51,#REF!)</f>
        <v>#REF!</v>
      </c>
      <c r="BA51" s="47" t="e">
        <f>SUMIF(#REF!,$B51,#REF!)</f>
        <v>#REF!</v>
      </c>
      <c r="BB51" s="23" t="e">
        <f>SUMIF(#REF!,$B51,#REF!)</f>
        <v>#REF!</v>
      </c>
      <c r="BC51" s="24"/>
      <c r="BD51" s="49" t="e">
        <f t="shared" si="43"/>
        <v>#REF!</v>
      </c>
      <c r="BE51" s="50"/>
      <c r="BF51" s="161"/>
      <c r="BG51" s="162">
        <f t="shared" si="44"/>
        <v>0</v>
      </c>
      <c r="BH51" s="23" t="e">
        <f>SUMIF(#REF!,$B51,#REF!)</f>
        <v>#REF!</v>
      </c>
      <c r="BI51" s="47" t="e">
        <f>SUMIF(#REF!,$B51,#REF!)</f>
        <v>#REF!</v>
      </c>
      <c r="BJ51" s="23" t="e">
        <f>SUMIF(#REF!,$B51,#REF!)</f>
        <v>#REF!</v>
      </c>
      <c r="BK51" s="24"/>
      <c r="BL51" s="49" t="e">
        <f t="shared" si="45"/>
        <v>#REF!</v>
      </c>
      <c r="BM51" s="50"/>
      <c r="BN51" s="161"/>
      <c r="BO51" s="162">
        <f t="shared" si="46"/>
        <v>0</v>
      </c>
      <c r="BP51" s="23" t="e">
        <f>SUMIF(#REF!,$B51,#REF!)</f>
        <v>#REF!</v>
      </c>
      <c r="BQ51" s="47" t="e">
        <f>SUMIF(#REF!,$B51,#REF!)</f>
        <v>#REF!</v>
      </c>
      <c r="BR51" s="23" t="e">
        <f>SUMIF(#REF!,$B51,#REF!)</f>
        <v>#REF!</v>
      </c>
      <c r="BS51" s="24"/>
      <c r="BT51" s="49" t="e">
        <f t="shared" si="47"/>
        <v>#REF!</v>
      </c>
      <c r="BU51" s="50"/>
      <c r="BV51" s="161"/>
      <c r="BW51" s="162">
        <f t="shared" si="67"/>
        <v>0</v>
      </c>
      <c r="BX51" s="23" t="e">
        <f>SUMIF(#REF!,$B51,#REF!)</f>
        <v>#REF!</v>
      </c>
      <c r="BY51" s="47" t="e">
        <f>SUMIF(#REF!,$B51,#REF!)</f>
        <v>#REF!</v>
      </c>
      <c r="BZ51" s="23" t="e">
        <f>SUMIF(#REF!,$B51,#REF!)</f>
        <v>#REF!</v>
      </c>
      <c r="CA51" s="24"/>
      <c r="CB51" s="49" t="e">
        <f t="shared" si="49"/>
        <v>#REF!</v>
      </c>
      <c r="CC51" s="50"/>
      <c r="CD51" s="161"/>
      <c r="CE51" s="162">
        <f t="shared" si="68"/>
        <v>0</v>
      </c>
      <c r="CF51" s="23" t="e">
        <f>SUMIF(#REF!,$B51,#REF!)</f>
        <v>#REF!</v>
      </c>
      <c r="CG51" s="47" t="e">
        <f>SUMIF(#REF!,$B51,#REF!)</f>
        <v>#REF!</v>
      </c>
      <c r="CH51" s="23" t="e">
        <f>SUMIF(#REF!,$B51,#REF!)</f>
        <v>#REF!</v>
      </c>
      <c r="CI51" s="24"/>
      <c r="CJ51" s="49" t="e">
        <f t="shared" si="51"/>
        <v>#REF!</v>
      </c>
      <c r="CK51" s="50"/>
      <c r="CL51" s="161"/>
      <c r="CM51" s="162">
        <f t="shared" si="52"/>
        <v>0</v>
      </c>
      <c r="CN51" s="23" t="e">
        <f>SUMIF(#REF!,$B51,#REF!)</f>
        <v>#REF!</v>
      </c>
      <c r="CO51" s="47" t="e">
        <f>SUMIF(#REF!,$B51,#REF!)</f>
        <v>#REF!</v>
      </c>
      <c r="CP51" s="23" t="e">
        <f>SUMIF(#REF!,$B51,#REF!)</f>
        <v>#REF!</v>
      </c>
      <c r="CQ51" s="24"/>
      <c r="CR51" s="49" t="e">
        <f t="shared" si="53"/>
        <v>#REF!</v>
      </c>
      <c r="CS51" s="50"/>
      <c r="CT51" s="130"/>
      <c r="CU51" s="131">
        <f t="shared" si="54"/>
        <v>0</v>
      </c>
      <c r="CV51" s="161"/>
      <c r="CW51" s="162">
        <f t="shared" si="55"/>
        <v>0</v>
      </c>
      <c r="CX51" s="23" t="e">
        <f>SUMIF(#REF!,$B51,#REF!)</f>
        <v>#REF!</v>
      </c>
      <c r="CY51" s="47" t="e">
        <f>SUMIF(#REF!,$B51,#REF!)</f>
        <v>#REF!</v>
      </c>
      <c r="CZ51" s="23" t="e">
        <f>SUMIF(#REF!,$B51,#REF!)</f>
        <v>#REF!</v>
      </c>
      <c r="DA51" s="24"/>
      <c r="DB51" s="49" t="e">
        <f t="shared" si="56"/>
        <v>#REF!</v>
      </c>
      <c r="DC51" s="50"/>
      <c r="DD51" s="161"/>
      <c r="DE51" s="162">
        <f t="shared" si="57"/>
        <v>0</v>
      </c>
      <c r="DF51" s="96">
        <f t="shared" si="58"/>
        <v>0</v>
      </c>
      <c r="DG51" s="97">
        <f t="shared" si="58"/>
        <v>0</v>
      </c>
      <c r="DH51" s="132"/>
      <c r="DI51" s="152">
        <f t="shared" si="59"/>
        <v>1</v>
      </c>
      <c r="DJ51" s="153">
        <f t="shared" si="60"/>
        <v>50673.42</v>
      </c>
      <c r="DL51" s="61">
        <f t="shared" si="69"/>
        <v>-23300</v>
      </c>
      <c r="DM51" s="60" t="e">
        <f t="shared" si="28"/>
        <v>#REF!</v>
      </c>
      <c r="DN51" s="60" t="e">
        <f t="shared" si="29"/>
        <v>#REF!</v>
      </c>
      <c r="DP51" s="60"/>
      <c r="DQ51" s="55"/>
      <c r="DR51" s="56">
        <f t="shared" si="61"/>
        <v>0</v>
      </c>
      <c r="DS51" s="60" t="e">
        <f t="shared" si="62"/>
        <v>#REF!</v>
      </c>
      <c r="DT51" s="55" t="e">
        <f t="shared" si="63"/>
        <v>#REF!</v>
      </c>
      <c r="DU51" s="140" t="e">
        <f t="shared" si="70"/>
        <v>#REF!</v>
      </c>
      <c r="DV51" s="142">
        <f t="shared" si="64"/>
        <v>-1</v>
      </c>
    </row>
    <row r="52" spans="1:126" s="25" customFormat="1" ht="30" x14ac:dyDescent="0.25">
      <c r="A52" s="20" t="s">
        <v>85</v>
      </c>
      <c r="B52" s="21" t="s">
        <v>86</v>
      </c>
      <c r="C52" s="29">
        <v>6333.99</v>
      </c>
      <c r="D52" s="23" t="e">
        <f>SUMIF(#REF!,$B52,#REF!)</f>
        <v>#REF!</v>
      </c>
      <c r="E52" s="47" t="e">
        <f>SUMIF(#REF!,$B52,#REF!)</f>
        <v>#REF!</v>
      </c>
      <c r="F52" s="24" t="e">
        <f>SUMIF(#REF!,$B52,#REF!)</f>
        <v>#REF!</v>
      </c>
      <c r="G52" s="24"/>
      <c r="H52" s="49" t="e">
        <f t="shared" si="31"/>
        <v>#REF!</v>
      </c>
      <c r="I52" s="50"/>
      <c r="J52" s="161"/>
      <c r="K52" s="162">
        <f t="shared" si="32"/>
        <v>0</v>
      </c>
      <c r="L52" s="23" t="e">
        <f>SUMIF(#REF!,$B52,#REF!)</f>
        <v>#REF!</v>
      </c>
      <c r="M52" s="47" t="e">
        <f>SUMIF(#REF!,$B52,#REF!)</f>
        <v>#REF!</v>
      </c>
      <c r="N52" s="23" t="e">
        <f>SUMIF(#REF!,$B52,#REF!)</f>
        <v>#REF!</v>
      </c>
      <c r="O52" s="24"/>
      <c r="P52" s="49" t="e">
        <f t="shared" si="33"/>
        <v>#REF!</v>
      </c>
      <c r="Q52" s="150"/>
      <c r="R52" s="161"/>
      <c r="S52" s="162">
        <f t="shared" si="34"/>
        <v>0</v>
      </c>
      <c r="T52" s="23" t="e">
        <f>SUMIF(#REF!,$B52,#REF!)</f>
        <v>#REF!</v>
      </c>
      <c r="U52" s="47" t="e">
        <f>SUMIF(#REF!,$B52,#REF!)</f>
        <v>#REF!</v>
      </c>
      <c r="V52" s="23" t="e">
        <f>SUMIF(#REF!,$B52,#REF!)</f>
        <v>#REF!</v>
      </c>
      <c r="W52" s="24"/>
      <c r="X52" s="49" t="e">
        <f t="shared" si="35"/>
        <v>#REF!</v>
      </c>
      <c r="Y52" s="50"/>
      <c r="Z52" s="161"/>
      <c r="AA52" s="162">
        <f t="shared" si="36"/>
        <v>0</v>
      </c>
      <c r="AB52" s="23" t="e">
        <f>SUMIF(#REF!,$B52,#REF!)</f>
        <v>#REF!</v>
      </c>
      <c r="AC52" s="47" t="e">
        <f>SUMIF(#REF!,$B52,#REF!)</f>
        <v>#REF!</v>
      </c>
      <c r="AD52" s="23" t="e">
        <f>SUMIF(#REF!,$B52,#REF!)</f>
        <v>#REF!</v>
      </c>
      <c r="AE52" s="24"/>
      <c r="AF52" s="49" t="e">
        <f t="shared" si="37"/>
        <v>#REF!</v>
      </c>
      <c r="AG52" s="50"/>
      <c r="AH52" s="161"/>
      <c r="AI52" s="162">
        <f t="shared" si="38"/>
        <v>0</v>
      </c>
      <c r="AJ52" s="23" t="e">
        <f>SUMIF(#REF!,$B52,#REF!)</f>
        <v>#REF!</v>
      </c>
      <c r="AK52" s="47" t="e">
        <f>SUMIF(#REF!,$B52,#REF!)</f>
        <v>#REF!</v>
      </c>
      <c r="AL52" s="23" t="e">
        <f>SUMIF(#REF!,$B52,#REF!)</f>
        <v>#REF!</v>
      </c>
      <c r="AM52" s="24"/>
      <c r="AN52" s="49" t="e">
        <f t="shared" si="39"/>
        <v>#REF!</v>
      </c>
      <c r="AO52" s="50"/>
      <c r="AP52" s="161"/>
      <c r="AQ52" s="162">
        <f t="shared" si="40"/>
        <v>0</v>
      </c>
      <c r="AR52" s="23" t="e">
        <f>SUMIF(#REF!,$B52,#REF!)</f>
        <v>#REF!</v>
      </c>
      <c r="AS52" s="47" t="e">
        <f>SUMIF(#REF!,$B52,#REF!)</f>
        <v>#REF!</v>
      </c>
      <c r="AT52" s="23" t="e">
        <f>SUMIF(#REF!,$B52,#REF!)</f>
        <v>#REF!</v>
      </c>
      <c r="AU52" s="24"/>
      <c r="AV52" s="49" t="e">
        <f t="shared" si="41"/>
        <v>#REF!</v>
      </c>
      <c r="AW52" s="50"/>
      <c r="AX52" s="161"/>
      <c r="AY52" s="162">
        <f t="shared" si="66"/>
        <v>0</v>
      </c>
      <c r="AZ52" s="23" t="e">
        <f>SUMIF(#REF!,$B52,#REF!)</f>
        <v>#REF!</v>
      </c>
      <c r="BA52" s="47" t="e">
        <f>SUMIF(#REF!,$B52,#REF!)</f>
        <v>#REF!</v>
      </c>
      <c r="BB52" s="23" t="e">
        <f>SUMIF(#REF!,$B52,#REF!)</f>
        <v>#REF!</v>
      </c>
      <c r="BC52" s="24"/>
      <c r="BD52" s="49" t="e">
        <f t="shared" si="43"/>
        <v>#REF!</v>
      </c>
      <c r="BE52" s="50"/>
      <c r="BF52" s="161"/>
      <c r="BG52" s="162">
        <f t="shared" si="44"/>
        <v>0</v>
      </c>
      <c r="BH52" s="23" t="e">
        <f>SUMIF(#REF!,$B52,#REF!)</f>
        <v>#REF!</v>
      </c>
      <c r="BI52" s="47" t="e">
        <f>SUMIF(#REF!,$B52,#REF!)</f>
        <v>#REF!</v>
      </c>
      <c r="BJ52" s="23" t="e">
        <f>SUMIF(#REF!,$B52,#REF!)</f>
        <v>#REF!</v>
      </c>
      <c r="BK52" s="24"/>
      <c r="BL52" s="49" t="e">
        <f t="shared" si="45"/>
        <v>#REF!</v>
      </c>
      <c r="BM52" s="50"/>
      <c r="BN52" s="161"/>
      <c r="BO52" s="162">
        <f t="shared" si="46"/>
        <v>0</v>
      </c>
      <c r="BP52" s="23" t="e">
        <f>SUMIF(#REF!,$B52,#REF!)</f>
        <v>#REF!</v>
      </c>
      <c r="BQ52" s="47" t="e">
        <f>SUMIF(#REF!,$B52,#REF!)</f>
        <v>#REF!</v>
      </c>
      <c r="BR52" s="23" t="e">
        <f>SUMIF(#REF!,$B52,#REF!)</f>
        <v>#REF!</v>
      </c>
      <c r="BS52" s="24"/>
      <c r="BT52" s="49" t="e">
        <f t="shared" si="47"/>
        <v>#REF!</v>
      </c>
      <c r="BU52" s="50"/>
      <c r="BV52" s="161"/>
      <c r="BW52" s="162">
        <f t="shared" si="67"/>
        <v>0</v>
      </c>
      <c r="BX52" s="23" t="e">
        <f>SUMIF(#REF!,$B52,#REF!)</f>
        <v>#REF!</v>
      </c>
      <c r="BY52" s="47" t="e">
        <f>SUMIF(#REF!,$B52,#REF!)</f>
        <v>#REF!</v>
      </c>
      <c r="BZ52" s="23" t="e">
        <f>SUMIF(#REF!,$B52,#REF!)</f>
        <v>#REF!</v>
      </c>
      <c r="CA52" s="24"/>
      <c r="CB52" s="49" t="e">
        <f t="shared" si="49"/>
        <v>#REF!</v>
      </c>
      <c r="CC52" s="50"/>
      <c r="CD52" s="161"/>
      <c r="CE52" s="162">
        <f t="shared" si="68"/>
        <v>0</v>
      </c>
      <c r="CF52" s="23" t="e">
        <f>SUMIF(#REF!,$B52,#REF!)</f>
        <v>#REF!</v>
      </c>
      <c r="CG52" s="47" t="e">
        <f>SUMIF(#REF!,$B52,#REF!)</f>
        <v>#REF!</v>
      </c>
      <c r="CH52" s="23" t="e">
        <f>SUMIF(#REF!,$B52,#REF!)</f>
        <v>#REF!</v>
      </c>
      <c r="CI52" s="24"/>
      <c r="CJ52" s="49" t="e">
        <f t="shared" si="51"/>
        <v>#REF!</v>
      </c>
      <c r="CK52" s="50"/>
      <c r="CL52" s="161"/>
      <c r="CM52" s="162">
        <f t="shared" si="52"/>
        <v>0</v>
      </c>
      <c r="CN52" s="23" t="e">
        <f>SUMIF(#REF!,$B52,#REF!)</f>
        <v>#REF!</v>
      </c>
      <c r="CO52" s="47" t="e">
        <f>SUMIF(#REF!,$B52,#REF!)</f>
        <v>#REF!</v>
      </c>
      <c r="CP52" s="23" t="e">
        <f>SUMIF(#REF!,$B52,#REF!)</f>
        <v>#REF!</v>
      </c>
      <c r="CQ52" s="24"/>
      <c r="CR52" s="49" t="e">
        <f t="shared" si="53"/>
        <v>#REF!</v>
      </c>
      <c r="CS52" s="50"/>
      <c r="CT52" s="130"/>
      <c r="CU52" s="131">
        <f t="shared" si="54"/>
        <v>0</v>
      </c>
      <c r="CV52" s="161"/>
      <c r="CW52" s="162">
        <f t="shared" si="55"/>
        <v>0</v>
      </c>
      <c r="CX52" s="23" t="e">
        <f>SUMIF(#REF!,$B52,#REF!)</f>
        <v>#REF!</v>
      </c>
      <c r="CY52" s="47" t="e">
        <f>SUMIF(#REF!,$B52,#REF!)</f>
        <v>#REF!</v>
      </c>
      <c r="CZ52" s="23" t="e">
        <f>SUMIF(#REF!,$B52,#REF!)</f>
        <v>#REF!</v>
      </c>
      <c r="DA52" s="24"/>
      <c r="DB52" s="49" t="e">
        <f t="shared" si="56"/>
        <v>#REF!</v>
      </c>
      <c r="DC52" s="50"/>
      <c r="DD52" s="161"/>
      <c r="DE52" s="162">
        <f t="shared" si="57"/>
        <v>0</v>
      </c>
      <c r="DF52" s="96">
        <f t="shared" si="58"/>
        <v>0</v>
      </c>
      <c r="DG52" s="97">
        <f t="shared" si="58"/>
        <v>0</v>
      </c>
      <c r="DH52" s="132"/>
      <c r="DI52" s="152">
        <f t="shared" si="59"/>
        <v>0</v>
      </c>
      <c r="DJ52" s="153">
        <f t="shared" si="60"/>
        <v>0</v>
      </c>
      <c r="DL52" s="61">
        <f t="shared" si="69"/>
        <v>44339.43</v>
      </c>
      <c r="DM52" s="60" t="e">
        <f t="shared" si="28"/>
        <v>#REF!</v>
      </c>
      <c r="DN52" s="60" t="e">
        <f t="shared" si="29"/>
        <v>#REF!</v>
      </c>
      <c r="DP52" s="60"/>
      <c r="DQ52" s="55"/>
      <c r="DR52" s="56">
        <f t="shared" si="61"/>
        <v>0</v>
      </c>
      <c r="DS52" s="60" t="e">
        <f t="shared" si="62"/>
        <v>#REF!</v>
      </c>
      <c r="DT52" s="55" t="e">
        <f t="shared" si="63"/>
        <v>#REF!</v>
      </c>
      <c r="DU52" s="140" t="e">
        <f t="shared" si="70"/>
        <v>#REF!</v>
      </c>
      <c r="DV52" s="142">
        <f t="shared" si="64"/>
        <v>0</v>
      </c>
    </row>
    <row r="53" spans="1:126" s="25" customFormat="1" ht="30" x14ac:dyDescent="0.25">
      <c r="A53" s="20" t="s">
        <v>87</v>
      </c>
      <c r="B53" s="21" t="s">
        <v>88</v>
      </c>
      <c r="C53" s="29">
        <v>23549.45</v>
      </c>
      <c r="D53" s="23" t="e">
        <f>SUMIF(#REF!,$B53,#REF!)</f>
        <v>#REF!</v>
      </c>
      <c r="E53" s="47" t="e">
        <f>SUMIF(#REF!,$B53,#REF!)</f>
        <v>#REF!</v>
      </c>
      <c r="F53" s="24" t="e">
        <f>SUMIF(#REF!,$B53,#REF!)</f>
        <v>#REF!</v>
      </c>
      <c r="G53" s="24"/>
      <c r="H53" s="49" t="e">
        <f t="shared" si="31"/>
        <v>#REF!</v>
      </c>
      <c r="I53" s="50"/>
      <c r="J53" s="161"/>
      <c r="K53" s="162">
        <f t="shared" si="32"/>
        <v>0</v>
      </c>
      <c r="L53" s="23" t="e">
        <f>SUMIF(#REF!,$B53,#REF!)</f>
        <v>#REF!</v>
      </c>
      <c r="M53" s="47" t="e">
        <f>SUMIF(#REF!,$B53,#REF!)</f>
        <v>#REF!</v>
      </c>
      <c r="N53" s="23" t="e">
        <f>SUMIF(#REF!,$B53,#REF!)</f>
        <v>#REF!</v>
      </c>
      <c r="O53" s="24"/>
      <c r="P53" s="49" t="e">
        <f t="shared" si="33"/>
        <v>#REF!</v>
      </c>
      <c r="Q53" s="150"/>
      <c r="R53" s="161" t="e">
        <f>-P53</f>
        <v>#REF!</v>
      </c>
      <c r="S53" s="162" t="e">
        <f t="shared" si="34"/>
        <v>#REF!</v>
      </c>
      <c r="T53" s="23" t="e">
        <f>SUMIF(#REF!,$B53,#REF!)</f>
        <v>#REF!</v>
      </c>
      <c r="U53" s="47" t="e">
        <f>SUMIF(#REF!,$B53,#REF!)</f>
        <v>#REF!</v>
      </c>
      <c r="V53" s="23" t="e">
        <f>SUMIF(#REF!,$B53,#REF!)</f>
        <v>#REF!</v>
      </c>
      <c r="W53" s="24"/>
      <c r="X53" s="49" t="e">
        <f t="shared" si="35"/>
        <v>#REF!</v>
      </c>
      <c r="Y53" s="50"/>
      <c r="Z53" s="161"/>
      <c r="AA53" s="162">
        <f t="shared" si="36"/>
        <v>0</v>
      </c>
      <c r="AB53" s="23" t="e">
        <f>SUMIF(#REF!,$B53,#REF!)</f>
        <v>#REF!</v>
      </c>
      <c r="AC53" s="47" t="e">
        <f>SUMIF(#REF!,$B53,#REF!)</f>
        <v>#REF!</v>
      </c>
      <c r="AD53" s="23" t="e">
        <f>SUMIF(#REF!,$B53,#REF!)</f>
        <v>#REF!</v>
      </c>
      <c r="AE53" s="24"/>
      <c r="AF53" s="49" t="e">
        <f t="shared" si="37"/>
        <v>#REF!</v>
      </c>
      <c r="AG53" s="50"/>
      <c r="AH53" s="161"/>
      <c r="AI53" s="162">
        <f t="shared" si="38"/>
        <v>0</v>
      </c>
      <c r="AJ53" s="23" t="e">
        <f>SUMIF(#REF!,$B53,#REF!)</f>
        <v>#REF!</v>
      </c>
      <c r="AK53" s="47" t="e">
        <f>SUMIF(#REF!,$B53,#REF!)</f>
        <v>#REF!</v>
      </c>
      <c r="AL53" s="23" t="e">
        <f>SUMIF(#REF!,$B53,#REF!)</f>
        <v>#REF!</v>
      </c>
      <c r="AM53" s="24"/>
      <c r="AN53" s="49" t="e">
        <f t="shared" si="39"/>
        <v>#REF!</v>
      </c>
      <c r="AO53" s="50"/>
      <c r="AP53" s="161"/>
      <c r="AQ53" s="162">
        <f t="shared" si="40"/>
        <v>0</v>
      </c>
      <c r="AR53" s="23" t="e">
        <f>SUMIF(#REF!,$B53,#REF!)</f>
        <v>#REF!</v>
      </c>
      <c r="AS53" s="47" t="e">
        <f>SUMIF(#REF!,$B53,#REF!)</f>
        <v>#REF!</v>
      </c>
      <c r="AT53" s="23" t="e">
        <f>SUMIF(#REF!,$B53,#REF!)</f>
        <v>#REF!</v>
      </c>
      <c r="AU53" s="24"/>
      <c r="AV53" s="49" t="e">
        <f t="shared" si="41"/>
        <v>#REF!</v>
      </c>
      <c r="AW53" s="50"/>
      <c r="AX53" s="161"/>
      <c r="AY53" s="162">
        <f t="shared" si="66"/>
        <v>0</v>
      </c>
      <c r="AZ53" s="23" t="e">
        <f>SUMIF(#REF!,$B53,#REF!)</f>
        <v>#REF!</v>
      </c>
      <c r="BA53" s="47" t="e">
        <f>SUMIF(#REF!,$B53,#REF!)</f>
        <v>#REF!</v>
      </c>
      <c r="BB53" s="23" t="e">
        <f>SUMIF(#REF!,$B53,#REF!)</f>
        <v>#REF!</v>
      </c>
      <c r="BC53" s="24"/>
      <c r="BD53" s="49" t="e">
        <f t="shared" si="43"/>
        <v>#REF!</v>
      </c>
      <c r="BE53" s="50"/>
      <c r="BF53" s="161"/>
      <c r="BG53" s="162">
        <f t="shared" si="44"/>
        <v>0</v>
      </c>
      <c r="BH53" s="23" t="e">
        <f>SUMIF(#REF!,$B53,#REF!)</f>
        <v>#REF!</v>
      </c>
      <c r="BI53" s="47" t="e">
        <f>SUMIF(#REF!,$B53,#REF!)</f>
        <v>#REF!</v>
      </c>
      <c r="BJ53" s="23" t="e">
        <f>SUMIF(#REF!,$B53,#REF!)</f>
        <v>#REF!</v>
      </c>
      <c r="BK53" s="24"/>
      <c r="BL53" s="49" t="e">
        <f t="shared" si="45"/>
        <v>#REF!</v>
      </c>
      <c r="BM53" s="50"/>
      <c r="BN53" s="161"/>
      <c r="BO53" s="162">
        <f t="shared" si="46"/>
        <v>0</v>
      </c>
      <c r="BP53" s="23" t="e">
        <f>SUMIF(#REF!,$B53,#REF!)</f>
        <v>#REF!</v>
      </c>
      <c r="BQ53" s="47" t="e">
        <f>SUMIF(#REF!,$B53,#REF!)</f>
        <v>#REF!</v>
      </c>
      <c r="BR53" s="23" t="e">
        <f>SUMIF(#REF!,$B53,#REF!)</f>
        <v>#REF!</v>
      </c>
      <c r="BS53" s="24"/>
      <c r="BT53" s="49" t="e">
        <f t="shared" si="47"/>
        <v>#REF!</v>
      </c>
      <c r="BU53" s="50"/>
      <c r="BV53" s="161"/>
      <c r="BW53" s="162">
        <f t="shared" si="67"/>
        <v>0</v>
      </c>
      <c r="BX53" s="23" t="e">
        <f>SUMIF(#REF!,$B53,#REF!)</f>
        <v>#REF!</v>
      </c>
      <c r="BY53" s="47" t="e">
        <f>SUMIF(#REF!,$B53,#REF!)</f>
        <v>#REF!</v>
      </c>
      <c r="BZ53" s="23" t="e">
        <f>SUMIF(#REF!,$B53,#REF!)</f>
        <v>#REF!</v>
      </c>
      <c r="CA53" s="24"/>
      <c r="CB53" s="49" t="e">
        <f t="shared" si="49"/>
        <v>#REF!</v>
      </c>
      <c r="CC53" s="50"/>
      <c r="CD53" s="161"/>
      <c r="CE53" s="162">
        <f t="shared" si="68"/>
        <v>0</v>
      </c>
      <c r="CF53" s="23" t="e">
        <f>SUMIF(#REF!,$B53,#REF!)</f>
        <v>#REF!</v>
      </c>
      <c r="CG53" s="47" t="e">
        <f>SUMIF(#REF!,$B53,#REF!)</f>
        <v>#REF!</v>
      </c>
      <c r="CH53" s="23" t="e">
        <f>SUMIF(#REF!,$B53,#REF!)</f>
        <v>#REF!</v>
      </c>
      <c r="CI53" s="24"/>
      <c r="CJ53" s="49" t="e">
        <f t="shared" si="51"/>
        <v>#REF!</v>
      </c>
      <c r="CK53" s="50"/>
      <c r="CL53" s="161"/>
      <c r="CM53" s="162">
        <f t="shared" si="52"/>
        <v>0</v>
      </c>
      <c r="CN53" s="23" t="e">
        <f>SUMIF(#REF!,$B53,#REF!)</f>
        <v>#REF!</v>
      </c>
      <c r="CO53" s="47" t="e">
        <f>SUMIF(#REF!,$B53,#REF!)</f>
        <v>#REF!</v>
      </c>
      <c r="CP53" s="23" t="e">
        <f>SUMIF(#REF!,$B53,#REF!)</f>
        <v>#REF!</v>
      </c>
      <c r="CQ53" s="24"/>
      <c r="CR53" s="49" t="e">
        <f t="shared" si="53"/>
        <v>#REF!</v>
      </c>
      <c r="CS53" s="50"/>
      <c r="CT53" s="130"/>
      <c r="CU53" s="131">
        <f t="shared" si="54"/>
        <v>0</v>
      </c>
      <c r="CV53" s="161"/>
      <c r="CW53" s="162">
        <f t="shared" si="55"/>
        <v>0</v>
      </c>
      <c r="CX53" s="23" t="e">
        <f>SUMIF(#REF!,$B53,#REF!)</f>
        <v>#REF!</v>
      </c>
      <c r="CY53" s="47" t="e">
        <f>SUMIF(#REF!,$B53,#REF!)</f>
        <v>#REF!</v>
      </c>
      <c r="CZ53" s="23" t="e">
        <f>SUMIF(#REF!,$B53,#REF!)</f>
        <v>#REF!</v>
      </c>
      <c r="DA53" s="24"/>
      <c r="DB53" s="49" t="e">
        <f t="shared" si="56"/>
        <v>#REF!</v>
      </c>
      <c r="DC53" s="50"/>
      <c r="DD53" s="161"/>
      <c r="DE53" s="162">
        <f t="shared" si="57"/>
        <v>0</v>
      </c>
      <c r="DF53" s="96">
        <f t="shared" si="58"/>
        <v>0</v>
      </c>
      <c r="DG53" s="97">
        <f t="shared" si="58"/>
        <v>0</v>
      </c>
      <c r="DH53" s="132"/>
      <c r="DI53" s="152" t="e">
        <f t="shared" si="59"/>
        <v>#REF!</v>
      </c>
      <c r="DJ53" s="153" t="e">
        <f t="shared" si="60"/>
        <v>#REF!</v>
      </c>
      <c r="DL53" s="61">
        <f t="shared" si="69"/>
        <v>-17215.46</v>
      </c>
      <c r="DM53" s="60" t="e">
        <f t="shared" si="28"/>
        <v>#REF!</v>
      </c>
      <c r="DN53" s="60" t="e">
        <f t="shared" si="29"/>
        <v>#REF!</v>
      </c>
      <c r="DP53" s="60"/>
      <c r="DQ53" s="55"/>
      <c r="DR53" s="56">
        <f t="shared" si="61"/>
        <v>0</v>
      </c>
      <c r="DS53" s="60" t="e">
        <f t="shared" si="62"/>
        <v>#REF!</v>
      </c>
      <c r="DT53" s="55" t="e">
        <f t="shared" si="63"/>
        <v>#REF!</v>
      </c>
      <c r="DU53" s="140" t="e">
        <f t="shared" si="70"/>
        <v>#REF!</v>
      </c>
      <c r="DV53" s="142" t="e">
        <f t="shared" si="64"/>
        <v>#REF!</v>
      </c>
    </row>
    <row r="54" spans="1:126" s="25" customFormat="1" ht="30" x14ac:dyDescent="0.25">
      <c r="A54" s="20" t="s">
        <v>89</v>
      </c>
      <c r="B54" s="21" t="s">
        <v>90</v>
      </c>
      <c r="C54" s="29">
        <v>49372.65</v>
      </c>
      <c r="D54" s="23" t="e">
        <f>SUMIF(#REF!,$B54,#REF!)</f>
        <v>#REF!</v>
      </c>
      <c r="E54" s="47" t="e">
        <f>SUMIF(#REF!,$B54,#REF!)</f>
        <v>#REF!</v>
      </c>
      <c r="F54" s="24" t="e">
        <f>SUMIF(#REF!,$B54,#REF!)</f>
        <v>#REF!</v>
      </c>
      <c r="G54" s="24"/>
      <c r="H54" s="49" t="e">
        <f t="shared" si="31"/>
        <v>#REF!</v>
      </c>
      <c r="I54" s="50"/>
      <c r="J54" s="161"/>
      <c r="K54" s="162">
        <f t="shared" si="32"/>
        <v>0</v>
      </c>
      <c r="L54" s="23" t="e">
        <f>SUMIF(#REF!,$B54,#REF!)</f>
        <v>#REF!</v>
      </c>
      <c r="M54" s="47" t="e">
        <f>SUMIF(#REF!,$B54,#REF!)</f>
        <v>#REF!</v>
      </c>
      <c r="N54" s="23" t="e">
        <f>SUMIF(#REF!,$B54,#REF!)</f>
        <v>#REF!</v>
      </c>
      <c r="O54" s="24"/>
      <c r="P54" s="49" t="e">
        <f t="shared" si="33"/>
        <v>#REF!</v>
      </c>
      <c r="Q54" s="157" t="e">
        <f>ROUND(N54/11*12,0)-L54</f>
        <v>#REF!</v>
      </c>
      <c r="R54" s="161">
        <f>-27-1-1</f>
        <v>-29</v>
      </c>
      <c r="S54" s="162">
        <f t="shared" si="34"/>
        <v>-1431806.85</v>
      </c>
      <c r="T54" s="23" t="e">
        <f>SUMIF(#REF!,$B54,#REF!)</f>
        <v>#REF!</v>
      </c>
      <c r="U54" s="47" t="e">
        <f>SUMIF(#REF!,$B54,#REF!)</f>
        <v>#REF!</v>
      </c>
      <c r="V54" s="23" t="e">
        <f>SUMIF(#REF!,$B54,#REF!)</f>
        <v>#REF!</v>
      </c>
      <c r="W54" s="24"/>
      <c r="X54" s="49" t="e">
        <f t="shared" si="35"/>
        <v>#REF!</v>
      </c>
      <c r="Y54" s="50"/>
      <c r="Z54" s="161"/>
      <c r="AA54" s="162">
        <f t="shared" si="36"/>
        <v>0</v>
      </c>
      <c r="AB54" s="23" t="e">
        <f>SUMIF(#REF!,$B54,#REF!)</f>
        <v>#REF!</v>
      </c>
      <c r="AC54" s="47" t="e">
        <f>SUMIF(#REF!,$B54,#REF!)</f>
        <v>#REF!</v>
      </c>
      <c r="AD54" s="23" t="e">
        <f>SUMIF(#REF!,$B54,#REF!)</f>
        <v>#REF!</v>
      </c>
      <c r="AE54" s="24"/>
      <c r="AF54" s="49" t="e">
        <f t="shared" si="37"/>
        <v>#REF!</v>
      </c>
      <c r="AG54" s="50"/>
      <c r="AH54" s="161"/>
      <c r="AI54" s="162">
        <f t="shared" si="38"/>
        <v>0</v>
      </c>
      <c r="AJ54" s="23" t="e">
        <f>SUMIF(#REF!,$B54,#REF!)</f>
        <v>#REF!</v>
      </c>
      <c r="AK54" s="47" t="e">
        <f>SUMIF(#REF!,$B54,#REF!)</f>
        <v>#REF!</v>
      </c>
      <c r="AL54" s="23" t="e">
        <f>SUMIF(#REF!,$B54,#REF!)</f>
        <v>#REF!</v>
      </c>
      <c r="AM54" s="24"/>
      <c r="AN54" s="49" t="e">
        <f t="shared" si="39"/>
        <v>#REF!</v>
      </c>
      <c r="AO54" s="50"/>
      <c r="AP54" s="161"/>
      <c r="AQ54" s="162">
        <f t="shared" si="40"/>
        <v>0</v>
      </c>
      <c r="AR54" s="23" t="e">
        <f>SUMIF(#REF!,$B54,#REF!)</f>
        <v>#REF!</v>
      </c>
      <c r="AS54" s="47" t="e">
        <f>SUMIF(#REF!,$B54,#REF!)</f>
        <v>#REF!</v>
      </c>
      <c r="AT54" s="23" t="e">
        <f>SUMIF(#REF!,$B54,#REF!)</f>
        <v>#REF!</v>
      </c>
      <c r="AU54" s="24"/>
      <c r="AV54" s="49" t="e">
        <f t="shared" si="41"/>
        <v>#REF!</v>
      </c>
      <c r="AW54" s="50"/>
      <c r="AX54" s="161"/>
      <c r="AY54" s="162">
        <f t="shared" si="66"/>
        <v>0</v>
      </c>
      <c r="AZ54" s="23" t="e">
        <f>SUMIF(#REF!,$B54,#REF!)</f>
        <v>#REF!</v>
      </c>
      <c r="BA54" s="47" t="e">
        <f>SUMIF(#REF!,$B54,#REF!)</f>
        <v>#REF!</v>
      </c>
      <c r="BB54" s="23" t="e">
        <f>SUMIF(#REF!,$B54,#REF!)</f>
        <v>#REF!</v>
      </c>
      <c r="BC54" s="24"/>
      <c r="BD54" s="49" t="e">
        <f t="shared" si="43"/>
        <v>#REF!</v>
      </c>
      <c r="BE54" s="50"/>
      <c r="BF54" s="161"/>
      <c r="BG54" s="162">
        <f t="shared" si="44"/>
        <v>0</v>
      </c>
      <c r="BH54" s="23" t="e">
        <f>SUMIF(#REF!,$B54,#REF!)</f>
        <v>#REF!</v>
      </c>
      <c r="BI54" s="47" t="e">
        <f>SUMIF(#REF!,$B54,#REF!)</f>
        <v>#REF!</v>
      </c>
      <c r="BJ54" s="23" t="e">
        <f>SUMIF(#REF!,$B54,#REF!)</f>
        <v>#REF!</v>
      </c>
      <c r="BK54" s="24"/>
      <c r="BL54" s="49" t="e">
        <f t="shared" si="45"/>
        <v>#REF!</v>
      </c>
      <c r="BM54" s="50"/>
      <c r="BN54" s="161"/>
      <c r="BO54" s="162">
        <f t="shared" si="46"/>
        <v>0</v>
      </c>
      <c r="BP54" s="23" t="e">
        <f>SUMIF(#REF!,$B54,#REF!)</f>
        <v>#REF!</v>
      </c>
      <c r="BQ54" s="47" t="e">
        <f>SUMIF(#REF!,$B54,#REF!)</f>
        <v>#REF!</v>
      </c>
      <c r="BR54" s="23" t="e">
        <f>SUMIF(#REF!,$B54,#REF!)</f>
        <v>#REF!</v>
      </c>
      <c r="BS54" s="24"/>
      <c r="BT54" s="49" t="e">
        <f t="shared" si="47"/>
        <v>#REF!</v>
      </c>
      <c r="BU54" s="50"/>
      <c r="BV54" s="161"/>
      <c r="BW54" s="162">
        <f t="shared" si="67"/>
        <v>0</v>
      </c>
      <c r="BX54" s="23" t="e">
        <f>SUMIF(#REF!,$B54,#REF!)</f>
        <v>#REF!</v>
      </c>
      <c r="BY54" s="47" t="e">
        <f>SUMIF(#REF!,$B54,#REF!)</f>
        <v>#REF!</v>
      </c>
      <c r="BZ54" s="23" t="e">
        <f>SUMIF(#REF!,$B54,#REF!)</f>
        <v>#REF!</v>
      </c>
      <c r="CA54" s="24"/>
      <c r="CB54" s="49" t="e">
        <f t="shared" si="49"/>
        <v>#REF!</v>
      </c>
      <c r="CC54" s="50"/>
      <c r="CD54" s="161"/>
      <c r="CE54" s="162">
        <f t="shared" si="68"/>
        <v>0</v>
      </c>
      <c r="CF54" s="23" t="e">
        <f>SUMIF(#REF!,$B54,#REF!)</f>
        <v>#REF!</v>
      </c>
      <c r="CG54" s="47" t="e">
        <f>SUMIF(#REF!,$B54,#REF!)</f>
        <v>#REF!</v>
      </c>
      <c r="CH54" s="23" t="e">
        <f>SUMIF(#REF!,$B54,#REF!)</f>
        <v>#REF!</v>
      </c>
      <c r="CI54" s="24"/>
      <c r="CJ54" s="49" t="e">
        <f t="shared" si="51"/>
        <v>#REF!</v>
      </c>
      <c r="CK54" s="50"/>
      <c r="CL54" s="161"/>
      <c r="CM54" s="162">
        <f t="shared" si="52"/>
        <v>0</v>
      </c>
      <c r="CN54" s="23" t="e">
        <f>SUMIF(#REF!,$B54,#REF!)</f>
        <v>#REF!</v>
      </c>
      <c r="CO54" s="47" t="e">
        <f>SUMIF(#REF!,$B54,#REF!)</f>
        <v>#REF!</v>
      </c>
      <c r="CP54" s="23" t="e">
        <f>SUMIF(#REF!,$B54,#REF!)</f>
        <v>#REF!</v>
      </c>
      <c r="CQ54" s="24"/>
      <c r="CR54" s="49" t="e">
        <f t="shared" si="53"/>
        <v>#REF!</v>
      </c>
      <c r="CS54" s="50"/>
      <c r="CT54" s="130"/>
      <c r="CU54" s="131">
        <f t="shared" si="54"/>
        <v>0</v>
      </c>
      <c r="CV54" s="161"/>
      <c r="CW54" s="162">
        <f t="shared" si="55"/>
        <v>0</v>
      </c>
      <c r="CX54" s="23" t="e">
        <f>SUMIF(#REF!,$B54,#REF!)</f>
        <v>#REF!</v>
      </c>
      <c r="CY54" s="47" t="e">
        <f>SUMIF(#REF!,$B54,#REF!)</f>
        <v>#REF!</v>
      </c>
      <c r="CZ54" s="23" t="e">
        <f>SUMIF(#REF!,$B54,#REF!)</f>
        <v>#REF!</v>
      </c>
      <c r="DA54" s="24"/>
      <c r="DB54" s="49" t="e">
        <f t="shared" si="56"/>
        <v>#REF!</v>
      </c>
      <c r="DC54" s="50"/>
      <c r="DD54" s="161"/>
      <c r="DE54" s="162">
        <f t="shared" si="57"/>
        <v>0</v>
      </c>
      <c r="DF54" s="96">
        <f t="shared" si="58"/>
        <v>0</v>
      </c>
      <c r="DG54" s="97">
        <f t="shared" si="58"/>
        <v>0</v>
      </c>
      <c r="DH54" s="132"/>
      <c r="DI54" s="152">
        <f t="shared" si="59"/>
        <v>-29</v>
      </c>
      <c r="DJ54" s="153">
        <f t="shared" si="60"/>
        <v>-1431806.85</v>
      </c>
      <c r="DL54" s="61">
        <f t="shared" si="69"/>
        <v>-25823.200000000001</v>
      </c>
      <c r="DM54" s="60" t="e">
        <f t="shared" si="28"/>
        <v>#REF!</v>
      </c>
      <c r="DN54" s="60" t="e">
        <f t="shared" si="29"/>
        <v>#REF!</v>
      </c>
      <c r="DP54" s="60"/>
      <c r="DQ54" s="55"/>
      <c r="DR54" s="56">
        <f>ROUND(DQ54*$C54,2)</f>
        <v>0</v>
      </c>
      <c r="DS54" s="60" t="e">
        <f t="shared" si="62"/>
        <v>#REF!</v>
      </c>
      <c r="DT54" s="55" t="e">
        <f t="shared" si="63"/>
        <v>#REF!</v>
      </c>
      <c r="DU54" s="140" t="e">
        <f t="shared" si="70"/>
        <v>#REF!</v>
      </c>
      <c r="DV54" s="142">
        <f t="shared" si="64"/>
        <v>29</v>
      </c>
    </row>
    <row r="55" spans="1:126" s="25" customFormat="1" ht="30" x14ac:dyDescent="0.25">
      <c r="A55" s="20" t="s">
        <v>91</v>
      </c>
      <c r="B55" s="21" t="s">
        <v>92</v>
      </c>
      <c r="C55" s="29">
        <v>91436.84</v>
      </c>
      <c r="D55" s="23" t="e">
        <f>SUMIF(#REF!,$B55,#REF!)</f>
        <v>#REF!</v>
      </c>
      <c r="E55" s="47" t="e">
        <f>SUMIF(#REF!,$B55,#REF!)</f>
        <v>#REF!</v>
      </c>
      <c r="F55" s="24" t="e">
        <f>SUMIF(#REF!,$B55,#REF!)</f>
        <v>#REF!</v>
      </c>
      <c r="G55" s="24"/>
      <c r="H55" s="49" t="e">
        <f t="shared" si="31"/>
        <v>#REF!</v>
      </c>
      <c r="I55" s="50"/>
      <c r="J55" s="161"/>
      <c r="K55" s="162">
        <f t="shared" si="32"/>
        <v>0</v>
      </c>
      <c r="L55" s="23" t="e">
        <f>SUMIF(#REF!,$B55,#REF!)</f>
        <v>#REF!</v>
      </c>
      <c r="M55" s="47" t="e">
        <f>SUMIF(#REF!,$B55,#REF!)</f>
        <v>#REF!</v>
      </c>
      <c r="N55" s="23" t="e">
        <f>SUMIF(#REF!,$B55,#REF!)</f>
        <v>#REF!</v>
      </c>
      <c r="O55" s="24"/>
      <c r="P55" s="49" t="e">
        <f t="shared" si="33"/>
        <v>#REF!</v>
      </c>
      <c r="Q55" s="150"/>
      <c r="R55" s="161" t="e">
        <f>-P55</f>
        <v>#REF!</v>
      </c>
      <c r="S55" s="162" t="e">
        <f t="shared" si="34"/>
        <v>#REF!</v>
      </c>
      <c r="T55" s="23" t="e">
        <f>SUMIF(#REF!,$B55,#REF!)</f>
        <v>#REF!</v>
      </c>
      <c r="U55" s="47" t="e">
        <f>SUMIF(#REF!,$B55,#REF!)</f>
        <v>#REF!</v>
      </c>
      <c r="V55" s="23" t="e">
        <f>SUMIF(#REF!,$B55,#REF!)</f>
        <v>#REF!</v>
      </c>
      <c r="W55" s="24"/>
      <c r="X55" s="49" t="e">
        <f t="shared" si="35"/>
        <v>#REF!</v>
      </c>
      <c r="Y55" s="50"/>
      <c r="Z55" s="161"/>
      <c r="AA55" s="162">
        <f t="shared" si="36"/>
        <v>0</v>
      </c>
      <c r="AB55" s="23" t="e">
        <f>SUMIF(#REF!,$B55,#REF!)</f>
        <v>#REF!</v>
      </c>
      <c r="AC55" s="47" t="e">
        <f>SUMIF(#REF!,$B55,#REF!)</f>
        <v>#REF!</v>
      </c>
      <c r="AD55" s="23" t="e">
        <f>SUMIF(#REF!,$B55,#REF!)</f>
        <v>#REF!</v>
      </c>
      <c r="AE55" s="24"/>
      <c r="AF55" s="49" t="e">
        <f t="shared" si="37"/>
        <v>#REF!</v>
      </c>
      <c r="AG55" s="50"/>
      <c r="AH55" s="161"/>
      <c r="AI55" s="162">
        <f t="shared" si="38"/>
        <v>0</v>
      </c>
      <c r="AJ55" s="23" t="e">
        <f>SUMIF(#REF!,$B55,#REF!)</f>
        <v>#REF!</v>
      </c>
      <c r="AK55" s="47" t="e">
        <f>SUMIF(#REF!,$B55,#REF!)</f>
        <v>#REF!</v>
      </c>
      <c r="AL55" s="23" t="e">
        <f>SUMIF(#REF!,$B55,#REF!)</f>
        <v>#REF!</v>
      </c>
      <c r="AM55" s="24"/>
      <c r="AN55" s="49" t="e">
        <f t="shared" si="39"/>
        <v>#REF!</v>
      </c>
      <c r="AO55" s="50"/>
      <c r="AP55" s="161"/>
      <c r="AQ55" s="162">
        <f t="shared" si="40"/>
        <v>0</v>
      </c>
      <c r="AR55" s="23" t="e">
        <f>SUMIF(#REF!,$B55,#REF!)</f>
        <v>#REF!</v>
      </c>
      <c r="AS55" s="47" t="e">
        <f>SUMIF(#REF!,$B55,#REF!)</f>
        <v>#REF!</v>
      </c>
      <c r="AT55" s="23" t="e">
        <f>SUMIF(#REF!,$B55,#REF!)</f>
        <v>#REF!</v>
      </c>
      <c r="AU55" s="24"/>
      <c r="AV55" s="49" t="e">
        <f t="shared" si="41"/>
        <v>#REF!</v>
      </c>
      <c r="AW55" s="50"/>
      <c r="AX55" s="161"/>
      <c r="AY55" s="162">
        <f t="shared" si="66"/>
        <v>0</v>
      </c>
      <c r="AZ55" s="23" t="e">
        <f>SUMIF(#REF!,$B55,#REF!)</f>
        <v>#REF!</v>
      </c>
      <c r="BA55" s="47" t="e">
        <f>SUMIF(#REF!,$B55,#REF!)</f>
        <v>#REF!</v>
      </c>
      <c r="BB55" s="23" t="e">
        <f>SUMIF(#REF!,$B55,#REF!)</f>
        <v>#REF!</v>
      </c>
      <c r="BC55" s="24"/>
      <c r="BD55" s="49" t="e">
        <f t="shared" si="43"/>
        <v>#REF!</v>
      </c>
      <c r="BE55" s="50"/>
      <c r="BF55" s="161"/>
      <c r="BG55" s="162">
        <f t="shared" si="44"/>
        <v>0</v>
      </c>
      <c r="BH55" s="23" t="e">
        <f>SUMIF(#REF!,$B55,#REF!)</f>
        <v>#REF!</v>
      </c>
      <c r="BI55" s="47" t="e">
        <f>SUMIF(#REF!,$B55,#REF!)</f>
        <v>#REF!</v>
      </c>
      <c r="BJ55" s="23" t="e">
        <f>SUMIF(#REF!,$B55,#REF!)</f>
        <v>#REF!</v>
      </c>
      <c r="BK55" s="24"/>
      <c r="BL55" s="49" t="e">
        <f t="shared" si="45"/>
        <v>#REF!</v>
      </c>
      <c r="BM55" s="50"/>
      <c r="BN55" s="161"/>
      <c r="BO55" s="162">
        <f t="shared" si="46"/>
        <v>0</v>
      </c>
      <c r="BP55" s="23" t="e">
        <f>SUMIF(#REF!,$B55,#REF!)</f>
        <v>#REF!</v>
      </c>
      <c r="BQ55" s="47" t="e">
        <f>SUMIF(#REF!,$B55,#REF!)</f>
        <v>#REF!</v>
      </c>
      <c r="BR55" s="23" t="e">
        <f>SUMIF(#REF!,$B55,#REF!)</f>
        <v>#REF!</v>
      </c>
      <c r="BS55" s="24"/>
      <c r="BT55" s="49" t="e">
        <f t="shared" si="47"/>
        <v>#REF!</v>
      </c>
      <c r="BU55" s="50"/>
      <c r="BV55" s="161"/>
      <c r="BW55" s="162">
        <f t="shared" si="67"/>
        <v>0</v>
      </c>
      <c r="BX55" s="23" t="e">
        <f>SUMIF(#REF!,$B55,#REF!)</f>
        <v>#REF!</v>
      </c>
      <c r="BY55" s="47" t="e">
        <f>SUMIF(#REF!,$B55,#REF!)</f>
        <v>#REF!</v>
      </c>
      <c r="BZ55" s="23" t="e">
        <f>SUMIF(#REF!,$B55,#REF!)</f>
        <v>#REF!</v>
      </c>
      <c r="CA55" s="24"/>
      <c r="CB55" s="49" t="e">
        <f t="shared" si="49"/>
        <v>#REF!</v>
      </c>
      <c r="CC55" s="50"/>
      <c r="CD55" s="161"/>
      <c r="CE55" s="162">
        <f t="shared" si="68"/>
        <v>0</v>
      </c>
      <c r="CF55" s="23" t="e">
        <f>SUMIF(#REF!,$B55,#REF!)</f>
        <v>#REF!</v>
      </c>
      <c r="CG55" s="47" t="e">
        <f>SUMIF(#REF!,$B55,#REF!)</f>
        <v>#REF!</v>
      </c>
      <c r="CH55" s="23" t="e">
        <f>SUMIF(#REF!,$B55,#REF!)</f>
        <v>#REF!</v>
      </c>
      <c r="CI55" s="24"/>
      <c r="CJ55" s="49" t="e">
        <f t="shared" si="51"/>
        <v>#REF!</v>
      </c>
      <c r="CK55" s="50"/>
      <c r="CL55" s="161"/>
      <c r="CM55" s="162">
        <f t="shared" si="52"/>
        <v>0</v>
      </c>
      <c r="CN55" s="23" t="e">
        <f>SUMIF(#REF!,$B55,#REF!)</f>
        <v>#REF!</v>
      </c>
      <c r="CO55" s="47" t="e">
        <f>SUMIF(#REF!,$B55,#REF!)</f>
        <v>#REF!</v>
      </c>
      <c r="CP55" s="23" t="e">
        <f>SUMIF(#REF!,$B55,#REF!)</f>
        <v>#REF!</v>
      </c>
      <c r="CQ55" s="24"/>
      <c r="CR55" s="49" t="e">
        <f t="shared" si="53"/>
        <v>#REF!</v>
      </c>
      <c r="CS55" s="50"/>
      <c r="CT55" s="130"/>
      <c r="CU55" s="131">
        <f t="shared" si="54"/>
        <v>0</v>
      </c>
      <c r="CV55" s="161"/>
      <c r="CW55" s="162">
        <f t="shared" si="55"/>
        <v>0</v>
      </c>
      <c r="CX55" s="23" t="e">
        <f>SUMIF(#REF!,$B55,#REF!)</f>
        <v>#REF!</v>
      </c>
      <c r="CY55" s="47" t="e">
        <f>SUMIF(#REF!,$B55,#REF!)</f>
        <v>#REF!</v>
      </c>
      <c r="CZ55" s="23" t="e">
        <f>SUMIF(#REF!,$B55,#REF!)</f>
        <v>#REF!</v>
      </c>
      <c r="DA55" s="24"/>
      <c r="DB55" s="49" t="e">
        <f t="shared" si="56"/>
        <v>#REF!</v>
      </c>
      <c r="DC55" s="50"/>
      <c r="DD55" s="161"/>
      <c r="DE55" s="162">
        <f t="shared" si="57"/>
        <v>0</v>
      </c>
      <c r="DF55" s="96">
        <f t="shared" si="58"/>
        <v>0</v>
      </c>
      <c r="DG55" s="97">
        <f t="shared" si="58"/>
        <v>0</v>
      </c>
      <c r="DH55" s="132"/>
      <c r="DI55" s="152" t="e">
        <f t="shared" si="59"/>
        <v>#REF!</v>
      </c>
      <c r="DJ55" s="153" t="e">
        <f t="shared" si="60"/>
        <v>#REF!</v>
      </c>
      <c r="DL55" s="61">
        <f t="shared" si="69"/>
        <v>-42064.189999999995</v>
      </c>
      <c r="DM55" s="60" t="e">
        <f t="shared" si="28"/>
        <v>#REF!</v>
      </c>
      <c r="DN55" s="60" t="e">
        <f t="shared" si="29"/>
        <v>#REF!</v>
      </c>
      <c r="DP55" s="60"/>
      <c r="DQ55" s="55"/>
      <c r="DR55" s="56">
        <f t="shared" si="61"/>
        <v>0</v>
      </c>
      <c r="DS55" s="60" t="e">
        <f t="shared" si="62"/>
        <v>#REF!</v>
      </c>
      <c r="DT55" s="55" t="e">
        <f t="shared" si="63"/>
        <v>#REF!</v>
      </c>
      <c r="DU55" s="140" t="e">
        <f t="shared" si="70"/>
        <v>#REF!</v>
      </c>
      <c r="DV55" s="142" t="e">
        <f t="shared" si="64"/>
        <v>#REF!</v>
      </c>
    </row>
    <row r="56" spans="1:126" s="25" customFormat="1" ht="30" x14ac:dyDescent="0.25">
      <c r="A56" s="20" t="s">
        <v>93</v>
      </c>
      <c r="B56" s="21" t="s">
        <v>94</v>
      </c>
      <c r="C56" s="29">
        <v>45008.26</v>
      </c>
      <c r="D56" s="23" t="e">
        <f>SUMIF(#REF!,$B56,#REF!)</f>
        <v>#REF!</v>
      </c>
      <c r="E56" s="47" t="e">
        <f>SUMIF(#REF!,$B56,#REF!)</f>
        <v>#REF!</v>
      </c>
      <c r="F56" s="24" t="e">
        <f>SUMIF(#REF!,$B56,#REF!)</f>
        <v>#REF!</v>
      </c>
      <c r="G56" s="24"/>
      <c r="H56" s="49" t="e">
        <f t="shared" si="31"/>
        <v>#REF!</v>
      </c>
      <c r="I56" s="50"/>
      <c r="J56" s="161"/>
      <c r="K56" s="162">
        <f t="shared" si="32"/>
        <v>0</v>
      </c>
      <c r="L56" s="23" t="e">
        <f>SUMIF(#REF!,$B56,#REF!)</f>
        <v>#REF!</v>
      </c>
      <c r="M56" s="47" t="e">
        <f>SUMIF(#REF!,$B56,#REF!)</f>
        <v>#REF!</v>
      </c>
      <c r="N56" s="23" t="e">
        <f>SUMIF(#REF!,$B56,#REF!)</f>
        <v>#REF!</v>
      </c>
      <c r="O56" s="24"/>
      <c r="P56" s="49" t="e">
        <f t="shared" si="33"/>
        <v>#REF!</v>
      </c>
      <c r="Q56" s="150"/>
      <c r="R56" s="161"/>
      <c r="S56" s="162">
        <f t="shared" si="34"/>
        <v>0</v>
      </c>
      <c r="T56" s="23" t="e">
        <f>SUMIF(#REF!,$B56,#REF!)</f>
        <v>#REF!</v>
      </c>
      <c r="U56" s="47" t="e">
        <f>SUMIF(#REF!,$B56,#REF!)</f>
        <v>#REF!</v>
      </c>
      <c r="V56" s="23" t="e">
        <f>SUMIF(#REF!,$B56,#REF!)</f>
        <v>#REF!</v>
      </c>
      <c r="W56" s="24"/>
      <c r="X56" s="49" t="e">
        <f t="shared" si="35"/>
        <v>#REF!</v>
      </c>
      <c r="Y56" s="50"/>
      <c r="Z56" s="161"/>
      <c r="AA56" s="162">
        <f t="shared" si="36"/>
        <v>0</v>
      </c>
      <c r="AB56" s="23" t="e">
        <f>SUMIF(#REF!,$B56,#REF!)</f>
        <v>#REF!</v>
      </c>
      <c r="AC56" s="47" t="e">
        <f>SUMIF(#REF!,$B56,#REF!)</f>
        <v>#REF!</v>
      </c>
      <c r="AD56" s="23" t="e">
        <f>SUMIF(#REF!,$B56,#REF!)</f>
        <v>#REF!</v>
      </c>
      <c r="AE56" s="24"/>
      <c r="AF56" s="49" t="e">
        <f t="shared" si="37"/>
        <v>#REF!</v>
      </c>
      <c r="AG56" s="50"/>
      <c r="AH56" s="161"/>
      <c r="AI56" s="162">
        <f t="shared" si="38"/>
        <v>0</v>
      </c>
      <c r="AJ56" s="23" t="e">
        <f>SUMIF(#REF!,$B56,#REF!)</f>
        <v>#REF!</v>
      </c>
      <c r="AK56" s="47" t="e">
        <f>SUMIF(#REF!,$B56,#REF!)</f>
        <v>#REF!</v>
      </c>
      <c r="AL56" s="23" t="e">
        <f>SUMIF(#REF!,$B56,#REF!)</f>
        <v>#REF!</v>
      </c>
      <c r="AM56" s="24"/>
      <c r="AN56" s="49" t="e">
        <f t="shared" si="39"/>
        <v>#REF!</v>
      </c>
      <c r="AO56" s="50"/>
      <c r="AP56" s="161"/>
      <c r="AQ56" s="162">
        <f t="shared" si="40"/>
        <v>0</v>
      </c>
      <c r="AR56" s="23" t="e">
        <f>SUMIF(#REF!,$B56,#REF!)</f>
        <v>#REF!</v>
      </c>
      <c r="AS56" s="47" t="e">
        <f>SUMIF(#REF!,$B56,#REF!)</f>
        <v>#REF!</v>
      </c>
      <c r="AT56" s="23" t="e">
        <f>SUMIF(#REF!,$B56,#REF!)</f>
        <v>#REF!</v>
      </c>
      <c r="AU56" s="24"/>
      <c r="AV56" s="49" t="e">
        <f t="shared" si="41"/>
        <v>#REF!</v>
      </c>
      <c r="AW56" s="50"/>
      <c r="AX56" s="161"/>
      <c r="AY56" s="162">
        <f t="shared" si="66"/>
        <v>0</v>
      </c>
      <c r="AZ56" s="23" t="e">
        <f>SUMIF(#REF!,$B56,#REF!)</f>
        <v>#REF!</v>
      </c>
      <c r="BA56" s="47" t="e">
        <f>SUMIF(#REF!,$B56,#REF!)</f>
        <v>#REF!</v>
      </c>
      <c r="BB56" s="23" t="e">
        <f>SUMIF(#REF!,$B56,#REF!)</f>
        <v>#REF!</v>
      </c>
      <c r="BC56" s="24"/>
      <c r="BD56" s="49" t="e">
        <f t="shared" si="43"/>
        <v>#REF!</v>
      </c>
      <c r="BE56" s="50"/>
      <c r="BF56" s="161"/>
      <c r="BG56" s="162">
        <f t="shared" si="44"/>
        <v>0</v>
      </c>
      <c r="BH56" s="23" t="e">
        <f>SUMIF(#REF!,$B56,#REF!)</f>
        <v>#REF!</v>
      </c>
      <c r="BI56" s="47" t="e">
        <f>SUMIF(#REF!,$B56,#REF!)</f>
        <v>#REF!</v>
      </c>
      <c r="BJ56" s="23" t="e">
        <f>SUMIF(#REF!,$B56,#REF!)</f>
        <v>#REF!</v>
      </c>
      <c r="BK56" s="24"/>
      <c r="BL56" s="49" t="e">
        <f t="shared" si="45"/>
        <v>#REF!</v>
      </c>
      <c r="BM56" s="50"/>
      <c r="BN56" s="161"/>
      <c r="BO56" s="162">
        <f t="shared" si="46"/>
        <v>0</v>
      </c>
      <c r="BP56" s="23" t="e">
        <f>SUMIF(#REF!,$B56,#REF!)</f>
        <v>#REF!</v>
      </c>
      <c r="BQ56" s="47" t="e">
        <f>SUMIF(#REF!,$B56,#REF!)</f>
        <v>#REF!</v>
      </c>
      <c r="BR56" s="23" t="e">
        <f>SUMIF(#REF!,$B56,#REF!)</f>
        <v>#REF!</v>
      </c>
      <c r="BS56" s="24"/>
      <c r="BT56" s="49" t="e">
        <f t="shared" si="47"/>
        <v>#REF!</v>
      </c>
      <c r="BU56" s="50"/>
      <c r="BV56" s="161"/>
      <c r="BW56" s="162">
        <f t="shared" si="67"/>
        <v>0</v>
      </c>
      <c r="BX56" s="23" t="e">
        <f>SUMIF(#REF!,$B56,#REF!)</f>
        <v>#REF!</v>
      </c>
      <c r="BY56" s="47" t="e">
        <f>SUMIF(#REF!,$B56,#REF!)</f>
        <v>#REF!</v>
      </c>
      <c r="BZ56" s="23" t="e">
        <f>SUMIF(#REF!,$B56,#REF!)</f>
        <v>#REF!</v>
      </c>
      <c r="CA56" s="24"/>
      <c r="CB56" s="49" t="e">
        <f t="shared" si="49"/>
        <v>#REF!</v>
      </c>
      <c r="CC56" s="50"/>
      <c r="CD56" s="161"/>
      <c r="CE56" s="162">
        <f t="shared" si="68"/>
        <v>0</v>
      </c>
      <c r="CF56" s="23" t="e">
        <f>SUMIF(#REF!,$B56,#REF!)</f>
        <v>#REF!</v>
      </c>
      <c r="CG56" s="47" t="e">
        <f>SUMIF(#REF!,$B56,#REF!)</f>
        <v>#REF!</v>
      </c>
      <c r="CH56" s="23" t="e">
        <f>SUMIF(#REF!,$B56,#REF!)</f>
        <v>#REF!</v>
      </c>
      <c r="CI56" s="24"/>
      <c r="CJ56" s="49" t="e">
        <f t="shared" si="51"/>
        <v>#REF!</v>
      </c>
      <c r="CK56" s="50"/>
      <c r="CL56" s="161"/>
      <c r="CM56" s="162">
        <f t="shared" si="52"/>
        <v>0</v>
      </c>
      <c r="CN56" s="23" t="e">
        <f>SUMIF(#REF!,$B56,#REF!)</f>
        <v>#REF!</v>
      </c>
      <c r="CO56" s="47" t="e">
        <f>SUMIF(#REF!,$B56,#REF!)</f>
        <v>#REF!</v>
      </c>
      <c r="CP56" s="23" t="e">
        <f>SUMIF(#REF!,$B56,#REF!)</f>
        <v>#REF!</v>
      </c>
      <c r="CQ56" s="24"/>
      <c r="CR56" s="49" t="e">
        <f t="shared" si="53"/>
        <v>#REF!</v>
      </c>
      <c r="CS56" s="50"/>
      <c r="CT56" s="130"/>
      <c r="CU56" s="131">
        <f t="shared" si="54"/>
        <v>0</v>
      </c>
      <c r="CV56" s="161"/>
      <c r="CW56" s="162">
        <f t="shared" si="55"/>
        <v>0</v>
      </c>
      <c r="CX56" s="23" t="e">
        <f>SUMIF(#REF!,$B56,#REF!)</f>
        <v>#REF!</v>
      </c>
      <c r="CY56" s="47" t="e">
        <f>SUMIF(#REF!,$B56,#REF!)</f>
        <v>#REF!</v>
      </c>
      <c r="CZ56" s="23" t="e">
        <f>SUMIF(#REF!,$B56,#REF!)</f>
        <v>#REF!</v>
      </c>
      <c r="DA56" s="24"/>
      <c r="DB56" s="49" t="e">
        <f t="shared" si="56"/>
        <v>#REF!</v>
      </c>
      <c r="DC56" s="50"/>
      <c r="DD56" s="161"/>
      <c r="DE56" s="162">
        <f t="shared" si="57"/>
        <v>0</v>
      </c>
      <c r="DF56" s="96">
        <f t="shared" si="58"/>
        <v>0</v>
      </c>
      <c r="DG56" s="97">
        <f t="shared" si="58"/>
        <v>0</v>
      </c>
      <c r="DH56" s="132"/>
      <c r="DI56" s="152">
        <f t="shared" si="59"/>
        <v>0</v>
      </c>
      <c r="DJ56" s="153">
        <f t="shared" si="60"/>
        <v>0</v>
      </c>
      <c r="DL56" s="61"/>
      <c r="DM56" s="60" t="e">
        <f t="shared" si="28"/>
        <v>#REF!</v>
      </c>
      <c r="DN56" s="60" t="e">
        <f t="shared" si="29"/>
        <v>#REF!</v>
      </c>
      <c r="DP56" s="60"/>
      <c r="DQ56" s="55"/>
      <c r="DR56" s="56">
        <f t="shared" si="61"/>
        <v>0</v>
      </c>
      <c r="DS56" s="60" t="e">
        <f t="shared" si="62"/>
        <v>#REF!</v>
      </c>
      <c r="DT56" s="55" t="e">
        <f t="shared" si="63"/>
        <v>#REF!</v>
      </c>
      <c r="DU56" s="140" t="e">
        <f t="shared" si="70"/>
        <v>#REF!</v>
      </c>
      <c r="DV56" s="142">
        <f t="shared" si="64"/>
        <v>0</v>
      </c>
    </row>
    <row r="57" spans="1:126" s="25" customFormat="1" ht="30" x14ac:dyDescent="0.25">
      <c r="A57" s="20" t="s">
        <v>95</v>
      </c>
      <c r="B57" s="21" t="s">
        <v>96</v>
      </c>
      <c r="C57" s="29">
        <v>61899.06</v>
      </c>
      <c r="D57" s="23" t="e">
        <f>SUMIF(#REF!,$B57,#REF!)</f>
        <v>#REF!</v>
      </c>
      <c r="E57" s="47" t="e">
        <f>SUMIF(#REF!,$B57,#REF!)</f>
        <v>#REF!</v>
      </c>
      <c r="F57" s="24" t="e">
        <f>SUMIF(#REF!,$B57,#REF!)</f>
        <v>#REF!</v>
      </c>
      <c r="G57" s="24"/>
      <c r="H57" s="49" t="e">
        <f t="shared" si="31"/>
        <v>#REF!</v>
      </c>
      <c r="I57" s="50"/>
      <c r="J57" s="161"/>
      <c r="K57" s="162">
        <f t="shared" si="32"/>
        <v>0</v>
      </c>
      <c r="L57" s="23" t="e">
        <f>SUMIF(#REF!,$B57,#REF!)</f>
        <v>#REF!</v>
      </c>
      <c r="M57" s="47" t="e">
        <f>SUMIF(#REF!,$B57,#REF!)</f>
        <v>#REF!</v>
      </c>
      <c r="N57" s="23" t="e">
        <f>SUMIF(#REF!,$B57,#REF!)</f>
        <v>#REF!</v>
      </c>
      <c r="O57" s="24"/>
      <c r="P57" s="49" t="e">
        <f t="shared" si="33"/>
        <v>#REF!</v>
      </c>
      <c r="Q57" s="150"/>
      <c r="R57" s="161" t="e">
        <f>-P57</f>
        <v>#REF!</v>
      </c>
      <c r="S57" s="162" t="e">
        <f t="shared" si="34"/>
        <v>#REF!</v>
      </c>
      <c r="T57" s="23" t="e">
        <f>SUMIF(#REF!,$B57,#REF!)</f>
        <v>#REF!</v>
      </c>
      <c r="U57" s="47" t="e">
        <f>SUMIF(#REF!,$B57,#REF!)</f>
        <v>#REF!</v>
      </c>
      <c r="V57" s="23" t="e">
        <f>SUMIF(#REF!,$B57,#REF!)</f>
        <v>#REF!</v>
      </c>
      <c r="W57" s="24"/>
      <c r="X57" s="49" t="e">
        <f t="shared" si="35"/>
        <v>#REF!</v>
      </c>
      <c r="Y57" s="50"/>
      <c r="Z57" s="161"/>
      <c r="AA57" s="162">
        <f t="shared" si="36"/>
        <v>0</v>
      </c>
      <c r="AB57" s="23" t="e">
        <f>SUMIF(#REF!,$B57,#REF!)</f>
        <v>#REF!</v>
      </c>
      <c r="AC57" s="47" t="e">
        <f>SUMIF(#REF!,$B57,#REF!)</f>
        <v>#REF!</v>
      </c>
      <c r="AD57" s="23" t="e">
        <f>SUMIF(#REF!,$B57,#REF!)</f>
        <v>#REF!</v>
      </c>
      <c r="AE57" s="24"/>
      <c r="AF57" s="49" t="e">
        <f t="shared" si="37"/>
        <v>#REF!</v>
      </c>
      <c r="AG57" s="50"/>
      <c r="AH57" s="161"/>
      <c r="AI57" s="162">
        <f t="shared" si="38"/>
        <v>0</v>
      </c>
      <c r="AJ57" s="23" t="e">
        <f>SUMIF(#REF!,$B57,#REF!)</f>
        <v>#REF!</v>
      </c>
      <c r="AK57" s="47" t="e">
        <f>SUMIF(#REF!,$B57,#REF!)</f>
        <v>#REF!</v>
      </c>
      <c r="AL57" s="23" t="e">
        <f>SUMIF(#REF!,$B57,#REF!)</f>
        <v>#REF!</v>
      </c>
      <c r="AM57" s="24"/>
      <c r="AN57" s="49" t="e">
        <f t="shared" si="39"/>
        <v>#REF!</v>
      </c>
      <c r="AO57" s="50"/>
      <c r="AP57" s="161"/>
      <c r="AQ57" s="162">
        <f t="shared" si="40"/>
        <v>0</v>
      </c>
      <c r="AR57" s="23" t="e">
        <f>SUMIF(#REF!,$B57,#REF!)</f>
        <v>#REF!</v>
      </c>
      <c r="AS57" s="47" t="e">
        <f>SUMIF(#REF!,$B57,#REF!)</f>
        <v>#REF!</v>
      </c>
      <c r="AT57" s="23" t="e">
        <f>SUMIF(#REF!,$B57,#REF!)</f>
        <v>#REF!</v>
      </c>
      <c r="AU57" s="24"/>
      <c r="AV57" s="49" t="e">
        <f t="shared" si="41"/>
        <v>#REF!</v>
      </c>
      <c r="AW57" s="50"/>
      <c r="AX57" s="161"/>
      <c r="AY57" s="162">
        <f t="shared" si="66"/>
        <v>0</v>
      </c>
      <c r="AZ57" s="23" t="e">
        <f>SUMIF(#REF!,$B57,#REF!)</f>
        <v>#REF!</v>
      </c>
      <c r="BA57" s="47" t="e">
        <f>SUMIF(#REF!,$B57,#REF!)</f>
        <v>#REF!</v>
      </c>
      <c r="BB57" s="23" t="e">
        <f>SUMIF(#REF!,$B57,#REF!)</f>
        <v>#REF!</v>
      </c>
      <c r="BC57" s="24"/>
      <c r="BD57" s="49" t="e">
        <f t="shared" si="43"/>
        <v>#REF!</v>
      </c>
      <c r="BE57" s="50"/>
      <c r="BF57" s="161"/>
      <c r="BG57" s="162">
        <f t="shared" si="44"/>
        <v>0</v>
      </c>
      <c r="BH57" s="23" t="e">
        <f>SUMIF(#REF!,$B57,#REF!)</f>
        <v>#REF!</v>
      </c>
      <c r="BI57" s="47" t="e">
        <f>SUMIF(#REF!,$B57,#REF!)</f>
        <v>#REF!</v>
      </c>
      <c r="BJ57" s="23" t="e">
        <f>SUMIF(#REF!,$B57,#REF!)</f>
        <v>#REF!</v>
      </c>
      <c r="BK57" s="24"/>
      <c r="BL57" s="49" t="e">
        <f t="shared" si="45"/>
        <v>#REF!</v>
      </c>
      <c r="BM57" s="50"/>
      <c r="BN57" s="161"/>
      <c r="BO57" s="162">
        <f t="shared" si="46"/>
        <v>0</v>
      </c>
      <c r="BP57" s="23" t="e">
        <f>SUMIF(#REF!,$B57,#REF!)</f>
        <v>#REF!</v>
      </c>
      <c r="BQ57" s="47" t="e">
        <f>SUMIF(#REF!,$B57,#REF!)</f>
        <v>#REF!</v>
      </c>
      <c r="BR57" s="23" t="e">
        <f>SUMIF(#REF!,$B57,#REF!)</f>
        <v>#REF!</v>
      </c>
      <c r="BS57" s="24"/>
      <c r="BT57" s="49" t="e">
        <f t="shared" si="47"/>
        <v>#REF!</v>
      </c>
      <c r="BU57" s="50"/>
      <c r="BV57" s="161"/>
      <c r="BW57" s="162">
        <f t="shared" si="67"/>
        <v>0</v>
      </c>
      <c r="BX57" s="23" t="e">
        <f>SUMIF(#REF!,$B57,#REF!)</f>
        <v>#REF!</v>
      </c>
      <c r="BY57" s="47" t="e">
        <f>SUMIF(#REF!,$B57,#REF!)</f>
        <v>#REF!</v>
      </c>
      <c r="BZ57" s="23" t="e">
        <f>SUMIF(#REF!,$B57,#REF!)</f>
        <v>#REF!</v>
      </c>
      <c r="CA57" s="24"/>
      <c r="CB57" s="49" t="e">
        <f t="shared" si="49"/>
        <v>#REF!</v>
      </c>
      <c r="CC57" s="50"/>
      <c r="CD57" s="161"/>
      <c r="CE57" s="162">
        <f t="shared" si="68"/>
        <v>0</v>
      </c>
      <c r="CF57" s="23" t="e">
        <f>SUMIF(#REF!,$B57,#REF!)</f>
        <v>#REF!</v>
      </c>
      <c r="CG57" s="47" t="e">
        <f>SUMIF(#REF!,$B57,#REF!)</f>
        <v>#REF!</v>
      </c>
      <c r="CH57" s="23" t="e">
        <f>SUMIF(#REF!,$B57,#REF!)</f>
        <v>#REF!</v>
      </c>
      <c r="CI57" s="24"/>
      <c r="CJ57" s="49" t="e">
        <f t="shared" si="51"/>
        <v>#REF!</v>
      </c>
      <c r="CK57" s="50"/>
      <c r="CL57" s="161"/>
      <c r="CM57" s="162">
        <f t="shared" si="52"/>
        <v>0</v>
      </c>
      <c r="CN57" s="23" t="e">
        <f>SUMIF(#REF!,$B57,#REF!)</f>
        <v>#REF!</v>
      </c>
      <c r="CO57" s="47" t="e">
        <f>SUMIF(#REF!,$B57,#REF!)</f>
        <v>#REF!</v>
      </c>
      <c r="CP57" s="23" t="e">
        <f>SUMIF(#REF!,$B57,#REF!)</f>
        <v>#REF!</v>
      </c>
      <c r="CQ57" s="24"/>
      <c r="CR57" s="49" t="e">
        <f t="shared" si="53"/>
        <v>#REF!</v>
      </c>
      <c r="CS57" s="50"/>
      <c r="CT57" s="130"/>
      <c r="CU57" s="131">
        <f t="shared" si="54"/>
        <v>0</v>
      </c>
      <c r="CV57" s="161"/>
      <c r="CW57" s="162">
        <f t="shared" si="55"/>
        <v>0</v>
      </c>
      <c r="CX57" s="23" t="e">
        <f>SUMIF(#REF!,$B57,#REF!)</f>
        <v>#REF!</v>
      </c>
      <c r="CY57" s="47" t="e">
        <f>SUMIF(#REF!,$B57,#REF!)</f>
        <v>#REF!</v>
      </c>
      <c r="CZ57" s="23" t="e">
        <f>SUMIF(#REF!,$B57,#REF!)</f>
        <v>#REF!</v>
      </c>
      <c r="DA57" s="24"/>
      <c r="DB57" s="49" t="e">
        <f t="shared" si="56"/>
        <v>#REF!</v>
      </c>
      <c r="DC57" s="50"/>
      <c r="DD57" s="161"/>
      <c r="DE57" s="162">
        <f t="shared" si="57"/>
        <v>0</v>
      </c>
      <c r="DF57" s="96">
        <f t="shared" si="58"/>
        <v>0</v>
      </c>
      <c r="DG57" s="97">
        <f t="shared" si="58"/>
        <v>0</v>
      </c>
      <c r="DH57" s="132"/>
      <c r="DI57" s="152" t="e">
        <f t="shared" si="59"/>
        <v>#REF!</v>
      </c>
      <c r="DJ57" s="153" t="e">
        <f t="shared" si="60"/>
        <v>#REF!</v>
      </c>
      <c r="DL57" s="61"/>
      <c r="DM57" s="60" t="e">
        <f t="shared" si="28"/>
        <v>#REF!</v>
      </c>
      <c r="DN57" s="60" t="e">
        <f t="shared" si="29"/>
        <v>#REF!</v>
      </c>
      <c r="DP57" s="60"/>
      <c r="DQ57" s="55"/>
      <c r="DR57" s="56">
        <f t="shared" si="61"/>
        <v>0</v>
      </c>
      <c r="DS57" s="60" t="e">
        <f t="shared" si="62"/>
        <v>#REF!</v>
      </c>
      <c r="DT57" s="55" t="e">
        <f t="shared" si="63"/>
        <v>#REF!</v>
      </c>
      <c r="DU57" s="140" t="e">
        <f t="shared" si="70"/>
        <v>#REF!</v>
      </c>
      <c r="DV57" s="142" t="e">
        <f t="shared" si="64"/>
        <v>#REF!</v>
      </c>
    </row>
    <row r="58" spans="1:126" s="25" customFormat="1" ht="30" x14ac:dyDescent="0.25">
      <c r="A58" s="20" t="s">
        <v>97</v>
      </c>
      <c r="B58" s="21" t="s">
        <v>98</v>
      </c>
      <c r="C58" s="29">
        <v>89021.51</v>
      </c>
      <c r="D58" s="23" t="e">
        <f>SUMIF(#REF!,$B58,#REF!)</f>
        <v>#REF!</v>
      </c>
      <c r="E58" s="47" t="e">
        <f>SUMIF(#REF!,$B58,#REF!)</f>
        <v>#REF!</v>
      </c>
      <c r="F58" s="24" t="e">
        <f>SUMIF(#REF!,$B58,#REF!)</f>
        <v>#REF!</v>
      </c>
      <c r="G58" s="24"/>
      <c r="H58" s="49" t="e">
        <f t="shared" si="31"/>
        <v>#REF!</v>
      </c>
      <c r="I58" s="50"/>
      <c r="J58" s="161"/>
      <c r="K58" s="162">
        <f t="shared" si="32"/>
        <v>0</v>
      </c>
      <c r="L58" s="23" t="e">
        <f>SUMIF(#REF!,$B58,#REF!)</f>
        <v>#REF!</v>
      </c>
      <c r="M58" s="47" t="e">
        <f>SUMIF(#REF!,$B58,#REF!)</f>
        <v>#REF!</v>
      </c>
      <c r="N58" s="23" t="e">
        <f>SUMIF(#REF!,$B58,#REF!)</f>
        <v>#REF!</v>
      </c>
      <c r="O58" s="24"/>
      <c r="P58" s="49" t="e">
        <f t="shared" si="33"/>
        <v>#REF!</v>
      </c>
      <c r="Q58" s="150"/>
      <c r="R58" s="161"/>
      <c r="S58" s="162">
        <f t="shared" si="34"/>
        <v>0</v>
      </c>
      <c r="T58" s="23" t="e">
        <f>SUMIF(#REF!,$B58,#REF!)</f>
        <v>#REF!</v>
      </c>
      <c r="U58" s="47" t="e">
        <f>SUMIF(#REF!,$B58,#REF!)</f>
        <v>#REF!</v>
      </c>
      <c r="V58" s="23" t="e">
        <f>SUMIF(#REF!,$B58,#REF!)</f>
        <v>#REF!</v>
      </c>
      <c r="W58" s="24"/>
      <c r="X58" s="49" t="e">
        <f t="shared" si="35"/>
        <v>#REF!</v>
      </c>
      <c r="Y58" s="50"/>
      <c r="Z58" s="161"/>
      <c r="AA58" s="162">
        <f t="shared" si="36"/>
        <v>0</v>
      </c>
      <c r="AB58" s="23" t="e">
        <f>SUMIF(#REF!,$B58,#REF!)</f>
        <v>#REF!</v>
      </c>
      <c r="AC58" s="47" t="e">
        <f>SUMIF(#REF!,$B58,#REF!)</f>
        <v>#REF!</v>
      </c>
      <c r="AD58" s="23" t="e">
        <f>SUMIF(#REF!,$B58,#REF!)</f>
        <v>#REF!</v>
      </c>
      <c r="AE58" s="24"/>
      <c r="AF58" s="49" t="e">
        <f t="shared" si="37"/>
        <v>#REF!</v>
      </c>
      <c r="AG58" s="50"/>
      <c r="AH58" s="161"/>
      <c r="AI58" s="162">
        <f t="shared" si="38"/>
        <v>0</v>
      </c>
      <c r="AJ58" s="23" t="e">
        <f>SUMIF(#REF!,$B58,#REF!)</f>
        <v>#REF!</v>
      </c>
      <c r="AK58" s="47" t="e">
        <f>SUMIF(#REF!,$B58,#REF!)</f>
        <v>#REF!</v>
      </c>
      <c r="AL58" s="23" t="e">
        <f>SUMIF(#REF!,$B58,#REF!)</f>
        <v>#REF!</v>
      </c>
      <c r="AM58" s="24"/>
      <c r="AN58" s="49" t="e">
        <f t="shared" si="39"/>
        <v>#REF!</v>
      </c>
      <c r="AO58" s="50"/>
      <c r="AP58" s="161"/>
      <c r="AQ58" s="162">
        <f t="shared" si="40"/>
        <v>0</v>
      </c>
      <c r="AR58" s="23" t="e">
        <f>SUMIF(#REF!,$B58,#REF!)</f>
        <v>#REF!</v>
      </c>
      <c r="AS58" s="47" t="e">
        <f>SUMIF(#REF!,$B58,#REF!)</f>
        <v>#REF!</v>
      </c>
      <c r="AT58" s="23" t="e">
        <f>SUMIF(#REF!,$B58,#REF!)</f>
        <v>#REF!</v>
      </c>
      <c r="AU58" s="24"/>
      <c r="AV58" s="49" t="e">
        <f t="shared" si="41"/>
        <v>#REF!</v>
      </c>
      <c r="AW58" s="50"/>
      <c r="AX58" s="161"/>
      <c r="AY58" s="162">
        <f t="shared" si="66"/>
        <v>0</v>
      </c>
      <c r="AZ58" s="23" t="e">
        <f>SUMIF(#REF!,$B58,#REF!)</f>
        <v>#REF!</v>
      </c>
      <c r="BA58" s="47" t="e">
        <f>SUMIF(#REF!,$B58,#REF!)</f>
        <v>#REF!</v>
      </c>
      <c r="BB58" s="23" t="e">
        <f>SUMIF(#REF!,$B58,#REF!)</f>
        <v>#REF!</v>
      </c>
      <c r="BC58" s="24"/>
      <c r="BD58" s="49" t="e">
        <f t="shared" si="43"/>
        <v>#REF!</v>
      </c>
      <c r="BE58" s="50"/>
      <c r="BF58" s="161"/>
      <c r="BG58" s="162">
        <f t="shared" si="44"/>
        <v>0</v>
      </c>
      <c r="BH58" s="23" t="e">
        <f>SUMIF(#REF!,$B58,#REF!)</f>
        <v>#REF!</v>
      </c>
      <c r="BI58" s="47" t="e">
        <f>SUMIF(#REF!,$B58,#REF!)</f>
        <v>#REF!</v>
      </c>
      <c r="BJ58" s="23" t="e">
        <f>SUMIF(#REF!,$B58,#REF!)</f>
        <v>#REF!</v>
      </c>
      <c r="BK58" s="24"/>
      <c r="BL58" s="49" t="e">
        <f t="shared" si="45"/>
        <v>#REF!</v>
      </c>
      <c r="BM58" s="50"/>
      <c r="BN58" s="161"/>
      <c r="BO58" s="162">
        <f t="shared" si="46"/>
        <v>0</v>
      </c>
      <c r="BP58" s="23" t="e">
        <f>SUMIF(#REF!,$B58,#REF!)</f>
        <v>#REF!</v>
      </c>
      <c r="BQ58" s="47" t="e">
        <f>SUMIF(#REF!,$B58,#REF!)</f>
        <v>#REF!</v>
      </c>
      <c r="BR58" s="23" t="e">
        <f>SUMIF(#REF!,$B58,#REF!)</f>
        <v>#REF!</v>
      </c>
      <c r="BS58" s="24"/>
      <c r="BT58" s="49" t="e">
        <f t="shared" si="47"/>
        <v>#REF!</v>
      </c>
      <c r="BU58" s="50"/>
      <c r="BV58" s="161"/>
      <c r="BW58" s="162">
        <f t="shared" si="67"/>
        <v>0</v>
      </c>
      <c r="BX58" s="23" t="e">
        <f>SUMIF(#REF!,$B58,#REF!)</f>
        <v>#REF!</v>
      </c>
      <c r="BY58" s="47" t="e">
        <f>SUMIF(#REF!,$B58,#REF!)</f>
        <v>#REF!</v>
      </c>
      <c r="BZ58" s="23" t="e">
        <f>SUMIF(#REF!,$B58,#REF!)</f>
        <v>#REF!</v>
      </c>
      <c r="CA58" s="24"/>
      <c r="CB58" s="49" t="e">
        <f t="shared" si="49"/>
        <v>#REF!</v>
      </c>
      <c r="CC58" s="50"/>
      <c r="CD58" s="161"/>
      <c r="CE58" s="162">
        <f t="shared" si="68"/>
        <v>0</v>
      </c>
      <c r="CF58" s="23" t="e">
        <f>SUMIF(#REF!,$B58,#REF!)</f>
        <v>#REF!</v>
      </c>
      <c r="CG58" s="47" t="e">
        <f>SUMIF(#REF!,$B58,#REF!)</f>
        <v>#REF!</v>
      </c>
      <c r="CH58" s="23" t="e">
        <f>SUMIF(#REF!,$B58,#REF!)</f>
        <v>#REF!</v>
      </c>
      <c r="CI58" s="24"/>
      <c r="CJ58" s="49" t="e">
        <f t="shared" si="51"/>
        <v>#REF!</v>
      </c>
      <c r="CK58" s="50"/>
      <c r="CL58" s="161"/>
      <c r="CM58" s="162">
        <f t="shared" si="52"/>
        <v>0</v>
      </c>
      <c r="CN58" s="23" t="e">
        <f>SUMIF(#REF!,$B58,#REF!)</f>
        <v>#REF!</v>
      </c>
      <c r="CO58" s="47" t="e">
        <f>SUMIF(#REF!,$B58,#REF!)</f>
        <v>#REF!</v>
      </c>
      <c r="CP58" s="23" t="e">
        <f>SUMIF(#REF!,$B58,#REF!)</f>
        <v>#REF!</v>
      </c>
      <c r="CQ58" s="24"/>
      <c r="CR58" s="49" t="e">
        <f t="shared" si="53"/>
        <v>#REF!</v>
      </c>
      <c r="CS58" s="50"/>
      <c r="CT58" s="130"/>
      <c r="CU58" s="131">
        <f t="shared" si="54"/>
        <v>0</v>
      </c>
      <c r="CV58" s="161"/>
      <c r="CW58" s="162">
        <f t="shared" si="55"/>
        <v>0</v>
      </c>
      <c r="CX58" s="23" t="e">
        <f>SUMIF(#REF!,$B58,#REF!)</f>
        <v>#REF!</v>
      </c>
      <c r="CY58" s="47" t="e">
        <f>SUMIF(#REF!,$B58,#REF!)</f>
        <v>#REF!</v>
      </c>
      <c r="CZ58" s="23" t="e">
        <f>SUMIF(#REF!,$B58,#REF!)</f>
        <v>#REF!</v>
      </c>
      <c r="DA58" s="24"/>
      <c r="DB58" s="49" t="e">
        <f t="shared" si="56"/>
        <v>#REF!</v>
      </c>
      <c r="DC58" s="50"/>
      <c r="DD58" s="161"/>
      <c r="DE58" s="162">
        <f t="shared" si="57"/>
        <v>0</v>
      </c>
      <c r="DF58" s="96">
        <f t="shared" si="58"/>
        <v>0</v>
      </c>
      <c r="DG58" s="97">
        <f t="shared" si="58"/>
        <v>0</v>
      </c>
      <c r="DH58" s="132"/>
      <c r="DI58" s="152">
        <f t="shared" si="59"/>
        <v>0</v>
      </c>
      <c r="DJ58" s="153">
        <f t="shared" si="60"/>
        <v>0</v>
      </c>
      <c r="DL58" s="61">
        <f>C57-C58</f>
        <v>-27122.449999999997</v>
      </c>
      <c r="DM58" s="60" t="e">
        <f t="shared" si="28"/>
        <v>#REF!</v>
      </c>
      <c r="DN58" s="60" t="e">
        <f t="shared" si="29"/>
        <v>#REF!</v>
      </c>
      <c r="DP58" s="60"/>
      <c r="DQ58" s="55"/>
      <c r="DR58" s="56">
        <f t="shared" si="61"/>
        <v>0</v>
      </c>
      <c r="DS58" s="60" t="e">
        <f t="shared" si="62"/>
        <v>#REF!</v>
      </c>
      <c r="DT58" s="55" t="e">
        <f t="shared" si="63"/>
        <v>#REF!</v>
      </c>
      <c r="DU58" s="140" t="e">
        <f t="shared" si="70"/>
        <v>#REF!</v>
      </c>
      <c r="DV58" s="142">
        <f t="shared" si="64"/>
        <v>0</v>
      </c>
    </row>
    <row r="59" spans="1:126" s="25" customFormat="1" ht="30" x14ac:dyDescent="0.25">
      <c r="A59" s="20" t="s">
        <v>99</v>
      </c>
      <c r="B59" s="21" t="s">
        <v>100</v>
      </c>
      <c r="C59" s="29">
        <v>130111.22</v>
      </c>
      <c r="D59" s="23" t="e">
        <f>SUMIF(#REF!,$B59,#REF!)</f>
        <v>#REF!</v>
      </c>
      <c r="E59" s="47" t="e">
        <f>SUMIF(#REF!,$B59,#REF!)</f>
        <v>#REF!</v>
      </c>
      <c r="F59" s="24" t="e">
        <f>SUMIF(#REF!,$B59,#REF!)</f>
        <v>#REF!</v>
      </c>
      <c r="G59" s="24"/>
      <c r="H59" s="49" t="e">
        <f t="shared" si="31"/>
        <v>#REF!</v>
      </c>
      <c r="I59" s="50"/>
      <c r="J59" s="161"/>
      <c r="K59" s="162">
        <f t="shared" si="32"/>
        <v>0</v>
      </c>
      <c r="L59" s="23" t="e">
        <f>SUMIF(#REF!,$B59,#REF!)</f>
        <v>#REF!</v>
      </c>
      <c r="M59" s="47" t="e">
        <f>SUMIF(#REF!,$B59,#REF!)</f>
        <v>#REF!</v>
      </c>
      <c r="N59" s="23" t="e">
        <f>SUMIF(#REF!,$B59,#REF!)</f>
        <v>#REF!</v>
      </c>
      <c r="O59" s="24"/>
      <c r="P59" s="49" t="e">
        <f t="shared" si="33"/>
        <v>#REF!</v>
      </c>
      <c r="Q59" s="157" t="e">
        <f>ROUND(N59/11*12,0)-L59</f>
        <v>#REF!</v>
      </c>
      <c r="R59" s="161"/>
      <c r="S59" s="162">
        <f t="shared" si="34"/>
        <v>0</v>
      </c>
      <c r="T59" s="23" t="e">
        <f>SUMIF(#REF!,$B59,#REF!)</f>
        <v>#REF!</v>
      </c>
      <c r="U59" s="47" t="e">
        <f>SUMIF(#REF!,$B59,#REF!)</f>
        <v>#REF!</v>
      </c>
      <c r="V59" s="23" t="e">
        <f>SUMIF(#REF!,$B59,#REF!)</f>
        <v>#REF!</v>
      </c>
      <c r="W59" s="24"/>
      <c r="X59" s="49" t="e">
        <f t="shared" si="35"/>
        <v>#REF!</v>
      </c>
      <c r="Y59" s="50"/>
      <c r="Z59" s="161"/>
      <c r="AA59" s="162">
        <f t="shared" si="36"/>
        <v>0</v>
      </c>
      <c r="AB59" s="23" t="e">
        <f>SUMIF(#REF!,$B59,#REF!)</f>
        <v>#REF!</v>
      </c>
      <c r="AC59" s="47" t="e">
        <f>SUMIF(#REF!,$B59,#REF!)</f>
        <v>#REF!</v>
      </c>
      <c r="AD59" s="23" t="e">
        <f>SUMIF(#REF!,$B59,#REF!)</f>
        <v>#REF!</v>
      </c>
      <c r="AE59" s="24"/>
      <c r="AF59" s="49" t="e">
        <f t="shared" si="37"/>
        <v>#REF!</v>
      </c>
      <c r="AG59" s="50"/>
      <c r="AH59" s="161"/>
      <c r="AI59" s="162">
        <f t="shared" si="38"/>
        <v>0</v>
      </c>
      <c r="AJ59" s="23" t="e">
        <f>SUMIF(#REF!,$B59,#REF!)</f>
        <v>#REF!</v>
      </c>
      <c r="AK59" s="47" t="e">
        <f>SUMIF(#REF!,$B59,#REF!)</f>
        <v>#REF!</v>
      </c>
      <c r="AL59" s="23" t="e">
        <f>SUMIF(#REF!,$B59,#REF!)</f>
        <v>#REF!</v>
      </c>
      <c r="AM59" s="24"/>
      <c r="AN59" s="49" t="e">
        <f t="shared" si="39"/>
        <v>#REF!</v>
      </c>
      <c r="AO59" s="50"/>
      <c r="AP59" s="161"/>
      <c r="AQ59" s="162">
        <f t="shared" si="40"/>
        <v>0</v>
      </c>
      <c r="AR59" s="23" t="e">
        <f>SUMIF(#REF!,$B59,#REF!)</f>
        <v>#REF!</v>
      </c>
      <c r="AS59" s="47" t="e">
        <f>SUMIF(#REF!,$B59,#REF!)</f>
        <v>#REF!</v>
      </c>
      <c r="AT59" s="23" t="e">
        <f>SUMIF(#REF!,$B59,#REF!)</f>
        <v>#REF!</v>
      </c>
      <c r="AU59" s="24"/>
      <c r="AV59" s="49" t="e">
        <f t="shared" si="41"/>
        <v>#REF!</v>
      </c>
      <c r="AW59" s="50"/>
      <c r="AX59" s="161"/>
      <c r="AY59" s="162">
        <f t="shared" si="66"/>
        <v>0</v>
      </c>
      <c r="AZ59" s="23" t="e">
        <f>SUMIF(#REF!,$B59,#REF!)</f>
        <v>#REF!</v>
      </c>
      <c r="BA59" s="47" t="e">
        <f>SUMIF(#REF!,$B59,#REF!)</f>
        <v>#REF!</v>
      </c>
      <c r="BB59" s="23" t="e">
        <f>SUMIF(#REF!,$B59,#REF!)</f>
        <v>#REF!</v>
      </c>
      <c r="BC59" s="24"/>
      <c r="BD59" s="49" t="e">
        <f t="shared" si="43"/>
        <v>#REF!</v>
      </c>
      <c r="BE59" s="50"/>
      <c r="BF59" s="161"/>
      <c r="BG59" s="162">
        <f t="shared" si="44"/>
        <v>0</v>
      </c>
      <c r="BH59" s="23" t="e">
        <f>SUMIF(#REF!,$B59,#REF!)</f>
        <v>#REF!</v>
      </c>
      <c r="BI59" s="47" t="e">
        <f>SUMIF(#REF!,$B59,#REF!)</f>
        <v>#REF!</v>
      </c>
      <c r="BJ59" s="23" t="e">
        <f>SUMIF(#REF!,$B59,#REF!)</f>
        <v>#REF!</v>
      </c>
      <c r="BK59" s="24"/>
      <c r="BL59" s="49" t="e">
        <f t="shared" si="45"/>
        <v>#REF!</v>
      </c>
      <c r="BM59" s="50"/>
      <c r="BN59" s="161"/>
      <c r="BO59" s="162">
        <f t="shared" si="46"/>
        <v>0</v>
      </c>
      <c r="BP59" s="23" t="e">
        <f>SUMIF(#REF!,$B59,#REF!)</f>
        <v>#REF!</v>
      </c>
      <c r="BQ59" s="47" t="e">
        <f>SUMIF(#REF!,$B59,#REF!)</f>
        <v>#REF!</v>
      </c>
      <c r="BR59" s="23" t="e">
        <f>SUMIF(#REF!,$B59,#REF!)</f>
        <v>#REF!</v>
      </c>
      <c r="BS59" s="24"/>
      <c r="BT59" s="49" t="e">
        <f t="shared" si="47"/>
        <v>#REF!</v>
      </c>
      <c r="BU59" s="50"/>
      <c r="BV59" s="161"/>
      <c r="BW59" s="162">
        <f t="shared" si="67"/>
        <v>0</v>
      </c>
      <c r="BX59" s="23" t="e">
        <f>SUMIF(#REF!,$B59,#REF!)</f>
        <v>#REF!</v>
      </c>
      <c r="BY59" s="47" t="e">
        <f>SUMIF(#REF!,$B59,#REF!)</f>
        <v>#REF!</v>
      </c>
      <c r="BZ59" s="23" t="e">
        <f>SUMIF(#REF!,$B59,#REF!)</f>
        <v>#REF!</v>
      </c>
      <c r="CA59" s="24"/>
      <c r="CB59" s="49" t="e">
        <f t="shared" si="49"/>
        <v>#REF!</v>
      </c>
      <c r="CC59" s="50"/>
      <c r="CD59" s="161"/>
      <c r="CE59" s="162">
        <f t="shared" si="68"/>
        <v>0</v>
      </c>
      <c r="CF59" s="23" t="e">
        <f>SUMIF(#REF!,$B59,#REF!)</f>
        <v>#REF!</v>
      </c>
      <c r="CG59" s="47" t="e">
        <f>SUMIF(#REF!,$B59,#REF!)</f>
        <v>#REF!</v>
      </c>
      <c r="CH59" s="23" t="e">
        <f>SUMIF(#REF!,$B59,#REF!)</f>
        <v>#REF!</v>
      </c>
      <c r="CI59" s="24"/>
      <c r="CJ59" s="49" t="e">
        <f t="shared" si="51"/>
        <v>#REF!</v>
      </c>
      <c r="CK59" s="50"/>
      <c r="CL59" s="161"/>
      <c r="CM59" s="162">
        <f t="shared" si="52"/>
        <v>0</v>
      </c>
      <c r="CN59" s="23" t="e">
        <f>SUMIF(#REF!,$B59,#REF!)</f>
        <v>#REF!</v>
      </c>
      <c r="CO59" s="47" t="e">
        <f>SUMIF(#REF!,$B59,#REF!)</f>
        <v>#REF!</v>
      </c>
      <c r="CP59" s="23" t="e">
        <f>SUMIF(#REF!,$B59,#REF!)</f>
        <v>#REF!</v>
      </c>
      <c r="CQ59" s="24"/>
      <c r="CR59" s="49" t="e">
        <f t="shared" si="53"/>
        <v>#REF!</v>
      </c>
      <c r="CS59" s="50"/>
      <c r="CT59" s="130"/>
      <c r="CU59" s="131">
        <f t="shared" si="54"/>
        <v>0</v>
      </c>
      <c r="CV59" s="161"/>
      <c r="CW59" s="162">
        <f t="shared" si="55"/>
        <v>0</v>
      </c>
      <c r="CX59" s="23" t="e">
        <f>SUMIF(#REF!,$B59,#REF!)</f>
        <v>#REF!</v>
      </c>
      <c r="CY59" s="47" t="e">
        <f>SUMIF(#REF!,$B59,#REF!)</f>
        <v>#REF!</v>
      </c>
      <c r="CZ59" s="23" t="e">
        <f>SUMIF(#REF!,$B59,#REF!)</f>
        <v>#REF!</v>
      </c>
      <c r="DA59" s="24"/>
      <c r="DB59" s="49" t="e">
        <f t="shared" si="56"/>
        <v>#REF!</v>
      </c>
      <c r="DC59" s="50"/>
      <c r="DD59" s="161"/>
      <c r="DE59" s="162">
        <f t="shared" si="57"/>
        <v>0</v>
      </c>
      <c r="DF59" s="96">
        <f t="shared" si="58"/>
        <v>0</v>
      </c>
      <c r="DG59" s="97">
        <f t="shared" si="58"/>
        <v>0</v>
      </c>
      <c r="DH59" s="132"/>
      <c r="DI59" s="152">
        <f t="shared" si="59"/>
        <v>0</v>
      </c>
      <c r="DJ59" s="153">
        <f t="shared" si="60"/>
        <v>0</v>
      </c>
      <c r="DL59" s="61">
        <f>C58-C59</f>
        <v>-41089.710000000006</v>
      </c>
      <c r="DM59" s="60" t="e">
        <f t="shared" si="28"/>
        <v>#REF!</v>
      </c>
      <c r="DN59" s="60" t="e">
        <f t="shared" si="29"/>
        <v>#REF!</v>
      </c>
      <c r="DP59" s="60"/>
      <c r="DQ59" s="55"/>
      <c r="DR59" s="56">
        <f t="shared" si="61"/>
        <v>0</v>
      </c>
      <c r="DS59" s="60" t="e">
        <f t="shared" si="62"/>
        <v>#REF!</v>
      </c>
      <c r="DT59" s="55" t="e">
        <f t="shared" si="63"/>
        <v>#REF!</v>
      </c>
      <c r="DU59" s="140" t="e">
        <f t="shared" si="70"/>
        <v>#REF!</v>
      </c>
      <c r="DV59" s="142">
        <f t="shared" si="64"/>
        <v>0</v>
      </c>
    </row>
    <row r="60" spans="1:126" s="25" customFormat="1" ht="30" x14ac:dyDescent="0.25">
      <c r="A60" s="20" t="s">
        <v>101</v>
      </c>
      <c r="B60" s="21" t="s">
        <v>102</v>
      </c>
      <c r="C60" s="29">
        <v>402107.01</v>
      </c>
      <c r="D60" s="23" t="e">
        <f>SUMIF(#REF!,$B60,#REF!)</f>
        <v>#REF!</v>
      </c>
      <c r="E60" s="47" t="e">
        <f>SUMIF(#REF!,$B60,#REF!)</f>
        <v>#REF!</v>
      </c>
      <c r="F60" s="24" t="e">
        <f>SUMIF(#REF!,$B60,#REF!)</f>
        <v>#REF!</v>
      </c>
      <c r="G60" s="24"/>
      <c r="H60" s="49" t="e">
        <f t="shared" si="31"/>
        <v>#REF!</v>
      </c>
      <c r="I60" s="50"/>
      <c r="J60" s="161"/>
      <c r="K60" s="162">
        <f t="shared" si="32"/>
        <v>0</v>
      </c>
      <c r="L60" s="23" t="e">
        <f>SUMIF(#REF!,$B60,#REF!)</f>
        <v>#REF!</v>
      </c>
      <c r="M60" s="47" t="e">
        <f>SUMIF(#REF!,$B60,#REF!)</f>
        <v>#REF!</v>
      </c>
      <c r="N60" s="23" t="e">
        <f>SUMIF(#REF!,$B60,#REF!)</f>
        <v>#REF!</v>
      </c>
      <c r="O60" s="24"/>
      <c r="P60" s="49" t="e">
        <f t="shared" si="33"/>
        <v>#REF!</v>
      </c>
      <c r="Q60" s="122"/>
      <c r="R60" s="161"/>
      <c r="S60" s="162">
        <f t="shared" si="34"/>
        <v>0</v>
      </c>
      <c r="T60" s="23" t="e">
        <f>SUMIF(#REF!,$B60,#REF!)</f>
        <v>#REF!</v>
      </c>
      <c r="U60" s="47" t="e">
        <f>SUMIF(#REF!,$B60,#REF!)</f>
        <v>#REF!</v>
      </c>
      <c r="V60" s="23" t="e">
        <f>SUMIF(#REF!,$B60,#REF!)</f>
        <v>#REF!</v>
      </c>
      <c r="W60" s="24"/>
      <c r="X60" s="49" t="e">
        <f t="shared" si="35"/>
        <v>#REF!</v>
      </c>
      <c r="Y60" s="50"/>
      <c r="Z60" s="161"/>
      <c r="AA60" s="162">
        <f t="shared" si="36"/>
        <v>0</v>
      </c>
      <c r="AB60" s="23" t="e">
        <f>SUMIF(#REF!,$B60,#REF!)</f>
        <v>#REF!</v>
      </c>
      <c r="AC60" s="47" t="e">
        <f>SUMIF(#REF!,$B60,#REF!)</f>
        <v>#REF!</v>
      </c>
      <c r="AD60" s="23" t="e">
        <f>SUMIF(#REF!,$B60,#REF!)</f>
        <v>#REF!</v>
      </c>
      <c r="AE60" s="24"/>
      <c r="AF60" s="49" t="e">
        <f t="shared" si="37"/>
        <v>#REF!</v>
      </c>
      <c r="AG60" s="50"/>
      <c r="AH60" s="161"/>
      <c r="AI60" s="162">
        <f t="shared" si="38"/>
        <v>0</v>
      </c>
      <c r="AJ60" s="23" t="e">
        <f>SUMIF(#REF!,$B60,#REF!)</f>
        <v>#REF!</v>
      </c>
      <c r="AK60" s="47" t="e">
        <f>SUMIF(#REF!,$B60,#REF!)</f>
        <v>#REF!</v>
      </c>
      <c r="AL60" s="23" t="e">
        <f>SUMIF(#REF!,$B60,#REF!)</f>
        <v>#REF!</v>
      </c>
      <c r="AM60" s="24"/>
      <c r="AN60" s="49" t="e">
        <f t="shared" si="39"/>
        <v>#REF!</v>
      </c>
      <c r="AO60" s="50"/>
      <c r="AP60" s="161"/>
      <c r="AQ60" s="162">
        <f t="shared" si="40"/>
        <v>0</v>
      </c>
      <c r="AR60" s="23" t="e">
        <f>SUMIF(#REF!,$B60,#REF!)</f>
        <v>#REF!</v>
      </c>
      <c r="AS60" s="47" t="e">
        <f>SUMIF(#REF!,$B60,#REF!)</f>
        <v>#REF!</v>
      </c>
      <c r="AT60" s="23" t="e">
        <f>SUMIF(#REF!,$B60,#REF!)</f>
        <v>#REF!</v>
      </c>
      <c r="AU60" s="24"/>
      <c r="AV60" s="49" t="e">
        <f t="shared" si="41"/>
        <v>#REF!</v>
      </c>
      <c r="AW60" s="50"/>
      <c r="AX60" s="161"/>
      <c r="AY60" s="162">
        <f t="shared" si="66"/>
        <v>0</v>
      </c>
      <c r="AZ60" s="23" t="e">
        <f>SUMIF(#REF!,$B60,#REF!)</f>
        <v>#REF!</v>
      </c>
      <c r="BA60" s="47" t="e">
        <f>SUMIF(#REF!,$B60,#REF!)</f>
        <v>#REF!</v>
      </c>
      <c r="BB60" s="23" t="e">
        <f>SUMIF(#REF!,$B60,#REF!)</f>
        <v>#REF!</v>
      </c>
      <c r="BC60" s="24"/>
      <c r="BD60" s="49" t="e">
        <f t="shared" si="43"/>
        <v>#REF!</v>
      </c>
      <c r="BE60" s="50"/>
      <c r="BF60" s="161"/>
      <c r="BG60" s="162">
        <f t="shared" si="44"/>
        <v>0</v>
      </c>
      <c r="BH60" s="23" t="e">
        <f>SUMIF(#REF!,$B60,#REF!)</f>
        <v>#REF!</v>
      </c>
      <c r="BI60" s="47" t="e">
        <f>SUMIF(#REF!,$B60,#REF!)</f>
        <v>#REF!</v>
      </c>
      <c r="BJ60" s="23" t="e">
        <f>SUMIF(#REF!,$B60,#REF!)</f>
        <v>#REF!</v>
      </c>
      <c r="BK60" s="24"/>
      <c r="BL60" s="49" t="e">
        <f t="shared" si="45"/>
        <v>#REF!</v>
      </c>
      <c r="BM60" s="50"/>
      <c r="BN60" s="161"/>
      <c r="BO60" s="162">
        <f t="shared" si="46"/>
        <v>0</v>
      </c>
      <c r="BP60" s="23" t="e">
        <f>SUMIF(#REF!,$B60,#REF!)</f>
        <v>#REF!</v>
      </c>
      <c r="BQ60" s="47" t="e">
        <f>SUMIF(#REF!,$B60,#REF!)</f>
        <v>#REF!</v>
      </c>
      <c r="BR60" s="23" t="e">
        <f>SUMIF(#REF!,$B60,#REF!)</f>
        <v>#REF!</v>
      </c>
      <c r="BS60" s="24"/>
      <c r="BT60" s="49" t="e">
        <f t="shared" si="47"/>
        <v>#REF!</v>
      </c>
      <c r="BU60" s="50"/>
      <c r="BV60" s="161"/>
      <c r="BW60" s="162">
        <f t="shared" si="67"/>
        <v>0</v>
      </c>
      <c r="BX60" s="23" t="e">
        <f>SUMIF(#REF!,$B60,#REF!)</f>
        <v>#REF!</v>
      </c>
      <c r="BY60" s="47" t="e">
        <f>SUMIF(#REF!,$B60,#REF!)</f>
        <v>#REF!</v>
      </c>
      <c r="BZ60" s="23" t="e">
        <f>SUMIF(#REF!,$B60,#REF!)</f>
        <v>#REF!</v>
      </c>
      <c r="CA60" s="24"/>
      <c r="CB60" s="49" t="e">
        <f t="shared" si="49"/>
        <v>#REF!</v>
      </c>
      <c r="CC60" s="50"/>
      <c r="CD60" s="161"/>
      <c r="CE60" s="162">
        <f t="shared" si="68"/>
        <v>0</v>
      </c>
      <c r="CF60" s="23" t="e">
        <f>SUMIF(#REF!,$B60,#REF!)</f>
        <v>#REF!</v>
      </c>
      <c r="CG60" s="47" t="e">
        <f>SUMIF(#REF!,$B60,#REF!)</f>
        <v>#REF!</v>
      </c>
      <c r="CH60" s="23" t="e">
        <f>SUMIF(#REF!,$B60,#REF!)</f>
        <v>#REF!</v>
      </c>
      <c r="CI60" s="24"/>
      <c r="CJ60" s="49" t="e">
        <f t="shared" si="51"/>
        <v>#REF!</v>
      </c>
      <c r="CK60" s="50"/>
      <c r="CL60" s="161"/>
      <c r="CM60" s="162">
        <f t="shared" si="52"/>
        <v>0</v>
      </c>
      <c r="CN60" s="23" t="e">
        <f>SUMIF(#REF!,$B60,#REF!)</f>
        <v>#REF!</v>
      </c>
      <c r="CO60" s="47" t="e">
        <f>SUMIF(#REF!,$B60,#REF!)</f>
        <v>#REF!</v>
      </c>
      <c r="CP60" s="23" t="e">
        <f>SUMIF(#REF!,$B60,#REF!)</f>
        <v>#REF!</v>
      </c>
      <c r="CQ60" s="24"/>
      <c r="CR60" s="49" t="e">
        <f t="shared" si="53"/>
        <v>#REF!</v>
      </c>
      <c r="CS60" s="50"/>
      <c r="CT60" s="130"/>
      <c r="CU60" s="131">
        <f t="shared" si="54"/>
        <v>0</v>
      </c>
      <c r="CV60" s="161"/>
      <c r="CW60" s="162">
        <f t="shared" si="55"/>
        <v>0</v>
      </c>
      <c r="CX60" s="23" t="e">
        <f>SUMIF(#REF!,$B60,#REF!)</f>
        <v>#REF!</v>
      </c>
      <c r="CY60" s="47" t="e">
        <f>SUMIF(#REF!,$B60,#REF!)</f>
        <v>#REF!</v>
      </c>
      <c r="CZ60" s="23" t="e">
        <f>SUMIF(#REF!,$B60,#REF!)</f>
        <v>#REF!</v>
      </c>
      <c r="DA60" s="24"/>
      <c r="DB60" s="49" t="e">
        <f t="shared" si="56"/>
        <v>#REF!</v>
      </c>
      <c r="DC60" s="50"/>
      <c r="DD60" s="161"/>
      <c r="DE60" s="162">
        <f t="shared" si="57"/>
        <v>0</v>
      </c>
      <c r="DF60" s="96">
        <f t="shared" si="58"/>
        <v>0</v>
      </c>
      <c r="DG60" s="97">
        <f t="shared" si="58"/>
        <v>0</v>
      </c>
      <c r="DH60" s="132"/>
      <c r="DI60" s="152">
        <f t="shared" si="59"/>
        <v>0</v>
      </c>
      <c r="DJ60" s="153">
        <f t="shared" si="60"/>
        <v>0</v>
      </c>
      <c r="DL60" s="61"/>
      <c r="DM60" s="60" t="e">
        <f t="shared" si="28"/>
        <v>#REF!</v>
      </c>
      <c r="DN60" s="60" t="e">
        <f t="shared" si="29"/>
        <v>#REF!</v>
      </c>
      <c r="DP60" s="60"/>
      <c r="DQ60" s="55"/>
      <c r="DR60" s="56">
        <f t="shared" si="61"/>
        <v>0</v>
      </c>
      <c r="DS60" s="60" t="e">
        <f t="shared" si="62"/>
        <v>#REF!</v>
      </c>
      <c r="DT60" s="55" t="e">
        <f t="shared" si="63"/>
        <v>#REF!</v>
      </c>
      <c r="DU60" s="140" t="e">
        <f t="shared" si="70"/>
        <v>#REF!</v>
      </c>
      <c r="DV60" s="142">
        <f t="shared" si="64"/>
        <v>0</v>
      </c>
    </row>
    <row r="61" spans="1:126" s="25" customFormat="1" ht="30" x14ac:dyDescent="0.25">
      <c r="A61" s="20" t="s">
        <v>103</v>
      </c>
      <c r="B61" s="21" t="s">
        <v>104</v>
      </c>
      <c r="C61" s="29">
        <v>415586.7</v>
      </c>
      <c r="D61" s="23" t="e">
        <f>SUMIF(#REF!,$B61,#REF!)</f>
        <v>#REF!</v>
      </c>
      <c r="E61" s="47" t="e">
        <f>SUMIF(#REF!,$B61,#REF!)</f>
        <v>#REF!</v>
      </c>
      <c r="F61" s="24" t="e">
        <f>SUMIF(#REF!,$B61,#REF!)</f>
        <v>#REF!</v>
      </c>
      <c r="G61" s="24"/>
      <c r="H61" s="49" t="e">
        <f t="shared" si="31"/>
        <v>#REF!</v>
      </c>
      <c r="I61" s="50"/>
      <c r="J61" s="161"/>
      <c r="K61" s="162">
        <f t="shared" si="32"/>
        <v>0</v>
      </c>
      <c r="L61" s="23" t="e">
        <f>SUMIF(#REF!,$B61,#REF!)</f>
        <v>#REF!</v>
      </c>
      <c r="M61" s="47" t="e">
        <f>SUMIF(#REF!,$B61,#REF!)</f>
        <v>#REF!</v>
      </c>
      <c r="N61" s="23" t="e">
        <f>SUMIF(#REF!,$B61,#REF!)</f>
        <v>#REF!</v>
      </c>
      <c r="O61" s="24"/>
      <c r="P61" s="49" t="e">
        <f t="shared" si="33"/>
        <v>#REF!</v>
      </c>
      <c r="Q61" s="157" t="e">
        <f>ROUND(N61/11*12,0)-L61</f>
        <v>#REF!</v>
      </c>
      <c r="R61" s="161"/>
      <c r="S61" s="162">
        <f t="shared" si="34"/>
        <v>0</v>
      </c>
      <c r="T61" s="23" t="e">
        <f>SUMIF(#REF!,$B61,#REF!)</f>
        <v>#REF!</v>
      </c>
      <c r="U61" s="47" t="e">
        <f>SUMIF(#REF!,$B61,#REF!)</f>
        <v>#REF!</v>
      </c>
      <c r="V61" s="23" t="e">
        <f>SUMIF(#REF!,$B61,#REF!)</f>
        <v>#REF!</v>
      </c>
      <c r="W61" s="24"/>
      <c r="X61" s="49" t="e">
        <f t="shared" si="35"/>
        <v>#REF!</v>
      </c>
      <c r="Y61" s="50"/>
      <c r="Z61" s="161"/>
      <c r="AA61" s="162">
        <f t="shared" si="36"/>
        <v>0</v>
      </c>
      <c r="AB61" s="23" t="e">
        <f>SUMIF(#REF!,$B61,#REF!)</f>
        <v>#REF!</v>
      </c>
      <c r="AC61" s="47" t="e">
        <f>SUMIF(#REF!,$B61,#REF!)</f>
        <v>#REF!</v>
      </c>
      <c r="AD61" s="23" t="e">
        <f>SUMIF(#REF!,$B61,#REF!)</f>
        <v>#REF!</v>
      </c>
      <c r="AE61" s="24"/>
      <c r="AF61" s="49" t="e">
        <f t="shared" si="37"/>
        <v>#REF!</v>
      </c>
      <c r="AG61" s="50"/>
      <c r="AH61" s="161"/>
      <c r="AI61" s="162">
        <f t="shared" si="38"/>
        <v>0</v>
      </c>
      <c r="AJ61" s="23" t="e">
        <f>SUMIF(#REF!,$B61,#REF!)</f>
        <v>#REF!</v>
      </c>
      <c r="AK61" s="47" t="e">
        <f>SUMIF(#REF!,$B61,#REF!)</f>
        <v>#REF!</v>
      </c>
      <c r="AL61" s="23" t="e">
        <f>SUMIF(#REF!,$B61,#REF!)</f>
        <v>#REF!</v>
      </c>
      <c r="AM61" s="24"/>
      <c r="AN61" s="49" t="e">
        <f t="shared" si="39"/>
        <v>#REF!</v>
      </c>
      <c r="AO61" s="50"/>
      <c r="AP61" s="161"/>
      <c r="AQ61" s="162">
        <f t="shared" si="40"/>
        <v>0</v>
      </c>
      <c r="AR61" s="23" t="e">
        <f>SUMIF(#REF!,$B61,#REF!)</f>
        <v>#REF!</v>
      </c>
      <c r="AS61" s="47" t="e">
        <f>SUMIF(#REF!,$B61,#REF!)</f>
        <v>#REF!</v>
      </c>
      <c r="AT61" s="23" t="e">
        <f>SUMIF(#REF!,$B61,#REF!)</f>
        <v>#REF!</v>
      </c>
      <c r="AU61" s="24"/>
      <c r="AV61" s="49" t="e">
        <f t="shared" si="41"/>
        <v>#REF!</v>
      </c>
      <c r="AW61" s="50"/>
      <c r="AX61" s="161"/>
      <c r="AY61" s="162">
        <f t="shared" si="66"/>
        <v>0</v>
      </c>
      <c r="AZ61" s="23" t="e">
        <f>SUMIF(#REF!,$B61,#REF!)</f>
        <v>#REF!</v>
      </c>
      <c r="BA61" s="47" t="e">
        <f>SUMIF(#REF!,$B61,#REF!)</f>
        <v>#REF!</v>
      </c>
      <c r="BB61" s="23" t="e">
        <f>SUMIF(#REF!,$B61,#REF!)</f>
        <v>#REF!</v>
      </c>
      <c r="BC61" s="24"/>
      <c r="BD61" s="49" t="e">
        <f t="shared" si="43"/>
        <v>#REF!</v>
      </c>
      <c r="BE61" s="50"/>
      <c r="BF61" s="161"/>
      <c r="BG61" s="162">
        <f t="shared" si="44"/>
        <v>0</v>
      </c>
      <c r="BH61" s="23" t="e">
        <f>SUMIF(#REF!,$B61,#REF!)</f>
        <v>#REF!</v>
      </c>
      <c r="BI61" s="47" t="e">
        <f>SUMIF(#REF!,$B61,#REF!)</f>
        <v>#REF!</v>
      </c>
      <c r="BJ61" s="23" t="e">
        <f>SUMIF(#REF!,$B61,#REF!)</f>
        <v>#REF!</v>
      </c>
      <c r="BK61" s="24"/>
      <c r="BL61" s="49" t="e">
        <f t="shared" si="45"/>
        <v>#REF!</v>
      </c>
      <c r="BM61" s="50"/>
      <c r="BN61" s="161"/>
      <c r="BO61" s="162">
        <f t="shared" si="46"/>
        <v>0</v>
      </c>
      <c r="BP61" s="23" t="e">
        <f>SUMIF(#REF!,$B61,#REF!)</f>
        <v>#REF!</v>
      </c>
      <c r="BQ61" s="47" t="e">
        <f>SUMIF(#REF!,$B61,#REF!)</f>
        <v>#REF!</v>
      </c>
      <c r="BR61" s="23" t="e">
        <f>SUMIF(#REF!,$B61,#REF!)</f>
        <v>#REF!</v>
      </c>
      <c r="BS61" s="24"/>
      <c r="BT61" s="49" t="e">
        <f t="shared" si="47"/>
        <v>#REF!</v>
      </c>
      <c r="BU61" s="50"/>
      <c r="BV61" s="161"/>
      <c r="BW61" s="162">
        <f t="shared" si="67"/>
        <v>0</v>
      </c>
      <c r="BX61" s="23" t="e">
        <f>SUMIF(#REF!,$B61,#REF!)</f>
        <v>#REF!</v>
      </c>
      <c r="BY61" s="47" t="e">
        <f>SUMIF(#REF!,$B61,#REF!)</f>
        <v>#REF!</v>
      </c>
      <c r="BZ61" s="23" t="e">
        <f>SUMIF(#REF!,$B61,#REF!)</f>
        <v>#REF!</v>
      </c>
      <c r="CA61" s="24"/>
      <c r="CB61" s="49" t="e">
        <f t="shared" si="49"/>
        <v>#REF!</v>
      </c>
      <c r="CC61" s="50"/>
      <c r="CD61" s="161"/>
      <c r="CE61" s="162">
        <f t="shared" si="68"/>
        <v>0</v>
      </c>
      <c r="CF61" s="23" t="e">
        <f>SUMIF(#REF!,$B61,#REF!)</f>
        <v>#REF!</v>
      </c>
      <c r="CG61" s="47" t="e">
        <f>SUMIF(#REF!,$B61,#REF!)</f>
        <v>#REF!</v>
      </c>
      <c r="CH61" s="23" t="e">
        <f>SUMIF(#REF!,$B61,#REF!)</f>
        <v>#REF!</v>
      </c>
      <c r="CI61" s="24"/>
      <c r="CJ61" s="49" t="e">
        <f t="shared" si="51"/>
        <v>#REF!</v>
      </c>
      <c r="CK61" s="50"/>
      <c r="CL61" s="161"/>
      <c r="CM61" s="162">
        <f t="shared" si="52"/>
        <v>0</v>
      </c>
      <c r="CN61" s="23" t="e">
        <f>SUMIF(#REF!,$B61,#REF!)</f>
        <v>#REF!</v>
      </c>
      <c r="CO61" s="47" t="e">
        <f>SUMIF(#REF!,$B61,#REF!)</f>
        <v>#REF!</v>
      </c>
      <c r="CP61" s="23" t="e">
        <f>SUMIF(#REF!,$B61,#REF!)</f>
        <v>#REF!</v>
      </c>
      <c r="CQ61" s="24"/>
      <c r="CR61" s="49" t="e">
        <f t="shared" si="53"/>
        <v>#REF!</v>
      </c>
      <c r="CS61" s="50"/>
      <c r="CT61" s="130"/>
      <c r="CU61" s="131">
        <f t="shared" si="54"/>
        <v>0</v>
      </c>
      <c r="CV61" s="161"/>
      <c r="CW61" s="162">
        <f t="shared" si="55"/>
        <v>0</v>
      </c>
      <c r="CX61" s="23" t="e">
        <f>SUMIF(#REF!,$B61,#REF!)</f>
        <v>#REF!</v>
      </c>
      <c r="CY61" s="47" t="e">
        <f>SUMIF(#REF!,$B61,#REF!)</f>
        <v>#REF!</v>
      </c>
      <c r="CZ61" s="23" t="e">
        <f>SUMIF(#REF!,$B61,#REF!)</f>
        <v>#REF!</v>
      </c>
      <c r="DA61" s="24"/>
      <c r="DB61" s="49" t="e">
        <f t="shared" si="56"/>
        <v>#REF!</v>
      </c>
      <c r="DC61" s="50"/>
      <c r="DD61" s="161"/>
      <c r="DE61" s="162">
        <f t="shared" si="57"/>
        <v>0</v>
      </c>
      <c r="DF61" s="96">
        <f t="shared" si="58"/>
        <v>0</v>
      </c>
      <c r="DG61" s="97">
        <f t="shared" si="58"/>
        <v>0</v>
      </c>
      <c r="DH61" s="132"/>
      <c r="DI61" s="152">
        <f>J61+R61+Z61+AH61+AP61+AX61+BF61+BN61+BV61+CD61+CL61+CV61+DD61</f>
        <v>0</v>
      </c>
      <c r="DJ61" s="153">
        <f t="shared" si="60"/>
        <v>0</v>
      </c>
      <c r="DL61" s="61">
        <f>C60-C61</f>
        <v>-13479.690000000002</v>
      </c>
      <c r="DM61" s="60" t="e">
        <f t="shared" si="28"/>
        <v>#REF!</v>
      </c>
      <c r="DN61" s="60" t="e">
        <f t="shared" si="29"/>
        <v>#REF!</v>
      </c>
      <c r="DP61" s="60"/>
      <c r="DQ61" s="55"/>
      <c r="DR61" s="56">
        <f t="shared" si="61"/>
        <v>0</v>
      </c>
      <c r="DS61" s="60" t="e">
        <f t="shared" si="62"/>
        <v>#REF!</v>
      </c>
      <c r="DT61" s="55" t="e">
        <f t="shared" si="63"/>
        <v>#REF!</v>
      </c>
      <c r="DU61" s="140" t="e">
        <f t="shared" si="70"/>
        <v>#REF!</v>
      </c>
      <c r="DV61" s="142">
        <f t="shared" si="64"/>
        <v>0</v>
      </c>
    </row>
    <row r="62" spans="1:126" s="25" customFormat="1" ht="30" x14ac:dyDescent="0.25">
      <c r="A62" s="20" t="s">
        <v>105</v>
      </c>
      <c r="B62" s="21" t="s">
        <v>106</v>
      </c>
      <c r="C62" s="29">
        <v>444333.72</v>
      </c>
      <c r="D62" s="23" t="e">
        <f>SUMIF(#REF!,$B62,#REF!)</f>
        <v>#REF!</v>
      </c>
      <c r="E62" s="47" t="e">
        <f>SUMIF(#REF!,$B62,#REF!)</f>
        <v>#REF!</v>
      </c>
      <c r="F62" s="24" t="e">
        <f>SUMIF(#REF!,$B62,#REF!)</f>
        <v>#REF!</v>
      </c>
      <c r="G62" s="24"/>
      <c r="H62" s="49" t="e">
        <f t="shared" si="31"/>
        <v>#REF!</v>
      </c>
      <c r="I62" s="50"/>
      <c r="J62" s="161"/>
      <c r="K62" s="162">
        <f t="shared" si="32"/>
        <v>0</v>
      </c>
      <c r="L62" s="23" t="e">
        <f>SUMIF(#REF!,$B62,#REF!)</f>
        <v>#REF!</v>
      </c>
      <c r="M62" s="47" t="e">
        <f>SUMIF(#REF!,$B62,#REF!)</f>
        <v>#REF!</v>
      </c>
      <c r="N62" s="23" t="e">
        <f>SUMIF(#REF!,$B62,#REF!)</f>
        <v>#REF!</v>
      </c>
      <c r="O62" s="24"/>
      <c r="P62" s="49" t="e">
        <f t="shared" si="33"/>
        <v>#REF!</v>
      </c>
      <c r="Q62" s="122"/>
      <c r="R62" s="161"/>
      <c r="S62" s="162">
        <f t="shared" si="34"/>
        <v>0</v>
      </c>
      <c r="T62" s="23" t="e">
        <f>SUMIF(#REF!,$B62,#REF!)</f>
        <v>#REF!</v>
      </c>
      <c r="U62" s="47" t="e">
        <f>SUMIF(#REF!,$B62,#REF!)</f>
        <v>#REF!</v>
      </c>
      <c r="V62" s="23" t="e">
        <f>SUMIF(#REF!,$B62,#REF!)</f>
        <v>#REF!</v>
      </c>
      <c r="W62" s="24"/>
      <c r="X62" s="49" t="e">
        <f t="shared" si="35"/>
        <v>#REF!</v>
      </c>
      <c r="Y62" s="50"/>
      <c r="Z62" s="161"/>
      <c r="AA62" s="162">
        <f t="shared" si="36"/>
        <v>0</v>
      </c>
      <c r="AB62" s="23" t="e">
        <f>SUMIF(#REF!,$B62,#REF!)</f>
        <v>#REF!</v>
      </c>
      <c r="AC62" s="47" t="e">
        <f>SUMIF(#REF!,$B62,#REF!)</f>
        <v>#REF!</v>
      </c>
      <c r="AD62" s="23" t="e">
        <f>SUMIF(#REF!,$B62,#REF!)</f>
        <v>#REF!</v>
      </c>
      <c r="AE62" s="24"/>
      <c r="AF62" s="49" t="e">
        <f t="shared" si="37"/>
        <v>#REF!</v>
      </c>
      <c r="AG62" s="50"/>
      <c r="AH62" s="161"/>
      <c r="AI62" s="162">
        <f t="shared" si="38"/>
        <v>0</v>
      </c>
      <c r="AJ62" s="23" t="e">
        <f>SUMIF(#REF!,$B62,#REF!)</f>
        <v>#REF!</v>
      </c>
      <c r="AK62" s="47" t="e">
        <f>SUMIF(#REF!,$B62,#REF!)</f>
        <v>#REF!</v>
      </c>
      <c r="AL62" s="23" t="e">
        <f>SUMIF(#REF!,$B62,#REF!)</f>
        <v>#REF!</v>
      </c>
      <c r="AM62" s="24"/>
      <c r="AN62" s="49" t="e">
        <f t="shared" si="39"/>
        <v>#REF!</v>
      </c>
      <c r="AO62" s="50"/>
      <c r="AP62" s="161"/>
      <c r="AQ62" s="162">
        <f t="shared" si="40"/>
        <v>0</v>
      </c>
      <c r="AR62" s="23" t="e">
        <f>SUMIF(#REF!,$B62,#REF!)</f>
        <v>#REF!</v>
      </c>
      <c r="AS62" s="47" t="e">
        <f>SUMIF(#REF!,$B62,#REF!)</f>
        <v>#REF!</v>
      </c>
      <c r="AT62" s="23" t="e">
        <f>SUMIF(#REF!,$B62,#REF!)</f>
        <v>#REF!</v>
      </c>
      <c r="AU62" s="24"/>
      <c r="AV62" s="49" t="e">
        <f t="shared" si="41"/>
        <v>#REF!</v>
      </c>
      <c r="AW62" s="50"/>
      <c r="AX62" s="161"/>
      <c r="AY62" s="162">
        <f t="shared" si="66"/>
        <v>0</v>
      </c>
      <c r="AZ62" s="23" t="e">
        <f>SUMIF(#REF!,$B62,#REF!)</f>
        <v>#REF!</v>
      </c>
      <c r="BA62" s="47" t="e">
        <f>SUMIF(#REF!,$B62,#REF!)</f>
        <v>#REF!</v>
      </c>
      <c r="BB62" s="23" t="e">
        <f>SUMIF(#REF!,$B62,#REF!)</f>
        <v>#REF!</v>
      </c>
      <c r="BC62" s="24"/>
      <c r="BD62" s="49" t="e">
        <f t="shared" si="43"/>
        <v>#REF!</v>
      </c>
      <c r="BE62" s="50"/>
      <c r="BF62" s="161"/>
      <c r="BG62" s="162">
        <f t="shared" si="44"/>
        <v>0</v>
      </c>
      <c r="BH62" s="23" t="e">
        <f>SUMIF(#REF!,$B62,#REF!)</f>
        <v>#REF!</v>
      </c>
      <c r="BI62" s="47" t="e">
        <f>SUMIF(#REF!,$B62,#REF!)</f>
        <v>#REF!</v>
      </c>
      <c r="BJ62" s="23" t="e">
        <f>SUMIF(#REF!,$B62,#REF!)</f>
        <v>#REF!</v>
      </c>
      <c r="BK62" s="24"/>
      <c r="BL62" s="49" t="e">
        <f t="shared" si="45"/>
        <v>#REF!</v>
      </c>
      <c r="BM62" s="50"/>
      <c r="BN62" s="161"/>
      <c r="BO62" s="162">
        <f t="shared" si="46"/>
        <v>0</v>
      </c>
      <c r="BP62" s="23" t="e">
        <f>SUMIF(#REF!,$B62,#REF!)</f>
        <v>#REF!</v>
      </c>
      <c r="BQ62" s="47" t="e">
        <f>SUMIF(#REF!,$B62,#REF!)</f>
        <v>#REF!</v>
      </c>
      <c r="BR62" s="23" t="e">
        <f>SUMIF(#REF!,$B62,#REF!)</f>
        <v>#REF!</v>
      </c>
      <c r="BS62" s="24"/>
      <c r="BT62" s="49" t="e">
        <f t="shared" si="47"/>
        <v>#REF!</v>
      </c>
      <c r="BU62" s="50"/>
      <c r="BV62" s="161"/>
      <c r="BW62" s="162">
        <f t="shared" si="67"/>
        <v>0</v>
      </c>
      <c r="BX62" s="23" t="e">
        <f>SUMIF(#REF!,$B62,#REF!)</f>
        <v>#REF!</v>
      </c>
      <c r="BY62" s="47" t="e">
        <f>SUMIF(#REF!,$B62,#REF!)</f>
        <v>#REF!</v>
      </c>
      <c r="BZ62" s="23" t="e">
        <f>SUMIF(#REF!,$B62,#REF!)</f>
        <v>#REF!</v>
      </c>
      <c r="CA62" s="24"/>
      <c r="CB62" s="49" t="e">
        <f t="shared" si="49"/>
        <v>#REF!</v>
      </c>
      <c r="CC62" s="50"/>
      <c r="CD62" s="161"/>
      <c r="CE62" s="162">
        <f t="shared" si="68"/>
        <v>0</v>
      </c>
      <c r="CF62" s="23" t="e">
        <f>SUMIF(#REF!,$B62,#REF!)</f>
        <v>#REF!</v>
      </c>
      <c r="CG62" s="47" t="e">
        <f>SUMIF(#REF!,$B62,#REF!)</f>
        <v>#REF!</v>
      </c>
      <c r="CH62" s="23" t="e">
        <f>SUMIF(#REF!,$B62,#REF!)</f>
        <v>#REF!</v>
      </c>
      <c r="CI62" s="24"/>
      <c r="CJ62" s="49" t="e">
        <f t="shared" si="51"/>
        <v>#REF!</v>
      </c>
      <c r="CK62" s="50"/>
      <c r="CL62" s="161"/>
      <c r="CM62" s="162">
        <f t="shared" si="52"/>
        <v>0</v>
      </c>
      <c r="CN62" s="23" t="e">
        <f>SUMIF(#REF!,$B62,#REF!)</f>
        <v>#REF!</v>
      </c>
      <c r="CO62" s="47" t="e">
        <f>SUMIF(#REF!,$B62,#REF!)</f>
        <v>#REF!</v>
      </c>
      <c r="CP62" s="23" t="e">
        <f>SUMIF(#REF!,$B62,#REF!)</f>
        <v>#REF!</v>
      </c>
      <c r="CQ62" s="24"/>
      <c r="CR62" s="49" t="e">
        <f t="shared" si="53"/>
        <v>#REF!</v>
      </c>
      <c r="CS62" s="50"/>
      <c r="CT62" s="130"/>
      <c r="CU62" s="131">
        <f t="shared" si="54"/>
        <v>0</v>
      </c>
      <c r="CV62" s="161"/>
      <c r="CW62" s="162">
        <f t="shared" si="55"/>
        <v>0</v>
      </c>
      <c r="CX62" s="23" t="e">
        <f>SUMIF(#REF!,$B62,#REF!)</f>
        <v>#REF!</v>
      </c>
      <c r="CY62" s="47" t="e">
        <f>SUMIF(#REF!,$B62,#REF!)</f>
        <v>#REF!</v>
      </c>
      <c r="CZ62" s="23" t="e">
        <f>SUMIF(#REF!,$B62,#REF!)</f>
        <v>#REF!</v>
      </c>
      <c r="DA62" s="24"/>
      <c r="DB62" s="49" t="e">
        <f t="shared" si="56"/>
        <v>#REF!</v>
      </c>
      <c r="DC62" s="50"/>
      <c r="DD62" s="161"/>
      <c r="DE62" s="162">
        <f t="shared" si="57"/>
        <v>0</v>
      </c>
      <c r="DF62" s="96">
        <f t="shared" si="58"/>
        <v>0</v>
      </c>
      <c r="DG62" s="97">
        <f t="shared" si="58"/>
        <v>0</v>
      </c>
      <c r="DH62" s="132"/>
      <c r="DI62" s="152">
        <f t="shared" si="59"/>
        <v>0</v>
      </c>
      <c r="DJ62" s="153">
        <f t="shared" si="60"/>
        <v>0</v>
      </c>
      <c r="DL62" s="61"/>
      <c r="DM62" s="60" t="e">
        <f t="shared" si="28"/>
        <v>#REF!</v>
      </c>
      <c r="DN62" s="60" t="e">
        <f t="shared" si="29"/>
        <v>#REF!</v>
      </c>
      <c r="DP62" s="60"/>
      <c r="DQ62" s="55"/>
      <c r="DR62" s="56">
        <f t="shared" si="61"/>
        <v>0</v>
      </c>
      <c r="DS62" s="60" t="e">
        <f t="shared" si="62"/>
        <v>#REF!</v>
      </c>
      <c r="DT62" s="55" t="e">
        <f t="shared" si="63"/>
        <v>#REF!</v>
      </c>
      <c r="DU62" s="140" t="e">
        <f t="shared" si="70"/>
        <v>#REF!</v>
      </c>
      <c r="DV62" s="142">
        <f t="shared" si="64"/>
        <v>0</v>
      </c>
    </row>
    <row r="63" spans="1:126" s="25" customFormat="1" ht="30" x14ac:dyDescent="0.25">
      <c r="A63" s="20" t="s">
        <v>107</v>
      </c>
      <c r="B63" s="21" t="s">
        <v>108</v>
      </c>
      <c r="C63" s="29">
        <v>477302.89</v>
      </c>
      <c r="D63" s="23" t="e">
        <f>SUMIF(#REF!,$B63,#REF!)</f>
        <v>#REF!</v>
      </c>
      <c r="E63" s="47" t="e">
        <f>SUMIF(#REF!,$B63,#REF!)</f>
        <v>#REF!</v>
      </c>
      <c r="F63" s="24" t="e">
        <f>SUMIF(#REF!,$B63,#REF!)</f>
        <v>#REF!</v>
      </c>
      <c r="G63" s="24"/>
      <c r="H63" s="49" t="e">
        <f t="shared" si="31"/>
        <v>#REF!</v>
      </c>
      <c r="I63" s="50"/>
      <c r="J63" s="161"/>
      <c r="K63" s="162">
        <f t="shared" si="32"/>
        <v>0</v>
      </c>
      <c r="L63" s="23" t="e">
        <f>SUMIF(#REF!,$B63,#REF!)</f>
        <v>#REF!</v>
      </c>
      <c r="M63" s="47" t="e">
        <f>SUMIF(#REF!,$B63,#REF!)</f>
        <v>#REF!</v>
      </c>
      <c r="N63" s="23" t="e">
        <f>SUMIF(#REF!,$B63,#REF!)</f>
        <v>#REF!</v>
      </c>
      <c r="O63" s="24"/>
      <c r="P63" s="49" t="e">
        <f t="shared" si="33"/>
        <v>#REF!</v>
      </c>
      <c r="Q63" s="122"/>
      <c r="R63" s="161"/>
      <c r="S63" s="162">
        <f t="shared" si="34"/>
        <v>0</v>
      </c>
      <c r="T63" s="23" t="e">
        <f>SUMIF(#REF!,$B63,#REF!)</f>
        <v>#REF!</v>
      </c>
      <c r="U63" s="47" t="e">
        <f>SUMIF(#REF!,$B63,#REF!)</f>
        <v>#REF!</v>
      </c>
      <c r="V63" s="23" t="e">
        <f>SUMIF(#REF!,$B63,#REF!)</f>
        <v>#REF!</v>
      </c>
      <c r="W63" s="24"/>
      <c r="X63" s="49" t="e">
        <f t="shared" si="35"/>
        <v>#REF!</v>
      </c>
      <c r="Y63" s="50"/>
      <c r="Z63" s="161"/>
      <c r="AA63" s="162">
        <f t="shared" si="36"/>
        <v>0</v>
      </c>
      <c r="AB63" s="23" t="e">
        <f>SUMIF(#REF!,$B63,#REF!)</f>
        <v>#REF!</v>
      </c>
      <c r="AC63" s="47" t="e">
        <f>SUMIF(#REF!,$B63,#REF!)</f>
        <v>#REF!</v>
      </c>
      <c r="AD63" s="23" t="e">
        <f>SUMIF(#REF!,$B63,#REF!)</f>
        <v>#REF!</v>
      </c>
      <c r="AE63" s="24"/>
      <c r="AF63" s="49" t="e">
        <f t="shared" si="37"/>
        <v>#REF!</v>
      </c>
      <c r="AG63" s="50"/>
      <c r="AH63" s="161"/>
      <c r="AI63" s="162">
        <f t="shared" si="38"/>
        <v>0</v>
      </c>
      <c r="AJ63" s="23" t="e">
        <f>SUMIF(#REF!,$B63,#REF!)</f>
        <v>#REF!</v>
      </c>
      <c r="AK63" s="47" t="e">
        <f>SUMIF(#REF!,$B63,#REF!)</f>
        <v>#REF!</v>
      </c>
      <c r="AL63" s="23" t="e">
        <f>SUMIF(#REF!,$B63,#REF!)</f>
        <v>#REF!</v>
      </c>
      <c r="AM63" s="24"/>
      <c r="AN63" s="49" t="e">
        <f t="shared" si="39"/>
        <v>#REF!</v>
      </c>
      <c r="AO63" s="50"/>
      <c r="AP63" s="161"/>
      <c r="AQ63" s="162">
        <f t="shared" si="40"/>
        <v>0</v>
      </c>
      <c r="AR63" s="23" t="e">
        <f>SUMIF(#REF!,$B63,#REF!)</f>
        <v>#REF!</v>
      </c>
      <c r="AS63" s="47" t="e">
        <f>SUMIF(#REF!,$B63,#REF!)</f>
        <v>#REF!</v>
      </c>
      <c r="AT63" s="23" t="e">
        <f>SUMIF(#REF!,$B63,#REF!)</f>
        <v>#REF!</v>
      </c>
      <c r="AU63" s="24"/>
      <c r="AV63" s="49" t="e">
        <f t="shared" si="41"/>
        <v>#REF!</v>
      </c>
      <c r="AW63" s="50"/>
      <c r="AX63" s="161"/>
      <c r="AY63" s="162">
        <f t="shared" si="66"/>
        <v>0</v>
      </c>
      <c r="AZ63" s="23" t="e">
        <f>SUMIF(#REF!,$B63,#REF!)</f>
        <v>#REF!</v>
      </c>
      <c r="BA63" s="47" t="e">
        <f>SUMIF(#REF!,$B63,#REF!)</f>
        <v>#REF!</v>
      </c>
      <c r="BB63" s="23" t="e">
        <f>SUMIF(#REF!,$B63,#REF!)</f>
        <v>#REF!</v>
      </c>
      <c r="BC63" s="24"/>
      <c r="BD63" s="49" t="e">
        <f t="shared" si="43"/>
        <v>#REF!</v>
      </c>
      <c r="BE63" s="50"/>
      <c r="BF63" s="161"/>
      <c r="BG63" s="162">
        <f t="shared" si="44"/>
        <v>0</v>
      </c>
      <c r="BH63" s="23" t="e">
        <f>SUMIF(#REF!,$B63,#REF!)</f>
        <v>#REF!</v>
      </c>
      <c r="BI63" s="47" t="e">
        <f>SUMIF(#REF!,$B63,#REF!)</f>
        <v>#REF!</v>
      </c>
      <c r="BJ63" s="23" t="e">
        <f>SUMIF(#REF!,$B63,#REF!)</f>
        <v>#REF!</v>
      </c>
      <c r="BK63" s="24"/>
      <c r="BL63" s="49" t="e">
        <f t="shared" si="45"/>
        <v>#REF!</v>
      </c>
      <c r="BM63" s="50"/>
      <c r="BN63" s="161"/>
      <c r="BO63" s="162">
        <f t="shared" si="46"/>
        <v>0</v>
      </c>
      <c r="BP63" s="23" t="e">
        <f>SUMIF(#REF!,$B63,#REF!)</f>
        <v>#REF!</v>
      </c>
      <c r="BQ63" s="47" t="e">
        <f>SUMIF(#REF!,$B63,#REF!)</f>
        <v>#REF!</v>
      </c>
      <c r="BR63" s="23" t="e">
        <f>SUMIF(#REF!,$B63,#REF!)</f>
        <v>#REF!</v>
      </c>
      <c r="BS63" s="24"/>
      <c r="BT63" s="49" t="e">
        <f t="shared" si="47"/>
        <v>#REF!</v>
      </c>
      <c r="BU63" s="50"/>
      <c r="BV63" s="161"/>
      <c r="BW63" s="162">
        <f t="shared" si="67"/>
        <v>0</v>
      </c>
      <c r="BX63" s="23" t="e">
        <f>SUMIF(#REF!,$B63,#REF!)</f>
        <v>#REF!</v>
      </c>
      <c r="BY63" s="47" t="e">
        <f>SUMIF(#REF!,$B63,#REF!)</f>
        <v>#REF!</v>
      </c>
      <c r="BZ63" s="23" t="e">
        <f>SUMIF(#REF!,$B63,#REF!)</f>
        <v>#REF!</v>
      </c>
      <c r="CA63" s="24"/>
      <c r="CB63" s="49" t="e">
        <f t="shared" si="49"/>
        <v>#REF!</v>
      </c>
      <c r="CC63" s="50"/>
      <c r="CD63" s="161"/>
      <c r="CE63" s="162">
        <f t="shared" si="68"/>
        <v>0</v>
      </c>
      <c r="CF63" s="23" t="e">
        <f>SUMIF(#REF!,$B63,#REF!)</f>
        <v>#REF!</v>
      </c>
      <c r="CG63" s="47" t="e">
        <f>SUMIF(#REF!,$B63,#REF!)</f>
        <v>#REF!</v>
      </c>
      <c r="CH63" s="23" t="e">
        <f>SUMIF(#REF!,$B63,#REF!)</f>
        <v>#REF!</v>
      </c>
      <c r="CI63" s="24"/>
      <c r="CJ63" s="49" t="e">
        <f t="shared" si="51"/>
        <v>#REF!</v>
      </c>
      <c r="CK63" s="50"/>
      <c r="CL63" s="161"/>
      <c r="CM63" s="162">
        <f t="shared" si="52"/>
        <v>0</v>
      </c>
      <c r="CN63" s="23" t="e">
        <f>SUMIF(#REF!,$B63,#REF!)</f>
        <v>#REF!</v>
      </c>
      <c r="CO63" s="47" t="e">
        <f>SUMIF(#REF!,$B63,#REF!)</f>
        <v>#REF!</v>
      </c>
      <c r="CP63" s="23" t="e">
        <f>SUMIF(#REF!,$B63,#REF!)</f>
        <v>#REF!</v>
      </c>
      <c r="CQ63" s="24"/>
      <c r="CR63" s="49" t="e">
        <f t="shared" si="53"/>
        <v>#REF!</v>
      </c>
      <c r="CS63" s="50"/>
      <c r="CT63" s="130"/>
      <c r="CU63" s="131">
        <f t="shared" si="54"/>
        <v>0</v>
      </c>
      <c r="CV63" s="161"/>
      <c r="CW63" s="162">
        <f t="shared" si="55"/>
        <v>0</v>
      </c>
      <c r="CX63" s="23" t="e">
        <f>SUMIF(#REF!,$B63,#REF!)</f>
        <v>#REF!</v>
      </c>
      <c r="CY63" s="47" t="e">
        <f>SUMIF(#REF!,$B63,#REF!)</f>
        <v>#REF!</v>
      </c>
      <c r="CZ63" s="23" t="e">
        <f>SUMIF(#REF!,$B63,#REF!)</f>
        <v>#REF!</v>
      </c>
      <c r="DA63" s="24"/>
      <c r="DB63" s="49" t="e">
        <f t="shared" si="56"/>
        <v>#REF!</v>
      </c>
      <c r="DC63" s="50"/>
      <c r="DD63" s="161"/>
      <c r="DE63" s="162">
        <f t="shared" si="57"/>
        <v>0</v>
      </c>
      <c r="DF63" s="96">
        <f t="shared" si="58"/>
        <v>0</v>
      </c>
      <c r="DG63" s="97">
        <f t="shared" si="58"/>
        <v>0</v>
      </c>
      <c r="DH63" s="132"/>
      <c r="DI63" s="152">
        <f>J63+R63+Z63+AH63+AP63+AX63+BF63+BN63+BV63+CD63+CL63+CV63+DD63</f>
        <v>0</v>
      </c>
      <c r="DJ63" s="153">
        <f t="shared" si="60"/>
        <v>0</v>
      </c>
      <c r="DL63" s="61"/>
      <c r="DM63" s="60" t="e">
        <f t="shared" si="28"/>
        <v>#REF!</v>
      </c>
      <c r="DN63" s="60" t="e">
        <f t="shared" si="29"/>
        <v>#REF!</v>
      </c>
      <c r="DP63" s="60"/>
      <c r="DQ63" s="55"/>
      <c r="DR63" s="56">
        <f t="shared" si="61"/>
        <v>0</v>
      </c>
      <c r="DS63" s="60" t="e">
        <f t="shared" si="62"/>
        <v>#REF!</v>
      </c>
      <c r="DT63" s="55" t="e">
        <f t="shared" si="63"/>
        <v>#REF!</v>
      </c>
      <c r="DU63" s="140" t="e">
        <f t="shared" si="70"/>
        <v>#REF!</v>
      </c>
      <c r="DV63" s="142">
        <f t="shared" si="64"/>
        <v>0</v>
      </c>
    </row>
    <row r="64" spans="1:126" s="25" customFormat="1" ht="22.5" customHeight="1" thickBot="1" x14ac:dyDescent="0.3">
      <c r="A64" s="20" t="s">
        <v>109</v>
      </c>
      <c r="B64" s="21" t="s">
        <v>110</v>
      </c>
      <c r="C64" s="27">
        <v>42689.5</v>
      </c>
      <c r="D64" s="23" t="e">
        <f>SUMIF(#REF!,$B64,#REF!)</f>
        <v>#REF!</v>
      </c>
      <c r="E64" s="47" t="e">
        <f>SUMIF(#REF!,$B64,#REF!)</f>
        <v>#REF!</v>
      </c>
      <c r="F64" s="24" t="e">
        <f>SUMIF(#REF!,$B64,#REF!)</f>
        <v>#REF!</v>
      </c>
      <c r="G64" s="24"/>
      <c r="H64" s="49" t="e">
        <f t="shared" si="31"/>
        <v>#REF!</v>
      </c>
      <c r="I64" s="50"/>
      <c r="J64" s="161"/>
      <c r="K64" s="162">
        <f t="shared" si="32"/>
        <v>0</v>
      </c>
      <c r="L64" s="23" t="e">
        <f>SUMIF(#REF!,$B64,#REF!)</f>
        <v>#REF!</v>
      </c>
      <c r="M64" s="47" t="e">
        <f>SUMIF(#REF!,$B64,#REF!)</f>
        <v>#REF!</v>
      </c>
      <c r="N64" s="23" t="e">
        <f>SUMIF(#REF!,$B64,#REF!)</f>
        <v>#REF!</v>
      </c>
      <c r="O64" s="24"/>
      <c r="P64" s="49" t="e">
        <f t="shared" si="33"/>
        <v>#REF!</v>
      </c>
      <c r="Q64" s="122"/>
      <c r="R64" s="161"/>
      <c r="S64" s="162">
        <f t="shared" si="34"/>
        <v>0</v>
      </c>
      <c r="T64" s="23" t="e">
        <f>SUMIF(#REF!,$B64,#REF!)</f>
        <v>#REF!</v>
      </c>
      <c r="U64" s="47" t="e">
        <f>SUMIF(#REF!,$B64,#REF!)</f>
        <v>#REF!</v>
      </c>
      <c r="V64" s="23" t="e">
        <f>SUMIF(#REF!,$B64,#REF!)</f>
        <v>#REF!</v>
      </c>
      <c r="W64" s="24"/>
      <c r="X64" s="49" t="e">
        <f t="shared" si="35"/>
        <v>#REF!</v>
      </c>
      <c r="Y64" s="50"/>
      <c r="Z64" s="161"/>
      <c r="AA64" s="162">
        <f t="shared" si="36"/>
        <v>0</v>
      </c>
      <c r="AB64" s="23" t="e">
        <f>SUMIF(#REF!,$B64,#REF!)</f>
        <v>#REF!</v>
      </c>
      <c r="AC64" s="47" t="e">
        <f>SUMIF(#REF!,$B64,#REF!)</f>
        <v>#REF!</v>
      </c>
      <c r="AD64" s="23" t="e">
        <f>SUMIF(#REF!,$B64,#REF!)</f>
        <v>#REF!</v>
      </c>
      <c r="AE64" s="24"/>
      <c r="AF64" s="49" t="e">
        <f t="shared" si="37"/>
        <v>#REF!</v>
      </c>
      <c r="AG64" s="50"/>
      <c r="AH64" s="161"/>
      <c r="AI64" s="162">
        <f t="shared" si="38"/>
        <v>0</v>
      </c>
      <c r="AJ64" s="23" t="e">
        <f>SUMIF(#REF!,$B64,#REF!)</f>
        <v>#REF!</v>
      </c>
      <c r="AK64" s="47" t="e">
        <f>SUMIF(#REF!,$B64,#REF!)</f>
        <v>#REF!</v>
      </c>
      <c r="AL64" s="23" t="e">
        <f>SUMIF(#REF!,$B64,#REF!)</f>
        <v>#REF!</v>
      </c>
      <c r="AM64" s="24"/>
      <c r="AN64" s="49" t="e">
        <f t="shared" si="39"/>
        <v>#REF!</v>
      </c>
      <c r="AO64" s="50"/>
      <c r="AP64" s="161"/>
      <c r="AQ64" s="162">
        <f t="shared" si="40"/>
        <v>0</v>
      </c>
      <c r="AR64" s="23" t="e">
        <f>SUMIF(#REF!,$B64,#REF!)</f>
        <v>#REF!</v>
      </c>
      <c r="AS64" s="47" t="e">
        <f>SUMIF(#REF!,$B64,#REF!)</f>
        <v>#REF!</v>
      </c>
      <c r="AT64" s="23" t="e">
        <f>SUMIF(#REF!,$B64,#REF!)</f>
        <v>#REF!</v>
      </c>
      <c r="AU64" s="24"/>
      <c r="AV64" s="49" t="e">
        <f t="shared" si="41"/>
        <v>#REF!</v>
      </c>
      <c r="AW64" s="50"/>
      <c r="AX64" s="161"/>
      <c r="AY64" s="162">
        <f t="shared" si="66"/>
        <v>0</v>
      </c>
      <c r="AZ64" s="23" t="e">
        <f>SUMIF(#REF!,$B64,#REF!)</f>
        <v>#REF!</v>
      </c>
      <c r="BA64" s="47" t="e">
        <f>SUMIF(#REF!,$B64,#REF!)</f>
        <v>#REF!</v>
      </c>
      <c r="BB64" s="23" t="e">
        <f>SUMIF(#REF!,$B64,#REF!)</f>
        <v>#REF!</v>
      </c>
      <c r="BC64" s="24"/>
      <c r="BD64" s="49" t="e">
        <f t="shared" si="43"/>
        <v>#REF!</v>
      </c>
      <c r="BE64" s="50"/>
      <c r="BF64" s="161"/>
      <c r="BG64" s="162">
        <f t="shared" si="44"/>
        <v>0</v>
      </c>
      <c r="BH64" s="23" t="e">
        <f>SUMIF(#REF!,$B64,#REF!)</f>
        <v>#REF!</v>
      </c>
      <c r="BI64" s="47" t="e">
        <f>SUMIF(#REF!,$B64,#REF!)</f>
        <v>#REF!</v>
      </c>
      <c r="BJ64" s="23" t="e">
        <f>SUMIF(#REF!,$B64,#REF!)</f>
        <v>#REF!</v>
      </c>
      <c r="BK64" s="24"/>
      <c r="BL64" s="49" t="e">
        <f t="shared" si="45"/>
        <v>#REF!</v>
      </c>
      <c r="BM64" s="50"/>
      <c r="BN64" s="161"/>
      <c r="BO64" s="162">
        <f t="shared" si="46"/>
        <v>0</v>
      </c>
      <c r="BP64" s="23" t="e">
        <f>SUMIF(#REF!,$B64,#REF!)</f>
        <v>#REF!</v>
      </c>
      <c r="BQ64" s="47" t="e">
        <f>SUMIF(#REF!,$B64,#REF!)</f>
        <v>#REF!</v>
      </c>
      <c r="BR64" s="23" t="e">
        <f>SUMIF(#REF!,$B64,#REF!)</f>
        <v>#REF!</v>
      </c>
      <c r="BS64" s="24"/>
      <c r="BT64" s="49" t="e">
        <f t="shared" si="47"/>
        <v>#REF!</v>
      </c>
      <c r="BU64" s="50"/>
      <c r="BV64" s="161"/>
      <c r="BW64" s="162">
        <f t="shared" si="67"/>
        <v>0</v>
      </c>
      <c r="BX64" s="23" t="e">
        <f>SUMIF(#REF!,$B64,#REF!)</f>
        <v>#REF!</v>
      </c>
      <c r="BY64" s="47" t="e">
        <f>SUMIF(#REF!,$B64,#REF!)</f>
        <v>#REF!</v>
      </c>
      <c r="BZ64" s="23" t="e">
        <f>SUMIF(#REF!,$B64,#REF!)</f>
        <v>#REF!</v>
      </c>
      <c r="CA64" s="24"/>
      <c r="CB64" s="49" t="e">
        <f t="shared" si="49"/>
        <v>#REF!</v>
      </c>
      <c r="CC64" s="50"/>
      <c r="CD64" s="161"/>
      <c r="CE64" s="162">
        <f t="shared" si="68"/>
        <v>0</v>
      </c>
      <c r="CF64" s="23" t="e">
        <f>SUMIF(#REF!,$B64,#REF!)</f>
        <v>#REF!</v>
      </c>
      <c r="CG64" s="47" t="e">
        <f>SUMIF(#REF!,$B64,#REF!)</f>
        <v>#REF!</v>
      </c>
      <c r="CH64" s="23" t="e">
        <f>SUMIF(#REF!,$B64,#REF!)</f>
        <v>#REF!</v>
      </c>
      <c r="CI64" s="24"/>
      <c r="CJ64" s="49" t="e">
        <f t="shared" si="51"/>
        <v>#REF!</v>
      </c>
      <c r="CK64" s="50"/>
      <c r="CL64" s="161"/>
      <c r="CM64" s="162">
        <f t="shared" si="52"/>
        <v>0</v>
      </c>
      <c r="CN64" s="23" t="e">
        <f>SUMIF(#REF!,$B64,#REF!)</f>
        <v>#REF!</v>
      </c>
      <c r="CO64" s="47" t="e">
        <f>SUMIF(#REF!,$B64,#REF!)</f>
        <v>#REF!</v>
      </c>
      <c r="CP64" s="23" t="e">
        <f>SUMIF(#REF!,$B64,#REF!)</f>
        <v>#REF!</v>
      </c>
      <c r="CQ64" s="24"/>
      <c r="CR64" s="49" t="e">
        <f t="shared" si="53"/>
        <v>#REF!</v>
      </c>
      <c r="CS64" s="50"/>
      <c r="CT64" s="130"/>
      <c r="CU64" s="131">
        <f t="shared" si="54"/>
        <v>0</v>
      </c>
      <c r="CV64" s="161"/>
      <c r="CW64" s="162">
        <f t="shared" si="55"/>
        <v>0</v>
      </c>
      <c r="CX64" s="23" t="e">
        <f>SUMIF(#REF!,$B64,#REF!)</f>
        <v>#REF!</v>
      </c>
      <c r="CY64" s="47" t="e">
        <f>SUMIF(#REF!,$B64,#REF!)</f>
        <v>#REF!</v>
      </c>
      <c r="CZ64" s="23" t="e">
        <f>SUMIF(#REF!,$B64,#REF!)</f>
        <v>#REF!</v>
      </c>
      <c r="DA64" s="24"/>
      <c r="DB64" s="49" t="e">
        <f t="shared" si="56"/>
        <v>#REF!</v>
      </c>
      <c r="DC64" s="50"/>
      <c r="DD64" s="161"/>
      <c r="DE64" s="162">
        <f t="shared" si="57"/>
        <v>0</v>
      </c>
      <c r="DF64" s="96">
        <f t="shared" si="58"/>
        <v>0</v>
      </c>
      <c r="DG64" s="97">
        <f t="shared" si="58"/>
        <v>0</v>
      </c>
      <c r="DH64" s="132"/>
      <c r="DI64" s="152">
        <f t="shared" si="59"/>
        <v>0</v>
      </c>
      <c r="DJ64" s="153">
        <f t="shared" si="60"/>
        <v>0</v>
      </c>
      <c r="DL64" s="61"/>
      <c r="DM64" s="60" t="e">
        <f t="shared" si="28"/>
        <v>#REF!</v>
      </c>
      <c r="DN64" s="60" t="e">
        <f t="shared" si="29"/>
        <v>#REF!</v>
      </c>
      <c r="DP64" s="60"/>
      <c r="DQ64" s="55"/>
      <c r="DR64" s="56">
        <f t="shared" si="61"/>
        <v>0</v>
      </c>
      <c r="DS64" s="60" t="e">
        <f t="shared" si="62"/>
        <v>#REF!</v>
      </c>
      <c r="DT64" s="55" t="e">
        <f t="shared" si="63"/>
        <v>#REF!</v>
      </c>
      <c r="DU64" s="140" t="e">
        <f t="shared" si="70"/>
        <v>#REF!</v>
      </c>
      <c r="DV64" s="142">
        <f t="shared" si="64"/>
        <v>0</v>
      </c>
    </row>
    <row r="65" spans="1:126" s="41" customFormat="1" ht="27.75" customHeight="1" thickBot="1" x14ac:dyDescent="0.3">
      <c r="A65" s="36" t="s">
        <v>111</v>
      </c>
      <c r="B65" s="37"/>
      <c r="C65" s="38"/>
      <c r="D65" s="40" t="e">
        <f t="shared" ref="D65:K65" si="77">SUM(D12:D64)</f>
        <v>#REF!</v>
      </c>
      <c r="E65" s="39" t="e">
        <f t="shared" si="77"/>
        <v>#REF!</v>
      </c>
      <c r="F65" s="40" t="e">
        <f t="shared" si="77"/>
        <v>#REF!</v>
      </c>
      <c r="G65" s="39">
        <f t="shared" si="77"/>
        <v>0</v>
      </c>
      <c r="H65" s="40" t="e">
        <f t="shared" si="77"/>
        <v>#REF!</v>
      </c>
      <c r="I65" s="39">
        <f t="shared" si="77"/>
        <v>0</v>
      </c>
      <c r="J65" s="124">
        <f t="shared" si="77"/>
        <v>-25</v>
      </c>
      <c r="K65" s="125">
        <f t="shared" si="77"/>
        <v>-129073.28000000001</v>
      </c>
      <c r="L65" s="40" t="e">
        <f t="shared" ref="L65:BW65" si="78">SUM(L12:L64)</f>
        <v>#REF!</v>
      </c>
      <c r="M65" s="39" t="e">
        <f t="shared" si="78"/>
        <v>#REF!</v>
      </c>
      <c r="N65" s="40" t="e">
        <f t="shared" si="78"/>
        <v>#REF!</v>
      </c>
      <c r="O65" s="39">
        <f t="shared" si="78"/>
        <v>0</v>
      </c>
      <c r="P65" s="40" t="e">
        <f t="shared" si="78"/>
        <v>#REF!</v>
      </c>
      <c r="Q65" s="39" t="e">
        <f t="shared" si="78"/>
        <v>#REF!</v>
      </c>
      <c r="R65" s="144" t="e">
        <f t="shared" si="78"/>
        <v>#REF!</v>
      </c>
      <c r="S65" s="145" t="e">
        <f t="shared" si="78"/>
        <v>#REF!</v>
      </c>
      <c r="T65" s="40" t="e">
        <f t="shared" si="78"/>
        <v>#REF!</v>
      </c>
      <c r="U65" s="39" t="e">
        <f t="shared" si="78"/>
        <v>#REF!</v>
      </c>
      <c r="V65" s="40" t="e">
        <f t="shared" si="78"/>
        <v>#REF!</v>
      </c>
      <c r="W65" s="39">
        <f t="shared" si="78"/>
        <v>0</v>
      </c>
      <c r="X65" s="40" t="e">
        <f t="shared" si="78"/>
        <v>#REF!</v>
      </c>
      <c r="Y65" s="39">
        <f t="shared" si="78"/>
        <v>0</v>
      </c>
      <c r="Z65" s="124">
        <f t="shared" si="78"/>
        <v>174</v>
      </c>
      <c r="AA65" s="125">
        <f t="shared" si="78"/>
        <v>446434.82999999996</v>
      </c>
      <c r="AB65" s="40" t="e">
        <f t="shared" si="78"/>
        <v>#REF!</v>
      </c>
      <c r="AC65" s="39" t="e">
        <f t="shared" si="78"/>
        <v>#REF!</v>
      </c>
      <c r="AD65" s="40" t="e">
        <f t="shared" si="78"/>
        <v>#REF!</v>
      </c>
      <c r="AE65" s="39">
        <f t="shared" si="78"/>
        <v>0</v>
      </c>
      <c r="AF65" s="40" t="e">
        <f t="shared" si="78"/>
        <v>#REF!</v>
      </c>
      <c r="AG65" s="39">
        <f t="shared" si="78"/>
        <v>0</v>
      </c>
      <c r="AH65" s="124">
        <f t="shared" si="78"/>
        <v>76</v>
      </c>
      <c r="AI65" s="125">
        <f t="shared" si="78"/>
        <v>1369282.1600000001</v>
      </c>
      <c r="AJ65" s="40" t="e">
        <f t="shared" si="78"/>
        <v>#REF!</v>
      </c>
      <c r="AK65" s="39" t="e">
        <f t="shared" si="78"/>
        <v>#REF!</v>
      </c>
      <c r="AL65" s="40" t="e">
        <f t="shared" si="78"/>
        <v>#REF!</v>
      </c>
      <c r="AM65" s="39">
        <f t="shared" si="78"/>
        <v>0</v>
      </c>
      <c r="AN65" s="40" t="e">
        <f t="shared" si="78"/>
        <v>#REF!</v>
      </c>
      <c r="AO65" s="39">
        <f t="shared" si="78"/>
        <v>0</v>
      </c>
      <c r="AP65" s="124">
        <f t="shared" si="78"/>
        <v>0</v>
      </c>
      <c r="AQ65" s="125">
        <f t="shared" si="78"/>
        <v>0</v>
      </c>
      <c r="AR65" s="40" t="e">
        <f t="shared" si="78"/>
        <v>#REF!</v>
      </c>
      <c r="AS65" s="39" t="e">
        <f t="shared" si="78"/>
        <v>#REF!</v>
      </c>
      <c r="AT65" s="40" t="e">
        <f t="shared" si="78"/>
        <v>#REF!</v>
      </c>
      <c r="AU65" s="39">
        <f t="shared" si="78"/>
        <v>0</v>
      </c>
      <c r="AV65" s="40" t="e">
        <f t="shared" si="78"/>
        <v>#REF!</v>
      </c>
      <c r="AW65" s="39">
        <f t="shared" si="78"/>
        <v>0</v>
      </c>
      <c r="AX65" s="124">
        <f t="shared" si="78"/>
        <v>1</v>
      </c>
      <c r="AY65" s="125">
        <f t="shared" si="78"/>
        <v>-98614.79</v>
      </c>
      <c r="AZ65" s="40" t="e">
        <f t="shared" si="78"/>
        <v>#REF!</v>
      </c>
      <c r="BA65" s="39" t="e">
        <f t="shared" si="78"/>
        <v>#REF!</v>
      </c>
      <c r="BB65" s="40" t="e">
        <f t="shared" si="78"/>
        <v>#REF!</v>
      </c>
      <c r="BC65" s="39">
        <f t="shared" si="78"/>
        <v>0</v>
      </c>
      <c r="BD65" s="40" t="e">
        <f t="shared" si="78"/>
        <v>#REF!</v>
      </c>
      <c r="BE65" s="39">
        <f t="shared" si="78"/>
        <v>0</v>
      </c>
      <c r="BF65" s="124">
        <f t="shared" si="78"/>
        <v>-111</v>
      </c>
      <c r="BG65" s="125">
        <f t="shared" si="78"/>
        <v>-4063818.16</v>
      </c>
      <c r="BH65" s="40" t="e">
        <f t="shared" si="78"/>
        <v>#REF!</v>
      </c>
      <c r="BI65" s="39" t="e">
        <f t="shared" si="78"/>
        <v>#REF!</v>
      </c>
      <c r="BJ65" s="40" t="e">
        <f t="shared" si="78"/>
        <v>#REF!</v>
      </c>
      <c r="BK65" s="39">
        <f t="shared" si="78"/>
        <v>0</v>
      </c>
      <c r="BL65" s="40" t="e">
        <f t="shared" si="78"/>
        <v>#REF!</v>
      </c>
      <c r="BM65" s="39">
        <f t="shared" si="78"/>
        <v>0</v>
      </c>
      <c r="BN65" s="124">
        <f t="shared" si="78"/>
        <v>-10</v>
      </c>
      <c r="BO65" s="125">
        <f t="shared" si="78"/>
        <v>-230159.8</v>
      </c>
      <c r="BP65" s="40" t="e">
        <f t="shared" si="78"/>
        <v>#REF!</v>
      </c>
      <c r="BQ65" s="39" t="e">
        <f t="shared" si="78"/>
        <v>#REF!</v>
      </c>
      <c r="BR65" s="40" t="e">
        <f t="shared" si="78"/>
        <v>#REF!</v>
      </c>
      <c r="BS65" s="39">
        <f t="shared" si="78"/>
        <v>0</v>
      </c>
      <c r="BT65" s="40" t="e">
        <f t="shared" si="78"/>
        <v>#REF!</v>
      </c>
      <c r="BU65" s="39">
        <f t="shared" si="78"/>
        <v>0</v>
      </c>
      <c r="BV65" s="124">
        <f t="shared" si="78"/>
        <v>-30</v>
      </c>
      <c r="BW65" s="125">
        <f t="shared" si="78"/>
        <v>-952963.5</v>
      </c>
      <c r="BX65" s="40" t="e">
        <f t="shared" ref="BX65:DF65" si="79">SUM(BX12:BX64)</f>
        <v>#REF!</v>
      </c>
      <c r="BY65" s="39" t="e">
        <f t="shared" si="79"/>
        <v>#REF!</v>
      </c>
      <c r="BZ65" s="40" t="e">
        <f t="shared" si="79"/>
        <v>#REF!</v>
      </c>
      <c r="CA65" s="39">
        <f t="shared" si="79"/>
        <v>0</v>
      </c>
      <c r="CB65" s="40" t="e">
        <f t="shared" si="79"/>
        <v>#REF!</v>
      </c>
      <c r="CC65" s="39">
        <f t="shared" si="79"/>
        <v>0</v>
      </c>
      <c r="CD65" s="124">
        <f t="shared" si="79"/>
        <v>0</v>
      </c>
      <c r="CE65" s="125">
        <f t="shared" si="79"/>
        <v>233711.88999999998</v>
      </c>
      <c r="CF65" s="40" t="e">
        <f t="shared" si="79"/>
        <v>#REF!</v>
      </c>
      <c r="CG65" s="39" t="e">
        <f t="shared" si="79"/>
        <v>#REF!</v>
      </c>
      <c r="CH65" s="40" t="e">
        <f t="shared" si="79"/>
        <v>#REF!</v>
      </c>
      <c r="CI65" s="39">
        <f t="shared" si="79"/>
        <v>0</v>
      </c>
      <c r="CJ65" s="40" t="e">
        <f t="shared" si="79"/>
        <v>#REF!</v>
      </c>
      <c r="CK65" s="39">
        <f t="shared" si="79"/>
        <v>0</v>
      </c>
      <c r="CL65" s="124">
        <f t="shared" si="79"/>
        <v>0</v>
      </c>
      <c r="CM65" s="125">
        <f t="shared" si="79"/>
        <v>92487.79</v>
      </c>
      <c r="CN65" s="40" t="e">
        <f t="shared" si="79"/>
        <v>#REF!</v>
      </c>
      <c r="CO65" s="39" t="e">
        <f t="shared" si="79"/>
        <v>#REF!</v>
      </c>
      <c r="CP65" s="40" t="e">
        <f t="shared" si="79"/>
        <v>#REF!</v>
      </c>
      <c r="CQ65" s="39">
        <f t="shared" si="79"/>
        <v>0</v>
      </c>
      <c r="CR65" s="40" t="e">
        <f t="shared" si="79"/>
        <v>#REF!</v>
      </c>
      <c r="CS65" s="39">
        <f t="shared" si="79"/>
        <v>0</v>
      </c>
      <c r="CT65" s="124">
        <f t="shared" si="79"/>
        <v>0</v>
      </c>
      <c r="CU65" s="125">
        <f t="shared" si="79"/>
        <v>0</v>
      </c>
      <c r="CV65" s="124">
        <f t="shared" si="79"/>
        <v>0</v>
      </c>
      <c r="CW65" s="125">
        <f t="shared" si="79"/>
        <v>14184.980000000098</v>
      </c>
      <c r="CX65" s="40" t="e">
        <f t="shared" si="79"/>
        <v>#REF!</v>
      </c>
      <c r="CY65" s="39" t="e">
        <f t="shared" si="79"/>
        <v>#REF!</v>
      </c>
      <c r="CZ65" s="40" t="e">
        <f t="shared" si="79"/>
        <v>#REF!</v>
      </c>
      <c r="DA65" s="39">
        <f t="shared" si="79"/>
        <v>0</v>
      </c>
      <c r="DB65" s="40" t="e">
        <f t="shared" si="79"/>
        <v>#REF!</v>
      </c>
      <c r="DC65" s="39">
        <f t="shared" si="79"/>
        <v>0</v>
      </c>
      <c r="DD65" s="124">
        <f t="shared" si="79"/>
        <v>0</v>
      </c>
      <c r="DE65" s="125">
        <f t="shared" si="79"/>
        <v>0</v>
      </c>
      <c r="DF65" s="124">
        <f t="shared" si="79"/>
        <v>0</v>
      </c>
      <c r="DG65" s="125">
        <f>SUM(DG12:DG64)</f>
        <v>0</v>
      </c>
      <c r="DI65" s="124" t="e">
        <f t="shared" ref="DI65" si="80">SUM(DI12:DI64)</f>
        <v>#REF!</v>
      </c>
      <c r="DJ65" s="125" t="e">
        <f>ROUND(SUM(DJ12:DJ64),2)</f>
        <v>#REF!</v>
      </c>
      <c r="DL65" s="41" t="e">
        <f>DJ65/DI65</f>
        <v>#REF!</v>
      </c>
      <c r="DO65" s="61" t="e">
        <f>CY65+DE65</f>
        <v>#REF!</v>
      </c>
      <c r="DQ65" s="40">
        <f t="shared" ref="DQ65:DR65" si="81">SUM(DQ12:DQ64)</f>
        <v>0</v>
      </c>
      <c r="DR65" s="39">
        <f t="shared" si="81"/>
        <v>-37863.059999999939</v>
      </c>
      <c r="DS65" s="60" t="e">
        <f t="shared" si="62"/>
        <v>#REF!</v>
      </c>
      <c r="DT65" s="40" t="e">
        <f t="shared" ref="DT65:DV65" si="82">SUM(DT12:DT64)</f>
        <v>#REF!</v>
      </c>
      <c r="DU65" s="39" t="e">
        <f t="shared" si="82"/>
        <v>#REF!</v>
      </c>
      <c r="DV65" s="39" t="e">
        <f t="shared" si="82"/>
        <v>#REF!</v>
      </c>
    </row>
    <row r="66" spans="1:126" s="4" customFormat="1" x14ac:dyDescent="0.25">
      <c r="A66" s="5"/>
      <c r="B66" s="1"/>
      <c r="C66" s="3"/>
      <c r="D66" s="57" t="e">
        <f>D65-#REF!</f>
        <v>#REF!</v>
      </c>
      <c r="E66" s="84" t="e">
        <f>E65-#REF!</f>
        <v>#REF!</v>
      </c>
      <c r="F66" s="114" t="e">
        <f>F65-#REF!</f>
        <v>#REF!</v>
      </c>
      <c r="G66" s="3"/>
      <c r="H66" s="3"/>
      <c r="I66" s="3"/>
      <c r="J66" s="3"/>
      <c r="K66" s="3"/>
      <c r="L66" s="57" t="e">
        <f>L65-#REF!</f>
        <v>#REF!</v>
      </c>
      <c r="M66" s="84" t="e">
        <f>M65-#REF!</f>
        <v>#REF!</v>
      </c>
      <c r="N66" s="57" t="e">
        <f>N65-#REF!</f>
        <v>#REF!</v>
      </c>
      <c r="O66" s="3"/>
      <c r="P66" s="3"/>
      <c r="Q66" s="3"/>
      <c r="R66" s="3"/>
      <c r="S66" s="92">
        <f>IFERROR(ROUND(S65/R65,2),0)</f>
        <v>0</v>
      </c>
      <c r="T66" s="57" t="e">
        <f>T65-#REF!</f>
        <v>#REF!</v>
      </c>
      <c r="U66" s="84" t="e">
        <f>U65-#REF!</f>
        <v>#REF!</v>
      </c>
      <c r="V66" s="57" t="e">
        <f>V65-#REF!</f>
        <v>#REF!</v>
      </c>
      <c r="W66" s="3"/>
      <c r="X66" s="3"/>
      <c r="Y66" s="3"/>
      <c r="Z66" s="3"/>
      <c r="AA66" s="92">
        <f>IFERROR(ROUND(AA65/Z65,2),0)</f>
        <v>2565.7199999999998</v>
      </c>
      <c r="AB66" s="57" t="e">
        <f>AB65-#REF!</f>
        <v>#REF!</v>
      </c>
      <c r="AC66" s="84" t="e">
        <f>AC65-#REF!</f>
        <v>#REF!</v>
      </c>
      <c r="AD66" s="57" t="e">
        <f>AD65-#REF!</f>
        <v>#REF!</v>
      </c>
      <c r="AE66" s="3"/>
      <c r="AF66" s="3"/>
      <c r="AG66" s="3"/>
      <c r="AH66" s="3"/>
      <c r="AI66" s="3"/>
      <c r="AJ66" s="57" t="e">
        <f>AJ65-#REF!</f>
        <v>#REF!</v>
      </c>
      <c r="AK66" s="84" t="e">
        <f>AK65-#REF!</f>
        <v>#REF!</v>
      </c>
      <c r="AL66" s="57" t="e">
        <f>AL65-#REF!</f>
        <v>#REF!</v>
      </c>
      <c r="AM66" s="3"/>
      <c r="AN66" s="3"/>
      <c r="AO66" s="3"/>
      <c r="AP66" s="3"/>
      <c r="AQ66" s="3"/>
      <c r="AR66" s="57" t="e">
        <f>AR65-#REF!</f>
        <v>#REF!</v>
      </c>
      <c r="AS66" s="84" t="e">
        <f>AS65-#REF!</f>
        <v>#REF!</v>
      </c>
      <c r="AT66" s="57" t="e">
        <f>AT65-#REF!</f>
        <v>#REF!</v>
      </c>
      <c r="AU66" s="3"/>
      <c r="AV66" s="3"/>
      <c r="AW66" s="3"/>
      <c r="AX66" s="3"/>
      <c r="AY66" s="3"/>
      <c r="AZ66" s="57" t="e">
        <f>AZ65-#REF!</f>
        <v>#REF!</v>
      </c>
      <c r="BA66" s="84" t="e">
        <f>BA65-#REF!</f>
        <v>#REF!</v>
      </c>
      <c r="BB66" s="57" t="e">
        <f>BB65-#REF!</f>
        <v>#REF!</v>
      </c>
      <c r="BC66" s="3"/>
      <c r="BD66" s="3"/>
      <c r="BE66" s="3"/>
      <c r="BF66" s="3"/>
      <c r="BG66" s="3"/>
      <c r="BH66" s="57" t="e">
        <f>BH65-#REF!</f>
        <v>#REF!</v>
      </c>
      <c r="BI66" s="84" t="e">
        <f>BI65-#REF!</f>
        <v>#REF!</v>
      </c>
      <c r="BJ66" s="57" t="e">
        <f>BJ65-#REF!</f>
        <v>#REF!</v>
      </c>
      <c r="BK66" s="3"/>
      <c r="BL66" s="3"/>
      <c r="BM66" s="3"/>
      <c r="BN66" s="3"/>
      <c r="BO66" s="3"/>
      <c r="BP66" s="57" t="e">
        <f>BP65-#REF!</f>
        <v>#REF!</v>
      </c>
      <c r="BQ66" s="84" t="e">
        <f>BQ65-#REF!</f>
        <v>#REF!</v>
      </c>
      <c r="BR66" s="57" t="e">
        <f>BR65-#REF!</f>
        <v>#REF!</v>
      </c>
      <c r="BS66" s="3"/>
      <c r="BT66" s="3"/>
      <c r="BU66" s="3"/>
      <c r="BV66" s="3"/>
      <c r="BW66" s="3"/>
      <c r="BX66" s="57" t="e">
        <f>BX65-#REF!</f>
        <v>#REF!</v>
      </c>
      <c r="BY66" s="84" t="e">
        <f>BY65-#REF!</f>
        <v>#REF!</v>
      </c>
      <c r="BZ66" s="57" t="e">
        <f>BZ65-#REF!</f>
        <v>#REF!</v>
      </c>
      <c r="CA66" s="3"/>
      <c r="CB66" s="3"/>
      <c r="CC66" s="3"/>
      <c r="CD66" s="3"/>
      <c r="CE66" s="3"/>
      <c r="CF66" s="57" t="e">
        <f>CF65-#REF!</f>
        <v>#REF!</v>
      </c>
      <c r="CG66" s="84" t="e">
        <f>CG65-#REF!</f>
        <v>#REF!</v>
      </c>
      <c r="CH66" s="57" t="e">
        <f>CH65-#REF!</f>
        <v>#REF!</v>
      </c>
      <c r="CI66" s="3"/>
      <c r="CJ66" s="3"/>
      <c r="CK66" s="3"/>
      <c r="CL66" s="3"/>
      <c r="CM66" s="3"/>
      <c r="CN66" s="57" t="e">
        <f>CN65-#REF!</f>
        <v>#REF!</v>
      </c>
      <c r="CO66" s="84" t="e">
        <f>CO65-#REF!</f>
        <v>#REF!</v>
      </c>
      <c r="CP66" s="57" t="e">
        <f>CP65-#REF!</f>
        <v>#REF!</v>
      </c>
      <c r="CQ66" s="3"/>
      <c r="CR66" s="3"/>
      <c r="CS66" s="3"/>
      <c r="CU66" s="92">
        <f>IFERROR(ROUND(CU65/CT65,2),0)</f>
        <v>0</v>
      </c>
      <c r="CW66" s="92">
        <f>IFERROR(ROUND(CW65/CV65,2),0)</f>
        <v>0</v>
      </c>
      <c r="CX66" s="57" t="e">
        <f>CX65-#REF!</f>
        <v>#REF!</v>
      </c>
      <c r="CY66" s="84" t="e">
        <f>CY65-#REF!</f>
        <v>#REF!</v>
      </c>
      <c r="CZ66" s="57" t="e">
        <f>CZ65-#REF!</f>
        <v>#REF!</v>
      </c>
      <c r="DA66" s="3"/>
      <c r="DB66" s="3"/>
      <c r="DC66" s="3"/>
      <c r="DE66" s="92">
        <f>IFERROR(ROUND(DE65/DD65,2),0)</f>
        <v>0</v>
      </c>
      <c r="DG66" s="92">
        <f>IFERROR(ROUND(DG65/DF65,2),0)</f>
        <v>0</v>
      </c>
      <c r="DJ66" s="92">
        <f>IFERROR(ROUND(DJ65/DI65,2),0)</f>
        <v>0</v>
      </c>
      <c r="DR66" s="92">
        <f>IFERROR(ROUND(DR65/DQ65,2),0)</f>
        <v>0</v>
      </c>
      <c r="DU66" s="92">
        <f>IFERROR(ROUND(DU65/DT65,2),0)</f>
        <v>0</v>
      </c>
      <c r="DV66" s="92">
        <f>IFERROR(ROUND(DV65/DU65,2),0)</f>
        <v>0</v>
      </c>
    </row>
    <row r="67" spans="1:126" s="4" customFormat="1" x14ac:dyDescent="0.25">
      <c r="A67" s="5"/>
      <c r="B67" s="1"/>
      <c r="C67" s="3"/>
      <c r="D67" s="3"/>
      <c r="E67" s="3"/>
      <c r="F67" s="8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7"/>
      <c r="S67" s="58" t="e">
        <f>DJ65</f>
        <v>#REF!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X67" s="3"/>
      <c r="CY67" s="3"/>
      <c r="CZ67" s="3"/>
      <c r="DA67" s="3"/>
      <c r="DB67" s="3"/>
      <c r="DC67" s="3"/>
      <c r="DJ67" s="5">
        <v>-68.510000000000005</v>
      </c>
    </row>
    <row r="68" spans="1:126" ht="35.25" x14ac:dyDescent="0.5">
      <c r="J68" s="136"/>
      <c r="S68" s="59"/>
      <c r="BD68" s="57" t="e">
        <f>BB65/11*12</f>
        <v>#REF!</v>
      </c>
      <c r="CU68" s="126">
        <f>CU65-'[2]изменение $'!$IQ$83</f>
        <v>2671861.7199999997</v>
      </c>
      <c r="CW68" s="126"/>
      <c r="DG68" s="126">
        <f>DG65-'[2]изменение $'!$IQ$83</f>
        <v>2671861.7199999997</v>
      </c>
      <c r="DI68" s="171">
        <f>Z65+AH65+AX65</f>
        <v>251</v>
      </c>
      <c r="DJ68" s="4">
        <v>-1659.5</v>
      </c>
    </row>
    <row r="69" spans="1:126" x14ac:dyDescent="0.25">
      <c r="R69" s="123" t="e">
        <f>R18+R20+R21+R26+R28+R29+R38+R39+R41+R42+R44+R45+R50+R53+R55+R57</f>
        <v>#REF!</v>
      </c>
      <c r="S69" s="166" t="e">
        <f>S18+S20+S21+S26+S28+S29+S38+S39+S41+S42+S44+S45+S50+S53+S55+S57</f>
        <v>#REF!</v>
      </c>
      <c r="BD69" s="57" t="e">
        <f>BD65-BD68</f>
        <v>#REF!</v>
      </c>
      <c r="DI69" s="171" t="e">
        <f>J65+R65+BF65+BN65+BV65</f>
        <v>#REF!</v>
      </c>
      <c r="DJ69" s="159"/>
    </row>
    <row r="70" spans="1:126" x14ac:dyDescent="0.25">
      <c r="S70" s="84" t="e">
        <f>S69/R69</f>
        <v>#REF!</v>
      </c>
    </row>
    <row r="72" spans="1:126" x14ac:dyDescent="0.25">
      <c r="S72" s="84"/>
    </row>
  </sheetData>
  <mergeCells count="74">
    <mergeCell ref="BP3:BW3"/>
    <mergeCell ref="A3:A6"/>
    <mergeCell ref="B3:B6"/>
    <mergeCell ref="C3:C6"/>
    <mergeCell ref="D3:K3"/>
    <mergeCell ref="L3:S3"/>
    <mergeCell ref="T3:AA3"/>
    <mergeCell ref="N4:O5"/>
    <mergeCell ref="P4:Q5"/>
    <mergeCell ref="R4:S5"/>
    <mergeCell ref="T4:U5"/>
    <mergeCell ref="AB3:AI3"/>
    <mergeCell ref="AJ3:AQ3"/>
    <mergeCell ref="AR3:AY3"/>
    <mergeCell ref="AZ3:BG3"/>
    <mergeCell ref="BH3:BO3"/>
    <mergeCell ref="D4:E5"/>
    <mergeCell ref="F4:G5"/>
    <mergeCell ref="H4:I5"/>
    <mergeCell ref="J4:K5"/>
    <mergeCell ref="L4:M5"/>
    <mergeCell ref="BX3:CE3"/>
    <mergeCell ref="CF3:CM3"/>
    <mergeCell ref="CN3:CW3"/>
    <mergeCell ref="CX3:DE3"/>
    <mergeCell ref="DF3:DJ3"/>
    <mergeCell ref="AR4:AS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BP4:BQ5"/>
    <mergeCell ref="AT4:AU5"/>
    <mergeCell ref="AV4:AW5"/>
    <mergeCell ref="AX4:AY5"/>
    <mergeCell ref="AZ4:BA5"/>
    <mergeCell ref="BB4:BC5"/>
    <mergeCell ref="BD4:BE5"/>
    <mergeCell ref="BF4:BG5"/>
    <mergeCell ref="BH4:BI5"/>
    <mergeCell ref="BJ4:BK5"/>
    <mergeCell ref="BL4:BM5"/>
    <mergeCell ref="BN4:BO5"/>
    <mergeCell ref="CN4:CO5"/>
    <mergeCell ref="BR4:BS5"/>
    <mergeCell ref="BT4:BU5"/>
    <mergeCell ref="BV4:BW5"/>
    <mergeCell ref="BX4:BY5"/>
    <mergeCell ref="BZ4:CA5"/>
    <mergeCell ref="CB4:CC5"/>
    <mergeCell ref="CD4:CE5"/>
    <mergeCell ref="CF4:CG5"/>
    <mergeCell ref="CH4:CI5"/>
    <mergeCell ref="CJ4:CK5"/>
    <mergeCell ref="CL4:CM5"/>
    <mergeCell ref="DT4:DU5"/>
    <mergeCell ref="CP4:CQ5"/>
    <mergeCell ref="CR4:CS5"/>
    <mergeCell ref="CT4:CU5"/>
    <mergeCell ref="CV4:CW5"/>
    <mergeCell ref="CX4:CY5"/>
    <mergeCell ref="CZ4:DA5"/>
    <mergeCell ref="DB4:DC5"/>
    <mergeCell ref="DD4:DE5"/>
    <mergeCell ref="DF4:DG5"/>
    <mergeCell ref="DI4:DJ5"/>
    <mergeCell ref="DQ4:DR5"/>
  </mergeCells>
  <conditionalFormatting sqref="H12:H64">
    <cfRule type="cellIs" dxfId="107" priority="14" operator="lessThan">
      <formula>0</formula>
    </cfRule>
  </conditionalFormatting>
  <conditionalFormatting sqref="P12:P64">
    <cfRule type="cellIs" dxfId="106" priority="13" operator="lessThan">
      <formula>0</formula>
    </cfRule>
  </conditionalFormatting>
  <conditionalFormatting sqref="X12:X64">
    <cfRule type="cellIs" dxfId="105" priority="12" operator="lessThan">
      <formula>0</formula>
    </cfRule>
  </conditionalFormatting>
  <conditionalFormatting sqref="AF12:AF64">
    <cfRule type="cellIs" dxfId="104" priority="11" operator="lessThan">
      <formula>0</formula>
    </cfRule>
  </conditionalFormatting>
  <conditionalFormatting sqref="AN12:AN64">
    <cfRule type="cellIs" dxfId="103" priority="10" operator="lessThan">
      <formula>0</formula>
    </cfRule>
  </conditionalFormatting>
  <conditionalFormatting sqref="AV12:AV64">
    <cfRule type="cellIs" dxfId="102" priority="9" operator="lessThan">
      <formula>0</formula>
    </cfRule>
  </conditionalFormatting>
  <conditionalFormatting sqref="BD12:BD64">
    <cfRule type="cellIs" dxfId="101" priority="8" operator="lessThan">
      <formula>0</formula>
    </cfRule>
  </conditionalFormatting>
  <conditionalFormatting sqref="BL12:BL64">
    <cfRule type="cellIs" dxfId="100" priority="7" operator="lessThan">
      <formula>0</formula>
    </cfRule>
  </conditionalFormatting>
  <conditionalFormatting sqref="BT12:BT64">
    <cfRule type="cellIs" dxfId="99" priority="6" operator="lessThan">
      <formula>0</formula>
    </cfRule>
  </conditionalFormatting>
  <conditionalFormatting sqref="CB12:CB64">
    <cfRule type="cellIs" dxfId="98" priority="5" operator="lessThan">
      <formula>0</formula>
    </cfRule>
  </conditionalFormatting>
  <conditionalFormatting sqref="CJ12:CJ64">
    <cfRule type="cellIs" dxfId="97" priority="4" operator="lessThan">
      <formula>0</formula>
    </cfRule>
  </conditionalFormatting>
  <conditionalFormatting sqref="CR12:CR64">
    <cfRule type="cellIs" dxfId="96" priority="3" operator="lessThan">
      <formula>0</formula>
    </cfRule>
  </conditionalFormatting>
  <conditionalFormatting sqref="DB12:DB64">
    <cfRule type="cellIs" dxfId="95" priority="2" operator="lessThan">
      <formula>0</formula>
    </cfRule>
  </conditionalFormatting>
  <conditionalFormatting sqref="D65:DJ65">
    <cfRule type="cellIs" dxfId="94" priority="1" operator="lessThan">
      <formula>0</formula>
    </cfRule>
  </conditionalFormatting>
  <printOptions horizontalCentered="1"/>
  <pageMargins left="0.23622047244094491" right="0.23622047244094491" top="0" bottom="0" header="0.31496062992125984" footer="0.31496062992125984"/>
  <pageSetup paperSize="9" scale="47" fitToWidth="4" orientation="portrait" r:id="rId1"/>
  <colBreaks count="12" manualBreakCount="12">
    <brk id="11" max="64" man="1"/>
    <brk id="19" max="64" man="1"/>
    <brk id="27" max="64" man="1"/>
    <brk id="35" max="64" man="1"/>
    <brk id="43" max="64" man="1"/>
    <brk id="51" max="64" man="1"/>
    <brk id="59" max="64" man="1"/>
    <brk id="67" max="64" man="1"/>
    <brk id="75" max="64" man="1"/>
    <brk id="83" max="64" man="1"/>
    <brk id="91" max="64" man="1"/>
    <brk id="101" max="6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T66"/>
  <sheetViews>
    <sheetView tabSelected="1" view="pageBreakPreview" zoomScale="40" zoomScaleNormal="60" zoomScaleSheetLayoutView="40" workbookViewId="0">
      <pane xSplit="5" ySplit="9" topLeftCell="FH46" activePane="bottomRight" state="frozen"/>
      <selection pane="topRight" activeCell="F1" sqref="F1"/>
      <selection pane="bottomLeft" activeCell="A14" sqref="A14"/>
      <selection pane="bottomRight" activeCell="G67" sqref="G67"/>
    </sheetView>
  </sheetViews>
  <sheetFormatPr defaultRowHeight="72.75" customHeight="1" x14ac:dyDescent="0.25"/>
  <cols>
    <col min="1" max="1" width="138.5703125" style="264" customWidth="1"/>
    <col min="2" max="2" width="17.42578125" style="264" customWidth="1"/>
    <col min="3" max="3" width="28.28515625" style="176" customWidth="1"/>
    <col min="4" max="4" width="15.7109375" style="175" customWidth="1"/>
    <col min="5" max="5" width="33.7109375" style="176" customWidth="1"/>
    <col min="6" max="6" width="15.7109375" style="175" customWidth="1"/>
    <col min="7" max="8" width="33.7109375" style="176" customWidth="1"/>
    <col min="9" max="9" width="15.7109375" style="175" customWidth="1"/>
    <col min="10" max="11" width="33.7109375" style="176" customWidth="1"/>
    <col min="12" max="12" width="15.7109375" style="176" customWidth="1"/>
    <col min="13" max="14" width="33.7109375" style="176" customWidth="1"/>
    <col min="15" max="15" width="15.7109375" style="175" customWidth="1"/>
    <col min="16" max="16" width="33.7109375" style="176" customWidth="1"/>
    <col min="17" max="17" width="15.7109375" style="175" customWidth="1"/>
    <col min="18" max="18" width="33.7109375" style="176" customWidth="1"/>
    <col min="19" max="19" width="15.7109375" style="175" customWidth="1"/>
    <col min="20" max="21" width="33.7109375" style="176" customWidth="1"/>
    <col min="22" max="22" width="15.7109375" style="175" customWidth="1"/>
    <col min="23" max="24" width="33.7109375" style="176" customWidth="1"/>
    <col min="25" max="25" width="17.85546875" style="176" customWidth="1"/>
    <col min="26" max="27" width="33.7109375" style="176" customWidth="1"/>
    <col min="28" max="28" width="15.7109375" style="175" customWidth="1"/>
    <col min="29" max="29" width="33.7109375" style="176" customWidth="1"/>
    <col min="30" max="30" width="15.7109375" style="175" customWidth="1"/>
    <col min="31" max="31" width="33.7109375" style="176" customWidth="1"/>
    <col min="32" max="32" width="15.7109375" style="175" customWidth="1"/>
    <col min="33" max="34" width="33.7109375" style="176" customWidth="1"/>
    <col min="35" max="35" width="15.7109375" style="175" customWidth="1"/>
    <col min="36" max="37" width="33.7109375" style="176" customWidth="1"/>
    <col min="38" max="38" width="15.7109375" style="176" customWidth="1"/>
    <col min="39" max="40" width="33.7109375" style="176" customWidth="1"/>
    <col min="41" max="41" width="15.7109375" style="175" customWidth="1"/>
    <col min="42" max="42" width="33.7109375" style="176" customWidth="1"/>
    <col min="43" max="43" width="15.7109375" style="175" customWidth="1"/>
    <col min="44" max="44" width="33.7109375" style="176" customWidth="1"/>
    <col min="45" max="45" width="15.7109375" style="175" customWidth="1"/>
    <col min="46" max="47" width="33.7109375" style="176" customWidth="1"/>
    <col min="48" max="48" width="15.7109375" style="175" customWidth="1"/>
    <col min="49" max="50" width="33.7109375" style="176" customWidth="1"/>
    <col min="51" max="51" width="15.7109375" style="176" customWidth="1"/>
    <col min="52" max="53" width="33.7109375" style="176" customWidth="1"/>
    <col min="54" max="54" width="15.7109375" style="175" customWidth="1"/>
    <col min="55" max="55" width="33.7109375" style="176" customWidth="1"/>
    <col min="56" max="56" width="15.7109375" style="175" customWidth="1"/>
    <col min="57" max="57" width="33.7109375" style="176" customWidth="1"/>
    <col min="58" max="58" width="15.7109375" style="175" customWidth="1"/>
    <col min="59" max="60" width="33.7109375" style="176" customWidth="1"/>
    <col min="61" max="61" width="15.7109375" style="175" customWidth="1"/>
    <col min="62" max="63" width="33.7109375" style="176" customWidth="1"/>
    <col min="64" max="64" width="15.7109375" style="176" customWidth="1"/>
    <col min="65" max="66" width="33.7109375" style="176" customWidth="1"/>
    <col min="67" max="67" width="15.7109375" style="175" customWidth="1"/>
    <col min="68" max="68" width="33.7109375" style="176" customWidth="1"/>
    <col min="69" max="69" width="15.7109375" style="175" customWidth="1"/>
    <col min="70" max="70" width="33.7109375" style="176" customWidth="1"/>
    <col min="71" max="71" width="15.7109375" style="175" customWidth="1"/>
    <col min="72" max="73" width="33.7109375" style="176" customWidth="1"/>
    <col min="74" max="74" width="15.7109375" style="175" customWidth="1"/>
    <col min="75" max="76" width="33.7109375" style="176" customWidth="1"/>
    <col min="77" max="77" width="15.7109375" style="176" customWidth="1"/>
    <col min="78" max="79" width="33.7109375" style="176" customWidth="1"/>
    <col min="80" max="80" width="15.7109375" style="175" customWidth="1"/>
    <col min="81" max="81" width="33.7109375" style="176" customWidth="1"/>
    <col min="82" max="82" width="15.7109375" style="175" customWidth="1"/>
    <col min="83" max="83" width="33.7109375" style="176" customWidth="1"/>
    <col min="84" max="84" width="15.7109375" style="175" customWidth="1"/>
    <col min="85" max="86" width="33.7109375" style="176" customWidth="1"/>
    <col min="87" max="87" width="15.7109375" style="175" customWidth="1"/>
    <col min="88" max="89" width="33.7109375" style="176" customWidth="1"/>
    <col min="90" max="90" width="15.7109375" style="176" customWidth="1"/>
    <col min="91" max="92" width="33.7109375" style="176" customWidth="1"/>
    <col min="93" max="93" width="15.7109375" style="175" customWidth="1"/>
    <col min="94" max="94" width="33.7109375" style="176" customWidth="1"/>
    <col min="95" max="95" width="15.7109375" style="175" customWidth="1"/>
    <col min="96" max="96" width="33.7109375" style="176" customWidth="1"/>
    <col min="97" max="97" width="15.7109375" style="175" customWidth="1"/>
    <col min="98" max="99" width="33.7109375" style="176" customWidth="1"/>
    <col min="100" max="100" width="15.7109375" style="175" customWidth="1"/>
    <col min="101" max="102" width="33.7109375" style="176" customWidth="1"/>
    <col min="103" max="103" width="15.7109375" style="176" customWidth="1"/>
    <col min="104" max="105" width="33.7109375" style="176" customWidth="1"/>
    <col min="106" max="106" width="15.7109375" style="175" customWidth="1"/>
    <col min="107" max="107" width="33.7109375" style="176" customWidth="1"/>
    <col min="108" max="108" width="15.7109375" style="175" customWidth="1"/>
    <col min="109" max="109" width="33.7109375" style="176" customWidth="1"/>
    <col min="110" max="110" width="15.7109375" style="175" customWidth="1"/>
    <col min="111" max="112" width="33.7109375" style="176" customWidth="1"/>
    <col min="113" max="113" width="15.7109375" style="175" customWidth="1"/>
    <col min="114" max="115" width="33.7109375" style="176" customWidth="1"/>
    <col min="116" max="116" width="15.7109375" style="176" customWidth="1"/>
    <col min="117" max="118" width="33.7109375" style="176" customWidth="1"/>
    <col min="119" max="119" width="15.7109375" style="175" customWidth="1"/>
    <col min="120" max="120" width="33.7109375" style="176" customWidth="1"/>
    <col min="121" max="121" width="15.7109375" style="175" customWidth="1"/>
    <col min="122" max="122" width="33.7109375" style="176" customWidth="1"/>
    <col min="123" max="123" width="15.7109375" style="175" customWidth="1"/>
    <col min="124" max="125" width="33.7109375" style="176" customWidth="1"/>
    <col min="126" max="126" width="15.7109375" style="175" customWidth="1"/>
    <col min="127" max="128" width="33.7109375" style="176" customWidth="1"/>
    <col min="129" max="129" width="15.7109375" style="176" customWidth="1"/>
    <col min="130" max="131" width="33.7109375" style="176" customWidth="1"/>
    <col min="132" max="132" width="15.7109375" style="175" customWidth="1"/>
    <col min="133" max="133" width="33.7109375" style="176" customWidth="1"/>
    <col min="134" max="134" width="15.7109375" style="175" customWidth="1"/>
    <col min="135" max="135" width="33.7109375" style="176" customWidth="1"/>
    <col min="136" max="136" width="15.7109375" style="175" customWidth="1"/>
    <col min="137" max="138" width="33.7109375" style="176" customWidth="1"/>
    <col min="139" max="139" width="15.7109375" style="175" customWidth="1"/>
    <col min="140" max="141" width="33.7109375" style="176" customWidth="1"/>
    <col min="142" max="142" width="15.7109375" style="176" customWidth="1"/>
    <col min="143" max="144" width="33.7109375" style="176" customWidth="1"/>
    <col min="145" max="145" width="15.7109375" style="175" customWidth="1"/>
    <col min="146" max="146" width="33.7109375" style="176" customWidth="1"/>
    <col min="147" max="147" width="15.7109375" style="175" customWidth="1"/>
    <col min="148" max="148" width="33.7109375" style="176" customWidth="1"/>
    <col min="149" max="149" width="15.7109375" style="175" customWidth="1"/>
    <col min="150" max="151" width="33.7109375" style="176" customWidth="1"/>
    <col min="152" max="152" width="15.7109375" style="175" customWidth="1"/>
    <col min="153" max="154" width="33.7109375" style="176" customWidth="1"/>
    <col min="155" max="155" width="15.7109375" style="176" customWidth="1"/>
    <col min="156" max="157" width="33.7109375" style="176" customWidth="1"/>
    <col min="158" max="158" width="15.7109375" style="175" customWidth="1"/>
    <col min="159" max="159" width="33.7109375" style="176" customWidth="1"/>
    <col min="160" max="160" width="15.7109375" style="175" customWidth="1"/>
    <col min="161" max="161" width="33.7109375" style="176" customWidth="1"/>
    <col min="162" max="162" width="15.7109375" style="175" customWidth="1"/>
    <col min="163" max="164" width="33.7109375" style="176" customWidth="1"/>
    <col min="165" max="165" width="15.7109375" style="175" customWidth="1"/>
    <col min="166" max="167" width="33.7109375" style="176" customWidth="1"/>
    <col min="168" max="168" width="15.7109375" style="176" customWidth="1"/>
    <col min="169" max="170" width="33.7109375" style="176" customWidth="1"/>
    <col min="171" max="171" width="15.7109375" style="175" customWidth="1"/>
    <col min="172" max="172" width="33.7109375" style="176" customWidth="1"/>
    <col min="173" max="173" width="15.7109375" style="176" customWidth="1"/>
    <col min="174" max="174" width="33.7109375" style="175" customWidth="1"/>
    <col min="175" max="175" width="15.7109375" style="175" customWidth="1"/>
    <col min="176" max="176" width="33.7109375" style="176" customWidth="1"/>
    <col min="177" max="16384" width="9.140625" style="264"/>
  </cols>
  <sheetData>
    <row r="1" spans="1:176" ht="29.25" customHeight="1" x14ac:dyDescent="0.25">
      <c r="O1" s="330" t="s">
        <v>210</v>
      </c>
      <c r="P1" s="330"/>
    </row>
    <row r="2" spans="1:176" ht="24" thickBot="1" x14ac:dyDescent="0.3">
      <c r="A2" s="177"/>
      <c r="B2" s="265"/>
      <c r="C2" s="265"/>
      <c r="D2" s="337" t="s">
        <v>162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178"/>
      <c r="R2" s="266"/>
      <c r="S2" s="178"/>
      <c r="T2" s="266"/>
      <c r="U2" s="266"/>
      <c r="V2" s="178"/>
      <c r="W2" s="266"/>
      <c r="X2" s="266"/>
      <c r="Y2" s="266"/>
      <c r="Z2" s="266"/>
      <c r="AA2" s="266"/>
      <c r="AC2" s="266"/>
      <c r="AD2" s="178"/>
      <c r="AE2" s="266"/>
      <c r="AF2" s="178"/>
      <c r="AG2" s="266"/>
      <c r="AH2" s="266"/>
      <c r="AI2" s="178"/>
      <c r="AJ2" s="266"/>
      <c r="AK2" s="266"/>
      <c r="AL2" s="266"/>
      <c r="AM2" s="266"/>
      <c r="AN2" s="266"/>
      <c r="AO2" s="178"/>
      <c r="AP2" s="266"/>
      <c r="AQ2" s="178"/>
      <c r="AR2" s="266"/>
      <c r="AS2" s="178"/>
      <c r="AT2" s="266"/>
      <c r="AU2" s="266"/>
      <c r="AV2" s="178"/>
      <c r="AW2" s="266"/>
      <c r="AX2" s="266"/>
      <c r="AY2" s="266"/>
      <c r="AZ2" s="266"/>
      <c r="BA2" s="266"/>
      <c r="BB2" s="178"/>
      <c r="BC2" s="266"/>
      <c r="BD2" s="178"/>
      <c r="BE2" s="266"/>
      <c r="BF2" s="178"/>
      <c r="BG2" s="266"/>
      <c r="BH2" s="266"/>
      <c r="BI2" s="178"/>
      <c r="BJ2" s="266"/>
      <c r="BK2" s="266"/>
      <c r="BL2" s="266"/>
      <c r="BM2" s="266"/>
      <c r="BN2" s="266"/>
      <c r="BO2" s="178"/>
      <c r="BP2" s="266"/>
      <c r="BQ2" s="178"/>
      <c r="BR2" s="266"/>
      <c r="BS2" s="178"/>
      <c r="BT2" s="266"/>
      <c r="BU2" s="266"/>
      <c r="BV2" s="178"/>
      <c r="BW2" s="266"/>
      <c r="BX2" s="266"/>
      <c r="BY2" s="266"/>
      <c r="BZ2" s="266"/>
      <c r="CA2" s="266"/>
      <c r="CB2" s="178"/>
      <c r="CC2" s="266"/>
      <c r="CD2" s="178"/>
      <c r="CE2" s="266"/>
      <c r="CF2" s="178"/>
      <c r="CG2" s="266"/>
      <c r="CH2" s="266"/>
      <c r="CI2" s="178"/>
      <c r="CJ2" s="266"/>
      <c r="CK2" s="266"/>
      <c r="CL2" s="266"/>
      <c r="CM2" s="266"/>
      <c r="CN2" s="266"/>
      <c r="CO2" s="178"/>
      <c r="CP2" s="266"/>
      <c r="CQ2" s="178"/>
      <c r="CR2" s="266"/>
      <c r="CS2" s="178"/>
      <c r="CT2" s="266"/>
      <c r="CU2" s="266"/>
      <c r="CV2" s="178"/>
      <c r="CW2" s="266"/>
      <c r="CX2" s="266"/>
      <c r="CY2" s="266"/>
      <c r="CZ2" s="266"/>
      <c r="DA2" s="266"/>
      <c r="DB2" s="178"/>
      <c r="DC2" s="266"/>
      <c r="DD2" s="178"/>
      <c r="DE2" s="266"/>
      <c r="DF2" s="178"/>
      <c r="DG2" s="266"/>
      <c r="DH2" s="266"/>
      <c r="DI2" s="178"/>
      <c r="DJ2" s="266"/>
      <c r="DK2" s="266"/>
      <c r="DL2" s="266"/>
      <c r="DM2" s="266"/>
      <c r="DN2" s="266"/>
      <c r="DO2" s="178"/>
      <c r="DP2" s="266"/>
      <c r="DQ2" s="178"/>
      <c r="DR2" s="266"/>
      <c r="DS2" s="178"/>
      <c r="DT2" s="266"/>
      <c r="DU2" s="266"/>
      <c r="DV2" s="178"/>
      <c r="DW2" s="266"/>
      <c r="DX2" s="266"/>
      <c r="DY2" s="266"/>
      <c r="DZ2" s="266"/>
      <c r="EA2" s="266"/>
      <c r="EB2" s="178"/>
      <c r="EC2" s="266"/>
      <c r="ED2" s="178"/>
      <c r="EE2" s="266"/>
      <c r="EF2" s="178"/>
      <c r="EG2" s="266"/>
      <c r="EH2" s="266"/>
      <c r="EI2" s="178"/>
      <c r="EJ2" s="266"/>
      <c r="EK2" s="266"/>
      <c r="EL2" s="266"/>
      <c r="EM2" s="266"/>
      <c r="EN2" s="266"/>
      <c r="EO2" s="178"/>
      <c r="EP2" s="266"/>
      <c r="EQ2" s="178"/>
      <c r="ER2" s="266"/>
      <c r="ES2" s="178"/>
      <c r="ET2" s="266"/>
      <c r="EU2" s="266"/>
      <c r="EV2" s="178"/>
      <c r="EW2" s="266"/>
      <c r="EX2" s="266"/>
      <c r="EY2" s="266"/>
      <c r="EZ2" s="266"/>
      <c r="FA2" s="266"/>
      <c r="FD2" s="178"/>
      <c r="FE2" s="266"/>
      <c r="FF2" s="178"/>
      <c r="FG2" s="266"/>
      <c r="FH2" s="266"/>
      <c r="FI2" s="178"/>
      <c r="FJ2" s="266"/>
      <c r="FK2" s="266"/>
      <c r="FL2" s="266"/>
      <c r="FM2" s="266"/>
      <c r="FN2" s="266"/>
    </row>
    <row r="3" spans="1:176" ht="23.25" x14ac:dyDescent="0.25">
      <c r="A3" s="358" t="s">
        <v>113</v>
      </c>
      <c r="B3" s="359" t="s">
        <v>0</v>
      </c>
      <c r="C3" s="361" t="s">
        <v>1</v>
      </c>
      <c r="D3" s="363" t="s">
        <v>114</v>
      </c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3" t="s">
        <v>117</v>
      </c>
      <c r="R3" s="364"/>
      <c r="S3" s="364"/>
      <c r="T3" s="355"/>
      <c r="U3" s="355"/>
      <c r="V3" s="364"/>
      <c r="W3" s="355"/>
      <c r="X3" s="355"/>
      <c r="Y3" s="355"/>
      <c r="Z3" s="355"/>
      <c r="AA3" s="355"/>
      <c r="AB3" s="364"/>
      <c r="AC3" s="357"/>
      <c r="AD3" s="363" t="s">
        <v>118</v>
      </c>
      <c r="AE3" s="355"/>
      <c r="AF3" s="356"/>
      <c r="AG3" s="355"/>
      <c r="AH3" s="355"/>
      <c r="AI3" s="356"/>
      <c r="AJ3" s="355"/>
      <c r="AK3" s="355"/>
      <c r="AL3" s="355"/>
      <c r="AM3" s="355"/>
      <c r="AN3" s="355"/>
      <c r="AO3" s="356"/>
      <c r="AP3" s="357"/>
      <c r="AQ3" s="354" t="s">
        <v>119</v>
      </c>
      <c r="AR3" s="355"/>
      <c r="AS3" s="356"/>
      <c r="AT3" s="355"/>
      <c r="AU3" s="355"/>
      <c r="AV3" s="356"/>
      <c r="AW3" s="355"/>
      <c r="AX3" s="355"/>
      <c r="AY3" s="355"/>
      <c r="AZ3" s="355"/>
      <c r="BA3" s="355"/>
      <c r="BB3" s="356"/>
      <c r="BC3" s="357"/>
      <c r="BD3" s="354" t="s">
        <v>123</v>
      </c>
      <c r="BE3" s="355"/>
      <c r="BF3" s="356"/>
      <c r="BG3" s="355"/>
      <c r="BH3" s="355"/>
      <c r="BI3" s="356"/>
      <c r="BJ3" s="355"/>
      <c r="BK3" s="355"/>
      <c r="BL3" s="355"/>
      <c r="BM3" s="355"/>
      <c r="BN3" s="355"/>
      <c r="BO3" s="356"/>
      <c r="BP3" s="357"/>
      <c r="BQ3" s="354" t="s">
        <v>126</v>
      </c>
      <c r="BR3" s="355"/>
      <c r="BS3" s="356"/>
      <c r="BT3" s="355"/>
      <c r="BU3" s="355"/>
      <c r="BV3" s="356"/>
      <c r="BW3" s="355"/>
      <c r="BX3" s="355"/>
      <c r="BY3" s="355"/>
      <c r="BZ3" s="355"/>
      <c r="CA3" s="355"/>
      <c r="CB3" s="356"/>
      <c r="CC3" s="357"/>
      <c r="CD3" s="354" t="s">
        <v>201</v>
      </c>
      <c r="CE3" s="355"/>
      <c r="CF3" s="356"/>
      <c r="CG3" s="355"/>
      <c r="CH3" s="355"/>
      <c r="CI3" s="356"/>
      <c r="CJ3" s="355"/>
      <c r="CK3" s="355"/>
      <c r="CL3" s="355"/>
      <c r="CM3" s="355"/>
      <c r="CN3" s="355"/>
      <c r="CO3" s="356"/>
      <c r="CP3" s="357"/>
      <c r="CQ3" s="354" t="s">
        <v>145</v>
      </c>
      <c r="CR3" s="355"/>
      <c r="CS3" s="356"/>
      <c r="CT3" s="355"/>
      <c r="CU3" s="355"/>
      <c r="CV3" s="356"/>
      <c r="CW3" s="355"/>
      <c r="CX3" s="355"/>
      <c r="CY3" s="355"/>
      <c r="CZ3" s="355"/>
      <c r="DA3" s="355"/>
      <c r="DB3" s="356"/>
      <c r="DC3" s="357"/>
      <c r="DD3" s="354" t="s">
        <v>128</v>
      </c>
      <c r="DE3" s="355"/>
      <c r="DF3" s="356"/>
      <c r="DG3" s="355"/>
      <c r="DH3" s="355"/>
      <c r="DI3" s="356"/>
      <c r="DJ3" s="355"/>
      <c r="DK3" s="355"/>
      <c r="DL3" s="355"/>
      <c r="DM3" s="355"/>
      <c r="DN3" s="355"/>
      <c r="DO3" s="356"/>
      <c r="DP3" s="357"/>
      <c r="DQ3" s="354" t="s">
        <v>135</v>
      </c>
      <c r="DR3" s="355"/>
      <c r="DS3" s="356"/>
      <c r="DT3" s="355"/>
      <c r="DU3" s="355"/>
      <c r="DV3" s="356"/>
      <c r="DW3" s="355"/>
      <c r="DX3" s="355"/>
      <c r="DY3" s="355"/>
      <c r="DZ3" s="355"/>
      <c r="EA3" s="355"/>
      <c r="EB3" s="356"/>
      <c r="EC3" s="357"/>
      <c r="ED3" s="354" t="s">
        <v>120</v>
      </c>
      <c r="EE3" s="355"/>
      <c r="EF3" s="356"/>
      <c r="EG3" s="355"/>
      <c r="EH3" s="355"/>
      <c r="EI3" s="356"/>
      <c r="EJ3" s="355"/>
      <c r="EK3" s="355"/>
      <c r="EL3" s="355"/>
      <c r="EM3" s="355"/>
      <c r="EN3" s="355"/>
      <c r="EO3" s="356"/>
      <c r="EP3" s="357"/>
      <c r="EQ3" s="354" t="s">
        <v>121</v>
      </c>
      <c r="ER3" s="355"/>
      <c r="ES3" s="356"/>
      <c r="ET3" s="355"/>
      <c r="EU3" s="355"/>
      <c r="EV3" s="356"/>
      <c r="EW3" s="355"/>
      <c r="EX3" s="355"/>
      <c r="EY3" s="355"/>
      <c r="EZ3" s="355"/>
      <c r="FA3" s="355"/>
      <c r="FB3" s="356"/>
      <c r="FC3" s="355"/>
      <c r="FD3" s="370" t="s">
        <v>160</v>
      </c>
      <c r="FE3" s="373"/>
      <c r="FF3" s="371"/>
      <c r="FG3" s="373"/>
      <c r="FH3" s="373"/>
      <c r="FI3" s="371"/>
      <c r="FJ3" s="373"/>
      <c r="FK3" s="373"/>
      <c r="FL3" s="373"/>
      <c r="FM3" s="373"/>
      <c r="FN3" s="373"/>
      <c r="FO3" s="371"/>
      <c r="FP3" s="374"/>
      <c r="FQ3" s="370" t="s">
        <v>189</v>
      </c>
      <c r="FR3" s="371"/>
      <c r="FS3" s="371"/>
      <c r="FT3" s="372"/>
    </row>
    <row r="4" spans="1:176" ht="72.75" customHeight="1" x14ac:dyDescent="0.25">
      <c r="A4" s="358"/>
      <c r="B4" s="359"/>
      <c r="C4" s="361"/>
      <c r="D4" s="343" t="s">
        <v>192</v>
      </c>
      <c r="E4" s="344"/>
      <c r="F4" s="346" t="s">
        <v>199</v>
      </c>
      <c r="G4" s="347"/>
      <c r="H4" s="350" t="s">
        <v>190</v>
      </c>
      <c r="I4" s="338" t="s">
        <v>193</v>
      </c>
      <c r="J4" s="338"/>
      <c r="K4" s="335" t="s">
        <v>200</v>
      </c>
      <c r="L4" s="345" t="s">
        <v>148</v>
      </c>
      <c r="M4" s="345"/>
      <c r="N4" s="345"/>
      <c r="O4" s="339" t="s">
        <v>122</v>
      </c>
      <c r="P4" s="340"/>
      <c r="Q4" s="343" t="s">
        <v>192</v>
      </c>
      <c r="R4" s="344"/>
      <c r="S4" s="346" t="s">
        <v>199</v>
      </c>
      <c r="T4" s="347"/>
      <c r="U4" s="350" t="s">
        <v>190</v>
      </c>
      <c r="V4" s="338" t="s">
        <v>193</v>
      </c>
      <c r="W4" s="338"/>
      <c r="X4" s="335" t="s">
        <v>200</v>
      </c>
      <c r="Y4" s="345" t="s">
        <v>148</v>
      </c>
      <c r="Z4" s="345"/>
      <c r="AA4" s="345"/>
      <c r="AB4" s="339" t="s">
        <v>122</v>
      </c>
      <c r="AC4" s="340"/>
      <c r="AD4" s="343" t="s">
        <v>192</v>
      </c>
      <c r="AE4" s="344"/>
      <c r="AF4" s="346" t="s">
        <v>199</v>
      </c>
      <c r="AG4" s="347"/>
      <c r="AH4" s="350" t="s">
        <v>190</v>
      </c>
      <c r="AI4" s="338" t="s">
        <v>193</v>
      </c>
      <c r="AJ4" s="338"/>
      <c r="AK4" s="335" t="s">
        <v>200</v>
      </c>
      <c r="AL4" s="345" t="s">
        <v>148</v>
      </c>
      <c r="AM4" s="345"/>
      <c r="AN4" s="345"/>
      <c r="AO4" s="339" t="s">
        <v>122</v>
      </c>
      <c r="AP4" s="340"/>
      <c r="AQ4" s="343" t="s">
        <v>192</v>
      </c>
      <c r="AR4" s="344"/>
      <c r="AS4" s="346" t="s">
        <v>199</v>
      </c>
      <c r="AT4" s="347"/>
      <c r="AU4" s="350" t="s">
        <v>190</v>
      </c>
      <c r="AV4" s="338" t="s">
        <v>193</v>
      </c>
      <c r="AW4" s="338"/>
      <c r="AX4" s="335" t="s">
        <v>200</v>
      </c>
      <c r="AY4" s="345" t="s">
        <v>148</v>
      </c>
      <c r="AZ4" s="345"/>
      <c r="BA4" s="345"/>
      <c r="BB4" s="339" t="s">
        <v>122</v>
      </c>
      <c r="BC4" s="340"/>
      <c r="BD4" s="343" t="s">
        <v>192</v>
      </c>
      <c r="BE4" s="344"/>
      <c r="BF4" s="346" t="s">
        <v>199</v>
      </c>
      <c r="BG4" s="347"/>
      <c r="BH4" s="350" t="s">
        <v>190</v>
      </c>
      <c r="BI4" s="338" t="s">
        <v>193</v>
      </c>
      <c r="BJ4" s="338"/>
      <c r="BK4" s="335" t="s">
        <v>200</v>
      </c>
      <c r="BL4" s="345" t="s">
        <v>148</v>
      </c>
      <c r="BM4" s="345"/>
      <c r="BN4" s="345"/>
      <c r="BO4" s="339" t="s">
        <v>122</v>
      </c>
      <c r="BP4" s="340"/>
      <c r="BQ4" s="343" t="s">
        <v>192</v>
      </c>
      <c r="BR4" s="344"/>
      <c r="BS4" s="346" t="s">
        <v>199</v>
      </c>
      <c r="BT4" s="347"/>
      <c r="BU4" s="350" t="s">
        <v>190</v>
      </c>
      <c r="BV4" s="338" t="s">
        <v>193</v>
      </c>
      <c r="BW4" s="338"/>
      <c r="BX4" s="335" t="s">
        <v>200</v>
      </c>
      <c r="BY4" s="345" t="s">
        <v>148</v>
      </c>
      <c r="BZ4" s="345"/>
      <c r="CA4" s="345"/>
      <c r="CB4" s="339" t="s">
        <v>122</v>
      </c>
      <c r="CC4" s="340"/>
      <c r="CD4" s="343" t="s">
        <v>192</v>
      </c>
      <c r="CE4" s="344"/>
      <c r="CF4" s="346" t="s">
        <v>199</v>
      </c>
      <c r="CG4" s="347"/>
      <c r="CH4" s="350" t="s">
        <v>190</v>
      </c>
      <c r="CI4" s="338" t="s">
        <v>193</v>
      </c>
      <c r="CJ4" s="338"/>
      <c r="CK4" s="335" t="s">
        <v>200</v>
      </c>
      <c r="CL4" s="345" t="s">
        <v>148</v>
      </c>
      <c r="CM4" s="345"/>
      <c r="CN4" s="345"/>
      <c r="CO4" s="339" t="s">
        <v>122</v>
      </c>
      <c r="CP4" s="340"/>
      <c r="CQ4" s="343" t="s">
        <v>192</v>
      </c>
      <c r="CR4" s="344"/>
      <c r="CS4" s="346" t="s">
        <v>199</v>
      </c>
      <c r="CT4" s="347"/>
      <c r="CU4" s="350" t="s">
        <v>190</v>
      </c>
      <c r="CV4" s="338" t="s">
        <v>193</v>
      </c>
      <c r="CW4" s="338"/>
      <c r="CX4" s="335" t="s">
        <v>200</v>
      </c>
      <c r="CY4" s="345" t="s">
        <v>148</v>
      </c>
      <c r="CZ4" s="345"/>
      <c r="DA4" s="345"/>
      <c r="DB4" s="339" t="s">
        <v>122</v>
      </c>
      <c r="DC4" s="340"/>
      <c r="DD4" s="343" t="s">
        <v>192</v>
      </c>
      <c r="DE4" s="344"/>
      <c r="DF4" s="346" t="s">
        <v>199</v>
      </c>
      <c r="DG4" s="347"/>
      <c r="DH4" s="350" t="s">
        <v>190</v>
      </c>
      <c r="DI4" s="338" t="s">
        <v>193</v>
      </c>
      <c r="DJ4" s="338"/>
      <c r="DK4" s="335" t="s">
        <v>200</v>
      </c>
      <c r="DL4" s="345" t="s">
        <v>148</v>
      </c>
      <c r="DM4" s="345"/>
      <c r="DN4" s="345"/>
      <c r="DO4" s="339" t="s">
        <v>122</v>
      </c>
      <c r="DP4" s="340"/>
      <c r="DQ4" s="343" t="s">
        <v>192</v>
      </c>
      <c r="DR4" s="344"/>
      <c r="DS4" s="346" t="s">
        <v>199</v>
      </c>
      <c r="DT4" s="347"/>
      <c r="DU4" s="350" t="s">
        <v>190</v>
      </c>
      <c r="DV4" s="338" t="s">
        <v>193</v>
      </c>
      <c r="DW4" s="338"/>
      <c r="DX4" s="335" t="s">
        <v>200</v>
      </c>
      <c r="DY4" s="345" t="s">
        <v>148</v>
      </c>
      <c r="DZ4" s="345"/>
      <c r="EA4" s="345"/>
      <c r="EB4" s="339" t="s">
        <v>122</v>
      </c>
      <c r="EC4" s="340"/>
      <c r="ED4" s="343" t="s">
        <v>192</v>
      </c>
      <c r="EE4" s="344"/>
      <c r="EF4" s="346" t="s">
        <v>199</v>
      </c>
      <c r="EG4" s="347"/>
      <c r="EH4" s="350" t="s">
        <v>190</v>
      </c>
      <c r="EI4" s="338" t="s">
        <v>193</v>
      </c>
      <c r="EJ4" s="338"/>
      <c r="EK4" s="335" t="s">
        <v>200</v>
      </c>
      <c r="EL4" s="345" t="s">
        <v>148</v>
      </c>
      <c r="EM4" s="345"/>
      <c r="EN4" s="345"/>
      <c r="EO4" s="339" t="s">
        <v>122</v>
      </c>
      <c r="EP4" s="340"/>
      <c r="EQ4" s="343" t="s">
        <v>192</v>
      </c>
      <c r="ER4" s="344"/>
      <c r="ES4" s="346" t="s">
        <v>199</v>
      </c>
      <c r="ET4" s="347"/>
      <c r="EU4" s="350" t="s">
        <v>190</v>
      </c>
      <c r="EV4" s="338" t="s">
        <v>193</v>
      </c>
      <c r="EW4" s="338"/>
      <c r="EX4" s="335" t="s">
        <v>200</v>
      </c>
      <c r="EY4" s="345" t="s">
        <v>148</v>
      </c>
      <c r="EZ4" s="345"/>
      <c r="FA4" s="345"/>
      <c r="FB4" s="339" t="s">
        <v>122</v>
      </c>
      <c r="FC4" s="340"/>
      <c r="FD4" s="343" t="s">
        <v>192</v>
      </c>
      <c r="FE4" s="344"/>
      <c r="FF4" s="346" t="s">
        <v>199</v>
      </c>
      <c r="FG4" s="347"/>
      <c r="FH4" s="350" t="s">
        <v>190</v>
      </c>
      <c r="FI4" s="338" t="s">
        <v>193</v>
      </c>
      <c r="FJ4" s="338"/>
      <c r="FK4" s="335" t="s">
        <v>200</v>
      </c>
      <c r="FL4" s="345" t="s">
        <v>148</v>
      </c>
      <c r="FM4" s="345"/>
      <c r="FN4" s="345"/>
      <c r="FO4" s="339" t="s">
        <v>122</v>
      </c>
      <c r="FP4" s="352"/>
      <c r="FQ4" s="366" t="s">
        <v>148</v>
      </c>
      <c r="FR4" s="367"/>
      <c r="FS4" s="331" t="s">
        <v>122</v>
      </c>
      <c r="FT4" s="332"/>
    </row>
    <row r="5" spans="1:176" ht="127.5" customHeight="1" x14ac:dyDescent="0.25">
      <c r="A5" s="358"/>
      <c r="B5" s="359"/>
      <c r="C5" s="361"/>
      <c r="D5" s="343"/>
      <c r="E5" s="344"/>
      <c r="F5" s="348"/>
      <c r="G5" s="349"/>
      <c r="H5" s="351"/>
      <c r="I5" s="338"/>
      <c r="J5" s="338"/>
      <c r="K5" s="336"/>
      <c r="L5" s="345"/>
      <c r="M5" s="345"/>
      <c r="N5" s="345"/>
      <c r="O5" s="341"/>
      <c r="P5" s="342"/>
      <c r="Q5" s="343"/>
      <c r="R5" s="344"/>
      <c r="S5" s="348"/>
      <c r="T5" s="349"/>
      <c r="U5" s="351"/>
      <c r="V5" s="338"/>
      <c r="W5" s="338"/>
      <c r="X5" s="336"/>
      <c r="Y5" s="345"/>
      <c r="Z5" s="345"/>
      <c r="AA5" s="345"/>
      <c r="AB5" s="341"/>
      <c r="AC5" s="342"/>
      <c r="AD5" s="343"/>
      <c r="AE5" s="344"/>
      <c r="AF5" s="348"/>
      <c r="AG5" s="349"/>
      <c r="AH5" s="351"/>
      <c r="AI5" s="338"/>
      <c r="AJ5" s="338"/>
      <c r="AK5" s="336"/>
      <c r="AL5" s="345"/>
      <c r="AM5" s="345"/>
      <c r="AN5" s="345"/>
      <c r="AO5" s="341"/>
      <c r="AP5" s="342"/>
      <c r="AQ5" s="343"/>
      <c r="AR5" s="344"/>
      <c r="AS5" s="348"/>
      <c r="AT5" s="349"/>
      <c r="AU5" s="351"/>
      <c r="AV5" s="338"/>
      <c r="AW5" s="338"/>
      <c r="AX5" s="336"/>
      <c r="AY5" s="345"/>
      <c r="AZ5" s="345"/>
      <c r="BA5" s="345"/>
      <c r="BB5" s="341"/>
      <c r="BC5" s="342"/>
      <c r="BD5" s="343"/>
      <c r="BE5" s="344"/>
      <c r="BF5" s="348"/>
      <c r="BG5" s="349"/>
      <c r="BH5" s="351"/>
      <c r="BI5" s="338"/>
      <c r="BJ5" s="338"/>
      <c r="BK5" s="336"/>
      <c r="BL5" s="345"/>
      <c r="BM5" s="345"/>
      <c r="BN5" s="345"/>
      <c r="BO5" s="341"/>
      <c r="BP5" s="342"/>
      <c r="BQ5" s="343"/>
      <c r="BR5" s="344"/>
      <c r="BS5" s="348"/>
      <c r="BT5" s="349"/>
      <c r="BU5" s="351"/>
      <c r="BV5" s="338"/>
      <c r="BW5" s="338"/>
      <c r="BX5" s="336"/>
      <c r="BY5" s="345"/>
      <c r="BZ5" s="345"/>
      <c r="CA5" s="345"/>
      <c r="CB5" s="341"/>
      <c r="CC5" s="342"/>
      <c r="CD5" s="343"/>
      <c r="CE5" s="344"/>
      <c r="CF5" s="348"/>
      <c r="CG5" s="349"/>
      <c r="CH5" s="351"/>
      <c r="CI5" s="338"/>
      <c r="CJ5" s="338"/>
      <c r="CK5" s="336"/>
      <c r="CL5" s="345"/>
      <c r="CM5" s="345"/>
      <c r="CN5" s="345"/>
      <c r="CO5" s="341"/>
      <c r="CP5" s="342"/>
      <c r="CQ5" s="343"/>
      <c r="CR5" s="344"/>
      <c r="CS5" s="348"/>
      <c r="CT5" s="349"/>
      <c r="CU5" s="351"/>
      <c r="CV5" s="338"/>
      <c r="CW5" s="338"/>
      <c r="CX5" s="336"/>
      <c r="CY5" s="345"/>
      <c r="CZ5" s="345"/>
      <c r="DA5" s="345"/>
      <c r="DB5" s="341"/>
      <c r="DC5" s="342"/>
      <c r="DD5" s="343"/>
      <c r="DE5" s="344"/>
      <c r="DF5" s="348"/>
      <c r="DG5" s="349"/>
      <c r="DH5" s="351"/>
      <c r="DI5" s="338"/>
      <c r="DJ5" s="338"/>
      <c r="DK5" s="336"/>
      <c r="DL5" s="345"/>
      <c r="DM5" s="345"/>
      <c r="DN5" s="345"/>
      <c r="DO5" s="341"/>
      <c r="DP5" s="342"/>
      <c r="DQ5" s="343"/>
      <c r="DR5" s="344"/>
      <c r="DS5" s="348"/>
      <c r="DT5" s="349"/>
      <c r="DU5" s="351"/>
      <c r="DV5" s="338"/>
      <c r="DW5" s="338"/>
      <c r="DX5" s="336"/>
      <c r="DY5" s="345"/>
      <c r="DZ5" s="345"/>
      <c r="EA5" s="345"/>
      <c r="EB5" s="341"/>
      <c r="EC5" s="342"/>
      <c r="ED5" s="343"/>
      <c r="EE5" s="344"/>
      <c r="EF5" s="348"/>
      <c r="EG5" s="349"/>
      <c r="EH5" s="351"/>
      <c r="EI5" s="338"/>
      <c r="EJ5" s="338"/>
      <c r="EK5" s="336"/>
      <c r="EL5" s="345"/>
      <c r="EM5" s="345"/>
      <c r="EN5" s="345"/>
      <c r="EO5" s="341"/>
      <c r="EP5" s="342"/>
      <c r="EQ5" s="343"/>
      <c r="ER5" s="344"/>
      <c r="ES5" s="348"/>
      <c r="ET5" s="349"/>
      <c r="EU5" s="351"/>
      <c r="EV5" s="338"/>
      <c r="EW5" s="338"/>
      <c r="EX5" s="336"/>
      <c r="EY5" s="345"/>
      <c r="EZ5" s="345"/>
      <c r="FA5" s="345"/>
      <c r="FB5" s="341"/>
      <c r="FC5" s="342"/>
      <c r="FD5" s="343"/>
      <c r="FE5" s="344"/>
      <c r="FF5" s="348"/>
      <c r="FG5" s="349"/>
      <c r="FH5" s="351"/>
      <c r="FI5" s="338"/>
      <c r="FJ5" s="338"/>
      <c r="FK5" s="336"/>
      <c r="FL5" s="345"/>
      <c r="FM5" s="345"/>
      <c r="FN5" s="345"/>
      <c r="FO5" s="341"/>
      <c r="FP5" s="353"/>
      <c r="FQ5" s="368"/>
      <c r="FR5" s="369"/>
      <c r="FS5" s="333"/>
      <c r="FT5" s="334"/>
    </row>
    <row r="6" spans="1:176" ht="72.75" customHeight="1" thickBot="1" x14ac:dyDescent="0.3">
      <c r="A6" s="358"/>
      <c r="B6" s="360"/>
      <c r="C6" s="362"/>
      <c r="D6" s="179" t="s">
        <v>3</v>
      </c>
      <c r="E6" s="180" t="s">
        <v>2</v>
      </c>
      <c r="F6" s="181" t="s">
        <v>3</v>
      </c>
      <c r="G6" s="182" t="s">
        <v>2</v>
      </c>
      <c r="H6" s="351"/>
      <c r="I6" s="183" t="s">
        <v>3</v>
      </c>
      <c r="J6" s="184" t="s">
        <v>2</v>
      </c>
      <c r="K6" s="336"/>
      <c r="L6" s="181" t="s">
        <v>3</v>
      </c>
      <c r="M6" s="182" t="s">
        <v>2</v>
      </c>
      <c r="N6" s="182" t="s">
        <v>194</v>
      </c>
      <c r="O6" s="185" t="s">
        <v>3</v>
      </c>
      <c r="P6" s="186" t="s">
        <v>2</v>
      </c>
      <c r="Q6" s="179" t="s">
        <v>3</v>
      </c>
      <c r="R6" s="180" t="s">
        <v>2</v>
      </c>
      <c r="S6" s="181" t="s">
        <v>3</v>
      </c>
      <c r="T6" s="182" t="s">
        <v>2</v>
      </c>
      <c r="U6" s="351"/>
      <c r="V6" s="183" t="s">
        <v>3</v>
      </c>
      <c r="W6" s="184" t="s">
        <v>2</v>
      </c>
      <c r="X6" s="336"/>
      <c r="Y6" s="181" t="s">
        <v>3</v>
      </c>
      <c r="Z6" s="182" t="s">
        <v>2</v>
      </c>
      <c r="AA6" s="182" t="s">
        <v>194</v>
      </c>
      <c r="AB6" s="185" t="s">
        <v>3</v>
      </c>
      <c r="AC6" s="186" t="s">
        <v>2</v>
      </c>
      <c r="AD6" s="179" t="s">
        <v>3</v>
      </c>
      <c r="AE6" s="180" t="s">
        <v>2</v>
      </c>
      <c r="AF6" s="181" t="s">
        <v>3</v>
      </c>
      <c r="AG6" s="182" t="s">
        <v>2</v>
      </c>
      <c r="AH6" s="351"/>
      <c r="AI6" s="183" t="s">
        <v>3</v>
      </c>
      <c r="AJ6" s="184" t="s">
        <v>2</v>
      </c>
      <c r="AK6" s="336"/>
      <c r="AL6" s="181" t="s">
        <v>3</v>
      </c>
      <c r="AM6" s="182" t="s">
        <v>2</v>
      </c>
      <c r="AN6" s="182" t="s">
        <v>194</v>
      </c>
      <c r="AO6" s="185" t="s">
        <v>3</v>
      </c>
      <c r="AP6" s="186" t="s">
        <v>2</v>
      </c>
      <c r="AQ6" s="179" t="s">
        <v>3</v>
      </c>
      <c r="AR6" s="180" t="s">
        <v>2</v>
      </c>
      <c r="AS6" s="181" t="s">
        <v>3</v>
      </c>
      <c r="AT6" s="182" t="s">
        <v>2</v>
      </c>
      <c r="AU6" s="351"/>
      <c r="AV6" s="183" t="s">
        <v>3</v>
      </c>
      <c r="AW6" s="184" t="s">
        <v>2</v>
      </c>
      <c r="AX6" s="336"/>
      <c r="AY6" s="181" t="s">
        <v>3</v>
      </c>
      <c r="AZ6" s="182" t="s">
        <v>2</v>
      </c>
      <c r="BA6" s="182" t="s">
        <v>194</v>
      </c>
      <c r="BB6" s="185" t="s">
        <v>3</v>
      </c>
      <c r="BC6" s="186" t="s">
        <v>2</v>
      </c>
      <c r="BD6" s="179" t="s">
        <v>3</v>
      </c>
      <c r="BE6" s="180" t="s">
        <v>2</v>
      </c>
      <c r="BF6" s="181" t="s">
        <v>3</v>
      </c>
      <c r="BG6" s="182" t="s">
        <v>2</v>
      </c>
      <c r="BH6" s="351"/>
      <c r="BI6" s="183" t="s">
        <v>3</v>
      </c>
      <c r="BJ6" s="184" t="s">
        <v>2</v>
      </c>
      <c r="BK6" s="336"/>
      <c r="BL6" s="181" t="s">
        <v>3</v>
      </c>
      <c r="BM6" s="182" t="s">
        <v>2</v>
      </c>
      <c r="BN6" s="182" t="s">
        <v>194</v>
      </c>
      <c r="BO6" s="185" t="s">
        <v>3</v>
      </c>
      <c r="BP6" s="186" t="s">
        <v>2</v>
      </c>
      <c r="BQ6" s="179" t="s">
        <v>3</v>
      </c>
      <c r="BR6" s="180" t="s">
        <v>2</v>
      </c>
      <c r="BS6" s="181" t="s">
        <v>3</v>
      </c>
      <c r="BT6" s="182" t="s">
        <v>2</v>
      </c>
      <c r="BU6" s="351"/>
      <c r="BV6" s="183" t="s">
        <v>3</v>
      </c>
      <c r="BW6" s="184" t="s">
        <v>2</v>
      </c>
      <c r="BX6" s="336"/>
      <c r="BY6" s="181" t="s">
        <v>3</v>
      </c>
      <c r="BZ6" s="182" t="s">
        <v>2</v>
      </c>
      <c r="CA6" s="182" t="s">
        <v>194</v>
      </c>
      <c r="CB6" s="185" t="s">
        <v>3</v>
      </c>
      <c r="CC6" s="186" t="s">
        <v>2</v>
      </c>
      <c r="CD6" s="179" t="s">
        <v>3</v>
      </c>
      <c r="CE6" s="180" t="s">
        <v>2</v>
      </c>
      <c r="CF6" s="181" t="s">
        <v>3</v>
      </c>
      <c r="CG6" s="182" t="s">
        <v>2</v>
      </c>
      <c r="CH6" s="351"/>
      <c r="CI6" s="183" t="s">
        <v>3</v>
      </c>
      <c r="CJ6" s="184" t="s">
        <v>2</v>
      </c>
      <c r="CK6" s="336"/>
      <c r="CL6" s="181" t="s">
        <v>3</v>
      </c>
      <c r="CM6" s="182" t="s">
        <v>2</v>
      </c>
      <c r="CN6" s="182" t="s">
        <v>194</v>
      </c>
      <c r="CO6" s="185" t="s">
        <v>3</v>
      </c>
      <c r="CP6" s="186" t="s">
        <v>2</v>
      </c>
      <c r="CQ6" s="179" t="s">
        <v>3</v>
      </c>
      <c r="CR6" s="180" t="s">
        <v>2</v>
      </c>
      <c r="CS6" s="181" t="s">
        <v>3</v>
      </c>
      <c r="CT6" s="182" t="s">
        <v>2</v>
      </c>
      <c r="CU6" s="351"/>
      <c r="CV6" s="183" t="s">
        <v>3</v>
      </c>
      <c r="CW6" s="184" t="s">
        <v>2</v>
      </c>
      <c r="CX6" s="336"/>
      <c r="CY6" s="181" t="s">
        <v>3</v>
      </c>
      <c r="CZ6" s="182" t="s">
        <v>2</v>
      </c>
      <c r="DA6" s="182" t="s">
        <v>194</v>
      </c>
      <c r="DB6" s="185" t="s">
        <v>3</v>
      </c>
      <c r="DC6" s="186" t="s">
        <v>2</v>
      </c>
      <c r="DD6" s="179" t="s">
        <v>3</v>
      </c>
      <c r="DE6" s="180" t="s">
        <v>2</v>
      </c>
      <c r="DF6" s="181" t="s">
        <v>3</v>
      </c>
      <c r="DG6" s="182" t="s">
        <v>2</v>
      </c>
      <c r="DH6" s="351"/>
      <c r="DI6" s="183" t="s">
        <v>3</v>
      </c>
      <c r="DJ6" s="184" t="s">
        <v>2</v>
      </c>
      <c r="DK6" s="336"/>
      <c r="DL6" s="181" t="s">
        <v>3</v>
      </c>
      <c r="DM6" s="182" t="s">
        <v>2</v>
      </c>
      <c r="DN6" s="182" t="s">
        <v>194</v>
      </c>
      <c r="DO6" s="185" t="s">
        <v>3</v>
      </c>
      <c r="DP6" s="186" t="s">
        <v>2</v>
      </c>
      <c r="DQ6" s="179" t="s">
        <v>3</v>
      </c>
      <c r="DR6" s="180" t="s">
        <v>2</v>
      </c>
      <c r="DS6" s="181" t="s">
        <v>3</v>
      </c>
      <c r="DT6" s="182" t="s">
        <v>2</v>
      </c>
      <c r="DU6" s="351"/>
      <c r="DV6" s="183" t="s">
        <v>3</v>
      </c>
      <c r="DW6" s="184" t="s">
        <v>2</v>
      </c>
      <c r="DX6" s="336"/>
      <c r="DY6" s="181" t="s">
        <v>3</v>
      </c>
      <c r="DZ6" s="182" t="s">
        <v>2</v>
      </c>
      <c r="EA6" s="182" t="s">
        <v>194</v>
      </c>
      <c r="EB6" s="185" t="s">
        <v>3</v>
      </c>
      <c r="EC6" s="186" t="s">
        <v>2</v>
      </c>
      <c r="ED6" s="179" t="s">
        <v>3</v>
      </c>
      <c r="EE6" s="180" t="s">
        <v>2</v>
      </c>
      <c r="EF6" s="181" t="s">
        <v>3</v>
      </c>
      <c r="EG6" s="182" t="s">
        <v>2</v>
      </c>
      <c r="EH6" s="351"/>
      <c r="EI6" s="183" t="s">
        <v>3</v>
      </c>
      <c r="EJ6" s="184" t="s">
        <v>2</v>
      </c>
      <c r="EK6" s="336"/>
      <c r="EL6" s="181" t="s">
        <v>3</v>
      </c>
      <c r="EM6" s="182" t="s">
        <v>2</v>
      </c>
      <c r="EN6" s="182" t="s">
        <v>194</v>
      </c>
      <c r="EO6" s="185" t="s">
        <v>3</v>
      </c>
      <c r="EP6" s="186" t="s">
        <v>2</v>
      </c>
      <c r="EQ6" s="179" t="s">
        <v>3</v>
      </c>
      <c r="ER6" s="180" t="s">
        <v>2</v>
      </c>
      <c r="ES6" s="181" t="s">
        <v>3</v>
      </c>
      <c r="ET6" s="182" t="s">
        <v>2</v>
      </c>
      <c r="EU6" s="351"/>
      <c r="EV6" s="183" t="s">
        <v>3</v>
      </c>
      <c r="EW6" s="184" t="s">
        <v>2</v>
      </c>
      <c r="EX6" s="336"/>
      <c r="EY6" s="181" t="s">
        <v>3</v>
      </c>
      <c r="EZ6" s="182" t="s">
        <v>2</v>
      </c>
      <c r="FA6" s="182" t="s">
        <v>194</v>
      </c>
      <c r="FB6" s="185" t="s">
        <v>3</v>
      </c>
      <c r="FC6" s="186" t="s">
        <v>2</v>
      </c>
      <c r="FD6" s="179" t="s">
        <v>3</v>
      </c>
      <c r="FE6" s="180" t="s">
        <v>2</v>
      </c>
      <c r="FF6" s="181" t="s">
        <v>3</v>
      </c>
      <c r="FG6" s="182" t="s">
        <v>2</v>
      </c>
      <c r="FH6" s="351"/>
      <c r="FI6" s="183" t="s">
        <v>3</v>
      </c>
      <c r="FJ6" s="184" t="s">
        <v>2</v>
      </c>
      <c r="FK6" s="336"/>
      <c r="FL6" s="181" t="s">
        <v>3</v>
      </c>
      <c r="FM6" s="182" t="s">
        <v>2</v>
      </c>
      <c r="FN6" s="182" t="s">
        <v>194</v>
      </c>
      <c r="FO6" s="185" t="s">
        <v>3</v>
      </c>
      <c r="FP6" s="187" t="s">
        <v>2</v>
      </c>
      <c r="FQ6" s="188" t="s">
        <v>3</v>
      </c>
      <c r="FR6" s="182" t="s">
        <v>2</v>
      </c>
      <c r="FS6" s="181" t="s">
        <v>3</v>
      </c>
      <c r="FT6" s="189" t="s">
        <v>2</v>
      </c>
    </row>
    <row r="7" spans="1:176" s="270" customFormat="1" ht="24" customHeight="1" thickBot="1" x14ac:dyDescent="0.3">
      <c r="A7" s="267">
        <v>1</v>
      </c>
      <c r="B7" s="193">
        <v>2</v>
      </c>
      <c r="C7" s="190">
        <v>3</v>
      </c>
      <c r="D7" s="191">
        <v>4</v>
      </c>
      <c r="E7" s="192">
        <v>5</v>
      </c>
      <c r="F7" s="193">
        <v>6</v>
      </c>
      <c r="G7" s="193">
        <v>7</v>
      </c>
      <c r="H7" s="194">
        <v>8</v>
      </c>
      <c r="I7" s="195">
        <v>9</v>
      </c>
      <c r="J7" s="195">
        <v>10</v>
      </c>
      <c r="K7" s="195">
        <v>11</v>
      </c>
      <c r="L7" s="193">
        <v>12</v>
      </c>
      <c r="M7" s="193">
        <v>13</v>
      </c>
      <c r="N7" s="193">
        <v>14</v>
      </c>
      <c r="O7" s="196">
        <v>15</v>
      </c>
      <c r="P7" s="268">
        <v>16</v>
      </c>
      <c r="Q7" s="191">
        <v>17</v>
      </c>
      <c r="R7" s="192">
        <v>18</v>
      </c>
      <c r="S7" s="193">
        <v>19</v>
      </c>
      <c r="T7" s="193">
        <v>20</v>
      </c>
      <c r="U7" s="194">
        <v>21</v>
      </c>
      <c r="V7" s="195">
        <v>22</v>
      </c>
      <c r="W7" s="195">
        <v>23</v>
      </c>
      <c r="X7" s="195">
        <v>24</v>
      </c>
      <c r="Y7" s="193">
        <v>25</v>
      </c>
      <c r="Z7" s="193">
        <v>26</v>
      </c>
      <c r="AA7" s="193">
        <v>27</v>
      </c>
      <c r="AB7" s="196">
        <v>28</v>
      </c>
      <c r="AC7" s="268">
        <v>29</v>
      </c>
      <c r="AD7" s="191">
        <v>30</v>
      </c>
      <c r="AE7" s="192">
        <v>31</v>
      </c>
      <c r="AF7" s="193">
        <v>32</v>
      </c>
      <c r="AG7" s="193">
        <v>33</v>
      </c>
      <c r="AH7" s="194">
        <v>34</v>
      </c>
      <c r="AI7" s="195">
        <v>35</v>
      </c>
      <c r="AJ7" s="195">
        <v>36</v>
      </c>
      <c r="AK7" s="195">
        <v>37</v>
      </c>
      <c r="AL7" s="193">
        <v>38</v>
      </c>
      <c r="AM7" s="193">
        <v>39</v>
      </c>
      <c r="AN7" s="193">
        <v>40</v>
      </c>
      <c r="AO7" s="196">
        <v>41</v>
      </c>
      <c r="AP7" s="268">
        <v>42</v>
      </c>
      <c r="AQ7" s="191">
        <v>43</v>
      </c>
      <c r="AR7" s="192">
        <v>44</v>
      </c>
      <c r="AS7" s="193">
        <v>45</v>
      </c>
      <c r="AT7" s="193">
        <v>46</v>
      </c>
      <c r="AU7" s="194">
        <v>47</v>
      </c>
      <c r="AV7" s="195">
        <v>48</v>
      </c>
      <c r="AW7" s="195">
        <v>49</v>
      </c>
      <c r="AX7" s="195">
        <v>50</v>
      </c>
      <c r="AY7" s="193">
        <v>51</v>
      </c>
      <c r="AZ7" s="193">
        <v>52</v>
      </c>
      <c r="BA7" s="193">
        <v>53</v>
      </c>
      <c r="BB7" s="196">
        <v>54</v>
      </c>
      <c r="BC7" s="268">
        <v>55</v>
      </c>
      <c r="BD7" s="191">
        <v>56</v>
      </c>
      <c r="BE7" s="192">
        <v>57</v>
      </c>
      <c r="BF7" s="193">
        <v>58</v>
      </c>
      <c r="BG7" s="193">
        <v>59</v>
      </c>
      <c r="BH7" s="194">
        <v>60</v>
      </c>
      <c r="BI7" s="195">
        <v>61</v>
      </c>
      <c r="BJ7" s="195">
        <v>62</v>
      </c>
      <c r="BK7" s="195">
        <v>63</v>
      </c>
      <c r="BL7" s="193">
        <v>64</v>
      </c>
      <c r="BM7" s="193">
        <v>65</v>
      </c>
      <c r="BN7" s="193">
        <v>66</v>
      </c>
      <c r="BO7" s="196">
        <v>67</v>
      </c>
      <c r="BP7" s="268">
        <v>68</v>
      </c>
      <c r="BQ7" s="191">
        <v>69</v>
      </c>
      <c r="BR7" s="192">
        <v>70</v>
      </c>
      <c r="BS7" s="193">
        <v>71</v>
      </c>
      <c r="BT7" s="193">
        <v>72</v>
      </c>
      <c r="BU7" s="194">
        <v>73</v>
      </c>
      <c r="BV7" s="195">
        <v>74</v>
      </c>
      <c r="BW7" s="195">
        <v>75</v>
      </c>
      <c r="BX7" s="195">
        <v>76</v>
      </c>
      <c r="BY7" s="193">
        <v>77</v>
      </c>
      <c r="BZ7" s="193">
        <v>78</v>
      </c>
      <c r="CA7" s="193">
        <v>79</v>
      </c>
      <c r="CB7" s="196">
        <v>80</v>
      </c>
      <c r="CC7" s="268">
        <v>81</v>
      </c>
      <c r="CD7" s="191">
        <v>82</v>
      </c>
      <c r="CE7" s="192">
        <v>83</v>
      </c>
      <c r="CF7" s="193">
        <v>84</v>
      </c>
      <c r="CG7" s="193">
        <v>85</v>
      </c>
      <c r="CH7" s="194">
        <v>86</v>
      </c>
      <c r="CI7" s="195">
        <v>87</v>
      </c>
      <c r="CJ7" s="195">
        <v>88</v>
      </c>
      <c r="CK7" s="195">
        <v>89</v>
      </c>
      <c r="CL7" s="193">
        <v>90</v>
      </c>
      <c r="CM7" s="193">
        <v>91</v>
      </c>
      <c r="CN7" s="193">
        <v>92</v>
      </c>
      <c r="CO7" s="196">
        <v>93</v>
      </c>
      <c r="CP7" s="268">
        <v>94</v>
      </c>
      <c r="CQ7" s="191">
        <v>95</v>
      </c>
      <c r="CR7" s="192">
        <v>96</v>
      </c>
      <c r="CS7" s="193">
        <v>97</v>
      </c>
      <c r="CT7" s="193">
        <v>98</v>
      </c>
      <c r="CU7" s="194">
        <v>99</v>
      </c>
      <c r="CV7" s="195">
        <v>100</v>
      </c>
      <c r="CW7" s="195">
        <v>101</v>
      </c>
      <c r="CX7" s="195">
        <v>102</v>
      </c>
      <c r="CY7" s="193">
        <v>103</v>
      </c>
      <c r="CZ7" s="193">
        <v>104</v>
      </c>
      <c r="DA7" s="193">
        <v>105</v>
      </c>
      <c r="DB7" s="196">
        <v>106</v>
      </c>
      <c r="DC7" s="268">
        <v>107</v>
      </c>
      <c r="DD7" s="191">
        <v>108</v>
      </c>
      <c r="DE7" s="192">
        <v>109</v>
      </c>
      <c r="DF7" s="193">
        <v>110</v>
      </c>
      <c r="DG7" s="193">
        <v>111</v>
      </c>
      <c r="DH7" s="194">
        <v>112</v>
      </c>
      <c r="DI7" s="195">
        <v>113</v>
      </c>
      <c r="DJ7" s="195">
        <v>114</v>
      </c>
      <c r="DK7" s="195">
        <v>115</v>
      </c>
      <c r="DL7" s="193">
        <v>116</v>
      </c>
      <c r="DM7" s="193">
        <v>117</v>
      </c>
      <c r="DN7" s="193">
        <v>118</v>
      </c>
      <c r="DO7" s="196">
        <v>119</v>
      </c>
      <c r="DP7" s="268">
        <v>120</v>
      </c>
      <c r="DQ7" s="191">
        <v>121</v>
      </c>
      <c r="DR7" s="192">
        <v>122</v>
      </c>
      <c r="DS7" s="193">
        <v>123</v>
      </c>
      <c r="DT7" s="193">
        <v>124</v>
      </c>
      <c r="DU7" s="194">
        <v>125</v>
      </c>
      <c r="DV7" s="195">
        <v>126</v>
      </c>
      <c r="DW7" s="195">
        <v>127</v>
      </c>
      <c r="DX7" s="195">
        <v>128</v>
      </c>
      <c r="DY7" s="193">
        <v>129</v>
      </c>
      <c r="DZ7" s="193">
        <v>130</v>
      </c>
      <c r="EA7" s="193">
        <v>131</v>
      </c>
      <c r="EB7" s="196">
        <v>132</v>
      </c>
      <c r="EC7" s="268">
        <v>133</v>
      </c>
      <c r="ED7" s="191">
        <v>134</v>
      </c>
      <c r="EE7" s="192">
        <v>135</v>
      </c>
      <c r="EF7" s="193">
        <v>136</v>
      </c>
      <c r="EG7" s="193">
        <v>137</v>
      </c>
      <c r="EH7" s="194">
        <v>138</v>
      </c>
      <c r="EI7" s="195">
        <v>139</v>
      </c>
      <c r="EJ7" s="195">
        <v>140</v>
      </c>
      <c r="EK7" s="195">
        <v>141</v>
      </c>
      <c r="EL7" s="193">
        <v>142</v>
      </c>
      <c r="EM7" s="193">
        <v>143</v>
      </c>
      <c r="EN7" s="193">
        <v>144</v>
      </c>
      <c r="EO7" s="196">
        <v>145</v>
      </c>
      <c r="EP7" s="268">
        <v>146</v>
      </c>
      <c r="EQ7" s="191">
        <v>147</v>
      </c>
      <c r="ER7" s="192">
        <v>148</v>
      </c>
      <c r="ES7" s="193">
        <v>149</v>
      </c>
      <c r="ET7" s="193">
        <v>150</v>
      </c>
      <c r="EU7" s="194">
        <v>151</v>
      </c>
      <c r="EV7" s="195">
        <v>152</v>
      </c>
      <c r="EW7" s="195">
        <v>153</v>
      </c>
      <c r="EX7" s="195">
        <v>154</v>
      </c>
      <c r="EY7" s="193">
        <v>155</v>
      </c>
      <c r="EZ7" s="193">
        <v>156</v>
      </c>
      <c r="FA7" s="193">
        <v>157</v>
      </c>
      <c r="FB7" s="196">
        <v>158</v>
      </c>
      <c r="FC7" s="196">
        <v>159</v>
      </c>
      <c r="FD7" s="191">
        <v>160</v>
      </c>
      <c r="FE7" s="192">
        <v>161</v>
      </c>
      <c r="FF7" s="193">
        <v>162</v>
      </c>
      <c r="FG7" s="193">
        <v>163</v>
      </c>
      <c r="FH7" s="194">
        <v>164</v>
      </c>
      <c r="FI7" s="195">
        <v>165</v>
      </c>
      <c r="FJ7" s="195">
        <v>166</v>
      </c>
      <c r="FK7" s="195">
        <v>167</v>
      </c>
      <c r="FL7" s="193">
        <v>168</v>
      </c>
      <c r="FM7" s="193">
        <v>169</v>
      </c>
      <c r="FN7" s="193">
        <v>170</v>
      </c>
      <c r="FO7" s="196">
        <v>171</v>
      </c>
      <c r="FP7" s="269">
        <v>172</v>
      </c>
      <c r="FQ7" s="267">
        <v>173</v>
      </c>
      <c r="FR7" s="193">
        <v>174</v>
      </c>
      <c r="FS7" s="193">
        <v>175</v>
      </c>
      <c r="FT7" s="197">
        <v>176</v>
      </c>
    </row>
    <row r="8" spans="1:176" s="274" customFormat="1" ht="23.25" x14ac:dyDescent="0.25">
      <c r="A8" s="271" t="s">
        <v>5</v>
      </c>
      <c r="B8" s="272" t="s">
        <v>6</v>
      </c>
      <c r="C8" s="273">
        <v>41660.17</v>
      </c>
      <c r="D8" s="198">
        <v>0</v>
      </c>
      <c r="E8" s="199">
        <v>0</v>
      </c>
      <c r="F8" s="200">
        <v>0</v>
      </c>
      <c r="G8" s="201">
        <v>0</v>
      </c>
      <c r="H8" s="202">
        <v>0</v>
      </c>
      <c r="I8" s="203">
        <v>0</v>
      </c>
      <c r="J8" s="204">
        <v>0</v>
      </c>
      <c r="K8" s="204">
        <v>0</v>
      </c>
      <c r="L8" s="205"/>
      <c r="M8" s="205">
        <v>0</v>
      </c>
      <c r="N8" s="205"/>
      <c r="O8" s="206"/>
      <c r="P8" s="207">
        <v>0</v>
      </c>
      <c r="Q8" s="198">
        <v>0</v>
      </c>
      <c r="R8" s="199">
        <v>0</v>
      </c>
      <c r="S8" s="200">
        <v>0</v>
      </c>
      <c r="T8" s="201">
        <v>0</v>
      </c>
      <c r="U8" s="202">
        <v>0</v>
      </c>
      <c r="V8" s="203">
        <v>0</v>
      </c>
      <c r="W8" s="204">
        <v>0</v>
      </c>
      <c r="X8" s="204">
        <v>0</v>
      </c>
      <c r="Y8" s="208"/>
      <c r="Z8" s="205">
        <v>0</v>
      </c>
      <c r="AA8" s="205"/>
      <c r="AB8" s="206"/>
      <c r="AC8" s="207">
        <v>0</v>
      </c>
      <c r="AD8" s="198">
        <v>0</v>
      </c>
      <c r="AE8" s="199">
        <v>0</v>
      </c>
      <c r="AF8" s="209">
        <v>0</v>
      </c>
      <c r="AG8" s="205">
        <v>0</v>
      </c>
      <c r="AH8" s="202">
        <v>0</v>
      </c>
      <c r="AI8" s="203">
        <v>0</v>
      </c>
      <c r="AJ8" s="204">
        <v>0</v>
      </c>
      <c r="AK8" s="204">
        <v>0</v>
      </c>
      <c r="AL8" s="205"/>
      <c r="AM8" s="205">
        <v>0</v>
      </c>
      <c r="AN8" s="205"/>
      <c r="AO8" s="206"/>
      <c r="AP8" s="207">
        <v>0</v>
      </c>
      <c r="AQ8" s="198">
        <v>0</v>
      </c>
      <c r="AR8" s="199">
        <v>0</v>
      </c>
      <c r="AS8" s="209">
        <v>0</v>
      </c>
      <c r="AT8" s="205">
        <v>0</v>
      </c>
      <c r="AU8" s="202">
        <v>0</v>
      </c>
      <c r="AV8" s="203">
        <v>0</v>
      </c>
      <c r="AW8" s="204">
        <v>0</v>
      </c>
      <c r="AX8" s="204">
        <v>0</v>
      </c>
      <c r="AY8" s="205"/>
      <c r="AZ8" s="205">
        <v>0</v>
      </c>
      <c r="BA8" s="205"/>
      <c r="BB8" s="206"/>
      <c r="BC8" s="207">
        <v>0</v>
      </c>
      <c r="BD8" s="198">
        <v>0</v>
      </c>
      <c r="BE8" s="199">
        <v>0</v>
      </c>
      <c r="BF8" s="209">
        <v>0</v>
      </c>
      <c r="BG8" s="205">
        <v>0</v>
      </c>
      <c r="BH8" s="202">
        <v>0</v>
      </c>
      <c r="BI8" s="203">
        <v>0</v>
      </c>
      <c r="BJ8" s="204">
        <v>0</v>
      </c>
      <c r="BK8" s="204">
        <v>0</v>
      </c>
      <c r="BL8" s="205"/>
      <c r="BM8" s="205">
        <v>0</v>
      </c>
      <c r="BN8" s="205"/>
      <c r="BO8" s="206"/>
      <c r="BP8" s="207">
        <v>0</v>
      </c>
      <c r="BQ8" s="198">
        <v>0</v>
      </c>
      <c r="BR8" s="199">
        <v>0</v>
      </c>
      <c r="BS8" s="209">
        <v>0</v>
      </c>
      <c r="BT8" s="205">
        <v>0</v>
      </c>
      <c r="BU8" s="202">
        <v>0</v>
      </c>
      <c r="BV8" s="203">
        <v>0</v>
      </c>
      <c r="BW8" s="204">
        <v>0</v>
      </c>
      <c r="BX8" s="204">
        <v>0</v>
      </c>
      <c r="BY8" s="210"/>
      <c r="BZ8" s="205">
        <v>0</v>
      </c>
      <c r="CA8" s="205"/>
      <c r="CB8" s="206"/>
      <c r="CC8" s="207">
        <v>0</v>
      </c>
      <c r="CD8" s="198">
        <v>0</v>
      </c>
      <c r="CE8" s="199">
        <v>0</v>
      </c>
      <c r="CF8" s="209">
        <v>0</v>
      </c>
      <c r="CG8" s="205">
        <v>0</v>
      </c>
      <c r="CH8" s="202">
        <v>0</v>
      </c>
      <c r="CI8" s="203">
        <v>0</v>
      </c>
      <c r="CJ8" s="204">
        <v>0</v>
      </c>
      <c r="CK8" s="204">
        <v>0</v>
      </c>
      <c r="CL8" s="208"/>
      <c r="CM8" s="205">
        <v>0</v>
      </c>
      <c r="CN8" s="205"/>
      <c r="CO8" s="206"/>
      <c r="CP8" s="207">
        <v>0</v>
      </c>
      <c r="CQ8" s="198">
        <v>0</v>
      </c>
      <c r="CR8" s="199">
        <v>0</v>
      </c>
      <c r="CS8" s="209">
        <v>0</v>
      </c>
      <c r="CT8" s="205">
        <v>0</v>
      </c>
      <c r="CU8" s="202">
        <v>0</v>
      </c>
      <c r="CV8" s="203">
        <v>0</v>
      </c>
      <c r="CW8" s="204">
        <v>0</v>
      </c>
      <c r="CX8" s="204">
        <v>0</v>
      </c>
      <c r="CY8" s="205"/>
      <c r="CZ8" s="205">
        <v>0</v>
      </c>
      <c r="DA8" s="205"/>
      <c r="DB8" s="206"/>
      <c r="DC8" s="207">
        <v>0</v>
      </c>
      <c r="DD8" s="198">
        <v>0</v>
      </c>
      <c r="DE8" s="199">
        <v>0</v>
      </c>
      <c r="DF8" s="209">
        <v>0</v>
      </c>
      <c r="DG8" s="205">
        <v>0</v>
      </c>
      <c r="DH8" s="202">
        <v>0</v>
      </c>
      <c r="DI8" s="203">
        <v>0</v>
      </c>
      <c r="DJ8" s="204">
        <v>0</v>
      </c>
      <c r="DK8" s="204">
        <v>0</v>
      </c>
      <c r="DL8" s="205"/>
      <c r="DM8" s="205">
        <v>0</v>
      </c>
      <c r="DN8" s="205"/>
      <c r="DO8" s="206"/>
      <c r="DP8" s="207">
        <v>0</v>
      </c>
      <c r="DQ8" s="198">
        <v>0</v>
      </c>
      <c r="DR8" s="199">
        <v>0</v>
      </c>
      <c r="DS8" s="209">
        <v>0</v>
      </c>
      <c r="DT8" s="205">
        <v>0</v>
      </c>
      <c r="DU8" s="202">
        <v>0</v>
      </c>
      <c r="DV8" s="203">
        <v>0</v>
      </c>
      <c r="DW8" s="204">
        <v>0</v>
      </c>
      <c r="DX8" s="204">
        <v>0</v>
      </c>
      <c r="DY8" s="205"/>
      <c r="DZ8" s="205">
        <v>0</v>
      </c>
      <c r="EA8" s="205"/>
      <c r="EB8" s="206"/>
      <c r="EC8" s="207">
        <v>0</v>
      </c>
      <c r="ED8" s="198">
        <v>0</v>
      </c>
      <c r="EE8" s="199">
        <v>0</v>
      </c>
      <c r="EF8" s="209">
        <v>0</v>
      </c>
      <c r="EG8" s="205">
        <v>0</v>
      </c>
      <c r="EH8" s="202">
        <v>0</v>
      </c>
      <c r="EI8" s="203">
        <v>0</v>
      </c>
      <c r="EJ8" s="204">
        <v>0</v>
      </c>
      <c r="EK8" s="204">
        <v>0</v>
      </c>
      <c r="EL8" s="208"/>
      <c r="EM8" s="205">
        <v>0</v>
      </c>
      <c r="EN8" s="211"/>
      <c r="EO8" s="206"/>
      <c r="EP8" s="207">
        <v>0</v>
      </c>
      <c r="EQ8" s="198">
        <v>0</v>
      </c>
      <c r="ER8" s="199">
        <v>0</v>
      </c>
      <c r="ES8" s="209">
        <v>0</v>
      </c>
      <c r="ET8" s="205">
        <v>0</v>
      </c>
      <c r="EU8" s="202">
        <v>0</v>
      </c>
      <c r="EV8" s="203">
        <v>0</v>
      </c>
      <c r="EW8" s="204">
        <v>0</v>
      </c>
      <c r="EX8" s="204">
        <v>0</v>
      </c>
      <c r="EY8" s="208"/>
      <c r="EZ8" s="205">
        <v>0</v>
      </c>
      <c r="FA8" s="211"/>
      <c r="FB8" s="206"/>
      <c r="FC8" s="212">
        <v>0</v>
      </c>
      <c r="FD8" s="198">
        <v>0</v>
      </c>
      <c r="FE8" s="199">
        <v>0</v>
      </c>
      <c r="FF8" s="209">
        <v>0</v>
      </c>
      <c r="FG8" s="205">
        <v>0</v>
      </c>
      <c r="FH8" s="202">
        <v>0</v>
      </c>
      <c r="FI8" s="203">
        <v>0</v>
      </c>
      <c r="FJ8" s="204">
        <v>0</v>
      </c>
      <c r="FK8" s="204">
        <v>0</v>
      </c>
      <c r="FL8" s="205"/>
      <c r="FM8" s="205">
        <v>0</v>
      </c>
      <c r="FN8" s="205"/>
      <c r="FO8" s="206"/>
      <c r="FP8" s="213">
        <v>0</v>
      </c>
      <c r="FQ8" s="214">
        <v>0</v>
      </c>
      <c r="FR8" s="201">
        <v>0</v>
      </c>
      <c r="FS8" s="200">
        <v>0</v>
      </c>
      <c r="FT8" s="215">
        <v>0</v>
      </c>
    </row>
    <row r="9" spans="1:176" s="274" customFormat="1" ht="23.25" x14ac:dyDescent="0.25">
      <c r="A9" s="216" t="s">
        <v>7</v>
      </c>
      <c r="B9" s="275" t="s">
        <v>8</v>
      </c>
      <c r="C9" s="273">
        <v>43964.78</v>
      </c>
      <c r="D9" s="198">
        <v>0</v>
      </c>
      <c r="E9" s="199">
        <v>0</v>
      </c>
      <c r="F9" s="200">
        <v>0</v>
      </c>
      <c r="G9" s="201">
        <v>0</v>
      </c>
      <c r="H9" s="202">
        <v>0</v>
      </c>
      <c r="I9" s="203">
        <v>0</v>
      </c>
      <c r="J9" s="204">
        <v>0</v>
      </c>
      <c r="K9" s="204">
        <v>0</v>
      </c>
      <c r="L9" s="205"/>
      <c r="M9" s="205">
        <v>0</v>
      </c>
      <c r="N9" s="205"/>
      <c r="O9" s="206"/>
      <c r="P9" s="207">
        <v>0</v>
      </c>
      <c r="Q9" s="198">
        <v>0</v>
      </c>
      <c r="R9" s="199">
        <v>0</v>
      </c>
      <c r="S9" s="200">
        <v>0</v>
      </c>
      <c r="T9" s="201">
        <v>0</v>
      </c>
      <c r="U9" s="202">
        <v>0</v>
      </c>
      <c r="V9" s="203">
        <v>0</v>
      </c>
      <c r="W9" s="204">
        <v>0</v>
      </c>
      <c r="X9" s="204">
        <v>0</v>
      </c>
      <c r="Y9" s="208"/>
      <c r="Z9" s="205">
        <v>0</v>
      </c>
      <c r="AA9" s="205"/>
      <c r="AB9" s="206"/>
      <c r="AC9" s="207">
        <v>0</v>
      </c>
      <c r="AD9" s="198">
        <v>0</v>
      </c>
      <c r="AE9" s="199">
        <v>0</v>
      </c>
      <c r="AF9" s="209">
        <v>0</v>
      </c>
      <c r="AG9" s="205">
        <v>0</v>
      </c>
      <c r="AH9" s="202">
        <v>0</v>
      </c>
      <c r="AI9" s="203">
        <v>0</v>
      </c>
      <c r="AJ9" s="204">
        <v>0</v>
      </c>
      <c r="AK9" s="204">
        <v>0</v>
      </c>
      <c r="AL9" s="205"/>
      <c r="AM9" s="205">
        <v>0</v>
      </c>
      <c r="AN9" s="205"/>
      <c r="AO9" s="206"/>
      <c r="AP9" s="207">
        <v>0</v>
      </c>
      <c r="AQ9" s="198">
        <v>0</v>
      </c>
      <c r="AR9" s="199">
        <v>0</v>
      </c>
      <c r="AS9" s="209">
        <v>0</v>
      </c>
      <c r="AT9" s="205">
        <v>0</v>
      </c>
      <c r="AU9" s="202">
        <v>0</v>
      </c>
      <c r="AV9" s="203">
        <v>0</v>
      </c>
      <c r="AW9" s="204">
        <v>0</v>
      </c>
      <c r="AX9" s="204">
        <v>0</v>
      </c>
      <c r="AY9" s="205"/>
      <c r="AZ9" s="205">
        <v>0</v>
      </c>
      <c r="BA9" s="205"/>
      <c r="BB9" s="206"/>
      <c r="BC9" s="207">
        <v>0</v>
      </c>
      <c r="BD9" s="198">
        <v>0</v>
      </c>
      <c r="BE9" s="199">
        <v>0</v>
      </c>
      <c r="BF9" s="209">
        <v>0</v>
      </c>
      <c r="BG9" s="205">
        <v>0</v>
      </c>
      <c r="BH9" s="202">
        <v>0</v>
      </c>
      <c r="BI9" s="203">
        <v>0</v>
      </c>
      <c r="BJ9" s="204">
        <v>0</v>
      </c>
      <c r="BK9" s="204">
        <v>0</v>
      </c>
      <c r="BL9" s="205"/>
      <c r="BM9" s="205">
        <v>0</v>
      </c>
      <c r="BN9" s="205"/>
      <c r="BO9" s="206"/>
      <c r="BP9" s="207">
        <v>0</v>
      </c>
      <c r="BQ9" s="198">
        <v>0</v>
      </c>
      <c r="BR9" s="199">
        <v>0</v>
      </c>
      <c r="BS9" s="209">
        <v>0</v>
      </c>
      <c r="BT9" s="205">
        <v>0</v>
      </c>
      <c r="BU9" s="202">
        <v>0</v>
      </c>
      <c r="BV9" s="203">
        <v>0</v>
      </c>
      <c r="BW9" s="204">
        <v>0</v>
      </c>
      <c r="BX9" s="204">
        <v>0</v>
      </c>
      <c r="BY9" s="210"/>
      <c r="BZ9" s="205">
        <v>0</v>
      </c>
      <c r="CA9" s="205"/>
      <c r="CB9" s="206"/>
      <c r="CC9" s="207">
        <v>0</v>
      </c>
      <c r="CD9" s="198">
        <v>0</v>
      </c>
      <c r="CE9" s="199">
        <v>0</v>
      </c>
      <c r="CF9" s="209">
        <v>0</v>
      </c>
      <c r="CG9" s="205">
        <v>0</v>
      </c>
      <c r="CH9" s="202">
        <v>0</v>
      </c>
      <c r="CI9" s="203">
        <v>0</v>
      </c>
      <c r="CJ9" s="204">
        <v>0</v>
      </c>
      <c r="CK9" s="204">
        <v>0</v>
      </c>
      <c r="CL9" s="208"/>
      <c r="CM9" s="205">
        <v>0</v>
      </c>
      <c r="CN9" s="205"/>
      <c r="CO9" s="206"/>
      <c r="CP9" s="207">
        <v>0</v>
      </c>
      <c r="CQ9" s="198">
        <v>0</v>
      </c>
      <c r="CR9" s="199">
        <v>0</v>
      </c>
      <c r="CS9" s="209">
        <v>0</v>
      </c>
      <c r="CT9" s="205">
        <v>0</v>
      </c>
      <c r="CU9" s="202">
        <v>0</v>
      </c>
      <c r="CV9" s="203">
        <v>0</v>
      </c>
      <c r="CW9" s="204">
        <v>0</v>
      </c>
      <c r="CX9" s="204">
        <v>0</v>
      </c>
      <c r="CY9" s="205"/>
      <c r="CZ9" s="205">
        <v>0</v>
      </c>
      <c r="DA9" s="205"/>
      <c r="DB9" s="206"/>
      <c r="DC9" s="207">
        <v>0</v>
      </c>
      <c r="DD9" s="198">
        <v>0</v>
      </c>
      <c r="DE9" s="199">
        <v>0</v>
      </c>
      <c r="DF9" s="209">
        <v>0</v>
      </c>
      <c r="DG9" s="205">
        <v>0</v>
      </c>
      <c r="DH9" s="202">
        <v>0</v>
      </c>
      <c r="DI9" s="203">
        <v>0</v>
      </c>
      <c r="DJ9" s="204">
        <v>0</v>
      </c>
      <c r="DK9" s="204">
        <v>0</v>
      </c>
      <c r="DL9" s="205"/>
      <c r="DM9" s="205">
        <v>0</v>
      </c>
      <c r="DN9" s="205"/>
      <c r="DO9" s="206"/>
      <c r="DP9" s="207">
        <v>0</v>
      </c>
      <c r="DQ9" s="198">
        <v>0</v>
      </c>
      <c r="DR9" s="199">
        <v>0</v>
      </c>
      <c r="DS9" s="209">
        <v>0</v>
      </c>
      <c r="DT9" s="205">
        <v>0</v>
      </c>
      <c r="DU9" s="202">
        <v>0</v>
      </c>
      <c r="DV9" s="203">
        <v>0</v>
      </c>
      <c r="DW9" s="204">
        <v>0</v>
      </c>
      <c r="DX9" s="204">
        <v>0</v>
      </c>
      <c r="DY9" s="205"/>
      <c r="DZ9" s="205">
        <v>0</v>
      </c>
      <c r="EA9" s="205"/>
      <c r="EB9" s="206"/>
      <c r="EC9" s="207">
        <v>0</v>
      </c>
      <c r="ED9" s="198">
        <v>0</v>
      </c>
      <c r="EE9" s="199">
        <v>0</v>
      </c>
      <c r="EF9" s="209">
        <v>0</v>
      </c>
      <c r="EG9" s="205">
        <v>0</v>
      </c>
      <c r="EH9" s="202">
        <v>0</v>
      </c>
      <c r="EI9" s="203">
        <v>0</v>
      </c>
      <c r="EJ9" s="204">
        <v>0</v>
      </c>
      <c r="EK9" s="204">
        <v>0</v>
      </c>
      <c r="EL9" s="208"/>
      <c r="EM9" s="205">
        <v>0</v>
      </c>
      <c r="EN9" s="211"/>
      <c r="EO9" s="206"/>
      <c r="EP9" s="207">
        <v>0</v>
      </c>
      <c r="EQ9" s="198">
        <v>0</v>
      </c>
      <c r="ER9" s="199">
        <v>0</v>
      </c>
      <c r="ES9" s="209">
        <v>0</v>
      </c>
      <c r="ET9" s="205">
        <v>0</v>
      </c>
      <c r="EU9" s="202">
        <v>0</v>
      </c>
      <c r="EV9" s="203">
        <v>0</v>
      </c>
      <c r="EW9" s="204">
        <v>0</v>
      </c>
      <c r="EX9" s="204">
        <v>0</v>
      </c>
      <c r="EY9" s="208"/>
      <c r="EZ9" s="205">
        <v>0</v>
      </c>
      <c r="FA9" s="211"/>
      <c r="FB9" s="206"/>
      <c r="FC9" s="212">
        <v>0</v>
      </c>
      <c r="FD9" s="198">
        <v>0</v>
      </c>
      <c r="FE9" s="199">
        <v>0</v>
      </c>
      <c r="FF9" s="209">
        <v>0</v>
      </c>
      <c r="FG9" s="205">
        <v>0</v>
      </c>
      <c r="FH9" s="202">
        <v>0</v>
      </c>
      <c r="FI9" s="203">
        <v>0</v>
      </c>
      <c r="FJ9" s="204">
        <v>0</v>
      </c>
      <c r="FK9" s="204">
        <v>0</v>
      </c>
      <c r="FL9" s="205"/>
      <c r="FM9" s="205">
        <v>0</v>
      </c>
      <c r="FN9" s="205"/>
      <c r="FO9" s="206"/>
      <c r="FP9" s="213">
        <v>0</v>
      </c>
      <c r="FQ9" s="217">
        <v>0</v>
      </c>
      <c r="FR9" s="218">
        <v>0</v>
      </c>
      <c r="FS9" s="200">
        <v>0</v>
      </c>
      <c r="FT9" s="215">
        <v>0</v>
      </c>
    </row>
    <row r="10" spans="1:176" s="274" customFormat="1" ht="46.5" x14ac:dyDescent="0.25">
      <c r="A10" s="216" t="s">
        <v>9</v>
      </c>
      <c r="B10" s="275" t="s">
        <v>10</v>
      </c>
      <c r="C10" s="273">
        <v>38469.18</v>
      </c>
      <c r="D10" s="198">
        <v>0</v>
      </c>
      <c r="E10" s="199">
        <v>0</v>
      </c>
      <c r="F10" s="200">
        <v>0</v>
      </c>
      <c r="G10" s="201">
        <v>0</v>
      </c>
      <c r="H10" s="202">
        <v>0</v>
      </c>
      <c r="I10" s="203">
        <v>0</v>
      </c>
      <c r="J10" s="204">
        <v>0</v>
      </c>
      <c r="K10" s="204">
        <v>0</v>
      </c>
      <c r="L10" s="205"/>
      <c r="M10" s="205">
        <v>0</v>
      </c>
      <c r="N10" s="205"/>
      <c r="O10" s="206"/>
      <c r="P10" s="207">
        <v>0</v>
      </c>
      <c r="Q10" s="198">
        <v>0</v>
      </c>
      <c r="R10" s="199">
        <v>0</v>
      </c>
      <c r="S10" s="200">
        <v>0</v>
      </c>
      <c r="T10" s="201">
        <v>0</v>
      </c>
      <c r="U10" s="202">
        <v>0</v>
      </c>
      <c r="V10" s="203">
        <v>0</v>
      </c>
      <c r="W10" s="204">
        <v>0</v>
      </c>
      <c r="X10" s="204">
        <v>0</v>
      </c>
      <c r="Y10" s="208"/>
      <c r="Z10" s="205">
        <v>0</v>
      </c>
      <c r="AA10" s="205"/>
      <c r="AB10" s="206"/>
      <c r="AC10" s="207">
        <v>0</v>
      </c>
      <c r="AD10" s="198">
        <v>0</v>
      </c>
      <c r="AE10" s="199">
        <v>0</v>
      </c>
      <c r="AF10" s="209">
        <v>0</v>
      </c>
      <c r="AG10" s="205">
        <v>0</v>
      </c>
      <c r="AH10" s="202">
        <v>0</v>
      </c>
      <c r="AI10" s="203">
        <v>0</v>
      </c>
      <c r="AJ10" s="204">
        <v>0</v>
      </c>
      <c r="AK10" s="204">
        <v>0</v>
      </c>
      <c r="AL10" s="205"/>
      <c r="AM10" s="205">
        <v>0</v>
      </c>
      <c r="AN10" s="205"/>
      <c r="AO10" s="206"/>
      <c r="AP10" s="207">
        <v>0</v>
      </c>
      <c r="AQ10" s="198">
        <v>0</v>
      </c>
      <c r="AR10" s="199">
        <v>0</v>
      </c>
      <c r="AS10" s="209">
        <v>0</v>
      </c>
      <c r="AT10" s="205">
        <v>0</v>
      </c>
      <c r="AU10" s="202">
        <v>0</v>
      </c>
      <c r="AV10" s="203">
        <v>0</v>
      </c>
      <c r="AW10" s="204">
        <v>0</v>
      </c>
      <c r="AX10" s="204">
        <v>0</v>
      </c>
      <c r="AY10" s="205"/>
      <c r="AZ10" s="205">
        <v>0</v>
      </c>
      <c r="BA10" s="205"/>
      <c r="BB10" s="206"/>
      <c r="BC10" s="207">
        <v>0</v>
      </c>
      <c r="BD10" s="198">
        <v>0</v>
      </c>
      <c r="BE10" s="199">
        <v>0</v>
      </c>
      <c r="BF10" s="209">
        <v>0</v>
      </c>
      <c r="BG10" s="205">
        <v>0</v>
      </c>
      <c r="BH10" s="202">
        <v>0</v>
      </c>
      <c r="BI10" s="203">
        <v>0</v>
      </c>
      <c r="BJ10" s="204">
        <v>0</v>
      </c>
      <c r="BK10" s="204">
        <v>0</v>
      </c>
      <c r="BL10" s="205"/>
      <c r="BM10" s="205">
        <v>0</v>
      </c>
      <c r="BN10" s="205"/>
      <c r="BO10" s="206"/>
      <c r="BP10" s="207">
        <v>0</v>
      </c>
      <c r="BQ10" s="198">
        <v>0</v>
      </c>
      <c r="BR10" s="199">
        <v>0</v>
      </c>
      <c r="BS10" s="209">
        <v>0</v>
      </c>
      <c r="BT10" s="205">
        <v>0</v>
      </c>
      <c r="BU10" s="202">
        <v>0</v>
      </c>
      <c r="BV10" s="203">
        <v>0</v>
      </c>
      <c r="BW10" s="204">
        <v>0</v>
      </c>
      <c r="BX10" s="204">
        <v>0</v>
      </c>
      <c r="BY10" s="210"/>
      <c r="BZ10" s="205">
        <v>0</v>
      </c>
      <c r="CA10" s="205"/>
      <c r="CB10" s="206"/>
      <c r="CC10" s="207">
        <v>0</v>
      </c>
      <c r="CD10" s="198">
        <v>0</v>
      </c>
      <c r="CE10" s="199">
        <v>0</v>
      </c>
      <c r="CF10" s="209">
        <v>0</v>
      </c>
      <c r="CG10" s="205">
        <v>0</v>
      </c>
      <c r="CH10" s="202">
        <v>0</v>
      </c>
      <c r="CI10" s="203">
        <v>0</v>
      </c>
      <c r="CJ10" s="204">
        <v>0</v>
      </c>
      <c r="CK10" s="204">
        <v>0</v>
      </c>
      <c r="CL10" s="208"/>
      <c r="CM10" s="205">
        <v>0</v>
      </c>
      <c r="CN10" s="205"/>
      <c r="CO10" s="206"/>
      <c r="CP10" s="207">
        <v>0</v>
      </c>
      <c r="CQ10" s="198">
        <v>0</v>
      </c>
      <c r="CR10" s="199">
        <v>0</v>
      </c>
      <c r="CS10" s="209">
        <v>0</v>
      </c>
      <c r="CT10" s="205">
        <v>0</v>
      </c>
      <c r="CU10" s="202">
        <v>0</v>
      </c>
      <c r="CV10" s="203">
        <v>0</v>
      </c>
      <c r="CW10" s="204">
        <v>0</v>
      </c>
      <c r="CX10" s="204">
        <v>0</v>
      </c>
      <c r="CY10" s="205"/>
      <c r="CZ10" s="205">
        <v>0</v>
      </c>
      <c r="DA10" s="205"/>
      <c r="DB10" s="206"/>
      <c r="DC10" s="207">
        <v>0</v>
      </c>
      <c r="DD10" s="198">
        <v>0</v>
      </c>
      <c r="DE10" s="199">
        <v>0</v>
      </c>
      <c r="DF10" s="209">
        <v>0</v>
      </c>
      <c r="DG10" s="205">
        <v>0</v>
      </c>
      <c r="DH10" s="202">
        <v>0</v>
      </c>
      <c r="DI10" s="203">
        <v>0</v>
      </c>
      <c r="DJ10" s="204">
        <v>0</v>
      </c>
      <c r="DK10" s="204">
        <v>0</v>
      </c>
      <c r="DL10" s="205"/>
      <c r="DM10" s="205">
        <v>0</v>
      </c>
      <c r="DN10" s="205"/>
      <c r="DO10" s="206"/>
      <c r="DP10" s="207">
        <v>0</v>
      </c>
      <c r="DQ10" s="198">
        <v>0</v>
      </c>
      <c r="DR10" s="199">
        <v>0</v>
      </c>
      <c r="DS10" s="209">
        <v>0</v>
      </c>
      <c r="DT10" s="205">
        <v>0</v>
      </c>
      <c r="DU10" s="202">
        <v>0</v>
      </c>
      <c r="DV10" s="203">
        <v>0</v>
      </c>
      <c r="DW10" s="204">
        <v>0</v>
      </c>
      <c r="DX10" s="204">
        <v>0</v>
      </c>
      <c r="DY10" s="205"/>
      <c r="DZ10" s="205">
        <v>0</v>
      </c>
      <c r="EA10" s="205"/>
      <c r="EB10" s="206"/>
      <c r="EC10" s="207">
        <v>0</v>
      </c>
      <c r="ED10" s="198">
        <v>0</v>
      </c>
      <c r="EE10" s="199">
        <v>0</v>
      </c>
      <c r="EF10" s="209">
        <v>0</v>
      </c>
      <c r="EG10" s="205">
        <v>0</v>
      </c>
      <c r="EH10" s="202">
        <v>0</v>
      </c>
      <c r="EI10" s="203">
        <v>0</v>
      </c>
      <c r="EJ10" s="204">
        <v>0</v>
      </c>
      <c r="EK10" s="204">
        <v>0</v>
      </c>
      <c r="EL10" s="208"/>
      <c r="EM10" s="205">
        <v>0</v>
      </c>
      <c r="EN10" s="211"/>
      <c r="EO10" s="206"/>
      <c r="EP10" s="207">
        <v>0</v>
      </c>
      <c r="EQ10" s="198">
        <v>20</v>
      </c>
      <c r="ER10" s="199">
        <v>769383.6</v>
      </c>
      <c r="ES10" s="209">
        <v>2</v>
      </c>
      <c r="ET10" s="205">
        <v>76938.36</v>
      </c>
      <c r="EU10" s="202">
        <v>76938.36</v>
      </c>
      <c r="EV10" s="203">
        <v>18</v>
      </c>
      <c r="EW10" s="204">
        <v>692445.24</v>
      </c>
      <c r="EX10" s="204">
        <v>0</v>
      </c>
      <c r="EY10" s="208">
        <v>-10</v>
      </c>
      <c r="EZ10" s="205">
        <v>-384691.8</v>
      </c>
      <c r="FA10" s="211" t="s">
        <v>198</v>
      </c>
      <c r="FB10" s="206">
        <v>-10</v>
      </c>
      <c r="FC10" s="212">
        <v>-384691.8</v>
      </c>
      <c r="FD10" s="198">
        <v>0</v>
      </c>
      <c r="FE10" s="199">
        <v>0</v>
      </c>
      <c r="FF10" s="209">
        <v>0</v>
      </c>
      <c r="FG10" s="205">
        <v>0</v>
      </c>
      <c r="FH10" s="202">
        <v>0</v>
      </c>
      <c r="FI10" s="203">
        <v>0</v>
      </c>
      <c r="FJ10" s="204">
        <v>0</v>
      </c>
      <c r="FK10" s="204">
        <v>0</v>
      </c>
      <c r="FL10" s="205"/>
      <c r="FM10" s="205">
        <v>0</v>
      </c>
      <c r="FN10" s="205"/>
      <c r="FO10" s="206"/>
      <c r="FP10" s="213">
        <v>0</v>
      </c>
      <c r="FQ10" s="217">
        <v>-10</v>
      </c>
      <c r="FR10" s="218">
        <v>-384691.8</v>
      </c>
      <c r="FS10" s="200">
        <v>-10</v>
      </c>
      <c r="FT10" s="215">
        <v>-384691.8</v>
      </c>
    </row>
    <row r="11" spans="1:176" s="274" customFormat="1" ht="69" x14ac:dyDescent="0.25">
      <c r="A11" s="219" t="s">
        <v>208</v>
      </c>
      <c r="B11" s="275" t="s">
        <v>12</v>
      </c>
      <c r="C11" s="273">
        <v>0</v>
      </c>
      <c r="D11" s="198">
        <v>0</v>
      </c>
      <c r="E11" s="199">
        <v>0</v>
      </c>
      <c r="F11" s="200">
        <v>0</v>
      </c>
      <c r="G11" s="201">
        <v>0</v>
      </c>
      <c r="H11" s="202">
        <v>0</v>
      </c>
      <c r="I11" s="203">
        <v>0</v>
      </c>
      <c r="J11" s="204">
        <v>0</v>
      </c>
      <c r="K11" s="204">
        <v>0</v>
      </c>
      <c r="L11" s="205"/>
      <c r="M11" s="205">
        <v>0</v>
      </c>
      <c r="N11" s="205"/>
      <c r="O11" s="206"/>
      <c r="P11" s="207">
        <v>0</v>
      </c>
      <c r="Q11" s="198">
        <v>0</v>
      </c>
      <c r="R11" s="199">
        <v>0</v>
      </c>
      <c r="S11" s="200">
        <v>0</v>
      </c>
      <c r="T11" s="201">
        <v>0</v>
      </c>
      <c r="U11" s="202">
        <v>0</v>
      </c>
      <c r="V11" s="203">
        <v>0</v>
      </c>
      <c r="W11" s="204">
        <v>0</v>
      </c>
      <c r="X11" s="204">
        <v>0</v>
      </c>
      <c r="Y11" s="208"/>
      <c r="Z11" s="205">
        <v>0</v>
      </c>
      <c r="AA11" s="205"/>
      <c r="AB11" s="206"/>
      <c r="AC11" s="207">
        <v>0</v>
      </c>
      <c r="AD11" s="198">
        <v>0</v>
      </c>
      <c r="AE11" s="199">
        <v>0</v>
      </c>
      <c r="AF11" s="209">
        <v>0</v>
      </c>
      <c r="AG11" s="205">
        <v>0</v>
      </c>
      <c r="AH11" s="202">
        <v>0</v>
      </c>
      <c r="AI11" s="203">
        <v>0</v>
      </c>
      <c r="AJ11" s="204">
        <v>0</v>
      </c>
      <c r="AK11" s="204">
        <v>0</v>
      </c>
      <c r="AL11" s="205"/>
      <c r="AM11" s="205">
        <v>0</v>
      </c>
      <c r="AN11" s="205"/>
      <c r="AO11" s="206"/>
      <c r="AP11" s="207">
        <v>0</v>
      </c>
      <c r="AQ11" s="198">
        <v>0</v>
      </c>
      <c r="AR11" s="199">
        <v>0</v>
      </c>
      <c r="AS11" s="209">
        <v>0</v>
      </c>
      <c r="AT11" s="205">
        <v>0</v>
      </c>
      <c r="AU11" s="202">
        <v>0</v>
      </c>
      <c r="AV11" s="203">
        <v>0</v>
      </c>
      <c r="AW11" s="204">
        <v>0</v>
      </c>
      <c r="AX11" s="204">
        <v>0</v>
      </c>
      <c r="AY11" s="205"/>
      <c r="AZ11" s="205">
        <v>0</v>
      </c>
      <c r="BA11" s="205"/>
      <c r="BB11" s="206"/>
      <c r="BC11" s="207">
        <v>0</v>
      </c>
      <c r="BD11" s="198">
        <v>0</v>
      </c>
      <c r="BE11" s="199">
        <v>0</v>
      </c>
      <c r="BF11" s="209">
        <v>0</v>
      </c>
      <c r="BG11" s="205">
        <v>0</v>
      </c>
      <c r="BH11" s="202">
        <v>0</v>
      </c>
      <c r="BI11" s="203">
        <v>0</v>
      </c>
      <c r="BJ11" s="204">
        <v>0</v>
      </c>
      <c r="BK11" s="204">
        <v>0</v>
      </c>
      <c r="BL11" s="205"/>
      <c r="BM11" s="205">
        <v>0</v>
      </c>
      <c r="BN11" s="205"/>
      <c r="BO11" s="206"/>
      <c r="BP11" s="207">
        <v>0</v>
      </c>
      <c r="BQ11" s="198">
        <v>0</v>
      </c>
      <c r="BR11" s="199">
        <v>0</v>
      </c>
      <c r="BS11" s="209">
        <v>0</v>
      </c>
      <c r="BT11" s="205">
        <v>0</v>
      </c>
      <c r="BU11" s="202">
        <v>0</v>
      </c>
      <c r="BV11" s="203">
        <v>0</v>
      </c>
      <c r="BW11" s="204">
        <v>0</v>
      </c>
      <c r="BX11" s="204">
        <v>0</v>
      </c>
      <c r="BY11" s="210"/>
      <c r="BZ11" s="205">
        <v>0</v>
      </c>
      <c r="CA11" s="205"/>
      <c r="CB11" s="206"/>
      <c r="CC11" s="207">
        <v>0</v>
      </c>
      <c r="CD11" s="198">
        <v>0</v>
      </c>
      <c r="CE11" s="199">
        <v>0</v>
      </c>
      <c r="CF11" s="209">
        <v>0</v>
      </c>
      <c r="CG11" s="205">
        <v>0</v>
      </c>
      <c r="CH11" s="202">
        <v>0</v>
      </c>
      <c r="CI11" s="203">
        <v>0</v>
      </c>
      <c r="CJ11" s="204">
        <v>0</v>
      </c>
      <c r="CK11" s="204">
        <v>0</v>
      </c>
      <c r="CL11" s="208"/>
      <c r="CM11" s="205">
        <v>0</v>
      </c>
      <c r="CN11" s="205"/>
      <c r="CO11" s="206"/>
      <c r="CP11" s="207">
        <v>0</v>
      </c>
      <c r="CQ11" s="198">
        <v>0</v>
      </c>
      <c r="CR11" s="199">
        <v>0</v>
      </c>
      <c r="CS11" s="209">
        <v>0</v>
      </c>
      <c r="CT11" s="205">
        <v>0</v>
      </c>
      <c r="CU11" s="202">
        <v>0</v>
      </c>
      <c r="CV11" s="203">
        <v>0</v>
      </c>
      <c r="CW11" s="204">
        <v>0</v>
      </c>
      <c r="CX11" s="204">
        <v>0</v>
      </c>
      <c r="CY11" s="205"/>
      <c r="CZ11" s="205">
        <v>0</v>
      </c>
      <c r="DA11" s="205"/>
      <c r="DB11" s="206"/>
      <c r="DC11" s="207">
        <v>0</v>
      </c>
      <c r="DD11" s="198">
        <v>0</v>
      </c>
      <c r="DE11" s="199">
        <v>0</v>
      </c>
      <c r="DF11" s="209">
        <v>0</v>
      </c>
      <c r="DG11" s="205">
        <v>0</v>
      </c>
      <c r="DH11" s="202">
        <v>0</v>
      </c>
      <c r="DI11" s="203">
        <v>0</v>
      </c>
      <c r="DJ11" s="204">
        <v>0</v>
      </c>
      <c r="DK11" s="204">
        <v>0</v>
      </c>
      <c r="DL11" s="205"/>
      <c r="DM11" s="205">
        <v>0</v>
      </c>
      <c r="DN11" s="205"/>
      <c r="DO11" s="206"/>
      <c r="DP11" s="207">
        <v>0</v>
      </c>
      <c r="DQ11" s="198">
        <v>0</v>
      </c>
      <c r="DR11" s="199">
        <v>0</v>
      </c>
      <c r="DS11" s="209">
        <v>0</v>
      </c>
      <c r="DT11" s="205">
        <v>0</v>
      </c>
      <c r="DU11" s="202">
        <v>0</v>
      </c>
      <c r="DV11" s="203">
        <v>0</v>
      </c>
      <c r="DW11" s="204">
        <v>0</v>
      </c>
      <c r="DX11" s="204">
        <v>0</v>
      </c>
      <c r="DY11" s="205"/>
      <c r="DZ11" s="205">
        <v>0</v>
      </c>
      <c r="EA11" s="205"/>
      <c r="EB11" s="206"/>
      <c r="EC11" s="207">
        <v>0</v>
      </c>
      <c r="ED11" s="198">
        <v>0</v>
      </c>
      <c r="EE11" s="199">
        <v>0</v>
      </c>
      <c r="EF11" s="209">
        <v>0</v>
      </c>
      <c r="EG11" s="205">
        <v>0</v>
      </c>
      <c r="EH11" s="202">
        <v>0</v>
      </c>
      <c r="EI11" s="203">
        <v>0</v>
      </c>
      <c r="EJ11" s="204">
        <v>0</v>
      </c>
      <c r="EK11" s="204">
        <v>0</v>
      </c>
      <c r="EL11" s="208"/>
      <c r="EM11" s="205">
        <v>0</v>
      </c>
      <c r="EN11" s="211"/>
      <c r="EO11" s="206"/>
      <c r="EP11" s="207">
        <v>0</v>
      </c>
      <c r="EQ11" s="198">
        <v>0</v>
      </c>
      <c r="ER11" s="199">
        <v>0</v>
      </c>
      <c r="ES11" s="209">
        <v>0</v>
      </c>
      <c r="ET11" s="205">
        <v>0</v>
      </c>
      <c r="EU11" s="202">
        <v>0</v>
      </c>
      <c r="EV11" s="203">
        <v>0</v>
      </c>
      <c r="EW11" s="204">
        <v>0</v>
      </c>
      <c r="EX11" s="204">
        <v>0</v>
      </c>
      <c r="EY11" s="208"/>
      <c r="EZ11" s="205">
        <v>0</v>
      </c>
      <c r="FA11" s="211"/>
      <c r="FB11" s="206"/>
      <c r="FC11" s="212">
        <v>0</v>
      </c>
      <c r="FD11" s="198">
        <v>0</v>
      </c>
      <c r="FE11" s="199">
        <v>0</v>
      </c>
      <c r="FF11" s="209">
        <v>0</v>
      </c>
      <c r="FG11" s="205">
        <v>0</v>
      </c>
      <c r="FH11" s="202">
        <v>0</v>
      </c>
      <c r="FI11" s="203">
        <v>0</v>
      </c>
      <c r="FJ11" s="204">
        <v>0</v>
      </c>
      <c r="FK11" s="204">
        <v>0</v>
      </c>
      <c r="FL11" s="205"/>
      <c r="FM11" s="205">
        <v>0</v>
      </c>
      <c r="FN11" s="205"/>
      <c r="FO11" s="206"/>
      <c r="FP11" s="213">
        <v>0</v>
      </c>
      <c r="FQ11" s="217">
        <v>0</v>
      </c>
      <c r="FR11" s="218">
        <v>0</v>
      </c>
      <c r="FS11" s="200">
        <v>0</v>
      </c>
      <c r="FT11" s="215">
        <v>0</v>
      </c>
    </row>
    <row r="12" spans="1:176" s="274" customFormat="1" ht="45.75" x14ac:dyDescent="0.25">
      <c r="A12" s="219" t="s">
        <v>209</v>
      </c>
      <c r="B12" s="275" t="s">
        <v>14</v>
      </c>
      <c r="C12" s="273">
        <v>43255.67</v>
      </c>
      <c r="D12" s="198">
        <v>0</v>
      </c>
      <c r="E12" s="199">
        <v>0</v>
      </c>
      <c r="F12" s="200">
        <v>0</v>
      </c>
      <c r="G12" s="201">
        <v>0</v>
      </c>
      <c r="H12" s="202">
        <v>0</v>
      </c>
      <c r="I12" s="203">
        <v>0</v>
      </c>
      <c r="J12" s="204">
        <v>0</v>
      </c>
      <c r="K12" s="204">
        <v>0</v>
      </c>
      <c r="L12" s="205"/>
      <c r="M12" s="205">
        <v>0</v>
      </c>
      <c r="N12" s="205"/>
      <c r="O12" s="206"/>
      <c r="P12" s="207">
        <v>0</v>
      </c>
      <c r="Q12" s="198">
        <v>22</v>
      </c>
      <c r="R12" s="199">
        <v>951643.69</v>
      </c>
      <c r="S12" s="200">
        <v>0</v>
      </c>
      <c r="T12" s="201">
        <v>0</v>
      </c>
      <c r="U12" s="202">
        <v>0</v>
      </c>
      <c r="V12" s="203">
        <v>22</v>
      </c>
      <c r="W12" s="204">
        <v>951624.74</v>
      </c>
      <c r="X12" s="204">
        <v>0</v>
      </c>
      <c r="Y12" s="208"/>
      <c r="Z12" s="205">
        <v>0</v>
      </c>
      <c r="AA12" s="205"/>
      <c r="AB12" s="206"/>
      <c r="AC12" s="207">
        <v>0</v>
      </c>
      <c r="AD12" s="198">
        <v>0</v>
      </c>
      <c r="AE12" s="199">
        <v>0</v>
      </c>
      <c r="AF12" s="209">
        <v>0</v>
      </c>
      <c r="AG12" s="205">
        <v>0</v>
      </c>
      <c r="AH12" s="202">
        <v>0</v>
      </c>
      <c r="AI12" s="203">
        <v>0</v>
      </c>
      <c r="AJ12" s="204">
        <v>0</v>
      </c>
      <c r="AK12" s="204">
        <v>0</v>
      </c>
      <c r="AL12" s="205"/>
      <c r="AM12" s="205">
        <v>0</v>
      </c>
      <c r="AN12" s="205"/>
      <c r="AO12" s="206"/>
      <c r="AP12" s="207">
        <v>0</v>
      </c>
      <c r="AQ12" s="198">
        <v>0</v>
      </c>
      <c r="AR12" s="199">
        <v>0</v>
      </c>
      <c r="AS12" s="209">
        <v>0</v>
      </c>
      <c r="AT12" s="205">
        <v>0</v>
      </c>
      <c r="AU12" s="202">
        <v>0</v>
      </c>
      <c r="AV12" s="203">
        <v>0</v>
      </c>
      <c r="AW12" s="204">
        <v>0</v>
      </c>
      <c r="AX12" s="204">
        <v>0</v>
      </c>
      <c r="AY12" s="205"/>
      <c r="AZ12" s="205">
        <v>0</v>
      </c>
      <c r="BA12" s="205"/>
      <c r="BB12" s="206"/>
      <c r="BC12" s="207">
        <v>0</v>
      </c>
      <c r="BD12" s="198">
        <v>0</v>
      </c>
      <c r="BE12" s="199">
        <v>0</v>
      </c>
      <c r="BF12" s="209">
        <v>0</v>
      </c>
      <c r="BG12" s="205">
        <v>0</v>
      </c>
      <c r="BH12" s="202">
        <v>0</v>
      </c>
      <c r="BI12" s="203">
        <v>0</v>
      </c>
      <c r="BJ12" s="204">
        <v>0</v>
      </c>
      <c r="BK12" s="204">
        <v>0</v>
      </c>
      <c r="BL12" s="205"/>
      <c r="BM12" s="205">
        <v>0</v>
      </c>
      <c r="BN12" s="205"/>
      <c r="BO12" s="206"/>
      <c r="BP12" s="207">
        <v>0</v>
      </c>
      <c r="BQ12" s="198">
        <v>0</v>
      </c>
      <c r="BR12" s="199">
        <v>0</v>
      </c>
      <c r="BS12" s="209">
        <v>0</v>
      </c>
      <c r="BT12" s="205">
        <v>0</v>
      </c>
      <c r="BU12" s="202">
        <v>0</v>
      </c>
      <c r="BV12" s="203">
        <v>0</v>
      </c>
      <c r="BW12" s="204">
        <v>0</v>
      </c>
      <c r="BX12" s="204">
        <v>0</v>
      </c>
      <c r="BY12" s="210"/>
      <c r="BZ12" s="205">
        <v>0</v>
      </c>
      <c r="CA12" s="205"/>
      <c r="CB12" s="206"/>
      <c r="CC12" s="207">
        <v>0</v>
      </c>
      <c r="CD12" s="198">
        <v>0</v>
      </c>
      <c r="CE12" s="199">
        <v>0</v>
      </c>
      <c r="CF12" s="209">
        <v>0</v>
      </c>
      <c r="CG12" s="205">
        <v>0</v>
      </c>
      <c r="CH12" s="202">
        <v>0</v>
      </c>
      <c r="CI12" s="203">
        <v>0</v>
      </c>
      <c r="CJ12" s="204">
        <v>0</v>
      </c>
      <c r="CK12" s="204">
        <v>0</v>
      </c>
      <c r="CL12" s="208"/>
      <c r="CM12" s="205">
        <v>0</v>
      </c>
      <c r="CN12" s="205"/>
      <c r="CO12" s="206"/>
      <c r="CP12" s="207">
        <v>0</v>
      </c>
      <c r="CQ12" s="198">
        <v>0</v>
      </c>
      <c r="CR12" s="199">
        <v>0</v>
      </c>
      <c r="CS12" s="209">
        <v>0</v>
      </c>
      <c r="CT12" s="205">
        <v>0</v>
      </c>
      <c r="CU12" s="202">
        <v>0</v>
      </c>
      <c r="CV12" s="203">
        <v>0</v>
      </c>
      <c r="CW12" s="204">
        <v>0</v>
      </c>
      <c r="CX12" s="204">
        <v>0</v>
      </c>
      <c r="CY12" s="205"/>
      <c r="CZ12" s="205">
        <v>0</v>
      </c>
      <c r="DA12" s="205"/>
      <c r="DB12" s="206"/>
      <c r="DC12" s="207">
        <v>0</v>
      </c>
      <c r="DD12" s="198">
        <v>0</v>
      </c>
      <c r="DE12" s="199">
        <v>0</v>
      </c>
      <c r="DF12" s="209">
        <v>0</v>
      </c>
      <c r="DG12" s="205">
        <v>0</v>
      </c>
      <c r="DH12" s="202">
        <v>0</v>
      </c>
      <c r="DI12" s="203">
        <v>0</v>
      </c>
      <c r="DJ12" s="204">
        <v>0</v>
      </c>
      <c r="DK12" s="204">
        <v>0</v>
      </c>
      <c r="DL12" s="205"/>
      <c r="DM12" s="205">
        <v>0</v>
      </c>
      <c r="DN12" s="205"/>
      <c r="DO12" s="206"/>
      <c r="DP12" s="207">
        <v>0</v>
      </c>
      <c r="DQ12" s="198">
        <v>0</v>
      </c>
      <c r="DR12" s="199">
        <v>0</v>
      </c>
      <c r="DS12" s="209">
        <v>0</v>
      </c>
      <c r="DT12" s="205">
        <v>0</v>
      </c>
      <c r="DU12" s="202">
        <v>0</v>
      </c>
      <c r="DV12" s="203">
        <v>0</v>
      </c>
      <c r="DW12" s="204">
        <v>0</v>
      </c>
      <c r="DX12" s="204">
        <v>0</v>
      </c>
      <c r="DY12" s="205"/>
      <c r="DZ12" s="205">
        <v>0</v>
      </c>
      <c r="EA12" s="205"/>
      <c r="EB12" s="206"/>
      <c r="EC12" s="207">
        <v>0</v>
      </c>
      <c r="ED12" s="198">
        <v>0</v>
      </c>
      <c r="EE12" s="199">
        <v>0</v>
      </c>
      <c r="EF12" s="209">
        <v>0</v>
      </c>
      <c r="EG12" s="205">
        <v>0</v>
      </c>
      <c r="EH12" s="202">
        <v>0</v>
      </c>
      <c r="EI12" s="203">
        <v>0</v>
      </c>
      <c r="EJ12" s="204">
        <v>0</v>
      </c>
      <c r="EK12" s="204">
        <v>0</v>
      </c>
      <c r="EL12" s="208"/>
      <c r="EM12" s="205">
        <v>0</v>
      </c>
      <c r="EN12" s="211"/>
      <c r="EO12" s="206"/>
      <c r="EP12" s="207">
        <v>0</v>
      </c>
      <c r="EQ12" s="198">
        <v>5</v>
      </c>
      <c r="ER12" s="199">
        <v>216278.35</v>
      </c>
      <c r="ES12" s="209">
        <v>8</v>
      </c>
      <c r="ET12" s="205">
        <v>346045.36</v>
      </c>
      <c r="EU12" s="202">
        <v>346045.36</v>
      </c>
      <c r="EV12" s="203">
        <v>-3</v>
      </c>
      <c r="EW12" s="204">
        <v>-129767.01</v>
      </c>
      <c r="EX12" s="204">
        <v>0</v>
      </c>
      <c r="EY12" s="208">
        <v>10</v>
      </c>
      <c r="EZ12" s="205">
        <v>432556.7</v>
      </c>
      <c r="FA12" s="211" t="s">
        <v>198</v>
      </c>
      <c r="FB12" s="206">
        <v>10</v>
      </c>
      <c r="FC12" s="212">
        <v>432556.7</v>
      </c>
      <c r="FD12" s="198">
        <v>0</v>
      </c>
      <c r="FE12" s="199">
        <v>0</v>
      </c>
      <c r="FF12" s="209">
        <v>0</v>
      </c>
      <c r="FG12" s="205">
        <v>0</v>
      </c>
      <c r="FH12" s="202">
        <v>0</v>
      </c>
      <c r="FI12" s="203">
        <v>0</v>
      </c>
      <c r="FJ12" s="204">
        <v>0</v>
      </c>
      <c r="FK12" s="204">
        <v>0</v>
      </c>
      <c r="FL12" s="205"/>
      <c r="FM12" s="205">
        <v>0</v>
      </c>
      <c r="FN12" s="205"/>
      <c r="FO12" s="206"/>
      <c r="FP12" s="213">
        <v>0</v>
      </c>
      <c r="FQ12" s="217">
        <v>10</v>
      </c>
      <c r="FR12" s="218">
        <v>432556.7</v>
      </c>
      <c r="FS12" s="200">
        <v>10</v>
      </c>
      <c r="FT12" s="215">
        <v>432556.7</v>
      </c>
    </row>
    <row r="13" spans="1:176" s="274" customFormat="1" ht="46.5" x14ac:dyDescent="0.25">
      <c r="A13" s="216" t="s">
        <v>15</v>
      </c>
      <c r="B13" s="220" t="s">
        <v>166</v>
      </c>
      <c r="C13" s="273">
        <v>5826.84</v>
      </c>
      <c r="D13" s="198">
        <v>195</v>
      </c>
      <c r="E13" s="199">
        <v>1136233.8</v>
      </c>
      <c r="F13" s="200">
        <v>23</v>
      </c>
      <c r="G13" s="201">
        <v>131103.9</v>
      </c>
      <c r="H13" s="202">
        <v>134017.32</v>
      </c>
      <c r="I13" s="203">
        <v>172</v>
      </c>
      <c r="J13" s="204">
        <v>1002216.48</v>
      </c>
      <c r="K13" s="204">
        <v>2913.4200000000128</v>
      </c>
      <c r="L13" s="205"/>
      <c r="M13" s="205">
        <v>0</v>
      </c>
      <c r="N13" s="205"/>
      <c r="O13" s="206"/>
      <c r="P13" s="207">
        <v>0</v>
      </c>
      <c r="Q13" s="198">
        <v>991</v>
      </c>
      <c r="R13" s="199">
        <v>5774398.4400000004</v>
      </c>
      <c r="S13" s="200">
        <v>122</v>
      </c>
      <c r="T13" s="201">
        <v>707961.06</v>
      </c>
      <c r="U13" s="202">
        <v>710874.48</v>
      </c>
      <c r="V13" s="203">
        <v>869</v>
      </c>
      <c r="W13" s="204">
        <v>5063523.96</v>
      </c>
      <c r="X13" s="204">
        <v>2913.4199999999255</v>
      </c>
      <c r="Y13" s="208"/>
      <c r="Z13" s="205">
        <v>0</v>
      </c>
      <c r="AA13" s="205"/>
      <c r="AB13" s="206"/>
      <c r="AC13" s="207">
        <v>0</v>
      </c>
      <c r="AD13" s="198">
        <v>1005</v>
      </c>
      <c r="AE13" s="199">
        <v>5855974.2000000002</v>
      </c>
      <c r="AF13" s="209">
        <v>252</v>
      </c>
      <c r="AG13" s="205">
        <v>1468363.68</v>
      </c>
      <c r="AH13" s="202">
        <v>1468363.68</v>
      </c>
      <c r="AI13" s="203">
        <v>753</v>
      </c>
      <c r="AJ13" s="204">
        <v>4387610.5199999996</v>
      </c>
      <c r="AK13" s="204">
        <v>0</v>
      </c>
      <c r="AL13" s="205"/>
      <c r="AM13" s="205">
        <v>0</v>
      </c>
      <c r="AN13" s="205"/>
      <c r="AO13" s="206"/>
      <c r="AP13" s="207">
        <v>0</v>
      </c>
      <c r="AQ13" s="198">
        <v>162</v>
      </c>
      <c r="AR13" s="199">
        <v>943948.08</v>
      </c>
      <c r="AS13" s="209">
        <v>27</v>
      </c>
      <c r="AT13" s="205">
        <v>157324.68</v>
      </c>
      <c r="AU13" s="202">
        <v>157324.68</v>
      </c>
      <c r="AV13" s="203">
        <v>135</v>
      </c>
      <c r="AW13" s="204">
        <v>786623.4</v>
      </c>
      <c r="AX13" s="204">
        <v>0</v>
      </c>
      <c r="AY13" s="205"/>
      <c r="AZ13" s="205">
        <v>0</v>
      </c>
      <c r="BA13" s="205"/>
      <c r="BB13" s="206"/>
      <c r="BC13" s="207">
        <v>0</v>
      </c>
      <c r="BD13" s="198">
        <v>8</v>
      </c>
      <c r="BE13" s="199">
        <v>46614.720000000001</v>
      </c>
      <c r="BF13" s="209">
        <v>1</v>
      </c>
      <c r="BG13" s="205">
        <v>5826.84</v>
      </c>
      <c r="BH13" s="261">
        <v>5826.84</v>
      </c>
      <c r="BI13" s="203">
        <v>7</v>
      </c>
      <c r="BJ13" s="204">
        <v>40787.879999999997</v>
      </c>
      <c r="BK13" s="204">
        <v>0</v>
      </c>
      <c r="BL13" s="205"/>
      <c r="BM13" s="205">
        <v>0</v>
      </c>
      <c r="BN13" s="205"/>
      <c r="BO13" s="206"/>
      <c r="BP13" s="207">
        <v>0</v>
      </c>
      <c r="BQ13" s="198">
        <v>15</v>
      </c>
      <c r="BR13" s="199">
        <v>87402.6</v>
      </c>
      <c r="BS13" s="209">
        <v>1</v>
      </c>
      <c r="BT13" s="205">
        <v>5826.84</v>
      </c>
      <c r="BU13" s="202">
        <v>5826.84</v>
      </c>
      <c r="BV13" s="203">
        <v>14</v>
      </c>
      <c r="BW13" s="204">
        <v>81575.759999999995</v>
      </c>
      <c r="BX13" s="204">
        <v>0</v>
      </c>
      <c r="BY13" s="210"/>
      <c r="BZ13" s="205">
        <v>0</v>
      </c>
      <c r="CA13" s="205"/>
      <c r="CB13" s="206"/>
      <c r="CC13" s="207">
        <v>0</v>
      </c>
      <c r="CD13" s="198">
        <v>0</v>
      </c>
      <c r="CE13" s="199">
        <v>0</v>
      </c>
      <c r="CF13" s="209">
        <v>6</v>
      </c>
      <c r="CG13" s="205">
        <v>34961.040000000001</v>
      </c>
      <c r="CH13" s="202">
        <v>34961.040000000001</v>
      </c>
      <c r="CI13" s="203">
        <v>-6</v>
      </c>
      <c r="CJ13" s="204">
        <v>-34961.040000000001</v>
      </c>
      <c r="CK13" s="204">
        <v>0</v>
      </c>
      <c r="CL13" s="208">
        <v>62</v>
      </c>
      <c r="CM13" s="205">
        <v>361264.08</v>
      </c>
      <c r="CN13" s="211" t="s">
        <v>202</v>
      </c>
      <c r="CO13" s="206">
        <v>62</v>
      </c>
      <c r="CP13" s="207">
        <v>361264.08</v>
      </c>
      <c r="CQ13" s="198">
        <v>0</v>
      </c>
      <c r="CR13" s="199">
        <v>0</v>
      </c>
      <c r="CS13" s="209">
        <v>0</v>
      </c>
      <c r="CT13" s="205">
        <v>0</v>
      </c>
      <c r="CU13" s="202">
        <v>0</v>
      </c>
      <c r="CV13" s="203">
        <v>0</v>
      </c>
      <c r="CW13" s="204">
        <v>0</v>
      </c>
      <c r="CX13" s="204">
        <v>0</v>
      </c>
      <c r="CY13" s="205"/>
      <c r="CZ13" s="205">
        <v>0</v>
      </c>
      <c r="DA13" s="205"/>
      <c r="DB13" s="206"/>
      <c r="DC13" s="207">
        <v>0</v>
      </c>
      <c r="DD13" s="198">
        <v>35</v>
      </c>
      <c r="DE13" s="199">
        <v>203939.4</v>
      </c>
      <c r="DF13" s="209">
        <v>0</v>
      </c>
      <c r="DG13" s="205">
        <v>0</v>
      </c>
      <c r="DH13" s="202">
        <v>0</v>
      </c>
      <c r="DI13" s="203">
        <v>35</v>
      </c>
      <c r="DJ13" s="204">
        <v>203939.4</v>
      </c>
      <c r="DK13" s="204">
        <v>0</v>
      </c>
      <c r="DL13" s="205"/>
      <c r="DM13" s="205">
        <v>0</v>
      </c>
      <c r="DN13" s="205"/>
      <c r="DO13" s="206"/>
      <c r="DP13" s="207">
        <v>0</v>
      </c>
      <c r="DQ13" s="198">
        <v>250</v>
      </c>
      <c r="DR13" s="199">
        <v>1456710</v>
      </c>
      <c r="DS13" s="209">
        <v>26</v>
      </c>
      <c r="DT13" s="205">
        <v>151497.84</v>
      </c>
      <c r="DU13" s="202">
        <v>151497.84</v>
      </c>
      <c r="DV13" s="203">
        <v>224</v>
      </c>
      <c r="DW13" s="204">
        <v>1305212.1599999999</v>
      </c>
      <c r="DX13" s="204">
        <v>0</v>
      </c>
      <c r="DY13" s="208">
        <v>-100</v>
      </c>
      <c r="DZ13" s="205">
        <v>-582684</v>
      </c>
      <c r="EA13" s="205" t="s">
        <v>206</v>
      </c>
      <c r="EB13" s="206">
        <v>-100</v>
      </c>
      <c r="EC13" s="207">
        <v>-582684</v>
      </c>
      <c r="ED13" s="198">
        <v>388</v>
      </c>
      <c r="EE13" s="199">
        <v>2260813.92</v>
      </c>
      <c r="EF13" s="209">
        <v>78</v>
      </c>
      <c r="EG13" s="205">
        <v>454493.52</v>
      </c>
      <c r="EH13" s="202">
        <v>454493.52</v>
      </c>
      <c r="EI13" s="203">
        <v>310</v>
      </c>
      <c r="EJ13" s="204">
        <v>1806320.4</v>
      </c>
      <c r="EK13" s="204">
        <v>0</v>
      </c>
      <c r="EL13" s="208"/>
      <c r="EM13" s="205">
        <v>0</v>
      </c>
      <c r="EN13" s="211"/>
      <c r="EO13" s="206"/>
      <c r="EP13" s="207">
        <v>0</v>
      </c>
      <c r="EQ13" s="198">
        <v>80</v>
      </c>
      <c r="ER13" s="199">
        <v>466147.2</v>
      </c>
      <c r="ES13" s="209">
        <v>22</v>
      </c>
      <c r="ET13" s="205">
        <v>128190.48</v>
      </c>
      <c r="EU13" s="202">
        <v>128190.48</v>
      </c>
      <c r="EV13" s="203">
        <v>58</v>
      </c>
      <c r="EW13" s="204">
        <v>337956.72</v>
      </c>
      <c r="EX13" s="204">
        <v>0</v>
      </c>
      <c r="EY13" s="208"/>
      <c r="EZ13" s="205">
        <v>0</v>
      </c>
      <c r="FA13" s="211"/>
      <c r="FB13" s="206"/>
      <c r="FC13" s="212">
        <v>0</v>
      </c>
      <c r="FD13" s="198">
        <v>2</v>
      </c>
      <c r="FE13" s="199">
        <v>11653.68</v>
      </c>
      <c r="FF13" s="209">
        <v>0</v>
      </c>
      <c r="FG13" s="205">
        <v>0</v>
      </c>
      <c r="FH13" s="202">
        <v>0</v>
      </c>
      <c r="FI13" s="203">
        <v>2</v>
      </c>
      <c r="FJ13" s="204">
        <v>11653.68</v>
      </c>
      <c r="FK13" s="204">
        <v>0</v>
      </c>
      <c r="FL13" s="205"/>
      <c r="FM13" s="205">
        <v>0</v>
      </c>
      <c r="FN13" s="205"/>
      <c r="FO13" s="206"/>
      <c r="FP13" s="213">
        <v>0</v>
      </c>
      <c r="FQ13" s="217">
        <v>-38</v>
      </c>
      <c r="FR13" s="218">
        <v>-221419.91999999998</v>
      </c>
      <c r="FS13" s="200">
        <v>-38</v>
      </c>
      <c r="FT13" s="215">
        <v>-221419.91999999998</v>
      </c>
    </row>
    <row r="14" spans="1:176" s="274" customFormat="1" ht="46.5" x14ac:dyDescent="0.25">
      <c r="A14" s="216" t="s">
        <v>17</v>
      </c>
      <c r="B14" s="220" t="s">
        <v>167</v>
      </c>
      <c r="C14" s="273">
        <v>13408.02</v>
      </c>
      <c r="D14" s="198">
        <v>267</v>
      </c>
      <c r="E14" s="199">
        <v>3579941.34</v>
      </c>
      <c r="F14" s="200">
        <v>23</v>
      </c>
      <c r="G14" s="201">
        <v>288272.43</v>
      </c>
      <c r="H14" s="202">
        <v>308384.46000000002</v>
      </c>
      <c r="I14" s="203">
        <v>244</v>
      </c>
      <c r="J14" s="204">
        <v>3271556.88</v>
      </c>
      <c r="K14" s="204">
        <v>20112.030000000028</v>
      </c>
      <c r="L14" s="205"/>
      <c r="M14" s="205">
        <v>0</v>
      </c>
      <c r="N14" s="205"/>
      <c r="O14" s="206"/>
      <c r="P14" s="207">
        <v>0</v>
      </c>
      <c r="Q14" s="198">
        <v>2695</v>
      </c>
      <c r="R14" s="199">
        <v>36134613.899999999</v>
      </c>
      <c r="S14" s="200">
        <v>365</v>
      </c>
      <c r="T14" s="201">
        <v>4869792.8600000003</v>
      </c>
      <c r="U14" s="202">
        <v>4893927.3</v>
      </c>
      <c r="V14" s="203">
        <v>2330</v>
      </c>
      <c r="W14" s="204">
        <v>31240686.600000001</v>
      </c>
      <c r="X14" s="204">
        <v>24134.439999999478</v>
      </c>
      <c r="Y14" s="208">
        <v>-995</v>
      </c>
      <c r="Z14" s="205">
        <v>-13340979.9</v>
      </c>
      <c r="AA14" s="211" t="s">
        <v>207</v>
      </c>
      <c r="AB14" s="206"/>
      <c r="AC14" s="207">
        <v>0</v>
      </c>
      <c r="AD14" s="198">
        <v>178</v>
      </c>
      <c r="AE14" s="199">
        <v>2386627.56</v>
      </c>
      <c r="AF14" s="209">
        <v>140</v>
      </c>
      <c r="AG14" s="205">
        <v>1877122.8</v>
      </c>
      <c r="AH14" s="202">
        <v>1877122.8</v>
      </c>
      <c r="AI14" s="203">
        <v>38</v>
      </c>
      <c r="AJ14" s="204">
        <v>509504.76</v>
      </c>
      <c r="AK14" s="204">
        <v>0</v>
      </c>
      <c r="AL14" s="205"/>
      <c r="AM14" s="205">
        <v>0</v>
      </c>
      <c r="AN14" s="205"/>
      <c r="AO14" s="206"/>
      <c r="AP14" s="207">
        <v>0</v>
      </c>
      <c r="AQ14" s="198">
        <v>173</v>
      </c>
      <c r="AR14" s="199">
        <v>2319587.46</v>
      </c>
      <c r="AS14" s="209">
        <v>65</v>
      </c>
      <c r="AT14" s="205">
        <v>871521.3</v>
      </c>
      <c r="AU14" s="202">
        <v>871521.3</v>
      </c>
      <c r="AV14" s="203">
        <v>108</v>
      </c>
      <c r="AW14" s="204">
        <v>1448066.16</v>
      </c>
      <c r="AX14" s="204">
        <v>0</v>
      </c>
      <c r="AY14" s="205"/>
      <c r="AZ14" s="205">
        <v>0</v>
      </c>
      <c r="BA14" s="205"/>
      <c r="BB14" s="206"/>
      <c r="BC14" s="207">
        <v>0</v>
      </c>
      <c r="BD14" s="198">
        <v>28</v>
      </c>
      <c r="BE14" s="199">
        <v>375424.56</v>
      </c>
      <c r="BF14" s="209">
        <v>0</v>
      </c>
      <c r="BG14" s="205">
        <v>0</v>
      </c>
      <c r="BH14" s="202">
        <v>0</v>
      </c>
      <c r="BI14" s="203">
        <v>28</v>
      </c>
      <c r="BJ14" s="204">
        <v>375424.56</v>
      </c>
      <c r="BK14" s="204">
        <v>0</v>
      </c>
      <c r="BL14" s="205"/>
      <c r="BM14" s="205">
        <v>0</v>
      </c>
      <c r="BN14" s="205"/>
      <c r="BO14" s="206"/>
      <c r="BP14" s="207">
        <v>0</v>
      </c>
      <c r="BQ14" s="198">
        <v>8</v>
      </c>
      <c r="BR14" s="199">
        <v>107264.16</v>
      </c>
      <c r="BS14" s="209">
        <v>18</v>
      </c>
      <c r="BT14" s="205">
        <v>241344.36</v>
      </c>
      <c r="BU14" s="202">
        <v>241344.36</v>
      </c>
      <c r="BV14" s="203">
        <v>-10</v>
      </c>
      <c r="BW14" s="204">
        <v>-134080.20000000001</v>
      </c>
      <c r="BX14" s="204">
        <v>0</v>
      </c>
      <c r="BY14" s="210">
        <v>8</v>
      </c>
      <c r="BZ14" s="205">
        <v>107264.16</v>
      </c>
      <c r="CA14" s="211" t="s">
        <v>197</v>
      </c>
      <c r="CB14" s="206">
        <v>10</v>
      </c>
      <c r="CC14" s="207">
        <v>134080.20000000001</v>
      </c>
      <c r="CD14" s="198">
        <v>0</v>
      </c>
      <c r="CE14" s="199">
        <v>0</v>
      </c>
      <c r="CF14" s="209">
        <v>22</v>
      </c>
      <c r="CG14" s="205">
        <v>294976.44</v>
      </c>
      <c r="CH14" s="202">
        <v>294976.44</v>
      </c>
      <c r="CI14" s="203">
        <v>-22</v>
      </c>
      <c r="CJ14" s="204">
        <v>-294976.44</v>
      </c>
      <c r="CK14" s="204">
        <v>0</v>
      </c>
      <c r="CL14" s="208">
        <v>130</v>
      </c>
      <c r="CM14" s="205">
        <v>1743042.6</v>
      </c>
      <c r="CN14" s="211" t="s">
        <v>203</v>
      </c>
      <c r="CO14" s="206">
        <v>130</v>
      </c>
      <c r="CP14" s="207">
        <v>1743042.6</v>
      </c>
      <c r="CQ14" s="198">
        <v>0</v>
      </c>
      <c r="CR14" s="199">
        <v>0</v>
      </c>
      <c r="CS14" s="209">
        <v>0</v>
      </c>
      <c r="CT14" s="205">
        <v>0</v>
      </c>
      <c r="CU14" s="202">
        <v>0</v>
      </c>
      <c r="CV14" s="203">
        <v>0</v>
      </c>
      <c r="CW14" s="204">
        <v>0</v>
      </c>
      <c r="CX14" s="204">
        <v>0</v>
      </c>
      <c r="CY14" s="205"/>
      <c r="CZ14" s="205">
        <v>0</v>
      </c>
      <c r="DA14" s="205"/>
      <c r="DB14" s="206"/>
      <c r="DC14" s="207">
        <v>0</v>
      </c>
      <c r="DD14" s="198">
        <v>0</v>
      </c>
      <c r="DE14" s="199">
        <v>0</v>
      </c>
      <c r="DF14" s="209">
        <v>0</v>
      </c>
      <c r="DG14" s="205">
        <v>0</v>
      </c>
      <c r="DH14" s="202">
        <v>0</v>
      </c>
      <c r="DI14" s="203">
        <v>0</v>
      </c>
      <c r="DJ14" s="204">
        <v>0</v>
      </c>
      <c r="DK14" s="204">
        <v>0</v>
      </c>
      <c r="DL14" s="205"/>
      <c r="DM14" s="205">
        <v>0</v>
      </c>
      <c r="DN14" s="205"/>
      <c r="DO14" s="206"/>
      <c r="DP14" s="207">
        <v>0</v>
      </c>
      <c r="DQ14" s="198">
        <v>28</v>
      </c>
      <c r="DR14" s="199">
        <v>375424.56</v>
      </c>
      <c r="DS14" s="209">
        <v>47</v>
      </c>
      <c r="DT14" s="205">
        <v>630176.93999999994</v>
      </c>
      <c r="DU14" s="202">
        <v>630176.93999999994</v>
      </c>
      <c r="DV14" s="203">
        <v>-19</v>
      </c>
      <c r="DW14" s="204">
        <v>-254752.38</v>
      </c>
      <c r="DX14" s="204">
        <v>0</v>
      </c>
      <c r="DY14" s="208">
        <v>100</v>
      </c>
      <c r="DZ14" s="205">
        <v>1340802</v>
      </c>
      <c r="EA14" s="205" t="s">
        <v>206</v>
      </c>
      <c r="EB14" s="206">
        <v>100</v>
      </c>
      <c r="EC14" s="207">
        <v>1340802</v>
      </c>
      <c r="ED14" s="198">
        <v>73</v>
      </c>
      <c r="EE14" s="199">
        <v>978785.46</v>
      </c>
      <c r="EF14" s="209">
        <v>37</v>
      </c>
      <c r="EG14" s="205">
        <v>496096.74</v>
      </c>
      <c r="EH14" s="202">
        <v>496096.74</v>
      </c>
      <c r="EI14" s="203">
        <v>36</v>
      </c>
      <c r="EJ14" s="204">
        <v>482688.72</v>
      </c>
      <c r="EK14" s="204">
        <v>0</v>
      </c>
      <c r="EL14" s="208"/>
      <c r="EM14" s="205">
        <v>0</v>
      </c>
      <c r="EN14" s="211"/>
      <c r="EO14" s="206"/>
      <c r="EP14" s="207">
        <v>0</v>
      </c>
      <c r="EQ14" s="198">
        <v>36</v>
      </c>
      <c r="ER14" s="199">
        <v>482688.72</v>
      </c>
      <c r="ES14" s="209">
        <v>17</v>
      </c>
      <c r="ET14" s="205">
        <v>227936.34</v>
      </c>
      <c r="EU14" s="202">
        <v>227936.34</v>
      </c>
      <c r="EV14" s="203">
        <v>19</v>
      </c>
      <c r="EW14" s="204">
        <v>254752.38</v>
      </c>
      <c r="EX14" s="204">
        <v>0</v>
      </c>
      <c r="EY14" s="208"/>
      <c r="EZ14" s="205">
        <v>0</v>
      </c>
      <c r="FA14" s="211"/>
      <c r="FB14" s="206"/>
      <c r="FC14" s="212">
        <v>0</v>
      </c>
      <c r="FD14" s="198">
        <v>3</v>
      </c>
      <c r="FE14" s="199">
        <v>40224.06</v>
      </c>
      <c r="FF14" s="209">
        <v>0</v>
      </c>
      <c r="FG14" s="205">
        <v>0</v>
      </c>
      <c r="FH14" s="202">
        <v>0</v>
      </c>
      <c r="FI14" s="203">
        <v>3</v>
      </c>
      <c r="FJ14" s="204">
        <v>40224.06</v>
      </c>
      <c r="FK14" s="204">
        <v>0</v>
      </c>
      <c r="FL14" s="205"/>
      <c r="FM14" s="205">
        <v>0</v>
      </c>
      <c r="FN14" s="205"/>
      <c r="FO14" s="206"/>
      <c r="FP14" s="213">
        <v>0</v>
      </c>
      <c r="FQ14" s="217">
        <v>-757</v>
      </c>
      <c r="FR14" s="218">
        <v>-10149871.140000001</v>
      </c>
      <c r="FS14" s="200">
        <v>240</v>
      </c>
      <c r="FT14" s="215">
        <v>3217924.8</v>
      </c>
    </row>
    <row r="15" spans="1:176" s="274" customFormat="1" ht="46.5" x14ac:dyDescent="0.25">
      <c r="A15" s="216" t="s">
        <v>19</v>
      </c>
      <c r="B15" s="220" t="s">
        <v>168</v>
      </c>
      <c r="C15" s="273">
        <v>21865.119999999999</v>
      </c>
      <c r="D15" s="198">
        <v>44</v>
      </c>
      <c r="E15" s="199">
        <v>962065.28</v>
      </c>
      <c r="F15" s="200">
        <v>0</v>
      </c>
      <c r="G15" s="201">
        <v>0</v>
      </c>
      <c r="H15" s="202">
        <v>0</v>
      </c>
      <c r="I15" s="203">
        <v>44</v>
      </c>
      <c r="J15" s="204">
        <v>962065.28</v>
      </c>
      <c r="K15" s="204">
        <v>0</v>
      </c>
      <c r="L15" s="205"/>
      <c r="M15" s="205">
        <v>0</v>
      </c>
      <c r="N15" s="205"/>
      <c r="O15" s="206"/>
      <c r="P15" s="207">
        <v>0</v>
      </c>
      <c r="Q15" s="198">
        <v>647</v>
      </c>
      <c r="R15" s="199">
        <v>14146732.640000001</v>
      </c>
      <c r="S15" s="200">
        <v>104</v>
      </c>
      <c r="T15" s="201">
        <v>2252107.36</v>
      </c>
      <c r="U15" s="202">
        <v>2273972.48</v>
      </c>
      <c r="V15" s="203">
        <v>543</v>
      </c>
      <c r="W15" s="204">
        <v>11872760.16</v>
      </c>
      <c r="X15" s="204">
        <v>21865.120000000112</v>
      </c>
      <c r="Y15" s="208">
        <v>-261</v>
      </c>
      <c r="Z15" s="205">
        <v>-5706796.3200000003</v>
      </c>
      <c r="AA15" s="211" t="s">
        <v>207</v>
      </c>
      <c r="AB15" s="206"/>
      <c r="AC15" s="207">
        <v>0</v>
      </c>
      <c r="AD15" s="198">
        <v>186</v>
      </c>
      <c r="AE15" s="199">
        <v>4066912.32</v>
      </c>
      <c r="AF15" s="209">
        <v>3</v>
      </c>
      <c r="AG15" s="205">
        <v>65595.360000000001</v>
      </c>
      <c r="AH15" s="202">
        <v>65595.360000000001</v>
      </c>
      <c r="AI15" s="203">
        <v>183</v>
      </c>
      <c r="AJ15" s="204">
        <v>4001316.96</v>
      </c>
      <c r="AK15" s="204">
        <v>0</v>
      </c>
      <c r="AL15" s="205"/>
      <c r="AM15" s="205">
        <v>0</v>
      </c>
      <c r="AN15" s="205"/>
      <c r="AO15" s="206"/>
      <c r="AP15" s="207">
        <v>0</v>
      </c>
      <c r="AQ15" s="198">
        <v>20</v>
      </c>
      <c r="AR15" s="199">
        <v>437302.4</v>
      </c>
      <c r="AS15" s="209">
        <v>0</v>
      </c>
      <c r="AT15" s="205">
        <v>0</v>
      </c>
      <c r="AU15" s="202">
        <v>0</v>
      </c>
      <c r="AV15" s="203">
        <v>20</v>
      </c>
      <c r="AW15" s="204">
        <v>437302.4</v>
      </c>
      <c r="AX15" s="204">
        <v>0</v>
      </c>
      <c r="AY15" s="205"/>
      <c r="AZ15" s="205">
        <v>0</v>
      </c>
      <c r="BA15" s="205"/>
      <c r="BB15" s="206"/>
      <c r="BC15" s="207">
        <v>0</v>
      </c>
      <c r="BD15" s="198">
        <v>5</v>
      </c>
      <c r="BE15" s="199">
        <v>109325.6</v>
      </c>
      <c r="BF15" s="209">
        <v>0</v>
      </c>
      <c r="BG15" s="205">
        <v>0</v>
      </c>
      <c r="BH15" s="202">
        <v>0</v>
      </c>
      <c r="BI15" s="203">
        <v>5</v>
      </c>
      <c r="BJ15" s="204">
        <v>109325.6</v>
      </c>
      <c r="BK15" s="204">
        <v>0</v>
      </c>
      <c r="BL15" s="205"/>
      <c r="BM15" s="205">
        <v>0</v>
      </c>
      <c r="BN15" s="205"/>
      <c r="BO15" s="206"/>
      <c r="BP15" s="207">
        <v>0</v>
      </c>
      <c r="BQ15" s="198">
        <v>11</v>
      </c>
      <c r="BR15" s="199">
        <v>240516.32</v>
      </c>
      <c r="BS15" s="209">
        <v>0</v>
      </c>
      <c r="BT15" s="205">
        <v>0</v>
      </c>
      <c r="BU15" s="202">
        <v>0</v>
      </c>
      <c r="BV15" s="203">
        <v>11</v>
      </c>
      <c r="BW15" s="204">
        <v>240516.32</v>
      </c>
      <c r="BX15" s="204">
        <v>0</v>
      </c>
      <c r="BY15" s="210"/>
      <c r="BZ15" s="205">
        <v>0</v>
      </c>
      <c r="CA15" s="205"/>
      <c r="CB15" s="206">
        <v>-11</v>
      </c>
      <c r="CC15" s="207">
        <v>-240516.32</v>
      </c>
      <c r="CD15" s="198">
        <v>75</v>
      </c>
      <c r="CE15" s="199">
        <v>1639884</v>
      </c>
      <c r="CF15" s="209">
        <v>0</v>
      </c>
      <c r="CG15" s="205">
        <v>0</v>
      </c>
      <c r="CH15" s="202">
        <v>0</v>
      </c>
      <c r="CI15" s="203">
        <v>75</v>
      </c>
      <c r="CJ15" s="204">
        <v>1639884</v>
      </c>
      <c r="CK15" s="204">
        <v>0</v>
      </c>
      <c r="CL15" s="208">
        <v>-50</v>
      </c>
      <c r="CM15" s="205">
        <v>-1093256</v>
      </c>
      <c r="CN15" s="211" t="s">
        <v>204</v>
      </c>
      <c r="CO15" s="206">
        <v>-50</v>
      </c>
      <c r="CP15" s="207">
        <v>-1093256</v>
      </c>
      <c r="CQ15" s="198">
        <v>0</v>
      </c>
      <c r="CR15" s="199">
        <v>0</v>
      </c>
      <c r="CS15" s="209">
        <v>0</v>
      </c>
      <c r="CT15" s="205">
        <v>0</v>
      </c>
      <c r="CU15" s="202">
        <v>0</v>
      </c>
      <c r="CV15" s="203">
        <v>0</v>
      </c>
      <c r="CW15" s="204">
        <v>0</v>
      </c>
      <c r="CX15" s="204">
        <v>0</v>
      </c>
      <c r="CY15" s="205"/>
      <c r="CZ15" s="205">
        <v>0</v>
      </c>
      <c r="DA15" s="205"/>
      <c r="DB15" s="206"/>
      <c r="DC15" s="207">
        <v>0</v>
      </c>
      <c r="DD15" s="198">
        <v>0</v>
      </c>
      <c r="DE15" s="199">
        <v>0</v>
      </c>
      <c r="DF15" s="209">
        <v>0</v>
      </c>
      <c r="DG15" s="205">
        <v>0</v>
      </c>
      <c r="DH15" s="202">
        <v>0</v>
      </c>
      <c r="DI15" s="203">
        <v>0</v>
      </c>
      <c r="DJ15" s="204">
        <v>0</v>
      </c>
      <c r="DK15" s="204">
        <v>0</v>
      </c>
      <c r="DL15" s="205"/>
      <c r="DM15" s="205">
        <v>0</v>
      </c>
      <c r="DN15" s="205"/>
      <c r="DO15" s="206"/>
      <c r="DP15" s="207">
        <v>0</v>
      </c>
      <c r="DQ15" s="198">
        <v>150</v>
      </c>
      <c r="DR15" s="199">
        <v>3279768</v>
      </c>
      <c r="DS15" s="209">
        <v>0</v>
      </c>
      <c r="DT15" s="205">
        <v>0</v>
      </c>
      <c r="DU15" s="202">
        <v>0</v>
      </c>
      <c r="DV15" s="203">
        <v>150</v>
      </c>
      <c r="DW15" s="204">
        <v>3279768</v>
      </c>
      <c r="DX15" s="204">
        <v>0</v>
      </c>
      <c r="DY15" s="205"/>
      <c r="DZ15" s="205">
        <v>0</v>
      </c>
      <c r="EA15" s="205"/>
      <c r="EB15" s="206"/>
      <c r="EC15" s="207">
        <v>0</v>
      </c>
      <c r="ED15" s="198">
        <v>10</v>
      </c>
      <c r="EE15" s="199">
        <v>218651.2</v>
      </c>
      <c r="EF15" s="209">
        <v>0</v>
      </c>
      <c r="EG15" s="205">
        <v>0</v>
      </c>
      <c r="EH15" s="202">
        <v>0</v>
      </c>
      <c r="EI15" s="203">
        <v>10</v>
      </c>
      <c r="EJ15" s="204">
        <v>218651.2</v>
      </c>
      <c r="EK15" s="204">
        <v>0</v>
      </c>
      <c r="EL15" s="208"/>
      <c r="EM15" s="205">
        <v>0</v>
      </c>
      <c r="EN15" s="211"/>
      <c r="EO15" s="206"/>
      <c r="EP15" s="207">
        <v>0</v>
      </c>
      <c r="EQ15" s="198">
        <v>0</v>
      </c>
      <c r="ER15" s="199">
        <v>0</v>
      </c>
      <c r="ES15" s="209">
        <v>0</v>
      </c>
      <c r="ET15" s="205">
        <v>0</v>
      </c>
      <c r="EU15" s="202">
        <v>0</v>
      </c>
      <c r="EV15" s="203">
        <v>0</v>
      </c>
      <c r="EW15" s="204">
        <v>0</v>
      </c>
      <c r="EX15" s="204">
        <v>0</v>
      </c>
      <c r="EY15" s="208"/>
      <c r="EZ15" s="205">
        <v>0</v>
      </c>
      <c r="FA15" s="211"/>
      <c r="FB15" s="206"/>
      <c r="FC15" s="212">
        <v>0</v>
      </c>
      <c r="FD15" s="198">
        <v>3</v>
      </c>
      <c r="FE15" s="199">
        <v>65595.360000000001</v>
      </c>
      <c r="FF15" s="209">
        <v>0</v>
      </c>
      <c r="FG15" s="205">
        <v>0</v>
      </c>
      <c r="FH15" s="202">
        <v>0</v>
      </c>
      <c r="FI15" s="203">
        <v>3</v>
      </c>
      <c r="FJ15" s="204">
        <v>65595.360000000001</v>
      </c>
      <c r="FK15" s="204">
        <v>0</v>
      </c>
      <c r="FL15" s="205"/>
      <c r="FM15" s="205">
        <v>0</v>
      </c>
      <c r="FN15" s="205"/>
      <c r="FO15" s="206"/>
      <c r="FP15" s="213">
        <v>0</v>
      </c>
      <c r="FQ15" s="217">
        <v>-311</v>
      </c>
      <c r="FR15" s="218">
        <v>-6800052.3200000003</v>
      </c>
      <c r="FS15" s="200">
        <v>-61</v>
      </c>
      <c r="FT15" s="215">
        <v>-1333772.32</v>
      </c>
    </row>
    <row r="16" spans="1:176" s="274" customFormat="1" ht="46.5" x14ac:dyDescent="0.25">
      <c r="A16" s="216" t="s">
        <v>21</v>
      </c>
      <c r="B16" s="220" t="s">
        <v>169</v>
      </c>
      <c r="C16" s="273">
        <v>32493.45</v>
      </c>
      <c r="D16" s="198">
        <v>170</v>
      </c>
      <c r="E16" s="199">
        <v>5523886.5</v>
      </c>
      <c r="F16" s="200">
        <v>26</v>
      </c>
      <c r="G16" s="201">
        <v>844829.7</v>
      </c>
      <c r="H16" s="202">
        <v>844829.7</v>
      </c>
      <c r="I16" s="203">
        <v>144</v>
      </c>
      <c r="J16" s="204">
        <v>4679056.8</v>
      </c>
      <c r="K16" s="204">
        <v>0</v>
      </c>
      <c r="L16" s="205"/>
      <c r="M16" s="205">
        <v>0</v>
      </c>
      <c r="N16" s="205"/>
      <c r="O16" s="206"/>
      <c r="P16" s="207">
        <v>0</v>
      </c>
      <c r="Q16" s="198">
        <v>1484</v>
      </c>
      <c r="R16" s="199">
        <v>48220279.799999997</v>
      </c>
      <c r="S16" s="200">
        <v>394</v>
      </c>
      <c r="T16" s="201">
        <v>12688692.26</v>
      </c>
      <c r="U16" s="202">
        <v>12802419.300000001</v>
      </c>
      <c r="V16" s="203">
        <v>1090</v>
      </c>
      <c r="W16" s="204">
        <v>35417860.5</v>
      </c>
      <c r="X16" s="204">
        <v>113727.04000000097</v>
      </c>
      <c r="Y16" s="208"/>
      <c r="Z16" s="205">
        <v>0</v>
      </c>
      <c r="AA16" s="205"/>
      <c r="AB16" s="206"/>
      <c r="AC16" s="207">
        <v>0</v>
      </c>
      <c r="AD16" s="198">
        <v>169</v>
      </c>
      <c r="AE16" s="199">
        <v>5491393.0499999998</v>
      </c>
      <c r="AF16" s="209">
        <v>90</v>
      </c>
      <c r="AG16" s="205">
        <v>2924410.5</v>
      </c>
      <c r="AH16" s="202">
        <v>2924410.5</v>
      </c>
      <c r="AI16" s="203">
        <v>79</v>
      </c>
      <c r="AJ16" s="204">
        <v>2566982.5499999998</v>
      </c>
      <c r="AK16" s="204">
        <v>0</v>
      </c>
      <c r="AL16" s="205"/>
      <c r="AM16" s="205">
        <v>0</v>
      </c>
      <c r="AN16" s="205"/>
      <c r="AO16" s="206">
        <v>8</v>
      </c>
      <c r="AP16" s="207">
        <v>259947.6</v>
      </c>
      <c r="AQ16" s="198">
        <v>118</v>
      </c>
      <c r="AR16" s="199">
        <v>3834227.1</v>
      </c>
      <c r="AS16" s="209">
        <v>22</v>
      </c>
      <c r="AT16" s="205">
        <v>714855.9</v>
      </c>
      <c r="AU16" s="202">
        <v>714855.9</v>
      </c>
      <c r="AV16" s="203">
        <v>96</v>
      </c>
      <c r="AW16" s="204">
        <v>3119371.2</v>
      </c>
      <c r="AX16" s="204">
        <v>0</v>
      </c>
      <c r="AY16" s="205"/>
      <c r="AZ16" s="205">
        <v>0</v>
      </c>
      <c r="BA16" s="205"/>
      <c r="BB16" s="206">
        <v>-4</v>
      </c>
      <c r="BC16" s="207">
        <v>-129973.8</v>
      </c>
      <c r="BD16" s="198">
        <v>39</v>
      </c>
      <c r="BE16" s="199">
        <v>1267244.55</v>
      </c>
      <c r="BF16" s="209">
        <v>0</v>
      </c>
      <c r="BG16" s="205">
        <v>0</v>
      </c>
      <c r="BH16" s="202">
        <v>0</v>
      </c>
      <c r="BI16" s="203">
        <v>39</v>
      </c>
      <c r="BJ16" s="204">
        <v>1267244.55</v>
      </c>
      <c r="BK16" s="204">
        <v>0</v>
      </c>
      <c r="BL16" s="205"/>
      <c r="BM16" s="205">
        <v>0</v>
      </c>
      <c r="BN16" s="205"/>
      <c r="BO16" s="206">
        <v>-11</v>
      </c>
      <c r="BP16" s="207">
        <v>-357427.95</v>
      </c>
      <c r="BQ16" s="198">
        <v>11</v>
      </c>
      <c r="BR16" s="199">
        <v>357427.95</v>
      </c>
      <c r="BS16" s="209">
        <v>5</v>
      </c>
      <c r="BT16" s="205">
        <v>162467.25</v>
      </c>
      <c r="BU16" s="202">
        <v>162467.25</v>
      </c>
      <c r="BV16" s="203">
        <v>6</v>
      </c>
      <c r="BW16" s="204">
        <v>194960.7</v>
      </c>
      <c r="BX16" s="204">
        <v>0</v>
      </c>
      <c r="BY16" s="210"/>
      <c r="BZ16" s="205">
        <v>0</v>
      </c>
      <c r="CA16" s="205"/>
      <c r="CB16" s="206"/>
      <c r="CC16" s="207">
        <v>0</v>
      </c>
      <c r="CD16" s="198">
        <v>212</v>
      </c>
      <c r="CE16" s="199">
        <v>6888611.4000000004</v>
      </c>
      <c r="CF16" s="209">
        <v>11</v>
      </c>
      <c r="CG16" s="205">
        <v>357427.95</v>
      </c>
      <c r="CH16" s="202">
        <v>357427.95</v>
      </c>
      <c r="CI16" s="203">
        <v>201</v>
      </c>
      <c r="CJ16" s="204">
        <v>6531183.4500000002</v>
      </c>
      <c r="CK16" s="204">
        <v>0</v>
      </c>
      <c r="CL16" s="208">
        <v>-142</v>
      </c>
      <c r="CM16" s="205">
        <v>-4614069.9000000004</v>
      </c>
      <c r="CN16" s="211" t="s">
        <v>205</v>
      </c>
      <c r="CO16" s="206">
        <v>-141</v>
      </c>
      <c r="CP16" s="263">
        <v>-4579225.1400000006</v>
      </c>
      <c r="CQ16" s="198">
        <v>12</v>
      </c>
      <c r="CR16" s="199">
        <v>389921.4</v>
      </c>
      <c r="CS16" s="209">
        <v>0</v>
      </c>
      <c r="CT16" s="205">
        <v>0</v>
      </c>
      <c r="CU16" s="202">
        <v>0</v>
      </c>
      <c r="CV16" s="203">
        <v>12</v>
      </c>
      <c r="CW16" s="204">
        <v>389921.4</v>
      </c>
      <c r="CX16" s="204">
        <v>0</v>
      </c>
      <c r="CY16" s="205"/>
      <c r="CZ16" s="205">
        <v>0</v>
      </c>
      <c r="DA16" s="205"/>
      <c r="DB16" s="206"/>
      <c r="DC16" s="207">
        <v>0</v>
      </c>
      <c r="DD16" s="198">
        <v>30</v>
      </c>
      <c r="DE16" s="199">
        <v>974803.5</v>
      </c>
      <c r="DF16" s="209">
        <v>0</v>
      </c>
      <c r="DG16" s="205">
        <v>0</v>
      </c>
      <c r="DH16" s="202">
        <v>0</v>
      </c>
      <c r="DI16" s="203">
        <v>30</v>
      </c>
      <c r="DJ16" s="204">
        <v>974803.5</v>
      </c>
      <c r="DK16" s="204">
        <v>0</v>
      </c>
      <c r="DL16" s="205"/>
      <c r="DM16" s="205">
        <v>0</v>
      </c>
      <c r="DN16" s="205"/>
      <c r="DO16" s="206"/>
      <c r="DP16" s="207">
        <v>0</v>
      </c>
      <c r="DQ16" s="198">
        <v>89</v>
      </c>
      <c r="DR16" s="199">
        <v>2891917.05</v>
      </c>
      <c r="DS16" s="209">
        <v>68</v>
      </c>
      <c r="DT16" s="205">
        <v>2209554.6</v>
      </c>
      <c r="DU16" s="202">
        <v>2209554.6</v>
      </c>
      <c r="DV16" s="203">
        <v>21</v>
      </c>
      <c r="DW16" s="204">
        <v>682362.45</v>
      </c>
      <c r="DX16" s="204">
        <v>0</v>
      </c>
      <c r="DY16" s="205"/>
      <c r="DZ16" s="205">
        <v>0</v>
      </c>
      <c r="EA16" s="205"/>
      <c r="EB16" s="206"/>
      <c r="EC16" s="207">
        <v>0</v>
      </c>
      <c r="ED16" s="198">
        <v>41</v>
      </c>
      <c r="EE16" s="199">
        <v>1332231.45</v>
      </c>
      <c r="EF16" s="209">
        <v>21</v>
      </c>
      <c r="EG16" s="205">
        <v>682362.45</v>
      </c>
      <c r="EH16" s="202">
        <v>682362.45</v>
      </c>
      <c r="EI16" s="203">
        <v>20</v>
      </c>
      <c r="EJ16" s="204">
        <v>649869</v>
      </c>
      <c r="EK16" s="204">
        <v>0</v>
      </c>
      <c r="EL16" s="208"/>
      <c r="EM16" s="205">
        <v>0</v>
      </c>
      <c r="EN16" s="211"/>
      <c r="EO16" s="206"/>
      <c r="EP16" s="207">
        <v>0</v>
      </c>
      <c r="EQ16" s="198">
        <v>180</v>
      </c>
      <c r="ER16" s="199">
        <v>5848821</v>
      </c>
      <c r="ES16" s="209">
        <v>20</v>
      </c>
      <c r="ET16" s="205">
        <v>633622.28</v>
      </c>
      <c r="EU16" s="202">
        <v>649869</v>
      </c>
      <c r="EV16" s="203">
        <v>160</v>
      </c>
      <c r="EW16" s="204">
        <v>5198952</v>
      </c>
      <c r="EX16" s="204">
        <v>16246.719999999972</v>
      </c>
      <c r="EY16" s="208">
        <v>-8</v>
      </c>
      <c r="EZ16" s="205">
        <v>-259947.6</v>
      </c>
      <c r="FA16" s="211" t="s">
        <v>198</v>
      </c>
      <c r="FB16" s="206">
        <v>-8</v>
      </c>
      <c r="FC16" s="212">
        <v>-259947.6</v>
      </c>
      <c r="FD16" s="198">
        <v>3</v>
      </c>
      <c r="FE16" s="199">
        <v>97480.35</v>
      </c>
      <c r="FF16" s="209">
        <v>0</v>
      </c>
      <c r="FG16" s="205">
        <v>0</v>
      </c>
      <c r="FH16" s="202">
        <v>0</v>
      </c>
      <c r="FI16" s="203">
        <v>3</v>
      </c>
      <c r="FJ16" s="204">
        <v>97480.35</v>
      </c>
      <c r="FK16" s="204">
        <v>0</v>
      </c>
      <c r="FL16" s="205"/>
      <c r="FM16" s="205">
        <v>0</v>
      </c>
      <c r="FN16" s="205"/>
      <c r="FO16" s="206"/>
      <c r="FP16" s="213">
        <v>0</v>
      </c>
      <c r="FQ16" s="217">
        <v>-150</v>
      </c>
      <c r="FR16" s="218">
        <v>-4874017.5</v>
      </c>
      <c r="FS16" s="200">
        <v>-156</v>
      </c>
      <c r="FT16" s="215">
        <v>-5066626.8900000006</v>
      </c>
    </row>
    <row r="17" spans="1:176" s="274" customFormat="1" ht="46.5" x14ac:dyDescent="0.25">
      <c r="A17" s="216" t="s">
        <v>23</v>
      </c>
      <c r="B17" s="220" t="s">
        <v>170</v>
      </c>
      <c r="C17" s="273">
        <v>46715.98</v>
      </c>
      <c r="D17" s="198">
        <v>0</v>
      </c>
      <c r="E17" s="199">
        <v>0</v>
      </c>
      <c r="F17" s="200">
        <v>0</v>
      </c>
      <c r="G17" s="201">
        <v>0</v>
      </c>
      <c r="H17" s="202">
        <v>0</v>
      </c>
      <c r="I17" s="203">
        <v>0</v>
      </c>
      <c r="J17" s="204">
        <v>0</v>
      </c>
      <c r="K17" s="204">
        <v>0</v>
      </c>
      <c r="L17" s="205"/>
      <c r="M17" s="205">
        <v>0</v>
      </c>
      <c r="N17" s="205"/>
      <c r="O17" s="206"/>
      <c r="P17" s="207">
        <v>0</v>
      </c>
      <c r="Q17" s="198">
        <v>312</v>
      </c>
      <c r="R17" s="199">
        <v>14575385.76</v>
      </c>
      <c r="S17" s="200">
        <v>156</v>
      </c>
      <c r="T17" s="201">
        <v>7226962.1100000003</v>
      </c>
      <c r="U17" s="202">
        <v>7287692.8799999999</v>
      </c>
      <c r="V17" s="203">
        <v>156</v>
      </c>
      <c r="W17" s="204">
        <v>7287692.8799999999</v>
      </c>
      <c r="X17" s="204">
        <v>60730.769999999553</v>
      </c>
      <c r="Y17" s="208">
        <v>52</v>
      </c>
      <c r="Z17" s="205">
        <v>2429230.96</v>
      </c>
      <c r="AA17" s="211" t="s">
        <v>207</v>
      </c>
      <c r="AB17" s="206"/>
      <c r="AC17" s="207">
        <v>0</v>
      </c>
      <c r="AD17" s="198">
        <v>21</v>
      </c>
      <c r="AE17" s="199">
        <v>981035.58</v>
      </c>
      <c r="AF17" s="209">
        <v>7</v>
      </c>
      <c r="AG17" s="205">
        <v>327011.86</v>
      </c>
      <c r="AH17" s="202">
        <v>327011.86</v>
      </c>
      <c r="AI17" s="203">
        <v>14</v>
      </c>
      <c r="AJ17" s="204">
        <v>654023.72</v>
      </c>
      <c r="AK17" s="204">
        <v>0</v>
      </c>
      <c r="AL17" s="205"/>
      <c r="AM17" s="205">
        <v>0</v>
      </c>
      <c r="AN17" s="205"/>
      <c r="AO17" s="206">
        <v>-8</v>
      </c>
      <c r="AP17" s="207">
        <v>-373727.84</v>
      </c>
      <c r="AQ17" s="198">
        <v>50</v>
      </c>
      <c r="AR17" s="199">
        <v>2335799</v>
      </c>
      <c r="AS17" s="209">
        <v>0</v>
      </c>
      <c r="AT17" s="205">
        <v>0</v>
      </c>
      <c r="AU17" s="202">
        <v>0</v>
      </c>
      <c r="AV17" s="203">
        <v>50</v>
      </c>
      <c r="AW17" s="204">
        <v>2335799</v>
      </c>
      <c r="AX17" s="204">
        <v>0</v>
      </c>
      <c r="AY17" s="205"/>
      <c r="AZ17" s="205">
        <v>0</v>
      </c>
      <c r="BA17" s="205"/>
      <c r="BB17" s="206"/>
      <c r="BC17" s="207">
        <v>0</v>
      </c>
      <c r="BD17" s="198">
        <v>8</v>
      </c>
      <c r="BE17" s="199">
        <v>373727.84</v>
      </c>
      <c r="BF17" s="209">
        <v>0</v>
      </c>
      <c r="BG17" s="205">
        <v>0</v>
      </c>
      <c r="BH17" s="202">
        <v>0</v>
      </c>
      <c r="BI17" s="203">
        <v>8</v>
      </c>
      <c r="BJ17" s="204">
        <v>373727.84</v>
      </c>
      <c r="BK17" s="204">
        <v>0</v>
      </c>
      <c r="BL17" s="205"/>
      <c r="BM17" s="205">
        <v>0</v>
      </c>
      <c r="BN17" s="205"/>
      <c r="BO17" s="206">
        <v>-2</v>
      </c>
      <c r="BP17" s="207">
        <v>-93431.96</v>
      </c>
      <c r="BQ17" s="198">
        <v>0</v>
      </c>
      <c r="BR17" s="199">
        <v>0</v>
      </c>
      <c r="BS17" s="209">
        <v>0</v>
      </c>
      <c r="BT17" s="205">
        <v>0</v>
      </c>
      <c r="BU17" s="202">
        <v>0</v>
      </c>
      <c r="BV17" s="203">
        <v>0</v>
      </c>
      <c r="BW17" s="204">
        <v>0</v>
      </c>
      <c r="BX17" s="204">
        <v>0</v>
      </c>
      <c r="BY17" s="210"/>
      <c r="BZ17" s="205">
        <v>0</v>
      </c>
      <c r="CA17" s="205"/>
      <c r="CB17" s="206"/>
      <c r="CC17" s="207">
        <v>0</v>
      </c>
      <c r="CD17" s="198">
        <v>0</v>
      </c>
      <c r="CE17" s="199">
        <v>0</v>
      </c>
      <c r="CF17" s="209">
        <v>1</v>
      </c>
      <c r="CG17" s="205">
        <v>46715.98</v>
      </c>
      <c r="CH17" s="202">
        <v>46715.98</v>
      </c>
      <c r="CI17" s="203">
        <v>-1</v>
      </c>
      <c r="CJ17" s="204">
        <v>-46715.98</v>
      </c>
      <c r="CK17" s="204">
        <v>0</v>
      </c>
      <c r="CL17" s="208"/>
      <c r="CM17" s="205">
        <v>0</v>
      </c>
      <c r="CN17" s="205"/>
      <c r="CO17" s="206">
        <v>1</v>
      </c>
      <c r="CP17" s="207">
        <v>46715.98</v>
      </c>
      <c r="CQ17" s="198">
        <v>0</v>
      </c>
      <c r="CR17" s="199">
        <v>0</v>
      </c>
      <c r="CS17" s="209">
        <v>0</v>
      </c>
      <c r="CT17" s="205">
        <v>0</v>
      </c>
      <c r="CU17" s="202">
        <v>0</v>
      </c>
      <c r="CV17" s="203">
        <v>0</v>
      </c>
      <c r="CW17" s="204">
        <v>0</v>
      </c>
      <c r="CX17" s="204">
        <v>0</v>
      </c>
      <c r="CY17" s="205"/>
      <c r="CZ17" s="205">
        <v>0</v>
      </c>
      <c r="DA17" s="205"/>
      <c r="DB17" s="206"/>
      <c r="DC17" s="207">
        <v>0</v>
      </c>
      <c r="DD17" s="198">
        <v>0</v>
      </c>
      <c r="DE17" s="199">
        <v>0</v>
      </c>
      <c r="DF17" s="209">
        <v>0</v>
      </c>
      <c r="DG17" s="205">
        <v>0</v>
      </c>
      <c r="DH17" s="202">
        <v>0</v>
      </c>
      <c r="DI17" s="203">
        <v>0</v>
      </c>
      <c r="DJ17" s="204">
        <v>0</v>
      </c>
      <c r="DK17" s="204">
        <v>0</v>
      </c>
      <c r="DL17" s="205"/>
      <c r="DM17" s="205">
        <v>0</v>
      </c>
      <c r="DN17" s="205"/>
      <c r="DO17" s="206"/>
      <c r="DP17" s="207">
        <v>0</v>
      </c>
      <c r="DQ17" s="198">
        <v>6</v>
      </c>
      <c r="DR17" s="199">
        <v>280295.88</v>
      </c>
      <c r="DS17" s="209">
        <v>0</v>
      </c>
      <c r="DT17" s="205">
        <v>0</v>
      </c>
      <c r="DU17" s="202">
        <v>0</v>
      </c>
      <c r="DV17" s="203">
        <v>6</v>
      </c>
      <c r="DW17" s="204">
        <v>280295.88</v>
      </c>
      <c r="DX17" s="204">
        <v>0</v>
      </c>
      <c r="DY17" s="205"/>
      <c r="DZ17" s="205">
        <v>0</v>
      </c>
      <c r="EA17" s="205"/>
      <c r="EB17" s="206"/>
      <c r="EC17" s="207">
        <v>0</v>
      </c>
      <c r="ED17" s="198">
        <v>0</v>
      </c>
      <c r="EE17" s="199">
        <v>0</v>
      </c>
      <c r="EF17" s="209">
        <v>0</v>
      </c>
      <c r="EG17" s="205">
        <v>0</v>
      </c>
      <c r="EH17" s="202">
        <v>0</v>
      </c>
      <c r="EI17" s="203">
        <v>0</v>
      </c>
      <c r="EJ17" s="204">
        <v>0</v>
      </c>
      <c r="EK17" s="204">
        <v>0</v>
      </c>
      <c r="EL17" s="208"/>
      <c r="EM17" s="205">
        <v>0</v>
      </c>
      <c r="EN17" s="211"/>
      <c r="EO17" s="206"/>
      <c r="EP17" s="207">
        <v>0</v>
      </c>
      <c r="EQ17" s="198">
        <v>0</v>
      </c>
      <c r="ER17" s="199">
        <v>0</v>
      </c>
      <c r="ES17" s="209">
        <v>2</v>
      </c>
      <c r="ET17" s="205">
        <v>93431.96</v>
      </c>
      <c r="EU17" s="202">
        <v>93431.96</v>
      </c>
      <c r="EV17" s="203">
        <v>-2</v>
      </c>
      <c r="EW17" s="204">
        <v>-93431.96</v>
      </c>
      <c r="EX17" s="204">
        <v>0</v>
      </c>
      <c r="EY17" s="208">
        <v>8</v>
      </c>
      <c r="EZ17" s="205">
        <v>373727.84</v>
      </c>
      <c r="FA17" s="211" t="s">
        <v>198</v>
      </c>
      <c r="FB17" s="206">
        <v>8</v>
      </c>
      <c r="FC17" s="212">
        <v>373727.84</v>
      </c>
      <c r="FD17" s="198">
        <v>2</v>
      </c>
      <c r="FE17" s="199">
        <v>93431.96</v>
      </c>
      <c r="FF17" s="209">
        <v>0</v>
      </c>
      <c r="FG17" s="205">
        <v>0</v>
      </c>
      <c r="FH17" s="202">
        <v>0</v>
      </c>
      <c r="FI17" s="203">
        <v>2</v>
      </c>
      <c r="FJ17" s="204">
        <v>93431.96</v>
      </c>
      <c r="FK17" s="204">
        <v>0</v>
      </c>
      <c r="FL17" s="205"/>
      <c r="FM17" s="205">
        <v>0</v>
      </c>
      <c r="FN17" s="205"/>
      <c r="FO17" s="206"/>
      <c r="FP17" s="213">
        <v>0</v>
      </c>
      <c r="FQ17" s="217">
        <v>60</v>
      </c>
      <c r="FR17" s="218">
        <v>2802958.8</v>
      </c>
      <c r="FS17" s="200">
        <v>-1</v>
      </c>
      <c r="FT17" s="215">
        <v>-46715.98000000004</v>
      </c>
    </row>
    <row r="18" spans="1:176" s="274" customFormat="1" ht="46.5" x14ac:dyDescent="0.25">
      <c r="A18" s="216" t="s">
        <v>25</v>
      </c>
      <c r="B18" s="220" t="s">
        <v>171</v>
      </c>
      <c r="C18" s="273">
        <v>64752.33</v>
      </c>
      <c r="D18" s="198">
        <v>0</v>
      </c>
      <c r="E18" s="199">
        <v>0</v>
      </c>
      <c r="F18" s="200">
        <v>0</v>
      </c>
      <c r="G18" s="201">
        <v>0</v>
      </c>
      <c r="H18" s="202">
        <v>0</v>
      </c>
      <c r="I18" s="203">
        <v>0</v>
      </c>
      <c r="J18" s="204">
        <v>0</v>
      </c>
      <c r="K18" s="204">
        <v>0</v>
      </c>
      <c r="L18" s="205"/>
      <c r="M18" s="205">
        <v>0</v>
      </c>
      <c r="N18" s="205"/>
      <c r="O18" s="206"/>
      <c r="P18" s="207">
        <v>0</v>
      </c>
      <c r="Q18" s="198">
        <v>476</v>
      </c>
      <c r="R18" s="199">
        <v>30822109.079999998</v>
      </c>
      <c r="S18" s="200">
        <v>142</v>
      </c>
      <c r="T18" s="201">
        <v>9162454.6999999993</v>
      </c>
      <c r="U18" s="202">
        <v>9194830.8599999994</v>
      </c>
      <c r="V18" s="203">
        <v>334</v>
      </c>
      <c r="W18" s="204">
        <v>21627278.219999999</v>
      </c>
      <c r="X18" s="204">
        <v>32376.160000000149</v>
      </c>
      <c r="Y18" s="208">
        <v>55</v>
      </c>
      <c r="Z18" s="205">
        <v>3561378.15</v>
      </c>
      <c r="AA18" s="211" t="s">
        <v>207</v>
      </c>
      <c r="AB18" s="206"/>
      <c r="AC18" s="207">
        <v>0</v>
      </c>
      <c r="AD18" s="198">
        <v>11</v>
      </c>
      <c r="AE18" s="199">
        <v>712275.63</v>
      </c>
      <c r="AF18" s="209">
        <v>5</v>
      </c>
      <c r="AG18" s="205">
        <v>323761.65000000002</v>
      </c>
      <c r="AH18" s="202">
        <v>323761.65000000002</v>
      </c>
      <c r="AI18" s="203">
        <v>6</v>
      </c>
      <c r="AJ18" s="204">
        <v>388513.98</v>
      </c>
      <c r="AK18" s="204">
        <v>0</v>
      </c>
      <c r="AL18" s="205"/>
      <c r="AM18" s="205">
        <v>0</v>
      </c>
      <c r="AN18" s="205"/>
      <c r="AO18" s="206"/>
      <c r="AP18" s="207">
        <v>0</v>
      </c>
      <c r="AQ18" s="198">
        <v>0</v>
      </c>
      <c r="AR18" s="199">
        <v>0</v>
      </c>
      <c r="AS18" s="209">
        <v>4</v>
      </c>
      <c r="AT18" s="205">
        <v>259009.32</v>
      </c>
      <c r="AU18" s="202">
        <v>259009.32</v>
      </c>
      <c r="AV18" s="203">
        <v>-4</v>
      </c>
      <c r="AW18" s="204">
        <v>-259009.32</v>
      </c>
      <c r="AX18" s="204">
        <v>0</v>
      </c>
      <c r="AY18" s="205"/>
      <c r="AZ18" s="205">
        <v>0</v>
      </c>
      <c r="BA18" s="205"/>
      <c r="BB18" s="206">
        <v>4</v>
      </c>
      <c r="BC18" s="207">
        <v>259009.32</v>
      </c>
      <c r="BD18" s="198">
        <v>0</v>
      </c>
      <c r="BE18" s="199">
        <v>0</v>
      </c>
      <c r="BF18" s="209">
        <v>0</v>
      </c>
      <c r="BG18" s="205">
        <v>0</v>
      </c>
      <c r="BH18" s="202">
        <v>0</v>
      </c>
      <c r="BI18" s="203">
        <v>0</v>
      </c>
      <c r="BJ18" s="204">
        <v>0</v>
      </c>
      <c r="BK18" s="204">
        <v>0</v>
      </c>
      <c r="BL18" s="205"/>
      <c r="BM18" s="205">
        <v>0</v>
      </c>
      <c r="BN18" s="205"/>
      <c r="BO18" s="206"/>
      <c r="BP18" s="207">
        <v>0</v>
      </c>
      <c r="BQ18" s="198">
        <v>0</v>
      </c>
      <c r="BR18" s="199">
        <v>0</v>
      </c>
      <c r="BS18" s="209">
        <v>1</v>
      </c>
      <c r="BT18" s="205">
        <v>64752.33</v>
      </c>
      <c r="BU18" s="202">
        <v>64752.33</v>
      </c>
      <c r="BV18" s="203">
        <v>-1</v>
      </c>
      <c r="BW18" s="204">
        <v>-64752.33</v>
      </c>
      <c r="BX18" s="204">
        <v>0</v>
      </c>
      <c r="BY18" s="210">
        <v>2</v>
      </c>
      <c r="BZ18" s="205">
        <v>129504.66</v>
      </c>
      <c r="CA18" s="211" t="s">
        <v>197</v>
      </c>
      <c r="CB18" s="206">
        <v>2</v>
      </c>
      <c r="CC18" s="207">
        <v>129504.66</v>
      </c>
      <c r="CD18" s="198">
        <v>0</v>
      </c>
      <c r="CE18" s="199">
        <v>0</v>
      </c>
      <c r="CF18" s="209">
        <v>0</v>
      </c>
      <c r="CG18" s="205">
        <v>0</v>
      </c>
      <c r="CH18" s="202">
        <v>0</v>
      </c>
      <c r="CI18" s="203">
        <v>0</v>
      </c>
      <c r="CJ18" s="204">
        <v>0</v>
      </c>
      <c r="CK18" s="204">
        <v>0</v>
      </c>
      <c r="CL18" s="208"/>
      <c r="CM18" s="205">
        <v>0</v>
      </c>
      <c r="CN18" s="205"/>
      <c r="CO18" s="206"/>
      <c r="CP18" s="207">
        <v>0</v>
      </c>
      <c r="CQ18" s="198">
        <v>0</v>
      </c>
      <c r="CR18" s="199">
        <v>0</v>
      </c>
      <c r="CS18" s="209">
        <v>0</v>
      </c>
      <c r="CT18" s="205">
        <v>0</v>
      </c>
      <c r="CU18" s="202">
        <v>0</v>
      </c>
      <c r="CV18" s="203">
        <v>0</v>
      </c>
      <c r="CW18" s="204">
        <v>0</v>
      </c>
      <c r="CX18" s="204">
        <v>0</v>
      </c>
      <c r="CY18" s="205"/>
      <c r="CZ18" s="205">
        <v>0</v>
      </c>
      <c r="DA18" s="205"/>
      <c r="DB18" s="206"/>
      <c r="DC18" s="207">
        <v>0</v>
      </c>
      <c r="DD18" s="198">
        <v>0</v>
      </c>
      <c r="DE18" s="199">
        <v>0</v>
      </c>
      <c r="DF18" s="209">
        <v>0</v>
      </c>
      <c r="DG18" s="205">
        <v>0</v>
      </c>
      <c r="DH18" s="202">
        <v>0</v>
      </c>
      <c r="DI18" s="203">
        <v>0</v>
      </c>
      <c r="DJ18" s="204">
        <v>0</v>
      </c>
      <c r="DK18" s="204">
        <v>0</v>
      </c>
      <c r="DL18" s="205"/>
      <c r="DM18" s="205">
        <v>0</v>
      </c>
      <c r="DN18" s="205"/>
      <c r="DO18" s="206"/>
      <c r="DP18" s="207">
        <v>0</v>
      </c>
      <c r="DQ18" s="198">
        <v>0</v>
      </c>
      <c r="DR18" s="199">
        <v>0</v>
      </c>
      <c r="DS18" s="209">
        <v>0</v>
      </c>
      <c r="DT18" s="205">
        <v>0</v>
      </c>
      <c r="DU18" s="202">
        <v>0</v>
      </c>
      <c r="DV18" s="203">
        <v>0</v>
      </c>
      <c r="DW18" s="204">
        <v>0</v>
      </c>
      <c r="DX18" s="204">
        <v>0</v>
      </c>
      <c r="DY18" s="205"/>
      <c r="DZ18" s="205">
        <v>0</v>
      </c>
      <c r="EA18" s="205"/>
      <c r="EB18" s="206"/>
      <c r="EC18" s="207">
        <v>0</v>
      </c>
      <c r="ED18" s="198">
        <v>0</v>
      </c>
      <c r="EE18" s="199">
        <v>0</v>
      </c>
      <c r="EF18" s="209">
        <v>0</v>
      </c>
      <c r="EG18" s="205">
        <v>0</v>
      </c>
      <c r="EH18" s="202">
        <v>0</v>
      </c>
      <c r="EI18" s="203">
        <v>0</v>
      </c>
      <c r="EJ18" s="204">
        <v>0</v>
      </c>
      <c r="EK18" s="204">
        <v>0</v>
      </c>
      <c r="EL18" s="208"/>
      <c r="EM18" s="205">
        <v>0</v>
      </c>
      <c r="EN18" s="211"/>
      <c r="EO18" s="206"/>
      <c r="EP18" s="207">
        <v>0</v>
      </c>
      <c r="EQ18" s="198">
        <v>24</v>
      </c>
      <c r="ER18" s="199">
        <v>1554055.92</v>
      </c>
      <c r="ES18" s="209">
        <v>5</v>
      </c>
      <c r="ET18" s="205">
        <v>323761.65000000002</v>
      </c>
      <c r="EU18" s="202">
        <v>323761.65000000002</v>
      </c>
      <c r="EV18" s="203">
        <v>19</v>
      </c>
      <c r="EW18" s="204">
        <v>1230294.27</v>
      </c>
      <c r="EX18" s="204">
        <v>0</v>
      </c>
      <c r="EY18" s="208"/>
      <c r="EZ18" s="205"/>
      <c r="FA18" s="211"/>
      <c r="FB18" s="206"/>
      <c r="FC18" s="212">
        <v>0</v>
      </c>
      <c r="FD18" s="198">
        <v>3</v>
      </c>
      <c r="FE18" s="199">
        <v>194256.99</v>
      </c>
      <c r="FF18" s="209">
        <v>0</v>
      </c>
      <c r="FG18" s="205">
        <v>0</v>
      </c>
      <c r="FH18" s="202">
        <v>0</v>
      </c>
      <c r="FI18" s="203">
        <v>3</v>
      </c>
      <c r="FJ18" s="204">
        <v>194256.99</v>
      </c>
      <c r="FK18" s="204">
        <v>0</v>
      </c>
      <c r="FL18" s="205"/>
      <c r="FM18" s="205">
        <v>0</v>
      </c>
      <c r="FN18" s="205"/>
      <c r="FO18" s="206"/>
      <c r="FP18" s="213">
        <v>0</v>
      </c>
      <c r="FQ18" s="217">
        <v>57</v>
      </c>
      <c r="FR18" s="218">
        <v>3690882.81</v>
      </c>
      <c r="FS18" s="200">
        <v>6</v>
      </c>
      <c r="FT18" s="215">
        <v>388513.98</v>
      </c>
    </row>
    <row r="19" spans="1:176" s="274" customFormat="1" ht="46.5" x14ac:dyDescent="0.25">
      <c r="A19" s="216" t="s">
        <v>27</v>
      </c>
      <c r="B19" s="220" t="s">
        <v>172</v>
      </c>
      <c r="C19" s="273">
        <v>85567.26</v>
      </c>
      <c r="D19" s="198">
        <v>0</v>
      </c>
      <c r="E19" s="199">
        <v>0</v>
      </c>
      <c r="F19" s="200">
        <v>0</v>
      </c>
      <c r="G19" s="201">
        <v>0</v>
      </c>
      <c r="H19" s="202">
        <v>0</v>
      </c>
      <c r="I19" s="203">
        <v>0</v>
      </c>
      <c r="J19" s="204">
        <v>0</v>
      </c>
      <c r="K19" s="204">
        <v>0</v>
      </c>
      <c r="L19" s="205"/>
      <c r="M19" s="205">
        <v>0</v>
      </c>
      <c r="N19" s="205"/>
      <c r="O19" s="206"/>
      <c r="P19" s="207">
        <v>0</v>
      </c>
      <c r="Q19" s="198">
        <v>97</v>
      </c>
      <c r="R19" s="199">
        <v>8300024.2199999997</v>
      </c>
      <c r="S19" s="200">
        <v>38</v>
      </c>
      <c r="T19" s="201">
        <v>2994854.1</v>
      </c>
      <c r="U19" s="202">
        <v>3251555.88</v>
      </c>
      <c r="V19" s="203">
        <v>59</v>
      </c>
      <c r="W19" s="204">
        <v>5048468.34</v>
      </c>
      <c r="X19" s="204">
        <v>256701.7799999998</v>
      </c>
      <c r="Y19" s="208">
        <v>13</v>
      </c>
      <c r="Z19" s="205">
        <v>1112374.3799999999</v>
      </c>
      <c r="AA19" s="211" t="s">
        <v>207</v>
      </c>
      <c r="AB19" s="206"/>
      <c r="AC19" s="207">
        <v>0</v>
      </c>
      <c r="AD19" s="198">
        <v>0</v>
      </c>
      <c r="AE19" s="199">
        <v>0</v>
      </c>
      <c r="AF19" s="209">
        <v>0</v>
      </c>
      <c r="AG19" s="205">
        <v>0</v>
      </c>
      <c r="AH19" s="202">
        <v>0</v>
      </c>
      <c r="AI19" s="203">
        <v>0</v>
      </c>
      <c r="AJ19" s="204">
        <v>0</v>
      </c>
      <c r="AK19" s="204">
        <v>0</v>
      </c>
      <c r="AL19" s="205"/>
      <c r="AM19" s="205">
        <v>0</v>
      </c>
      <c r="AN19" s="205"/>
      <c r="AO19" s="206"/>
      <c r="AP19" s="207">
        <v>0</v>
      </c>
      <c r="AQ19" s="198">
        <v>0</v>
      </c>
      <c r="AR19" s="199">
        <v>0</v>
      </c>
      <c r="AS19" s="209">
        <v>0</v>
      </c>
      <c r="AT19" s="205">
        <v>0</v>
      </c>
      <c r="AU19" s="202">
        <v>0</v>
      </c>
      <c r="AV19" s="203">
        <v>0</v>
      </c>
      <c r="AW19" s="204">
        <v>0</v>
      </c>
      <c r="AX19" s="204">
        <v>0</v>
      </c>
      <c r="AY19" s="205"/>
      <c r="AZ19" s="205">
        <v>0</v>
      </c>
      <c r="BA19" s="205"/>
      <c r="BB19" s="206"/>
      <c r="BC19" s="207">
        <v>0</v>
      </c>
      <c r="BD19" s="198">
        <v>0</v>
      </c>
      <c r="BE19" s="199">
        <v>0</v>
      </c>
      <c r="BF19" s="209">
        <v>0</v>
      </c>
      <c r="BG19" s="205">
        <v>0</v>
      </c>
      <c r="BH19" s="202">
        <v>0</v>
      </c>
      <c r="BI19" s="203">
        <v>0</v>
      </c>
      <c r="BJ19" s="204">
        <v>0</v>
      </c>
      <c r="BK19" s="204">
        <v>0</v>
      </c>
      <c r="BL19" s="205"/>
      <c r="BM19" s="205">
        <v>0</v>
      </c>
      <c r="BN19" s="205"/>
      <c r="BO19" s="206"/>
      <c r="BP19" s="207">
        <v>0</v>
      </c>
      <c r="BQ19" s="198">
        <v>0</v>
      </c>
      <c r="BR19" s="199">
        <v>0</v>
      </c>
      <c r="BS19" s="209">
        <v>0</v>
      </c>
      <c r="BT19" s="205">
        <v>0</v>
      </c>
      <c r="BU19" s="202">
        <v>0</v>
      </c>
      <c r="BV19" s="203">
        <v>0</v>
      </c>
      <c r="BW19" s="204">
        <v>0</v>
      </c>
      <c r="BX19" s="204">
        <v>0</v>
      </c>
      <c r="BY19" s="210"/>
      <c r="BZ19" s="205">
        <v>0</v>
      </c>
      <c r="CA19" s="205"/>
      <c r="CB19" s="206"/>
      <c r="CC19" s="207">
        <v>0</v>
      </c>
      <c r="CD19" s="198">
        <v>0</v>
      </c>
      <c r="CE19" s="199">
        <v>0</v>
      </c>
      <c r="CF19" s="209">
        <v>0</v>
      </c>
      <c r="CG19" s="205">
        <v>0</v>
      </c>
      <c r="CH19" s="202">
        <v>0</v>
      </c>
      <c r="CI19" s="203">
        <v>0</v>
      </c>
      <c r="CJ19" s="204">
        <v>0</v>
      </c>
      <c r="CK19" s="204">
        <v>0</v>
      </c>
      <c r="CL19" s="208"/>
      <c r="CM19" s="205">
        <v>0</v>
      </c>
      <c r="CN19" s="205"/>
      <c r="CO19" s="206"/>
      <c r="CP19" s="207">
        <v>0</v>
      </c>
      <c r="CQ19" s="198">
        <v>0</v>
      </c>
      <c r="CR19" s="199">
        <v>0</v>
      </c>
      <c r="CS19" s="209">
        <v>0</v>
      </c>
      <c r="CT19" s="205">
        <v>0</v>
      </c>
      <c r="CU19" s="202">
        <v>0</v>
      </c>
      <c r="CV19" s="203">
        <v>0</v>
      </c>
      <c r="CW19" s="204">
        <v>0</v>
      </c>
      <c r="CX19" s="204">
        <v>0</v>
      </c>
      <c r="CY19" s="205"/>
      <c r="CZ19" s="205">
        <v>0</v>
      </c>
      <c r="DA19" s="205"/>
      <c r="DB19" s="206"/>
      <c r="DC19" s="207">
        <v>0</v>
      </c>
      <c r="DD19" s="198">
        <v>0</v>
      </c>
      <c r="DE19" s="199">
        <v>0</v>
      </c>
      <c r="DF19" s="209">
        <v>0</v>
      </c>
      <c r="DG19" s="205">
        <v>0</v>
      </c>
      <c r="DH19" s="202">
        <v>0</v>
      </c>
      <c r="DI19" s="203">
        <v>0</v>
      </c>
      <c r="DJ19" s="204">
        <v>0</v>
      </c>
      <c r="DK19" s="204">
        <v>0</v>
      </c>
      <c r="DL19" s="205"/>
      <c r="DM19" s="205">
        <v>0</v>
      </c>
      <c r="DN19" s="205"/>
      <c r="DO19" s="206"/>
      <c r="DP19" s="207">
        <v>0</v>
      </c>
      <c r="DQ19" s="198">
        <v>0</v>
      </c>
      <c r="DR19" s="199">
        <v>0</v>
      </c>
      <c r="DS19" s="209">
        <v>0</v>
      </c>
      <c r="DT19" s="205">
        <v>0</v>
      </c>
      <c r="DU19" s="202">
        <v>0</v>
      </c>
      <c r="DV19" s="203">
        <v>0</v>
      </c>
      <c r="DW19" s="204">
        <v>0</v>
      </c>
      <c r="DX19" s="204">
        <v>0</v>
      </c>
      <c r="DY19" s="205"/>
      <c r="DZ19" s="205">
        <v>0</v>
      </c>
      <c r="EA19" s="205"/>
      <c r="EB19" s="206"/>
      <c r="EC19" s="207">
        <v>0</v>
      </c>
      <c r="ED19" s="198">
        <v>0</v>
      </c>
      <c r="EE19" s="199">
        <v>0</v>
      </c>
      <c r="EF19" s="209">
        <v>0</v>
      </c>
      <c r="EG19" s="205">
        <v>0</v>
      </c>
      <c r="EH19" s="202">
        <v>0</v>
      </c>
      <c r="EI19" s="203">
        <v>0</v>
      </c>
      <c r="EJ19" s="204">
        <v>0</v>
      </c>
      <c r="EK19" s="204">
        <v>0</v>
      </c>
      <c r="EL19" s="208"/>
      <c r="EM19" s="205">
        <v>0</v>
      </c>
      <c r="EN19" s="211"/>
      <c r="EO19" s="206"/>
      <c r="EP19" s="207">
        <v>0</v>
      </c>
      <c r="EQ19" s="198">
        <v>0</v>
      </c>
      <c r="ER19" s="199">
        <v>0</v>
      </c>
      <c r="ES19" s="209">
        <v>0</v>
      </c>
      <c r="ET19" s="205">
        <v>0</v>
      </c>
      <c r="EU19" s="202">
        <v>0</v>
      </c>
      <c r="EV19" s="203">
        <v>0</v>
      </c>
      <c r="EW19" s="204">
        <v>0</v>
      </c>
      <c r="EX19" s="204">
        <v>0</v>
      </c>
      <c r="EY19" s="208"/>
      <c r="EZ19" s="205">
        <v>0</v>
      </c>
      <c r="FA19" s="211"/>
      <c r="FB19" s="206"/>
      <c r="FC19" s="212">
        <v>0</v>
      </c>
      <c r="FD19" s="198">
        <v>3</v>
      </c>
      <c r="FE19" s="199">
        <v>256701.78</v>
      </c>
      <c r="FF19" s="209">
        <v>0</v>
      </c>
      <c r="FG19" s="205">
        <v>0</v>
      </c>
      <c r="FH19" s="202">
        <v>0</v>
      </c>
      <c r="FI19" s="203">
        <v>3</v>
      </c>
      <c r="FJ19" s="204">
        <v>256701.78</v>
      </c>
      <c r="FK19" s="204">
        <v>0</v>
      </c>
      <c r="FL19" s="205"/>
      <c r="FM19" s="205">
        <v>0</v>
      </c>
      <c r="FN19" s="205"/>
      <c r="FO19" s="206"/>
      <c r="FP19" s="213">
        <v>0</v>
      </c>
      <c r="FQ19" s="217">
        <v>13</v>
      </c>
      <c r="FR19" s="218">
        <v>1112374.3799999999</v>
      </c>
      <c r="FS19" s="200">
        <v>0</v>
      </c>
      <c r="FT19" s="215">
        <v>0</v>
      </c>
    </row>
    <row r="20" spans="1:176" s="274" customFormat="1" ht="46.5" x14ac:dyDescent="0.25">
      <c r="A20" s="216" t="s">
        <v>29</v>
      </c>
      <c r="B20" s="220" t="s">
        <v>173</v>
      </c>
      <c r="C20" s="273">
        <v>114335.06</v>
      </c>
      <c r="D20" s="198">
        <v>0</v>
      </c>
      <c r="E20" s="199">
        <v>0</v>
      </c>
      <c r="F20" s="200">
        <v>0</v>
      </c>
      <c r="G20" s="201">
        <v>0</v>
      </c>
      <c r="H20" s="202">
        <v>0</v>
      </c>
      <c r="I20" s="203">
        <v>0</v>
      </c>
      <c r="J20" s="204">
        <v>0</v>
      </c>
      <c r="K20" s="204">
        <v>0</v>
      </c>
      <c r="L20" s="205"/>
      <c r="M20" s="205">
        <v>0</v>
      </c>
      <c r="N20" s="205"/>
      <c r="O20" s="206"/>
      <c r="P20" s="207">
        <v>0</v>
      </c>
      <c r="Q20" s="198">
        <v>479</v>
      </c>
      <c r="R20" s="199">
        <v>54766493.740000002</v>
      </c>
      <c r="S20" s="200">
        <v>137</v>
      </c>
      <c r="T20" s="201">
        <v>14977892.859999999</v>
      </c>
      <c r="U20" s="202">
        <v>15663903.220000001</v>
      </c>
      <c r="V20" s="203">
        <v>342</v>
      </c>
      <c r="W20" s="204">
        <v>39102590.520000003</v>
      </c>
      <c r="X20" s="204">
        <v>686010.36000000127</v>
      </c>
      <c r="Y20" s="208">
        <v>61</v>
      </c>
      <c r="Z20" s="205">
        <v>6974438.6600000001</v>
      </c>
      <c r="AA20" s="211" t="s">
        <v>207</v>
      </c>
      <c r="AB20" s="206"/>
      <c r="AC20" s="207">
        <v>0</v>
      </c>
      <c r="AD20" s="198">
        <v>0</v>
      </c>
      <c r="AE20" s="199">
        <v>0</v>
      </c>
      <c r="AF20" s="209">
        <v>0</v>
      </c>
      <c r="AG20" s="205">
        <v>0</v>
      </c>
      <c r="AH20" s="202">
        <v>0</v>
      </c>
      <c r="AI20" s="203">
        <v>0</v>
      </c>
      <c r="AJ20" s="204">
        <v>0</v>
      </c>
      <c r="AK20" s="204">
        <v>0</v>
      </c>
      <c r="AL20" s="205"/>
      <c r="AM20" s="205">
        <v>0</v>
      </c>
      <c r="AN20" s="205"/>
      <c r="AO20" s="206"/>
      <c r="AP20" s="207">
        <v>0</v>
      </c>
      <c r="AQ20" s="198">
        <v>0</v>
      </c>
      <c r="AR20" s="199">
        <v>0</v>
      </c>
      <c r="AS20" s="209">
        <v>0</v>
      </c>
      <c r="AT20" s="205">
        <v>0</v>
      </c>
      <c r="AU20" s="202">
        <v>0</v>
      </c>
      <c r="AV20" s="203">
        <v>0</v>
      </c>
      <c r="AW20" s="204">
        <v>0</v>
      </c>
      <c r="AX20" s="204">
        <v>0</v>
      </c>
      <c r="AY20" s="205"/>
      <c r="AZ20" s="205">
        <v>0</v>
      </c>
      <c r="BA20" s="205"/>
      <c r="BB20" s="206"/>
      <c r="BC20" s="207">
        <v>0</v>
      </c>
      <c r="BD20" s="198">
        <v>0</v>
      </c>
      <c r="BE20" s="199">
        <v>0</v>
      </c>
      <c r="BF20" s="209">
        <v>0</v>
      </c>
      <c r="BG20" s="205">
        <v>0</v>
      </c>
      <c r="BH20" s="202">
        <v>0</v>
      </c>
      <c r="BI20" s="203">
        <v>0</v>
      </c>
      <c r="BJ20" s="204">
        <v>0</v>
      </c>
      <c r="BK20" s="204">
        <v>0</v>
      </c>
      <c r="BL20" s="205"/>
      <c r="BM20" s="205">
        <v>0</v>
      </c>
      <c r="BN20" s="205"/>
      <c r="BO20" s="206"/>
      <c r="BP20" s="207">
        <v>0</v>
      </c>
      <c r="BQ20" s="198">
        <v>0</v>
      </c>
      <c r="BR20" s="199">
        <v>0</v>
      </c>
      <c r="BS20" s="209">
        <v>0</v>
      </c>
      <c r="BT20" s="205">
        <v>0</v>
      </c>
      <c r="BU20" s="202">
        <v>0</v>
      </c>
      <c r="BV20" s="203">
        <v>0</v>
      </c>
      <c r="BW20" s="204">
        <v>0</v>
      </c>
      <c r="BX20" s="204">
        <v>0</v>
      </c>
      <c r="BY20" s="210"/>
      <c r="BZ20" s="205">
        <v>0</v>
      </c>
      <c r="CA20" s="205"/>
      <c r="CB20" s="206"/>
      <c r="CC20" s="207">
        <v>0</v>
      </c>
      <c r="CD20" s="198">
        <v>0</v>
      </c>
      <c r="CE20" s="199">
        <v>0</v>
      </c>
      <c r="CF20" s="209">
        <v>0</v>
      </c>
      <c r="CG20" s="205">
        <v>0</v>
      </c>
      <c r="CH20" s="202">
        <v>0</v>
      </c>
      <c r="CI20" s="203">
        <v>0</v>
      </c>
      <c r="CJ20" s="204">
        <v>0</v>
      </c>
      <c r="CK20" s="204">
        <v>0</v>
      </c>
      <c r="CL20" s="208"/>
      <c r="CM20" s="205">
        <v>0</v>
      </c>
      <c r="CN20" s="205"/>
      <c r="CO20" s="206"/>
      <c r="CP20" s="207">
        <v>0</v>
      </c>
      <c r="CQ20" s="198">
        <v>0</v>
      </c>
      <c r="CR20" s="199">
        <v>0</v>
      </c>
      <c r="CS20" s="209">
        <v>0</v>
      </c>
      <c r="CT20" s="205">
        <v>0</v>
      </c>
      <c r="CU20" s="202">
        <v>0</v>
      </c>
      <c r="CV20" s="203">
        <v>0</v>
      </c>
      <c r="CW20" s="204">
        <v>0</v>
      </c>
      <c r="CX20" s="204">
        <v>0</v>
      </c>
      <c r="CY20" s="205"/>
      <c r="CZ20" s="205">
        <v>0</v>
      </c>
      <c r="DA20" s="205"/>
      <c r="DB20" s="206"/>
      <c r="DC20" s="207">
        <v>0</v>
      </c>
      <c r="DD20" s="198">
        <v>0</v>
      </c>
      <c r="DE20" s="199">
        <v>0</v>
      </c>
      <c r="DF20" s="209">
        <v>0</v>
      </c>
      <c r="DG20" s="205">
        <v>0</v>
      </c>
      <c r="DH20" s="202">
        <v>0</v>
      </c>
      <c r="DI20" s="203">
        <v>0</v>
      </c>
      <c r="DJ20" s="204">
        <v>0</v>
      </c>
      <c r="DK20" s="204">
        <v>0</v>
      </c>
      <c r="DL20" s="205"/>
      <c r="DM20" s="205">
        <v>0</v>
      </c>
      <c r="DN20" s="205"/>
      <c r="DO20" s="206"/>
      <c r="DP20" s="207">
        <v>0</v>
      </c>
      <c r="DQ20" s="198">
        <v>0</v>
      </c>
      <c r="DR20" s="199">
        <v>0</v>
      </c>
      <c r="DS20" s="209">
        <v>0</v>
      </c>
      <c r="DT20" s="205">
        <v>0</v>
      </c>
      <c r="DU20" s="202">
        <v>0</v>
      </c>
      <c r="DV20" s="203">
        <v>0</v>
      </c>
      <c r="DW20" s="204">
        <v>0</v>
      </c>
      <c r="DX20" s="204">
        <v>0</v>
      </c>
      <c r="DY20" s="205"/>
      <c r="DZ20" s="205">
        <v>0</v>
      </c>
      <c r="EA20" s="205"/>
      <c r="EB20" s="206"/>
      <c r="EC20" s="207">
        <v>0</v>
      </c>
      <c r="ED20" s="198">
        <v>0</v>
      </c>
      <c r="EE20" s="199">
        <v>0</v>
      </c>
      <c r="EF20" s="209">
        <v>0</v>
      </c>
      <c r="EG20" s="205">
        <v>0</v>
      </c>
      <c r="EH20" s="202">
        <v>0</v>
      </c>
      <c r="EI20" s="203">
        <v>0</v>
      </c>
      <c r="EJ20" s="204">
        <v>0</v>
      </c>
      <c r="EK20" s="204">
        <v>0</v>
      </c>
      <c r="EL20" s="208"/>
      <c r="EM20" s="205">
        <v>0</v>
      </c>
      <c r="EN20" s="211"/>
      <c r="EO20" s="206"/>
      <c r="EP20" s="207">
        <v>0</v>
      </c>
      <c r="EQ20" s="198">
        <v>13</v>
      </c>
      <c r="ER20" s="199">
        <v>1486355.78</v>
      </c>
      <c r="ES20" s="209">
        <v>4</v>
      </c>
      <c r="ET20" s="205">
        <v>457340.24</v>
      </c>
      <c r="EU20" s="202">
        <v>457340.24</v>
      </c>
      <c r="EV20" s="203">
        <v>9</v>
      </c>
      <c r="EW20" s="204">
        <v>1029015.54</v>
      </c>
      <c r="EX20" s="204">
        <v>0</v>
      </c>
      <c r="EY20" s="208"/>
      <c r="EZ20" s="205">
        <v>0</v>
      </c>
      <c r="FA20" s="211"/>
      <c r="FB20" s="206">
        <v>1</v>
      </c>
      <c r="FC20" s="212">
        <v>114335.06</v>
      </c>
      <c r="FD20" s="198">
        <v>3</v>
      </c>
      <c r="FE20" s="199">
        <v>343005.18</v>
      </c>
      <c r="FF20" s="209">
        <v>0</v>
      </c>
      <c r="FG20" s="205">
        <v>0</v>
      </c>
      <c r="FH20" s="202">
        <v>0</v>
      </c>
      <c r="FI20" s="203">
        <v>3</v>
      </c>
      <c r="FJ20" s="204">
        <v>343005.18</v>
      </c>
      <c r="FK20" s="204">
        <v>0</v>
      </c>
      <c r="FL20" s="205"/>
      <c r="FM20" s="205">
        <v>0</v>
      </c>
      <c r="FN20" s="205"/>
      <c r="FO20" s="206"/>
      <c r="FP20" s="213">
        <v>0</v>
      </c>
      <c r="FQ20" s="217">
        <v>61</v>
      </c>
      <c r="FR20" s="218">
        <v>6974438.6600000001</v>
      </c>
      <c r="FS20" s="200">
        <v>1</v>
      </c>
      <c r="FT20" s="215">
        <v>114335.06</v>
      </c>
    </row>
    <row r="21" spans="1:176" s="274" customFormat="1" ht="46.5" x14ac:dyDescent="0.25">
      <c r="A21" s="216" t="s">
        <v>31</v>
      </c>
      <c r="B21" s="220" t="s">
        <v>174</v>
      </c>
      <c r="C21" s="273">
        <v>132709.85999999999</v>
      </c>
      <c r="D21" s="198">
        <v>0</v>
      </c>
      <c r="E21" s="199">
        <v>0</v>
      </c>
      <c r="F21" s="200">
        <v>0</v>
      </c>
      <c r="G21" s="201">
        <v>0</v>
      </c>
      <c r="H21" s="202">
        <v>0</v>
      </c>
      <c r="I21" s="203">
        <v>0</v>
      </c>
      <c r="J21" s="204">
        <v>0</v>
      </c>
      <c r="K21" s="204">
        <v>0</v>
      </c>
      <c r="L21" s="205"/>
      <c r="M21" s="205">
        <v>0</v>
      </c>
      <c r="N21" s="205"/>
      <c r="O21" s="206"/>
      <c r="P21" s="207">
        <v>0</v>
      </c>
      <c r="Q21" s="198">
        <v>479</v>
      </c>
      <c r="R21" s="199">
        <v>63568022.939999998</v>
      </c>
      <c r="S21" s="200">
        <v>103</v>
      </c>
      <c r="T21" s="201">
        <v>13098463.18</v>
      </c>
      <c r="U21" s="202">
        <v>13669115.58</v>
      </c>
      <c r="V21" s="203">
        <v>376</v>
      </c>
      <c r="W21" s="204">
        <v>49898907.359999999</v>
      </c>
      <c r="X21" s="204">
        <v>570652.40000000037</v>
      </c>
      <c r="Y21" s="208">
        <v>31</v>
      </c>
      <c r="Z21" s="205">
        <v>4114005.66</v>
      </c>
      <c r="AA21" s="211" t="s">
        <v>207</v>
      </c>
      <c r="AB21" s="206"/>
      <c r="AC21" s="207">
        <v>0</v>
      </c>
      <c r="AD21" s="198">
        <v>0</v>
      </c>
      <c r="AE21" s="199">
        <v>0</v>
      </c>
      <c r="AF21" s="209">
        <v>0</v>
      </c>
      <c r="AG21" s="205">
        <v>0</v>
      </c>
      <c r="AH21" s="202">
        <v>0</v>
      </c>
      <c r="AI21" s="203">
        <v>0</v>
      </c>
      <c r="AJ21" s="204">
        <v>0</v>
      </c>
      <c r="AK21" s="204">
        <v>0</v>
      </c>
      <c r="AL21" s="205"/>
      <c r="AM21" s="205">
        <v>0</v>
      </c>
      <c r="AN21" s="205"/>
      <c r="AO21" s="206"/>
      <c r="AP21" s="207">
        <v>0</v>
      </c>
      <c r="AQ21" s="198">
        <v>0</v>
      </c>
      <c r="AR21" s="199">
        <v>0</v>
      </c>
      <c r="AS21" s="209">
        <v>0</v>
      </c>
      <c r="AT21" s="205">
        <v>0</v>
      </c>
      <c r="AU21" s="202">
        <v>0</v>
      </c>
      <c r="AV21" s="203">
        <v>0</v>
      </c>
      <c r="AW21" s="204">
        <v>0</v>
      </c>
      <c r="AX21" s="204">
        <v>0</v>
      </c>
      <c r="AY21" s="205"/>
      <c r="AZ21" s="205">
        <v>0</v>
      </c>
      <c r="BA21" s="205"/>
      <c r="BB21" s="206"/>
      <c r="BC21" s="207">
        <v>0</v>
      </c>
      <c r="BD21" s="198">
        <v>0</v>
      </c>
      <c r="BE21" s="199">
        <v>0</v>
      </c>
      <c r="BF21" s="209">
        <v>0</v>
      </c>
      <c r="BG21" s="205">
        <v>0</v>
      </c>
      <c r="BH21" s="202">
        <v>0</v>
      </c>
      <c r="BI21" s="203">
        <v>0</v>
      </c>
      <c r="BJ21" s="204">
        <v>0</v>
      </c>
      <c r="BK21" s="204">
        <v>0</v>
      </c>
      <c r="BL21" s="205"/>
      <c r="BM21" s="205">
        <v>0</v>
      </c>
      <c r="BN21" s="205"/>
      <c r="BO21" s="206"/>
      <c r="BP21" s="207">
        <v>0</v>
      </c>
      <c r="BQ21" s="198">
        <v>0</v>
      </c>
      <c r="BR21" s="199">
        <v>0</v>
      </c>
      <c r="BS21" s="209">
        <v>0</v>
      </c>
      <c r="BT21" s="205">
        <v>0</v>
      </c>
      <c r="BU21" s="202">
        <v>0</v>
      </c>
      <c r="BV21" s="203">
        <v>0</v>
      </c>
      <c r="BW21" s="204">
        <v>0</v>
      </c>
      <c r="BX21" s="204">
        <v>0</v>
      </c>
      <c r="BY21" s="210"/>
      <c r="BZ21" s="205">
        <v>0</v>
      </c>
      <c r="CA21" s="205"/>
      <c r="CB21" s="206"/>
      <c r="CC21" s="207">
        <v>0</v>
      </c>
      <c r="CD21" s="198">
        <v>0</v>
      </c>
      <c r="CE21" s="199">
        <v>0</v>
      </c>
      <c r="CF21" s="209">
        <v>0</v>
      </c>
      <c r="CG21" s="205">
        <v>0</v>
      </c>
      <c r="CH21" s="202">
        <v>0</v>
      </c>
      <c r="CI21" s="203">
        <v>0</v>
      </c>
      <c r="CJ21" s="204">
        <v>0</v>
      </c>
      <c r="CK21" s="204">
        <v>0</v>
      </c>
      <c r="CL21" s="208"/>
      <c r="CM21" s="205">
        <v>0</v>
      </c>
      <c r="CN21" s="205"/>
      <c r="CO21" s="206"/>
      <c r="CP21" s="207">
        <v>0</v>
      </c>
      <c r="CQ21" s="198">
        <v>0</v>
      </c>
      <c r="CR21" s="199">
        <v>0</v>
      </c>
      <c r="CS21" s="209">
        <v>0</v>
      </c>
      <c r="CT21" s="205">
        <v>0</v>
      </c>
      <c r="CU21" s="202">
        <v>0</v>
      </c>
      <c r="CV21" s="203">
        <v>0</v>
      </c>
      <c r="CW21" s="204">
        <v>0</v>
      </c>
      <c r="CX21" s="204">
        <v>0</v>
      </c>
      <c r="CY21" s="205"/>
      <c r="CZ21" s="205">
        <v>0</v>
      </c>
      <c r="DA21" s="205"/>
      <c r="DB21" s="206"/>
      <c r="DC21" s="207">
        <v>0</v>
      </c>
      <c r="DD21" s="198">
        <v>0</v>
      </c>
      <c r="DE21" s="199">
        <v>0</v>
      </c>
      <c r="DF21" s="209">
        <v>0</v>
      </c>
      <c r="DG21" s="205">
        <v>0</v>
      </c>
      <c r="DH21" s="202">
        <v>0</v>
      </c>
      <c r="DI21" s="203">
        <v>0</v>
      </c>
      <c r="DJ21" s="204">
        <v>0</v>
      </c>
      <c r="DK21" s="204">
        <v>0</v>
      </c>
      <c r="DL21" s="205"/>
      <c r="DM21" s="205">
        <v>0</v>
      </c>
      <c r="DN21" s="205"/>
      <c r="DO21" s="206"/>
      <c r="DP21" s="207">
        <v>0</v>
      </c>
      <c r="DQ21" s="198">
        <v>0</v>
      </c>
      <c r="DR21" s="199">
        <v>0</v>
      </c>
      <c r="DS21" s="209">
        <v>0</v>
      </c>
      <c r="DT21" s="205">
        <v>0</v>
      </c>
      <c r="DU21" s="202">
        <v>0</v>
      </c>
      <c r="DV21" s="203">
        <v>0</v>
      </c>
      <c r="DW21" s="204">
        <v>0</v>
      </c>
      <c r="DX21" s="204">
        <v>0</v>
      </c>
      <c r="DY21" s="205"/>
      <c r="DZ21" s="205">
        <v>0</v>
      </c>
      <c r="EA21" s="205"/>
      <c r="EB21" s="206"/>
      <c r="EC21" s="207">
        <v>0</v>
      </c>
      <c r="ED21" s="198">
        <v>0</v>
      </c>
      <c r="EE21" s="199">
        <v>0</v>
      </c>
      <c r="EF21" s="209">
        <v>0</v>
      </c>
      <c r="EG21" s="205">
        <v>0</v>
      </c>
      <c r="EH21" s="202">
        <v>0</v>
      </c>
      <c r="EI21" s="203">
        <v>0</v>
      </c>
      <c r="EJ21" s="204">
        <v>0</v>
      </c>
      <c r="EK21" s="204">
        <v>0</v>
      </c>
      <c r="EL21" s="208"/>
      <c r="EM21" s="205">
        <v>0</v>
      </c>
      <c r="EN21" s="211"/>
      <c r="EO21" s="206"/>
      <c r="EP21" s="207">
        <v>0</v>
      </c>
      <c r="EQ21" s="198">
        <v>26</v>
      </c>
      <c r="ER21" s="199">
        <v>3450456.36</v>
      </c>
      <c r="ES21" s="209">
        <v>0</v>
      </c>
      <c r="ET21" s="205">
        <v>0</v>
      </c>
      <c r="EU21" s="202">
        <v>0</v>
      </c>
      <c r="EV21" s="203">
        <v>26</v>
      </c>
      <c r="EW21" s="204">
        <v>3450456.36</v>
      </c>
      <c r="EX21" s="204">
        <v>0</v>
      </c>
      <c r="EY21" s="208"/>
      <c r="EZ21" s="205">
        <v>0</v>
      </c>
      <c r="FA21" s="211"/>
      <c r="FB21" s="206"/>
      <c r="FC21" s="212">
        <v>0</v>
      </c>
      <c r="FD21" s="198">
        <v>3</v>
      </c>
      <c r="FE21" s="199">
        <v>398129.58</v>
      </c>
      <c r="FF21" s="209">
        <v>0</v>
      </c>
      <c r="FG21" s="205">
        <v>0</v>
      </c>
      <c r="FH21" s="202">
        <v>0</v>
      </c>
      <c r="FI21" s="203">
        <v>3</v>
      </c>
      <c r="FJ21" s="204">
        <v>398129.58</v>
      </c>
      <c r="FK21" s="204">
        <v>0</v>
      </c>
      <c r="FL21" s="205"/>
      <c r="FM21" s="205">
        <v>0</v>
      </c>
      <c r="FN21" s="205"/>
      <c r="FO21" s="206"/>
      <c r="FP21" s="213">
        <v>0</v>
      </c>
      <c r="FQ21" s="217">
        <v>31</v>
      </c>
      <c r="FR21" s="218">
        <v>4114005.66</v>
      </c>
      <c r="FS21" s="200">
        <v>0</v>
      </c>
      <c r="FT21" s="215">
        <v>0</v>
      </c>
    </row>
    <row r="22" spans="1:176" s="274" customFormat="1" ht="46.5" x14ac:dyDescent="0.25">
      <c r="A22" s="216" t="s">
        <v>33</v>
      </c>
      <c r="B22" s="220" t="s">
        <v>175</v>
      </c>
      <c r="C22" s="273">
        <v>166096.23000000001</v>
      </c>
      <c r="D22" s="198">
        <v>0</v>
      </c>
      <c r="E22" s="199">
        <v>0</v>
      </c>
      <c r="F22" s="200">
        <v>0</v>
      </c>
      <c r="G22" s="201">
        <v>0</v>
      </c>
      <c r="H22" s="202">
        <v>0</v>
      </c>
      <c r="I22" s="203">
        <v>0</v>
      </c>
      <c r="J22" s="204">
        <v>0</v>
      </c>
      <c r="K22" s="204">
        <v>0</v>
      </c>
      <c r="L22" s="205"/>
      <c r="M22" s="205">
        <v>0</v>
      </c>
      <c r="N22" s="205"/>
      <c r="O22" s="206"/>
      <c r="P22" s="207">
        <v>0</v>
      </c>
      <c r="Q22" s="198">
        <v>339</v>
      </c>
      <c r="R22" s="199">
        <v>56306621.969999999</v>
      </c>
      <c r="S22" s="200">
        <v>54</v>
      </c>
      <c r="T22" s="201">
        <v>8387859.6500000004</v>
      </c>
      <c r="U22" s="202">
        <v>8969196.4199999999</v>
      </c>
      <c r="V22" s="203">
        <v>285</v>
      </c>
      <c r="W22" s="204">
        <v>47337425.549999997</v>
      </c>
      <c r="X22" s="204">
        <v>581336.76999999955</v>
      </c>
      <c r="Y22" s="208">
        <v>46</v>
      </c>
      <c r="Z22" s="205">
        <v>7640426.5800000001</v>
      </c>
      <c r="AA22" s="211" t="s">
        <v>207</v>
      </c>
      <c r="AB22" s="206"/>
      <c r="AC22" s="207">
        <v>0</v>
      </c>
      <c r="AD22" s="198">
        <v>0</v>
      </c>
      <c r="AE22" s="199">
        <v>0</v>
      </c>
      <c r="AF22" s="209">
        <v>0</v>
      </c>
      <c r="AG22" s="205">
        <v>0</v>
      </c>
      <c r="AH22" s="202">
        <v>0</v>
      </c>
      <c r="AI22" s="203">
        <v>0</v>
      </c>
      <c r="AJ22" s="204">
        <v>0</v>
      </c>
      <c r="AK22" s="204">
        <v>0</v>
      </c>
      <c r="AL22" s="205"/>
      <c r="AM22" s="205">
        <v>0</v>
      </c>
      <c r="AN22" s="205"/>
      <c r="AO22" s="206"/>
      <c r="AP22" s="207">
        <v>0</v>
      </c>
      <c r="AQ22" s="198">
        <v>0</v>
      </c>
      <c r="AR22" s="199">
        <v>0</v>
      </c>
      <c r="AS22" s="209">
        <v>0</v>
      </c>
      <c r="AT22" s="205">
        <v>0</v>
      </c>
      <c r="AU22" s="202">
        <v>0</v>
      </c>
      <c r="AV22" s="203">
        <v>0</v>
      </c>
      <c r="AW22" s="204">
        <v>0</v>
      </c>
      <c r="AX22" s="204">
        <v>0</v>
      </c>
      <c r="AY22" s="205"/>
      <c r="AZ22" s="205">
        <v>0</v>
      </c>
      <c r="BA22" s="205"/>
      <c r="BB22" s="206"/>
      <c r="BC22" s="207">
        <v>0</v>
      </c>
      <c r="BD22" s="198">
        <v>0</v>
      </c>
      <c r="BE22" s="199">
        <v>0</v>
      </c>
      <c r="BF22" s="209">
        <v>0</v>
      </c>
      <c r="BG22" s="205">
        <v>0</v>
      </c>
      <c r="BH22" s="202">
        <v>0</v>
      </c>
      <c r="BI22" s="203">
        <v>0</v>
      </c>
      <c r="BJ22" s="204">
        <v>0</v>
      </c>
      <c r="BK22" s="204">
        <v>0</v>
      </c>
      <c r="BL22" s="205"/>
      <c r="BM22" s="205">
        <v>0</v>
      </c>
      <c r="BN22" s="205"/>
      <c r="BO22" s="206"/>
      <c r="BP22" s="207">
        <v>0</v>
      </c>
      <c r="BQ22" s="198">
        <v>0</v>
      </c>
      <c r="BR22" s="199">
        <v>0</v>
      </c>
      <c r="BS22" s="209">
        <v>0</v>
      </c>
      <c r="BT22" s="205">
        <v>0</v>
      </c>
      <c r="BU22" s="202">
        <v>0</v>
      </c>
      <c r="BV22" s="203">
        <v>0</v>
      </c>
      <c r="BW22" s="204">
        <v>0</v>
      </c>
      <c r="BX22" s="204">
        <v>0</v>
      </c>
      <c r="BY22" s="210"/>
      <c r="BZ22" s="205">
        <v>0</v>
      </c>
      <c r="CA22" s="205"/>
      <c r="CB22" s="206"/>
      <c r="CC22" s="207">
        <v>0</v>
      </c>
      <c r="CD22" s="198">
        <v>0</v>
      </c>
      <c r="CE22" s="199">
        <v>0</v>
      </c>
      <c r="CF22" s="209">
        <v>0</v>
      </c>
      <c r="CG22" s="205">
        <v>0</v>
      </c>
      <c r="CH22" s="202">
        <v>0</v>
      </c>
      <c r="CI22" s="203">
        <v>0</v>
      </c>
      <c r="CJ22" s="204">
        <v>0</v>
      </c>
      <c r="CK22" s="204">
        <v>0</v>
      </c>
      <c r="CL22" s="208"/>
      <c r="CM22" s="205">
        <v>0</v>
      </c>
      <c r="CN22" s="205"/>
      <c r="CO22" s="206"/>
      <c r="CP22" s="207">
        <v>0</v>
      </c>
      <c r="CQ22" s="198">
        <v>0</v>
      </c>
      <c r="CR22" s="199">
        <v>0</v>
      </c>
      <c r="CS22" s="209">
        <v>0</v>
      </c>
      <c r="CT22" s="205">
        <v>0</v>
      </c>
      <c r="CU22" s="202">
        <v>0</v>
      </c>
      <c r="CV22" s="203">
        <v>0</v>
      </c>
      <c r="CW22" s="204">
        <v>0</v>
      </c>
      <c r="CX22" s="204">
        <v>0</v>
      </c>
      <c r="CY22" s="205"/>
      <c r="CZ22" s="205">
        <v>0</v>
      </c>
      <c r="DA22" s="205"/>
      <c r="DB22" s="206"/>
      <c r="DC22" s="207">
        <v>0</v>
      </c>
      <c r="DD22" s="198">
        <v>0</v>
      </c>
      <c r="DE22" s="199">
        <v>0</v>
      </c>
      <c r="DF22" s="209">
        <v>0</v>
      </c>
      <c r="DG22" s="205">
        <v>0</v>
      </c>
      <c r="DH22" s="202">
        <v>0</v>
      </c>
      <c r="DI22" s="203">
        <v>0</v>
      </c>
      <c r="DJ22" s="204">
        <v>0</v>
      </c>
      <c r="DK22" s="204">
        <v>0</v>
      </c>
      <c r="DL22" s="205"/>
      <c r="DM22" s="205">
        <v>0</v>
      </c>
      <c r="DN22" s="205"/>
      <c r="DO22" s="206"/>
      <c r="DP22" s="207">
        <v>0</v>
      </c>
      <c r="DQ22" s="198">
        <v>0</v>
      </c>
      <c r="DR22" s="199">
        <v>0</v>
      </c>
      <c r="DS22" s="209">
        <v>0</v>
      </c>
      <c r="DT22" s="205">
        <v>0</v>
      </c>
      <c r="DU22" s="202">
        <v>0</v>
      </c>
      <c r="DV22" s="203">
        <v>0</v>
      </c>
      <c r="DW22" s="204">
        <v>0</v>
      </c>
      <c r="DX22" s="204">
        <v>0</v>
      </c>
      <c r="DY22" s="205"/>
      <c r="DZ22" s="205">
        <v>0</v>
      </c>
      <c r="EA22" s="205"/>
      <c r="EB22" s="206"/>
      <c r="EC22" s="207">
        <v>0</v>
      </c>
      <c r="ED22" s="198">
        <v>0</v>
      </c>
      <c r="EE22" s="199">
        <v>0</v>
      </c>
      <c r="EF22" s="209">
        <v>0</v>
      </c>
      <c r="EG22" s="205">
        <v>0</v>
      </c>
      <c r="EH22" s="202">
        <v>0</v>
      </c>
      <c r="EI22" s="203">
        <v>0</v>
      </c>
      <c r="EJ22" s="204">
        <v>0</v>
      </c>
      <c r="EK22" s="204">
        <v>0</v>
      </c>
      <c r="EL22" s="208"/>
      <c r="EM22" s="205">
        <v>0</v>
      </c>
      <c r="EN22" s="211"/>
      <c r="EO22" s="206"/>
      <c r="EP22" s="207">
        <v>0</v>
      </c>
      <c r="EQ22" s="198">
        <v>46</v>
      </c>
      <c r="ER22" s="199">
        <v>7640426.5800000001</v>
      </c>
      <c r="ES22" s="209">
        <v>5</v>
      </c>
      <c r="ET22" s="205">
        <v>830481.15</v>
      </c>
      <c r="EU22" s="202">
        <v>830481.15</v>
      </c>
      <c r="EV22" s="203">
        <v>41</v>
      </c>
      <c r="EW22" s="204">
        <v>6809945.4299999997</v>
      </c>
      <c r="EX22" s="204">
        <v>0</v>
      </c>
      <c r="EY22" s="208"/>
      <c r="EZ22" s="205">
        <v>0</v>
      </c>
      <c r="FA22" s="211"/>
      <c r="FB22" s="206"/>
      <c r="FC22" s="212">
        <v>0</v>
      </c>
      <c r="FD22" s="198">
        <v>2</v>
      </c>
      <c r="FE22" s="199">
        <v>332192.46000000002</v>
      </c>
      <c r="FF22" s="209">
        <v>0</v>
      </c>
      <c r="FG22" s="205">
        <v>0</v>
      </c>
      <c r="FH22" s="202">
        <v>0</v>
      </c>
      <c r="FI22" s="203">
        <v>2</v>
      </c>
      <c r="FJ22" s="204">
        <v>332192.46000000002</v>
      </c>
      <c r="FK22" s="204">
        <v>0</v>
      </c>
      <c r="FL22" s="205"/>
      <c r="FM22" s="205">
        <v>0</v>
      </c>
      <c r="FN22" s="205"/>
      <c r="FO22" s="206"/>
      <c r="FP22" s="213">
        <v>0</v>
      </c>
      <c r="FQ22" s="217">
        <v>46</v>
      </c>
      <c r="FR22" s="218">
        <v>7640426.5800000001</v>
      </c>
      <c r="FS22" s="200">
        <v>0</v>
      </c>
      <c r="FT22" s="215">
        <v>0</v>
      </c>
    </row>
    <row r="23" spans="1:176" s="274" customFormat="1" ht="46.5" x14ac:dyDescent="0.25">
      <c r="A23" s="216" t="s">
        <v>35</v>
      </c>
      <c r="B23" s="220" t="s">
        <v>176</v>
      </c>
      <c r="C23" s="273">
        <v>194269.36</v>
      </c>
      <c r="D23" s="198">
        <v>0</v>
      </c>
      <c r="E23" s="199">
        <v>0</v>
      </c>
      <c r="F23" s="200">
        <v>0</v>
      </c>
      <c r="G23" s="201">
        <v>0</v>
      </c>
      <c r="H23" s="202">
        <v>0</v>
      </c>
      <c r="I23" s="203">
        <v>0</v>
      </c>
      <c r="J23" s="204">
        <v>0</v>
      </c>
      <c r="K23" s="204">
        <v>0</v>
      </c>
      <c r="L23" s="205"/>
      <c r="M23" s="205">
        <v>0</v>
      </c>
      <c r="N23" s="205"/>
      <c r="O23" s="206"/>
      <c r="P23" s="207">
        <v>0</v>
      </c>
      <c r="Q23" s="198">
        <v>43</v>
      </c>
      <c r="R23" s="199">
        <v>8353582.4800000004</v>
      </c>
      <c r="S23" s="200">
        <v>37</v>
      </c>
      <c r="T23" s="201">
        <v>6449742.75</v>
      </c>
      <c r="U23" s="202">
        <v>7187966.3200000003</v>
      </c>
      <c r="V23" s="203">
        <v>6</v>
      </c>
      <c r="W23" s="204">
        <v>1165616.1599999999</v>
      </c>
      <c r="X23" s="204">
        <v>738223.5700000003</v>
      </c>
      <c r="Y23" s="208">
        <v>13</v>
      </c>
      <c r="Z23" s="205">
        <v>2525501.6800000002</v>
      </c>
      <c r="AA23" s="211" t="s">
        <v>207</v>
      </c>
      <c r="AB23" s="206"/>
      <c r="AC23" s="207">
        <v>0</v>
      </c>
      <c r="AD23" s="198">
        <v>0</v>
      </c>
      <c r="AE23" s="199">
        <v>0</v>
      </c>
      <c r="AF23" s="209">
        <v>0</v>
      </c>
      <c r="AG23" s="205">
        <v>0</v>
      </c>
      <c r="AH23" s="202">
        <v>0</v>
      </c>
      <c r="AI23" s="203">
        <v>0</v>
      </c>
      <c r="AJ23" s="204">
        <v>0</v>
      </c>
      <c r="AK23" s="204">
        <v>0</v>
      </c>
      <c r="AL23" s="205"/>
      <c r="AM23" s="205">
        <v>0</v>
      </c>
      <c r="AN23" s="205"/>
      <c r="AO23" s="206"/>
      <c r="AP23" s="207">
        <v>0</v>
      </c>
      <c r="AQ23" s="198">
        <v>0</v>
      </c>
      <c r="AR23" s="199">
        <v>0</v>
      </c>
      <c r="AS23" s="209">
        <v>0</v>
      </c>
      <c r="AT23" s="205">
        <v>0</v>
      </c>
      <c r="AU23" s="202">
        <v>0</v>
      </c>
      <c r="AV23" s="203">
        <v>0</v>
      </c>
      <c r="AW23" s="204">
        <v>0</v>
      </c>
      <c r="AX23" s="204">
        <v>0</v>
      </c>
      <c r="AY23" s="205"/>
      <c r="AZ23" s="205">
        <v>0</v>
      </c>
      <c r="BA23" s="205"/>
      <c r="BB23" s="206"/>
      <c r="BC23" s="207">
        <v>0</v>
      </c>
      <c r="BD23" s="198">
        <v>0</v>
      </c>
      <c r="BE23" s="199">
        <v>0</v>
      </c>
      <c r="BF23" s="209">
        <v>0</v>
      </c>
      <c r="BG23" s="205">
        <v>0</v>
      </c>
      <c r="BH23" s="202">
        <v>0</v>
      </c>
      <c r="BI23" s="203">
        <v>0</v>
      </c>
      <c r="BJ23" s="204">
        <v>0</v>
      </c>
      <c r="BK23" s="204">
        <v>0</v>
      </c>
      <c r="BL23" s="205"/>
      <c r="BM23" s="205">
        <v>0</v>
      </c>
      <c r="BN23" s="205"/>
      <c r="BO23" s="206"/>
      <c r="BP23" s="207">
        <v>0</v>
      </c>
      <c r="BQ23" s="198">
        <v>0</v>
      </c>
      <c r="BR23" s="199">
        <v>0</v>
      </c>
      <c r="BS23" s="209">
        <v>0</v>
      </c>
      <c r="BT23" s="205">
        <v>0</v>
      </c>
      <c r="BU23" s="202">
        <v>0</v>
      </c>
      <c r="BV23" s="203">
        <v>0</v>
      </c>
      <c r="BW23" s="204">
        <v>0</v>
      </c>
      <c r="BX23" s="204">
        <v>0</v>
      </c>
      <c r="BY23" s="210"/>
      <c r="BZ23" s="205">
        <v>0</v>
      </c>
      <c r="CA23" s="205"/>
      <c r="CB23" s="206"/>
      <c r="CC23" s="207">
        <v>0</v>
      </c>
      <c r="CD23" s="198">
        <v>0</v>
      </c>
      <c r="CE23" s="199">
        <v>0</v>
      </c>
      <c r="CF23" s="209">
        <v>0</v>
      </c>
      <c r="CG23" s="205">
        <v>0</v>
      </c>
      <c r="CH23" s="202">
        <v>0</v>
      </c>
      <c r="CI23" s="203">
        <v>0</v>
      </c>
      <c r="CJ23" s="204">
        <v>0</v>
      </c>
      <c r="CK23" s="204">
        <v>0</v>
      </c>
      <c r="CL23" s="208"/>
      <c r="CM23" s="205">
        <v>0</v>
      </c>
      <c r="CN23" s="205"/>
      <c r="CO23" s="206"/>
      <c r="CP23" s="207">
        <v>0</v>
      </c>
      <c r="CQ23" s="198">
        <v>0</v>
      </c>
      <c r="CR23" s="199">
        <v>0</v>
      </c>
      <c r="CS23" s="209">
        <v>0</v>
      </c>
      <c r="CT23" s="205">
        <v>0</v>
      </c>
      <c r="CU23" s="202">
        <v>0</v>
      </c>
      <c r="CV23" s="203">
        <v>0</v>
      </c>
      <c r="CW23" s="204">
        <v>0</v>
      </c>
      <c r="CX23" s="204">
        <v>0</v>
      </c>
      <c r="CY23" s="205"/>
      <c r="CZ23" s="205">
        <v>0</v>
      </c>
      <c r="DA23" s="205"/>
      <c r="DB23" s="206"/>
      <c r="DC23" s="207">
        <v>0</v>
      </c>
      <c r="DD23" s="198">
        <v>0</v>
      </c>
      <c r="DE23" s="199">
        <v>0</v>
      </c>
      <c r="DF23" s="209">
        <v>0</v>
      </c>
      <c r="DG23" s="205">
        <v>0</v>
      </c>
      <c r="DH23" s="202">
        <v>0</v>
      </c>
      <c r="DI23" s="203">
        <v>0</v>
      </c>
      <c r="DJ23" s="204">
        <v>0</v>
      </c>
      <c r="DK23" s="204">
        <v>0</v>
      </c>
      <c r="DL23" s="205"/>
      <c r="DM23" s="205">
        <v>0</v>
      </c>
      <c r="DN23" s="205"/>
      <c r="DO23" s="206"/>
      <c r="DP23" s="207">
        <v>0</v>
      </c>
      <c r="DQ23" s="198">
        <v>0</v>
      </c>
      <c r="DR23" s="199">
        <v>0</v>
      </c>
      <c r="DS23" s="209">
        <v>0</v>
      </c>
      <c r="DT23" s="205">
        <v>0</v>
      </c>
      <c r="DU23" s="202">
        <v>0</v>
      </c>
      <c r="DV23" s="203">
        <v>0</v>
      </c>
      <c r="DW23" s="204">
        <v>0</v>
      </c>
      <c r="DX23" s="204">
        <v>0</v>
      </c>
      <c r="DY23" s="205"/>
      <c r="DZ23" s="205">
        <v>0</v>
      </c>
      <c r="EA23" s="205"/>
      <c r="EB23" s="206"/>
      <c r="EC23" s="207">
        <v>0</v>
      </c>
      <c r="ED23" s="198">
        <v>0</v>
      </c>
      <c r="EE23" s="199">
        <v>0</v>
      </c>
      <c r="EF23" s="209">
        <v>0</v>
      </c>
      <c r="EG23" s="205">
        <v>0</v>
      </c>
      <c r="EH23" s="202">
        <v>0</v>
      </c>
      <c r="EI23" s="203">
        <v>0</v>
      </c>
      <c r="EJ23" s="204">
        <v>0</v>
      </c>
      <c r="EK23" s="204">
        <v>0</v>
      </c>
      <c r="EL23" s="208"/>
      <c r="EM23" s="205">
        <v>0</v>
      </c>
      <c r="EN23" s="211"/>
      <c r="EO23" s="206"/>
      <c r="EP23" s="207">
        <v>0</v>
      </c>
      <c r="EQ23" s="198">
        <v>26</v>
      </c>
      <c r="ER23" s="199">
        <v>5051003.3600000003</v>
      </c>
      <c r="ES23" s="209">
        <v>6</v>
      </c>
      <c r="ET23" s="205">
        <v>1068481.48</v>
      </c>
      <c r="EU23" s="202">
        <v>1165616.1599999999</v>
      </c>
      <c r="EV23" s="203">
        <v>20</v>
      </c>
      <c r="EW23" s="204">
        <v>3885387.2</v>
      </c>
      <c r="EX23" s="204">
        <v>97134.679999999935</v>
      </c>
      <c r="EY23" s="208"/>
      <c r="EZ23" s="205">
        <v>0</v>
      </c>
      <c r="FA23" s="211"/>
      <c r="FB23" s="206"/>
      <c r="FC23" s="212">
        <v>0</v>
      </c>
      <c r="FD23" s="198">
        <v>1</v>
      </c>
      <c r="FE23" s="199">
        <v>194269.36</v>
      </c>
      <c r="FF23" s="209">
        <v>0</v>
      </c>
      <c r="FG23" s="205">
        <v>0</v>
      </c>
      <c r="FH23" s="202">
        <v>0</v>
      </c>
      <c r="FI23" s="203">
        <v>1</v>
      </c>
      <c r="FJ23" s="204">
        <v>194269.36</v>
      </c>
      <c r="FK23" s="204">
        <v>0</v>
      </c>
      <c r="FL23" s="205"/>
      <c r="FM23" s="205">
        <v>0</v>
      </c>
      <c r="FN23" s="205"/>
      <c r="FO23" s="206"/>
      <c r="FP23" s="213">
        <v>0</v>
      </c>
      <c r="FQ23" s="217">
        <v>13</v>
      </c>
      <c r="FR23" s="218">
        <v>2525501.6800000002</v>
      </c>
      <c r="FS23" s="200">
        <v>0</v>
      </c>
      <c r="FT23" s="215">
        <v>0</v>
      </c>
    </row>
    <row r="24" spans="1:176" s="274" customFormat="1" ht="46.5" x14ac:dyDescent="0.25">
      <c r="A24" s="216" t="s">
        <v>37</v>
      </c>
      <c r="B24" s="220" t="s">
        <v>177</v>
      </c>
      <c r="C24" s="273">
        <v>209900.56</v>
      </c>
      <c r="D24" s="198">
        <v>0</v>
      </c>
      <c r="E24" s="199">
        <v>0</v>
      </c>
      <c r="F24" s="200">
        <v>0</v>
      </c>
      <c r="G24" s="201">
        <v>0</v>
      </c>
      <c r="H24" s="202">
        <v>0</v>
      </c>
      <c r="I24" s="203">
        <v>0</v>
      </c>
      <c r="J24" s="204">
        <v>0</v>
      </c>
      <c r="K24" s="204">
        <v>0</v>
      </c>
      <c r="L24" s="205"/>
      <c r="M24" s="205">
        <v>0</v>
      </c>
      <c r="N24" s="205"/>
      <c r="O24" s="206"/>
      <c r="P24" s="207">
        <v>0</v>
      </c>
      <c r="Q24" s="198">
        <v>155</v>
      </c>
      <c r="R24" s="199">
        <v>32534586.800000001</v>
      </c>
      <c r="S24" s="200">
        <v>66</v>
      </c>
      <c r="T24" s="201">
        <v>13853436.960000001</v>
      </c>
      <c r="U24" s="202">
        <v>13853436.960000001</v>
      </c>
      <c r="V24" s="203">
        <v>89</v>
      </c>
      <c r="W24" s="204">
        <v>18681149.84</v>
      </c>
      <c r="X24" s="204">
        <v>0</v>
      </c>
      <c r="Y24" s="208">
        <v>15</v>
      </c>
      <c r="Z24" s="205">
        <v>3148508.4</v>
      </c>
      <c r="AA24" s="211" t="s">
        <v>207</v>
      </c>
      <c r="AB24" s="206"/>
      <c r="AC24" s="207">
        <v>0</v>
      </c>
      <c r="AD24" s="198">
        <v>0</v>
      </c>
      <c r="AE24" s="199">
        <v>0</v>
      </c>
      <c r="AF24" s="209">
        <v>0</v>
      </c>
      <c r="AG24" s="205">
        <v>0</v>
      </c>
      <c r="AH24" s="202">
        <v>0</v>
      </c>
      <c r="AI24" s="203">
        <v>0</v>
      </c>
      <c r="AJ24" s="204">
        <v>0</v>
      </c>
      <c r="AK24" s="204">
        <v>0</v>
      </c>
      <c r="AL24" s="205"/>
      <c r="AM24" s="205">
        <v>0</v>
      </c>
      <c r="AN24" s="205"/>
      <c r="AO24" s="206"/>
      <c r="AP24" s="207">
        <v>0</v>
      </c>
      <c r="AQ24" s="198">
        <v>0</v>
      </c>
      <c r="AR24" s="199">
        <v>0</v>
      </c>
      <c r="AS24" s="209">
        <v>0</v>
      </c>
      <c r="AT24" s="205">
        <v>0</v>
      </c>
      <c r="AU24" s="202">
        <v>0</v>
      </c>
      <c r="AV24" s="203">
        <v>0</v>
      </c>
      <c r="AW24" s="204">
        <v>0</v>
      </c>
      <c r="AX24" s="204">
        <v>0</v>
      </c>
      <c r="AY24" s="205"/>
      <c r="AZ24" s="205">
        <v>0</v>
      </c>
      <c r="BA24" s="205"/>
      <c r="BB24" s="206"/>
      <c r="BC24" s="207">
        <v>0</v>
      </c>
      <c r="BD24" s="198">
        <v>0</v>
      </c>
      <c r="BE24" s="199">
        <v>0</v>
      </c>
      <c r="BF24" s="209">
        <v>0</v>
      </c>
      <c r="BG24" s="205">
        <v>0</v>
      </c>
      <c r="BH24" s="202">
        <v>0</v>
      </c>
      <c r="BI24" s="203">
        <v>0</v>
      </c>
      <c r="BJ24" s="204">
        <v>0</v>
      </c>
      <c r="BK24" s="204">
        <v>0</v>
      </c>
      <c r="BL24" s="205"/>
      <c r="BM24" s="205">
        <v>0</v>
      </c>
      <c r="BN24" s="205"/>
      <c r="BO24" s="206"/>
      <c r="BP24" s="207">
        <v>0</v>
      </c>
      <c r="BQ24" s="198">
        <v>0</v>
      </c>
      <c r="BR24" s="199">
        <v>0</v>
      </c>
      <c r="BS24" s="209">
        <v>0</v>
      </c>
      <c r="BT24" s="205">
        <v>0</v>
      </c>
      <c r="BU24" s="202">
        <v>0</v>
      </c>
      <c r="BV24" s="203">
        <v>0</v>
      </c>
      <c r="BW24" s="204">
        <v>0</v>
      </c>
      <c r="BX24" s="204">
        <v>0</v>
      </c>
      <c r="BY24" s="210"/>
      <c r="BZ24" s="205">
        <v>0</v>
      </c>
      <c r="CA24" s="205"/>
      <c r="CB24" s="206"/>
      <c r="CC24" s="207">
        <v>0</v>
      </c>
      <c r="CD24" s="198">
        <v>0</v>
      </c>
      <c r="CE24" s="199">
        <v>0</v>
      </c>
      <c r="CF24" s="209">
        <v>0</v>
      </c>
      <c r="CG24" s="205">
        <v>0</v>
      </c>
      <c r="CH24" s="202">
        <v>0</v>
      </c>
      <c r="CI24" s="203">
        <v>0</v>
      </c>
      <c r="CJ24" s="204">
        <v>0</v>
      </c>
      <c r="CK24" s="204">
        <v>0</v>
      </c>
      <c r="CL24" s="208"/>
      <c r="CM24" s="205">
        <v>0</v>
      </c>
      <c r="CN24" s="205"/>
      <c r="CO24" s="206"/>
      <c r="CP24" s="207">
        <v>0</v>
      </c>
      <c r="CQ24" s="198">
        <v>0</v>
      </c>
      <c r="CR24" s="199">
        <v>0</v>
      </c>
      <c r="CS24" s="209">
        <v>0</v>
      </c>
      <c r="CT24" s="205">
        <v>0</v>
      </c>
      <c r="CU24" s="202">
        <v>0</v>
      </c>
      <c r="CV24" s="203">
        <v>0</v>
      </c>
      <c r="CW24" s="204">
        <v>0</v>
      </c>
      <c r="CX24" s="204">
        <v>0</v>
      </c>
      <c r="CY24" s="205"/>
      <c r="CZ24" s="205">
        <v>0</v>
      </c>
      <c r="DA24" s="205"/>
      <c r="DB24" s="206"/>
      <c r="DC24" s="207">
        <v>0</v>
      </c>
      <c r="DD24" s="198">
        <v>0</v>
      </c>
      <c r="DE24" s="199">
        <v>0</v>
      </c>
      <c r="DF24" s="209">
        <v>0</v>
      </c>
      <c r="DG24" s="205">
        <v>0</v>
      </c>
      <c r="DH24" s="202">
        <v>0</v>
      </c>
      <c r="DI24" s="203">
        <v>0</v>
      </c>
      <c r="DJ24" s="204">
        <v>0</v>
      </c>
      <c r="DK24" s="204">
        <v>0</v>
      </c>
      <c r="DL24" s="205"/>
      <c r="DM24" s="205">
        <v>0</v>
      </c>
      <c r="DN24" s="205"/>
      <c r="DO24" s="206"/>
      <c r="DP24" s="207">
        <v>0</v>
      </c>
      <c r="DQ24" s="198">
        <v>0</v>
      </c>
      <c r="DR24" s="199">
        <v>0</v>
      </c>
      <c r="DS24" s="209">
        <v>0</v>
      </c>
      <c r="DT24" s="205">
        <v>0</v>
      </c>
      <c r="DU24" s="202">
        <v>0</v>
      </c>
      <c r="DV24" s="203">
        <v>0</v>
      </c>
      <c r="DW24" s="204">
        <v>0</v>
      </c>
      <c r="DX24" s="204">
        <v>0</v>
      </c>
      <c r="DY24" s="205"/>
      <c r="DZ24" s="205">
        <v>0</v>
      </c>
      <c r="EA24" s="205"/>
      <c r="EB24" s="206"/>
      <c r="EC24" s="207">
        <v>0</v>
      </c>
      <c r="ED24" s="198">
        <v>0</v>
      </c>
      <c r="EE24" s="199">
        <v>0</v>
      </c>
      <c r="EF24" s="209">
        <v>2</v>
      </c>
      <c r="EG24" s="205">
        <v>419801.12</v>
      </c>
      <c r="EH24" s="202">
        <v>419801.12</v>
      </c>
      <c r="EI24" s="203">
        <v>-2</v>
      </c>
      <c r="EJ24" s="204">
        <v>-419801.12</v>
      </c>
      <c r="EK24" s="204">
        <v>0</v>
      </c>
      <c r="EL24" s="208">
        <v>3</v>
      </c>
      <c r="EM24" s="205">
        <v>629701.68000000005</v>
      </c>
      <c r="EN24" s="211" t="s">
        <v>196</v>
      </c>
      <c r="EO24" s="206">
        <v>3</v>
      </c>
      <c r="EP24" s="207">
        <v>629701.68000000005</v>
      </c>
      <c r="EQ24" s="198">
        <v>46</v>
      </c>
      <c r="ER24" s="199">
        <v>9655425.7599999998</v>
      </c>
      <c r="ES24" s="209">
        <v>4</v>
      </c>
      <c r="ET24" s="205">
        <v>839602.24</v>
      </c>
      <c r="EU24" s="202">
        <v>839602.24</v>
      </c>
      <c r="EV24" s="203">
        <v>42</v>
      </c>
      <c r="EW24" s="204">
        <v>8815823.5199999996</v>
      </c>
      <c r="EX24" s="204">
        <v>0</v>
      </c>
      <c r="EY24" s="208"/>
      <c r="EZ24" s="205">
        <v>0</v>
      </c>
      <c r="FA24" s="211"/>
      <c r="FB24" s="206">
        <v>-1</v>
      </c>
      <c r="FC24" s="212">
        <v>-209900.56</v>
      </c>
      <c r="FD24" s="198">
        <v>1</v>
      </c>
      <c r="FE24" s="199">
        <v>209900.56</v>
      </c>
      <c r="FF24" s="209">
        <v>0</v>
      </c>
      <c r="FG24" s="205">
        <v>0</v>
      </c>
      <c r="FH24" s="202">
        <v>0</v>
      </c>
      <c r="FI24" s="203">
        <v>1</v>
      </c>
      <c r="FJ24" s="204">
        <v>209900.56</v>
      </c>
      <c r="FK24" s="204">
        <v>0</v>
      </c>
      <c r="FL24" s="205"/>
      <c r="FM24" s="205">
        <v>0</v>
      </c>
      <c r="FN24" s="205"/>
      <c r="FO24" s="206"/>
      <c r="FP24" s="213">
        <v>0</v>
      </c>
      <c r="FQ24" s="217">
        <v>18</v>
      </c>
      <c r="FR24" s="218">
        <v>3778210.08</v>
      </c>
      <c r="FS24" s="200">
        <v>2</v>
      </c>
      <c r="FT24" s="215">
        <v>419801.12000000005</v>
      </c>
    </row>
    <row r="25" spans="1:176" s="274" customFormat="1" ht="46.5" x14ac:dyDescent="0.25">
      <c r="A25" s="216" t="s">
        <v>39</v>
      </c>
      <c r="B25" s="220" t="s">
        <v>178</v>
      </c>
      <c r="C25" s="273">
        <v>236160.32</v>
      </c>
      <c r="D25" s="198">
        <v>0</v>
      </c>
      <c r="E25" s="199">
        <v>0</v>
      </c>
      <c r="F25" s="200">
        <v>0</v>
      </c>
      <c r="G25" s="201">
        <v>0</v>
      </c>
      <c r="H25" s="202">
        <v>0</v>
      </c>
      <c r="I25" s="203">
        <v>0</v>
      </c>
      <c r="J25" s="204">
        <v>0</v>
      </c>
      <c r="K25" s="204">
        <v>0</v>
      </c>
      <c r="L25" s="205"/>
      <c r="M25" s="205">
        <v>0</v>
      </c>
      <c r="N25" s="205"/>
      <c r="O25" s="206"/>
      <c r="P25" s="207">
        <v>0</v>
      </c>
      <c r="Q25" s="198">
        <v>266</v>
      </c>
      <c r="R25" s="199">
        <v>62818645.119999997</v>
      </c>
      <c r="S25" s="200">
        <v>35</v>
      </c>
      <c r="T25" s="201">
        <v>7675210.4000000004</v>
      </c>
      <c r="U25" s="202">
        <v>8265611.2000000002</v>
      </c>
      <c r="V25" s="203">
        <v>231</v>
      </c>
      <c r="W25" s="204">
        <v>54553033.920000002</v>
      </c>
      <c r="X25" s="204">
        <v>590400.79999999981</v>
      </c>
      <c r="Y25" s="208">
        <v>36</v>
      </c>
      <c r="Z25" s="205">
        <v>8501771.5199999996</v>
      </c>
      <c r="AA25" s="211" t="s">
        <v>207</v>
      </c>
      <c r="AB25" s="206"/>
      <c r="AC25" s="207">
        <v>0</v>
      </c>
      <c r="AD25" s="198">
        <v>0</v>
      </c>
      <c r="AE25" s="199">
        <v>0</v>
      </c>
      <c r="AF25" s="209">
        <v>0</v>
      </c>
      <c r="AG25" s="205">
        <v>0</v>
      </c>
      <c r="AH25" s="202">
        <v>0</v>
      </c>
      <c r="AI25" s="203">
        <v>0</v>
      </c>
      <c r="AJ25" s="204">
        <v>0</v>
      </c>
      <c r="AK25" s="204">
        <v>0</v>
      </c>
      <c r="AL25" s="205"/>
      <c r="AM25" s="205">
        <v>0</v>
      </c>
      <c r="AN25" s="205"/>
      <c r="AO25" s="206"/>
      <c r="AP25" s="207">
        <v>0</v>
      </c>
      <c r="AQ25" s="198">
        <v>0</v>
      </c>
      <c r="AR25" s="199">
        <v>0</v>
      </c>
      <c r="AS25" s="209">
        <v>0</v>
      </c>
      <c r="AT25" s="205">
        <v>0</v>
      </c>
      <c r="AU25" s="202">
        <v>0</v>
      </c>
      <c r="AV25" s="203">
        <v>0</v>
      </c>
      <c r="AW25" s="204">
        <v>0</v>
      </c>
      <c r="AX25" s="204">
        <v>0</v>
      </c>
      <c r="AY25" s="205"/>
      <c r="AZ25" s="205">
        <v>0</v>
      </c>
      <c r="BA25" s="205"/>
      <c r="BB25" s="206"/>
      <c r="BC25" s="207">
        <v>0</v>
      </c>
      <c r="BD25" s="198">
        <v>0</v>
      </c>
      <c r="BE25" s="199">
        <v>0</v>
      </c>
      <c r="BF25" s="209">
        <v>0</v>
      </c>
      <c r="BG25" s="205">
        <v>0</v>
      </c>
      <c r="BH25" s="202">
        <v>0</v>
      </c>
      <c r="BI25" s="203">
        <v>0</v>
      </c>
      <c r="BJ25" s="204">
        <v>0</v>
      </c>
      <c r="BK25" s="204">
        <v>0</v>
      </c>
      <c r="BL25" s="205"/>
      <c r="BM25" s="205">
        <v>0</v>
      </c>
      <c r="BN25" s="205"/>
      <c r="BO25" s="206"/>
      <c r="BP25" s="207">
        <v>0</v>
      </c>
      <c r="BQ25" s="198">
        <v>0</v>
      </c>
      <c r="BR25" s="199">
        <v>0</v>
      </c>
      <c r="BS25" s="209">
        <v>0</v>
      </c>
      <c r="BT25" s="205">
        <v>0</v>
      </c>
      <c r="BU25" s="202">
        <v>0</v>
      </c>
      <c r="BV25" s="203">
        <v>0</v>
      </c>
      <c r="BW25" s="204">
        <v>0</v>
      </c>
      <c r="BX25" s="204">
        <v>0</v>
      </c>
      <c r="BY25" s="210"/>
      <c r="BZ25" s="205">
        <v>0</v>
      </c>
      <c r="CA25" s="205"/>
      <c r="CB25" s="206"/>
      <c r="CC25" s="207">
        <v>0</v>
      </c>
      <c r="CD25" s="198">
        <v>0</v>
      </c>
      <c r="CE25" s="199">
        <v>0</v>
      </c>
      <c r="CF25" s="209">
        <v>0</v>
      </c>
      <c r="CG25" s="205">
        <v>0</v>
      </c>
      <c r="CH25" s="202">
        <v>0</v>
      </c>
      <c r="CI25" s="203">
        <v>0</v>
      </c>
      <c r="CJ25" s="204">
        <v>0</v>
      </c>
      <c r="CK25" s="204">
        <v>0</v>
      </c>
      <c r="CL25" s="208"/>
      <c r="CM25" s="205">
        <v>0</v>
      </c>
      <c r="CN25" s="205"/>
      <c r="CO25" s="206"/>
      <c r="CP25" s="207">
        <v>0</v>
      </c>
      <c r="CQ25" s="198">
        <v>0</v>
      </c>
      <c r="CR25" s="199">
        <v>0</v>
      </c>
      <c r="CS25" s="209">
        <v>0</v>
      </c>
      <c r="CT25" s="205">
        <v>0</v>
      </c>
      <c r="CU25" s="202">
        <v>0</v>
      </c>
      <c r="CV25" s="203">
        <v>0</v>
      </c>
      <c r="CW25" s="204">
        <v>0</v>
      </c>
      <c r="CX25" s="204">
        <v>0</v>
      </c>
      <c r="CY25" s="205"/>
      <c r="CZ25" s="205">
        <v>0</v>
      </c>
      <c r="DA25" s="205"/>
      <c r="DB25" s="206"/>
      <c r="DC25" s="207">
        <v>0</v>
      </c>
      <c r="DD25" s="198">
        <v>0</v>
      </c>
      <c r="DE25" s="199">
        <v>0</v>
      </c>
      <c r="DF25" s="209">
        <v>0</v>
      </c>
      <c r="DG25" s="205">
        <v>0</v>
      </c>
      <c r="DH25" s="202">
        <v>0</v>
      </c>
      <c r="DI25" s="203">
        <v>0</v>
      </c>
      <c r="DJ25" s="204">
        <v>0</v>
      </c>
      <c r="DK25" s="204">
        <v>0</v>
      </c>
      <c r="DL25" s="205"/>
      <c r="DM25" s="205">
        <v>0</v>
      </c>
      <c r="DN25" s="205"/>
      <c r="DO25" s="206"/>
      <c r="DP25" s="207">
        <v>0</v>
      </c>
      <c r="DQ25" s="198">
        <v>0</v>
      </c>
      <c r="DR25" s="199">
        <v>0</v>
      </c>
      <c r="DS25" s="209">
        <v>0</v>
      </c>
      <c r="DT25" s="205">
        <v>0</v>
      </c>
      <c r="DU25" s="202">
        <v>0</v>
      </c>
      <c r="DV25" s="203">
        <v>0</v>
      </c>
      <c r="DW25" s="204">
        <v>0</v>
      </c>
      <c r="DX25" s="204">
        <v>0</v>
      </c>
      <c r="DY25" s="205"/>
      <c r="DZ25" s="205">
        <v>0</v>
      </c>
      <c r="EA25" s="205"/>
      <c r="EB25" s="206"/>
      <c r="EC25" s="207">
        <v>0</v>
      </c>
      <c r="ED25" s="198">
        <v>0</v>
      </c>
      <c r="EE25" s="199">
        <v>0</v>
      </c>
      <c r="EF25" s="209">
        <v>1</v>
      </c>
      <c r="EG25" s="205">
        <v>236160.32</v>
      </c>
      <c r="EH25" s="202">
        <v>236160.32</v>
      </c>
      <c r="EI25" s="203">
        <v>-1</v>
      </c>
      <c r="EJ25" s="204">
        <v>-236160.32</v>
      </c>
      <c r="EK25" s="204">
        <v>0</v>
      </c>
      <c r="EL25" s="208"/>
      <c r="EM25" s="205">
        <v>0</v>
      </c>
      <c r="EN25" s="211"/>
      <c r="EO25" s="206">
        <v>1</v>
      </c>
      <c r="EP25" s="207">
        <v>236160.32</v>
      </c>
      <c r="EQ25" s="198">
        <v>39</v>
      </c>
      <c r="ER25" s="199">
        <v>9210252.4800000004</v>
      </c>
      <c r="ES25" s="209">
        <v>1</v>
      </c>
      <c r="ET25" s="205">
        <v>236160.32</v>
      </c>
      <c r="EU25" s="202">
        <v>236160.32</v>
      </c>
      <c r="EV25" s="203">
        <v>38</v>
      </c>
      <c r="EW25" s="204">
        <v>8974092.1600000001</v>
      </c>
      <c r="EX25" s="204">
        <v>0</v>
      </c>
      <c r="EY25" s="208"/>
      <c r="EZ25" s="205">
        <v>0</v>
      </c>
      <c r="FA25" s="211"/>
      <c r="FB25" s="206"/>
      <c r="FC25" s="212">
        <v>0</v>
      </c>
      <c r="FD25" s="198">
        <v>1</v>
      </c>
      <c r="FE25" s="199">
        <v>236160.32</v>
      </c>
      <c r="FF25" s="209">
        <v>0</v>
      </c>
      <c r="FG25" s="205">
        <v>0</v>
      </c>
      <c r="FH25" s="202">
        <v>0</v>
      </c>
      <c r="FI25" s="203">
        <v>1</v>
      </c>
      <c r="FJ25" s="204">
        <v>236160.32</v>
      </c>
      <c r="FK25" s="204">
        <v>0</v>
      </c>
      <c r="FL25" s="205"/>
      <c r="FM25" s="205">
        <v>0</v>
      </c>
      <c r="FN25" s="205"/>
      <c r="FO25" s="206"/>
      <c r="FP25" s="213">
        <v>0</v>
      </c>
      <c r="FQ25" s="217">
        <v>36</v>
      </c>
      <c r="FR25" s="218">
        <v>8501771.5199999996</v>
      </c>
      <c r="FS25" s="200">
        <v>1</v>
      </c>
      <c r="FT25" s="215">
        <v>236160.32</v>
      </c>
    </row>
    <row r="26" spans="1:176" s="274" customFormat="1" ht="46.5" x14ac:dyDescent="0.25">
      <c r="A26" s="216" t="s">
        <v>41</v>
      </c>
      <c r="B26" s="220" t="s">
        <v>179</v>
      </c>
      <c r="C26" s="273">
        <v>289595.95</v>
      </c>
      <c r="D26" s="198">
        <v>0</v>
      </c>
      <c r="E26" s="199">
        <v>0</v>
      </c>
      <c r="F26" s="200">
        <v>0</v>
      </c>
      <c r="G26" s="201">
        <v>0</v>
      </c>
      <c r="H26" s="202">
        <v>0</v>
      </c>
      <c r="I26" s="203">
        <v>0</v>
      </c>
      <c r="J26" s="204">
        <v>0</v>
      </c>
      <c r="K26" s="204">
        <v>0</v>
      </c>
      <c r="L26" s="205"/>
      <c r="M26" s="205">
        <v>0</v>
      </c>
      <c r="N26" s="205"/>
      <c r="O26" s="206"/>
      <c r="P26" s="207">
        <v>0</v>
      </c>
      <c r="Q26" s="198">
        <v>123</v>
      </c>
      <c r="R26" s="199">
        <v>35620301.850000001</v>
      </c>
      <c r="S26" s="200">
        <v>57</v>
      </c>
      <c r="T26" s="201">
        <v>15638181.33</v>
      </c>
      <c r="U26" s="202">
        <v>16506969.15</v>
      </c>
      <c r="V26" s="203">
        <v>66</v>
      </c>
      <c r="W26" s="204">
        <v>19113332.699999999</v>
      </c>
      <c r="X26" s="204">
        <v>868787.8200000003</v>
      </c>
      <c r="Y26" s="208">
        <v>27</v>
      </c>
      <c r="Z26" s="205">
        <v>7819090.6500000004</v>
      </c>
      <c r="AA26" s="211" t="s">
        <v>207</v>
      </c>
      <c r="AB26" s="206"/>
      <c r="AC26" s="207">
        <v>0</v>
      </c>
      <c r="AD26" s="198">
        <v>0</v>
      </c>
      <c r="AE26" s="199">
        <v>0</v>
      </c>
      <c r="AF26" s="209">
        <v>0</v>
      </c>
      <c r="AG26" s="205">
        <v>0</v>
      </c>
      <c r="AH26" s="202">
        <v>0</v>
      </c>
      <c r="AI26" s="203">
        <v>0</v>
      </c>
      <c r="AJ26" s="204">
        <v>0</v>
      </c>
      <c r="AK26" s="204">
        <v>0</v>
      </c>
      <c r="AL26" s="205"/>
      <c r="AM26" s="205">
        <v>0</v>
      </c>
      <c r="AN26" s="205"/>
      <c r="AO26" s="206"/>
      <c r="AP26" s="207">
        <v>0</v>
      </c>
      <c r="AQ26" s="198">
        <v>0</v>
      </c>
      <c r="AR26" s="199">
        <v>0</v>
      </c>
      <c r="AS26" s="209">
        <v>0</v>
      </c>
      <c r="AT26" s="205">
        <v>0</v>
      </c>
      <c r="AU26" s="202">
        <v>0</v>
      </c>
      <c r="AV26" s="203">
        <v>0</v>
      </c>
      <c r="AW26" s="204">
        <v>0</v>
      </c>
      <c r="AX26" s="204">
        <v>0</v>
      </c>
      <c r="AY26" s="205"/>
      <c r="AZ26" s="205">
        <v>0</v>
      </c>
      <c r="BA26" s="205"/>
      <c r="BB26" s="206"/>
      <c r="BC26" s="207">
        <v>0</v>
      </c>
      <c r="BD26" s="198">
        <v>0</v>
      </c>
      <c r="BE26" s="199">
        <v>0</v>
      </c>
      <c r="BF26" s="209">
        <v>0</v>
      </c>
      <c r="BG26" s="205">
        <v>0</v>
      </c>
      <c r="BH26" s="202">
        <v>0</v>
      </c>
      <c r="BI26" s="203">
        <v>0</v>
      </c>
      <c r="BJ26" s="204">
        <v>0</v>
      </c>
      <c r="BK26" s="204">
        <v>0</v>
      </c>
      <c r="BL26" s="205"/>
      <c r="BM26" s="205">
        <v>0</v>
      </c>
      <c r="BN26" s="205"/>
      <c r="BO26" s="206"/>
      <c r="BP26" s="207">
        <v>0</v>
      </c>
      <c r="BQ26" s="198">
        <v>0</v>
      </c>
      <c r="BR26" s="199">
        <v>0</v>
      </c>
      <c r="BS26" s="209">
        <v>0</v>
      </c>
      <c r="BT26" s="205">
        <v>0</v>
      </c>
      <c r="BU26" s="202">
        <v>0</v>
      </c>
      <c r="BV26" s="203">
        <v>0</v>
      </c>
      <c r="BW26" s="204">
        <v>0</v>
      </c>
      <c r="BX26" s="204">
        <v>0</v>
      </c>
      <c r="BY26" s="210"/>
      <c r="BZ26" s="205">
        <v>0</v>
      </c>
      <c r="CA26" s="205"/>
      <c r="CB26" s="206"/>
      <c r="CC26" s="207">
        <v>0</v>
      </c>
      <c r="CD26" s="198">
        <v>0</v>
      </c>
      <c r="CE26" s="199">
        <v>0</v>
      </c>
      <c r="CF26" s="209">
        <v>0</v>
      </c>
      <c r="CG26" s="205">
        <v>0</v>
      </c>
      <c r="CH26" s="202">
        <v>0</v>
      </c>
      <c r="CI26" s="203">
        <v>0</v>
      </c>
      <c r="CJ26" s="204">
        <v>0</v>
      </c>
      <c r="CK26" s="204">
        <v>0</v>
      </c>
      <c r="CL26" s="208"/>
      <c r="CM26" s="205">
        <v>0</v>
      </c>
      <c r="CN26" s="205"/>
      <c r="CO26" s="206"/>
      <c r="CP26" s="207">
        <v>0</v>
      </c>
      <c r="CQ26" s="198">
        <v>0</v>
      </c>
      <c r="CR26" s="199">
        <v>0</v>
      </c>
      <c r="CS26" s="209">
        <v>0</v>
      </c>
      <c r="CT26" s="205">
        <v>0</v>
      </c>
      <c r="CU26" s="202">
        <v>0</v>
      </c>
      <c r="CV26" s="203">
        <v>0</v>
      </c>
      <c r="CW26" s="204">
        <v>0</v>
      </c>
      <c r="CX26" s="204">
        <v>0</v>
      </c>
      <c r="CY26" s="205"/>
      <c r="CZ26" s="205">
        <v>0</v>
      </c>
      <c r="DA26" s="205"/>
      <c r="DB26" s="206"/>
      <c r="DC26" s="207">
        <v>0</v>
      </c>
      <c r="DD26" s="198">
        <v>0</v>
      </c>
      <c r="DE26" s="199">
        <v>0</v>
      </c>
      <c r="DF26" s="209">
        <v>0</v>
      </c>
      <c r="DG26" s="205">
        <v>0</v>
      </c>
      <c r="DH26" s="202">
        <v>0</v>
      </c>
      <c r="DI26" s="203">
        <v>0</v>
      </c>
      <c r="DJ26" s="204">
        <v>0</v>
      </c>
      <c r="DK26" s="204">
        <v>0</v>
      </c>
      <c r="DL26" s="205"/>
      <c r="DM26" s="205">
        <v>0</v>
      </c>
      <c r="DN26" s="205"/>
      <c r="DO26" s="206"/>
      <c r="DP26" s="207">
        <v>0</v>
      </c>
      <c r="DQ26" s="198">
        <v>0</v>
      </c>
      <c r="DR26" s="199">
        <v>0</v>
      </c>
      <c r="DS26" s="209">
        <v>0</v>
      </c>
      <c r="DT26" s="205">
        <v>0</v>
      </c>
      <c r="DU26" s="202">
        <v>0</v>
      </c>
      <c r="DV26" s="203">
        <v>0</v>
      </c>
      <c r="DW26" s="204">
        <v>0</v>
      </c>
      <c r="DX26" s="204">
        <v>0</v>
      </c>
      <c r="DY26" s="205"/>
      <c r="DZ26" s="205">
        <v>0</v>
      </c>
      <c r="EA26" s="205"/>
      <c r="EB26" s="206"/>
      <c r="EC26" s="207">
        <v>0</v>
      </c>
      <c r="ED26" s="198">
        <v>0</v>
      </c>
      <c r="EE26" s="199">
        <v>0</v>
      </c>
      <c r="EF26" s="209">
        <v>0</v>
      </c>
      <c r="EG26" s="205">
        <v>0</v>
      </c>
      <c r="EH26" s="202">
        <v>0</v>
      </c>
      <c r="EI26" s="203">
        <v>0</v>
      </c>
      <c r="EJ26" s="204">
        <v>0</v>
      </c>
      <c r="EK26" s="204">
        <v>0</v>
      </c>
      <c r="EL26" s="208"/>
      <c r="EM26" s="205">
        <v>0</v>
      </c>
      <c r="EN26" s="211"/>
      <c r="EO26" s="206"/>
      <c r="EP26" s="207">
        <v>0</v>
      </c>
      <c r="EQ26" s="198">
        <v>31</v>
      </c>
      <c r="ER26" s="199">
        <v>8977474.4499999993</v>
      </c>
      <c r="ES26" s="209">
        <v>0</v>
      </c>
      <c r="ET26" s="205">
        <v>0</v>
      </c>
      <c r="EU26" s="202">
        <v>0</v>
      </c>
      <c r="EV26" s="203">
        <v>31</v>
      </c>
      <c r="EW26" s="204">
        <v>8977474.4499999993</v>
      </c>
      <c r="EX26" s="204">
        <v>0</v>
      </c>
      <c r="EY26" s="208"/>
      <c r="EZ26" s="205">
        <v>0</v>
      </c>
      <c r="FA26" s="211"/>
      <c r="FB26" s="206"/>
      <c r="FC26" s="212">
        <v>0</v>
      </c>
      <c r="FD26" s="198">
        <v>1</v>
      </c>
      <c r="FE26" s="199">
        <v>289595.95</v>
      </c>
      <c r="FF26" s="209">
        <v>0</v>
      </c>
      <c r="FG26" s="205">
        <v>0</v>
      </c>
      <c r="FH26" s="202">
        <v>0</v>
      </c>
      <c r="FI26" s="203">
        <v>1</v>
      </c>
      <c r="FJ26" s="204">
        <v>289595.95</v>
      </c>
      <c r="FK26" s="204">
        <v>0</v>
      </c>
      <c r="FL26" s="205"/>
      <c r="FM26" s="205">
        <v>0</v>
      </c>
      <c r="FN26" s="205"/>
      <c r="FO26" s="206"/>
      <c r="FP26" s="213">
        <v>0</v>
      </c>
      <c r="FQ26" s="217">
        <v>27</v>
      </c>
      <c r="FR26" s="218">
        <v>7819090.6500000004</v>
      </c>
      <c r="FS26" s="200">
        <v>0</v>
      </c>
      <c r="FT26" s="215">
        <v>0</v>
      </c>
    </row>
    <row r="27" spans="1:176" s="274" customFormat="1" ht="46.5" x14ac:dyDescent="0.25">
      <c r="A27" s="216" t="s">
        <v>43</v>
      </c>
      <c r="B27" s="220" t="s">
        <v>180</v>
      </c>
      <c r="C27" s="273">
        <v>319088.33</v>
      </c>
      <c r="D27" s="198">
        <v>0</v>
      </c>
      <c r="E27" s="199">
        <v>0</v>
      </c>
      <c r="F27" s="200">
        <v>0</v>
      </c>
      <c r="G27" s="201">
        <v>0</v>
      </c>
      <c r="H27" s="202">
        <v>0</v>
      </c>
      <c r="I27" s="203">
        <v>0</v>
      </c>
      <c r="J27" s="204">
        <v>0</v>
      </c>
      <c r="K27" s="204">
        <v>0</v>
      </c>
      <c r="L27" s="205"/>
      <c r="M27" s="205">
        <v>0</v>
      </c>
      <c r="N27" s="205"/>
      <c r="O27" s="206"/>
      <c r="P27" s="207">
        <v>0</v>
      </c>
      <c r="Q27" s="198">
        <v>122</v>
      </c>
      <c r="R27" s="199">
        <v>38928776.259999998</v>
      </c>
      <c r="S27" s="200">
        <v>44</v>
      </c>
      <c r="T27" s="201">
        <v>13880342.359999999</v>
      </c>
      <c r="U27" s="202">
        <v>14039886.52</v>
      </c>
      <c r="V27" s="203">
        <v>78</v>
      </c>
      <c r="W27" s="204">
        <v>24888889.739999998</v>
      </c>
      <c r="X27" s="204">
        <v>159544.16000000015</v>
      </c>
      <c r="Y27" s="208">
        <v>38</v>
      </c>
      <c r="Z27" s="205">
        <v>12125356.539999999</v>
      </c>
      <c r="AA27" s="211" t="s">
        <v>207</v>
      </c>
      <c r="AB27" s="206"/>
      <c r="AC27" s="207">
        <v>0</v>
      </c>
      <c r="AD27" s="198">
        <v>0</v>
      </c>
      <c r="AE27" s="199">
        <v>0</v>
      </c>
      <c r="AF27" s="209">
        <v>0</v>
      </c>
      <c r="AG27" s="205">
        <v>0</v>
      </c>
      <c r="AH27" s="202">
        <v>0</v>
      </c>
      <c r="AI27" s="203">
        <v>0</v>
      </c>
      <c r="AJ27" s="204">
        <v>0</v>
      </c>
      <c r="AK27" s="204">
        <v>0</v>
      </c>
      <c r="AL27" s="205"/>
      <c r="AM27" s="205">
        <v>0</v>
      </c>
      <c r="AN27" s="205"/>
      <c r="AO27" s="206"/>
      <c r="AP27" s="207">
        <v>0</v>
      </c>
      <c r="AQ27" s="198">
        <v>0</v>
      </c>
      <c r="AR27" s="199">
        <v>0</v>
      </c>
      <c r="AS27" s="209">
        <v>0</v>
      </c>
      <c r="AT27" s="205">
        <v>0</v>
      </c>
      <c r="AU27" s="202">
        <v>0</v>
      </c>
      <c r="AV27" s="203">
        <v>0</v>
      </c>
      <c r="AW27" s="204">
        <v>0</v>
      </c>
      <c r="AX27" s="204">
        <v>0</v>
      </c>
      <c r="AY27" s="205"/>
      <c r="AZ27" s="205">
        <v>0</v>
      </c>
      <c r="BA27" s="205"/>
      <c r="BB27" s="206"/>
      <c r="BC27" s="207">
        <v>0</v>
      </c>
      <c r="BD27" s="198">
        <v>0</v>
      </c>
      <c r="BE27" s="199">
        <v>0</v>
      </c>
      <c r="BF27" s="209">
        <v>0</v>
      </c>
      <c r="BG27" s="205">
        <v>0</v>
      </c>
      <c r="BH27" s="202">
        <v>0</v>
      </c>
      <c r="BI27" s="203">
        <v>0</v>
      </c>
      <c r="BJ27" s="204">
        <v>0</v>
      </c>
      <c r="BK27" s="204">
        <v>0</v>
      </c>
      <c r="BL27" s="205"/>
      <c r="BM27" s="205">
        <v>0</v>
      </c>
      <c r="BN27" s="205"/>
      <c r="BO27" s="206"/>
      <c r="BP27" s="207">
        <v>0</v>
      </c>
      <c r="BQ27" s="198">
        <v>0</v>
      </c>
      <c r="BR27" s="199">
        <v>0</v>
      </c>
      <c r="BS27" s="209">
        <v>0</v>
      </c>
      <c r="BT27" s="205">
        <v>0</v>
      </c>
      <c r="BU27" s="202">
        <v>0</v>
      </c>
      <c r="BV27" s="203">
        <v>0</v>
      </c>
      <c r="BW27" s="204">
        <v>0</v>
      </c>
      <c r="BX27" s="204">
        <v>0</v>
      </c>
      <c r="BY27" s="210"/>
      <c r="BZ27" s="205">
        <v>0</v>
      </c>
      <c r="CA27" s="205"/>
      <c r="CB27" s="206"/>
      <c r="CC27" s="207">
        <v>0</v>
      </c>
      <c r="CD27" s="198">
        <v>0</v>
      </c>
      <c r="CE27" s="199">
        <v>0</v>
      </c>
      <c r="CF27" s="209">
        <v>0</v>
      </c>
      <c r="CG27" s="205">
        <v>0</v>
      </c>
      <c r="CH27" s="202">
        <v>0</v>
      </c>
      <c r="CI27" s="203">
        <v>0</v>
      </c>
      <c r="CJ27" s="204">
        <v>0</v>
      </c>
      <c r="CK27" s="204">
        <v>0</v>
      </c>
      <c r="CL27" s="208"/>
      <c r="CM27" s="205">
        <v>0</v>
      </c>
      <c r="CN27" s="205"/>
      <c r="CO27" s="206"/>
      <c r="CP27" s="207">
        <v>0</v>
      </c>
      <c r="CQ27" s="198">
        <v>0</v>
      </c>
      <c r="CR27" s="199">
        <v>0</v>
      </c>
      <c r="CS27" s="209">
        <v>0</v>
      </c>
      <c r="CT27" s="205">
        <v>0</v>
      </c>
      <c r="CU27" s="202">
        <v>0</v>
      </c>
      <c r="CV27" s="203">
        <v>0</v>
      </c>
      <c r="CW27" s="204">
        <v>0</v>
      </c>
      <c r="CX27" s="204">
        <v>0</v>
      </c>
      <c r="CY27" s="205"/>
      <c r="CZ27" s="205">
        <v>0</v>
      </c>
      <c r="DA27" s="205"/>
      <c r="DB27" s="206"/>
      <c r="DC27" s="207">
        <v>0</v>
      </c>
      <c r="DD27" s="198">
        <v>0</v>
      </c>
      <c r="DE27" s="199">
        <v>0</v>
      </c>
      <c r="DF27" s="209">
        <v>0</v>
      </c>
      <c r="DG27" s="205">
        <v>0</v>
      </c>
      <c r="DH27" s="202">
        <v>0</v>
      </c>
      <c r="DI27" s="203">
        <v>0</v>
      </c>
      <c r="DJ27" s="204">
        <v>0</v>
      </c>
      <c r="DK27" s="204">
        <v>0</v>
      </c>
      <c r="DL27" s="205"/>
      <c r="DM27" s="205">
        <v>0</v>
      </c>
      <c r="DN27" s="205"/>
      <c r="DO27" s="206"/>
      <c r="DP27" s="207">
        <v>0</v>
      </c>
      <c r="DQ27" s="198">
        <v>0</v>
      </c>
      <c r="DR27" s="199">
        <v>0</v>
      </c>
      <c r="DS27" s="209">
        <v>0</v>
      </c>
      <c r="DT27" s="205">
        <v>0</v>
      </c>
      <c r="DU27" s="202">
        <v>0</v>
      </c>
      <c r="DV27" s="203">
        <v>0</v>
      </c>
      <c r="DW27" s="204">
        <v>0</v>
      </c>
      <c r="DX27" s="204">
        <v>0</v>
      </c>
      <c r="DY27" s="205"/>
      <c r="DZ27" s="205">
        <v>0</v>
      </c>
      <c r="EA27" s="205"/>
      <c r="EB27" s="206"/>
      <c r="EC27" s="207">
        <v>0</v>
      </c>
      <c r="ED27" s="198">
        <v>0</v>
      </c>
      <c r="EE27" s="199">
        <v>0</v>
      </c>
      <c r="EF27" s="209">
        <v>0</v>
      </c>
      <c r="EG27" s="205">
        <v>0</v>
      </c>
      <c r="EH27" s="202">
        <v>0</v>
      </c>
      <c r="EI27" s="203">
        <v>0</v>
      </c>
      <c r="EJ27" s="204">
        <v>0</v>
      </c>
      <c r="EK27" s="204">
        <v>0</v>
      </c>
      <c r="EL27" s="208">
        <v>1</v>
      </c>
      <c r="EM27" s="205">
        <v>319088.33</v>
      </c>
      <c r="EN27" s="211" t="s">
        <v>196</v>
      </c>
      <c r="EO27" s="206">
        <v>1</v>
      </c>
      <c r="EP27" s="207">
        <v>319088.33</v>
      </c>
      <c r="EQ27" s="198">
        <v>67</v>
      </c>
      <c r="ER27" s="199">
        <v>21378918.109999999</v>
      </c>
      <c r="ES27" s="209">
        <v>4</v>
      </c>
      <c r="ET27" s="205">
        <v>1276353.32</v>
      </c>
      <c r="EU27" s="202">
        <v>1276353.32</v>
      </c>
      <c r="EV27" s="203">
        <v>63</v>
      </c>
      <c r="EW27" s="204">
        <v>20102564.789999999</v>
      </c>
      <c r="EX27" s="204">
        <v>0</v>
      </c>
      <c r="EY27" s="208"/>
      <c r="EZ27" s="205">
        <v>0</v>
      </c>
      <c r="FA27" s="211"/>
      <c r="FB27" s="206"/>
      <c r="FC27" s="212">
        <v>0</v>
      </c>
      <c r="FD27" s="198">
        <v>0</v>
      </c>
      <c r="FE27" s="199">
        <v>0</v>
      </c>
      <c r="FF27" s="209">
        <v>0</v>
      </c>
      <c r="FG27" s="205">
        <v>0</v>
      </c>
      <c r="FH27" s="202">
        <v>0</v>
      </c>
      <c r="FI27" s="203">
        <v>0</v>
      </c>
      <c r="FJ27" s="204">
        <v>0</v>
      </c>
      <c r="FK27" s="204">
        <v>0</v>
      </c>
      <c r="FL27" s="205"/>
      <c r="FM27" s="205">
        <v>0</v>
      </c>
      <c r="FN27" s="205"/>
      <c r="FO27" s="206"/>
      <c r="FP27" s="213">
        <v>0</v>
      </c>
      <c r="FQ27" s="217">
        <v>39</v>
      </c>
      <c r="FR27" s="218">
        <v>12444444.869999999</v>
      </c>
      <c r="FS27" s="200">
        <v>1</v>
      </c>
      <c r="FT27" s="215">
        <v>319088.33</v>
      </c>
    </row>
    <row r="28" spans="1:176" s="274" customFormat="1" ht="46.5" x14ac:dyDescent="0.25">
      <c r="A28" s="216" t="s">
        <v>45</v>
      </c>
      <c r="B28" s="220" t="s">
        <v>181</v>
      </c>
      <c r="C28" s="273">
        <v>384969.32</v>
      </c>
      <c r="D28" s="198">
        <v>0</v>
      </c>
      <c r="E28" s="199">
        <v>0</v>
      </c>
      <c r="F28" s="200">
        <v>0</v>
      </c>
      <c r="G28" s="201">
        <v>0</v>
      </c>
      <c r="H28" s="202">
        <v>0</v>
      </c>
      <c r="I28" s="203">
        <v>0</v>
      </c>
      <c r="J28" s="204">
        <v>0</v>
      </c>
      <c r="K28" s="204">
        <v>0</v>
      </c>
      <c r="L28" s="205"/>
      <c r="M28" s="205">
        <v>0</v>
      </c>
      <c r="N28" s="205"/>
      <c r="O28" s="206"/>
      <c r="P28" s="207">
        <v>0</v>
      </c>
      <c r="Q28" s="198">
        <v>307</v>
      </c>
      <c r="R28" s="199">
        <v>118185581.23999999</v>
      </c>
      <c r="S28" s="200">
        <v>29</v>
      </c>
      <c r="T28" s="201">
        <v>11164110.279999999</v>
      </c>
      <c r="U28" s="202">
        <v>11164110.279999999</v>
      </c>
      <c r="V28" s="203">
        <v>278</v>
      </c>
      <c r="W28" s="204">
        <v>107021470.95999999</v>
      </c>
      <c r="X28" s="204">
        <v>0</v>
      </c>
      <c r="Y28" s="208"/>
      <c r="Z28" s="205">
        <v>0</v>
      </c>
      <c r="AA28" s="205"/>
      <c r="AB28" s="206"/>
      <c r="AC28" s="207">
        <v>0</v>
      </c>
      <c r="AD28" s="198">
        <v>0</v>
      </c>
      <c r="AE28" s="199">
        <v>0</v>
      </c>
      <c r="AF28" s="209">
        <v>0</v>
      </c>
      <c r="AG28" s="205">
        <v>0</v>
      </c>
      <c r="AH28" s="202">
        <v>0</v>
      </c>
      <c r="AI28" s="203">
        <v>0</v>
      </c>
      <c r="AJ28" s="204">
        <v>0</v>
      </c>
      <c r="AK28" s="204">
        <v>0</v>
      </c>
      <c r="AL28" s="205"/>
      <c r="AM28" s="205">
        <v>0</v>
      </c>
      <c r="AN28" s="205"/>
      <c r="AO28" s="206"/>
      <c r="AP28" s="207">
        <v>0</v>
      </c>
      <c r="AQ28" s="198">
        <v>0</v>
      </c>
      <c r="AR28" s="199">
        <v>0</v>
      </c>
      <c r="AS28" s="209">
        <v>0</v>
      </c>
      <c r="AT28" s="205">
        <v>0</v>
      </c>
      <c r="AU28" s="202">
        <v>0</v>
      </c>
      <c r="AV28" s="203">
        <v>0</v>
      </c>
      <c r="AW28" s="204">
        <v>0</v>
      </c>
      <c r="AX28" s="204">
        <v>0</v>
      </c>
      <c r="AY28" s="205"/>
      <c r="AZ28" s="205">
        <v>0</v>
      </c>
      <c r="BA28" s="205"/>
      <c r="BB28" s="206"/>
      <c r="BC28" s="207">
        <v>0</v>
      </c>
      <c r="BD28" s="198">
        <v>0</v>
      </c>
      <c r="BE28" s="199">
        <v>0</v>
      </c>
      <c r="BF28" s="209">
        <v>0</v>
      </c>
      <c r="BG28" s="205">
        <v>0</v>
      </c>
      <c r="BH28" s="202">
        <v>0</v>
      </c>
      <c r="BI28" s="203">
        <v>0</v>
      </c>
      <c r="BJ28" s="204">
        <v>0</v>
      </c>
      <c r="BK28" s="204">
        <v>0</v>
      </c>
      <c r="BL28" s="205"/>
      <c r="BM28" s="205">
        <v>0</v>
      </c>
      <c r="BN28" s="205"/>
      <c r="BO28" s="206"/>
      <c r="BP28" s="207">
        <v>0</v>
      </c>
      <c r="BQ28" s="198">
        <v>0</v>
      </c>
      <c r="BR28" s="199">
        <v>0</v>
      </c>
      <c r="BS28" s="209">
        <v>0</v>
      </c>
      <c r="BT28" s="205">
        <v>0</v>
      </c>
      <c r="BU28" s="202">
        <v>0</v>
      </c>
      <c r="BV28" s="203">
        <v>0</v>
      </c>
      <c r="BW28" s="204">
        <v>0</v>
      </c>
      <c r="BX28" s="204">
        <v>0</v>
      </c>
      <c r="BY28" s="210"/>
      <c r="BZ28" s="205">
        <v>0</v>
      </c>
      <c r="CA28" s="205"/>
      <c r="CB28" s="206"/>
      <c r="CC28" s="207">
        <v>0</v>
      </c>
      <c r="CD28" s="198">
        <v>0</v>
      </c>
      <c r="CE28" s="199">
        <v>0</v>
      </c>
      <c r="CF28" s="209">
        <v>0</v>
      </c>
      <c r="CG28" s="205">
        <v>0</v>
      </c>
      <c r="CH28" s="202">
        <v>0</v>
      </c>
      <c r="CI28" s="203">
        <v>0</v>
      </c>
      <c r="CJ28" s="204">
        <v>0</v>
      </c>
      <c r="CK28" s="204">
        <v>0</v>
      </c>
      <c r="CL28" s="208"/>
      <c r="CM28" s="205">
        <v>0</v>
      </c>
      <c r="CN28" s="205"/>
      <c r="CO28" s="206"/>
      <c r="CP28" s="207">
        <v>0</v>
      </c>
      <c r="CQ28" s="198">
        <v>0</v>
      </c>
      <c r="CR28" s="199">
        <v>0</v>
      </c>
      <c r="CS28" s="209">
        <v>0</v>
      </c>
      <c r="CT28" s="205">
        <v>0</v>
      </c>
      <c r="CU28" s="202">
        <v>0</v>
      </c>
      <c r="CV28" s="203">
        <v>0</v>
      </c>
      <c r="CW28" s="204">
        <v>0</v>
      </c>
      <c r="CX28" s="204">
        <v>0</v>
      </c>
      <c r="CY28" s="205"/>
      <c r="CZ28" s="205">
        <v>0</v>
      </c>
      <c r="DA28" s="205"/>
      <c r="DB28" s="206"/>
      <c r="DC28" s="207">
        <v>0</v>
      </c>
      <c r="DD28" s="198">
        <v>0</v>
      </c>
      <c r="DE28" s="199">
        <v>0</v>
      </c>
      <c r="DF28" s="209">
        <v>0</v>
      </c>
      <c r="DG28" s="205">
        <v>0</v>
      </c>
      <c r="DH28" s="202">
        <v>0</v>
      </c>
      <c r="DI28" s="203">
        <v>0</v>
      </c>
      <c r="DJ28" s="204">
        <v>0</v>
      </c>
      <c r="DK28" s="204">
        <v>0</v>
      </c>
      <c r="DL28" s="205"/>
      <c r="DM28" s="205">
        <v>0</v>
      </c>
      <c r="DN28" s="205"/>
      <c r="DO28" s="206"/>
      <c r="DP28" s="207">
        <v>0</v>
      </c>
      <c r="DQ28" s="198">
        <v>0</v>
      </c>
      <c r="DR28" s="199">
        <v>0</v>
      </c>
      <c r="DS28" s="209">
        <v>0</v>
      </c>
      <c r="DT28" s="205">
        <v>0</v>
      </c>
      <c r="DU28" s="202">
        <v>0</v>
      </c>
      <c r="DV28" s="203">
        <v>0</v>
      </c>
      <c r="DW28" s="204">
        <v>0</v>
      </c>
      <c r="DX28" s="204">
        <v>0</v>
      </c>
      <c r="DY28" s="205"/>
      <c r="DZ28" s="205">
        <v>0</v>
      </c>
      <c r="EA28" s="205"/>
      <c r="EB28" s="206"/>
      <c r="EC28" s="207">
        <v>0</v>
      </c>
      <c r="ED28" s="198">
        <v>0</v>
      </c>
      <c r="EE28" s="199">
        <v>0</v>
      </c>
      <c r="EF28" s="209">
        <v>2</v>
      </c>
      <c r="EG28" s="205">
        <v>769938.64</v>
      </c>
      <c r="EH28" s="202">
        <v>769938.64</v>
      </c>
      <c r="EI28" s="203">
        <v>-2</v>
      </c>
      <c r="EJ28" s="204">
        <v>-769938.64</v>
      </c>
      <c r="EK28" s="204">
        <v>0</v>
      </c>
      <c r="EL28" s="208">
        <v>5</v>
      </c>
      <c r="EM28" s="205">
        <v>1924846.6</v>
      </c>
      <c r="EN28" s="211" t="s">
        <v>196</v>
      </c>
      <c r="EO28" s="206">
        <v>5</v>
      </c>
      <c r="EP28" s="207">
        <v>1924846.6</v>
      </c>
      <c r="EQ28" s="198">
        <v>39</v>
      </c>
      <c r="ER28" s="199">
        <v>15013803.48</v>
      </c>
      <c r="ES28" s="209">
        <v>2</v>
      </c>
      <c r="ET28" s="205">
        <v>769938.64</v>
      </c>
      <c r="EU28" s="202">
        <v>769938.64</v>
      </c>
      <c r="EV28" s="203">
        <v>37</v>
      </c>
      <c r="EW28" s="204">
        <v>14243864.84</v>
      </c>
      <c r="EX28" s="204">
        <v>0</v>
      </c>
      <c r="EY28" s="208"/>
      <c r="EZ28" s="205">
        <v>0</v>
      </c>
      <c r="FA28" s="211"/>
      <c r="FB28" s="206"/>
      <c r="FC28" s="212">
        <v>0</v>
      </c>
      <c r="FD28" s="198">
        <v>0</v>
      </c>
      <c r="FE28" s="199">
        <v>0</v>
      </c>
      <c r="FF28" s="209">
        <v>0</v>
      </c>
      <c r="FG28" s="205">
        <v>0</v>
      </c>
      <c r="FH28" s="202">
        <v>0</v>
      </c>
      <c r="FI28" s="203">
        <v>0</v>
      </c>
      <c r="FJ28" s="204">
        <v>0</v>
      </c>
      <c r="FK28" s="204">
        <v>0</v>
      </c>
      <c r="FL28" s="205"/>
      <c r="FM28" s="205">
        <v>0</v>
      </c>
      <c r="FN28" s="205"/>
      <c r="FO28" s="206"/>
      <c r="FP28" s="213">
        <v>0</v>
      </c>
      <c r="FQ28" s="217">
        <v>5</v>
      </c>
      <c r="FR28" s="218">
        <v>1924846.6</v>
      </c>
      <c r="FS28" s="200">
        <v>5</v>
      </c>
      <c r="FT28" s="215">
        <v>1924846.6</v>
      </c>
    </row>
    <row r="29" spans="1:176" s="274" customFormat="1" ht="46.5" x14ac:dyDescent="0.25">
      <c r="A29" s="216" t="s">
        <v>47</v>
      </c>
      <c r="B29" s="220" t="s">
        <v>182</v>
      </c>
      <c r="C29" s="273">
        <v>408500.42</v>
      </c>
      <c r="D29" s="198">
        <v>0</v>
      </c>
      <c r="E29" s="199">
        <v>0</v>
      </c>
      <c r="F29" s="200">
        <v>0</v>
      </c>
      <c r="G29" s="201">
        <v>0</v>
      </c>
      <c r="H29" s="202">
        <v>0</v>
      </c>
      <c r="I29" s="203">
        <v>0</v>
      </c>
      <c r="J29" s="204">
        <v>0</v>
      </c>
      <c r="K29" s="204">
        <v>0</v>
      </c>
      <c r="L29" s="205"/>
      <c r="M29" s="205">
        <v>0</v>
      </c>
      <c r="N29" s="205"/>
      <c r="O29" s="206"/>
      <c r="P29" s="207">
        <v>0</v>
      </c>
      <c r="Q29" s="198">
        <v>31</v>
      </c>
      <c r="R29" s="199">
        <v>12663513.02</v>
      </c>
      <c r="S29" s="200">
        <v>42</v>
      </c>
      <c r="T29" s="201">
        <v>16748517.220000001</v>
      </c>
      <c r="U29" s="202">
        <v>17157017.640000001</v>
      </c>
      <c r="V29" s="203">
        <v>-11</v>
      </c>
      <c r="W29" s="204">
        <v>-4493504.62</v>
      </c>
      <c r="X29" s="204">
        <v>408500.41999999993</v>
      </c>
      <c r="Y29" s="208">
        <v>434</v>
      </c>
      <c r="Z29" s="205">
        <v>177289182.28</v>
      </c>
      <c r="AA29" s="211" t="s">
        <v>207</v>
      </c>
      <c r="AB29" s="206"/>
      <c r="AC29" s="207">
        <v>0</v>
      </c>
      <c r="AD29" s="198">
        <v>0</v>
      </c>
      <c r="AE29" s="199">
        <v>0</v>
      </c>
      <c r="AF29" s="209">
        <v>0</v>
      </c>
      <c r="AG29" s="205">
        <v>0</v>
      </c>
      <c r="AH29" s="202">
        <v>0</v>
      </c>
      <c r="AI29" s="203">
        <v>0</v>
      </c>
      <c r="AJ29" s="204">
        <v>0</v>
      </c>
      <c r="AK29" s="204">
        <v>0</v>
      </c>
      <c r="AL29" s="205"/>
      <c r="AM29" s="205">
        <v>0</v>
      </c>
      <c r="AN29" s="205"/>
      <c r="AO29" s="206"/>
      <c r="AP29" s="207">
        <v>0</v>
      </c>
      <c r="AQ29" s="198">
        <v>0</v>
      </c>
      <c r="AR29" s="199">
        <v>0</v>
      </c>
      <c r="AS29" s="209">
        <v>0</v>
      </c>
      <c r="AT29" s="205">
        <v>0</v>
      </c>
      <c r="AU29" s="202">
        <v>0</v>
      </c>
      <c r="AV29" s="203">
        <v>0</v>
      </c>
      <c r="AW29" s="204">
        <v>0</v>
      </c>
      <c r="AX29" s="204">
        <v>0</v>
      </c>
      <c r="AY29" s="205"/>
      <c r="AZ29" s="205">
        <v>0</v>
      </c>
      <c r="BA29" s="205"/>
      <c r="BB29" s="206"/>
      <c r="BC29" s="207">
        <v>0</v>
      </c>
      <c r="BD29" s="198">
        <v>0</v>
      </c>
      <c r="BE29" s="199">
        <v>0</v>
      </c>
      <c r="BF29" s="209">
        <v>0</v>
      </c>
      <c r="BG29" s="205">
        <v>0</v>
      </c>
      <c r="BH29" s="202">
        <v>0</v>
      </c>
      <c r="BI29" s="203">
        <v>0</v>
      </c>
      <c r="BJ29" s="204">
        <v>0</v>
      </c>
      <c r="BK29" s="204">
        <v>0</v>
      </c>
      <c r="BL29" s="205"/>
      <c r="BM29" s="205">
        <v>0</v>
      </c>
      <c r="BN29" s="205"/>
      <c r="BO29" s="206"/>
      <c r="BP29" s="207">
        <v>0</v>
      </c>
      <c r="BQ29" s="198">
        <v>0</v>
      </c>
      <c r="BR29" s="199">
        <v>0</v>
      </c>
      <c r="BS29" s="209">
        <v>0</v>
      </c>
      <c r="BT29" s="205">
        <v>0</v>
      </c>
      <c r="BU29" s="202">
        <v>0</v>
      </c>
      <c r="BV29" s="203">
        <v>0</v>
      </c>
      <c r="BW29" s="204">
        <v>0</v>
      </c>
      <c r="BX29" s="204">
        <v>0</v>
      </c>
      <c r="BY29" s="210"/>
      <c r="BZ29" s="205">
        <v>0</v>
      </c>
      <c r="CA29" s="205"/>
      <c r="CB29" s="206"/>
      <c r="CC29" s="207">
        <v>0</v>
      </c>
      <c r="CD29" s="198">
        <v>0</v>
      </c>
      <c r="CE29" s="199">
        <v>0</v>
      </c>
      <c r="CF29" s="209">
        <v>0</v>
      </c>
      <c r="CG29" s="205">
        <v>0</v>
      </c>
      <c r="CH29" s="202">
        <v>0</v>
      </c>
      <c r="CI29" s="203">
        <v>0</v>
      </c>
      <c r="CJ29" s="204">
        <v>0</v>
      </c>
      <c r="CK29" s="204">
        <v>0</v>
      </c>
      <c r="CL29" s="208"/>
      <c r="CM29" s="205">
        <v>0</v>
      </c>
      <c r="CN29" s="205"/>
      <c r="CO29" s="206"/>
      <c r="CP29" s="207">
        <v>0</v>
      </c>
      <c r="CQ29" s="198">
        <v>0</v>
      </c>
      <c r="CR29" s="199">
        <v>0</v>
      </c>
      <c r="CS29" s="209">
        <v>0</v>
      </c>
      <c r="CT29" s="205">
        <v>0</v>
      </c>
      <c r="CU29" s="202">
        <v>0</v>
      </c>
      <c r="CV29" s="203">
        <v>0</v>
      </c>
      <c r="CW29" s="204">
        <v>0</v>
      </c>
      <c r="CX29" s="204">
        <v>0</v>
      </c>
      <c r="CY29" s="205"/>
      <c r="CZ29" s="205">
        <v>0</v>
      </c>
      <c r="DA29" s="205"/>
      <c r="DB29" s="206"/>
      <c r="DC29" s="207">
        <v>0</v>
      </c>
      <c r="DD29" s="198">
        <v>0</v>
      </c>
      <c r="DE29" s="199">
        <v>0</v>
      </c>
      <c r="DF29" s="209">
        <v>0</v>
      </c>
      <c r="DG29" s="205">
        <v>0</v>
      </c>
      <c r="DH29" s="202">
        <v>0</v>
      </c>
      <c r="DI29" s="203">
        <v>0</v>
      </c>
      <c r="DJ29" s="204">
        <v>0</v>
      </c>
      <c r="DK29" s="204">
        <v>0</v>
      </c>
      <c r="DL29" s="205"/>
      <c r="DM29" s="205">
        <v>0</v>
      </c>
      <c r="DN29" s="205"/>
      <c r="DO29" s="206"/>
      <c r="DP29" s="207">
        <v>0</v>
      </c>
      <c r="DQ29" s="198">
        <v>0</v>
      </c>
      <c r="DR29" s="199">
        <v>0</v>
      </c>
      <c r="DS29" s="209">
        <v>0</v>
      </c>
      <c r="DT29" s="205">
        <v>0</v>
      </c>
      <c r="DU29" s="202">
        <v>0</v>
      </c>
      <c r="DV29" s="203">
        <v>0</v>
      </c>
      <c r="DW29" s="204">
        <v>0</v>
      </c>
      <c r="DX29" s="204">
        <v>0</v>
      </c>
      <c r="DY29" s="205"/>
      <c r="DZ29" s="205">
        <v>0</v>
      </c>
      <c r="EA29" s="205"/>
      <c r="EB29" s="206"/>
      <c r="EC29" s="207">
        <v>0</v>
      </c>
      <c r="ED29" s="198">
        <v>0</v>
      </c>
      <c r="EE29" s="199">
        <v>0</v>
      </c>
      <c r="EF29" s="209">
        <v>0</v>
      </c>
      <c r="EG29" s="205">
        <v>0</v>
      </c>
      <c r="EH29" s="202">
        <v>0</v>
      </c>
      <c r="EI29" s="203">
        <v>0</v>
      </c>
      <c r="EJ29" s="204">
        <v>0</v>
      </c>
      <c r="EK29" s="204">
        <v>0</v>
      </c>
      <c r="EL29" s="208"/>
      <c r="EM29" s="205">
        <v>0</v>
      </c>
      <c r="EN29" s="211"/>
      <c r="EO29" s="206"/>
      <c r="EP29" s="207">
        <v>0</v>
      </c>
      <c r="EQ29" s="198">
        <v>31</v>
      </c>
      <c r="ER29" s="199">
        <v>12663513.02</v>
      </c>
      <c r="ES29" s="209">
        <v>2</v>
      </c>
      <c r="ET29" s="205">
        <v>817000.84</v>
      </c>
      <c r="EU29" s="202">
        <v>817000.84</v>
      </c>
      <c r="EV29" s="203">
        <v>29</v>
      </c>
      <c r="EW29" s="204">
        <v>11846512.18</v>
      </c>
      <c r="EX29" s="204">
        <v>0</v>
      </c>
      <c r="EY29" s="208"/>
      <c r="EZ29" s="205">
        <v>0</v>
      </c>
      <c r="FA29" s="211"/>
      <c r="FB29" s="206"/>
      <c r="FC29" s="212">
        <v>0</v>
      </c>
      <c r="FD29" s="198">
        <v>0</v>
      </c>
      <c r="FE29" s="199">
        <v>0</v>
      </c>
      <c r="FF29" s="209">
        <v>0</v>
      </c>
      <c r="FG29" s="205">
        <v>0</v>
      </c>
      <c r="FH29" s="202">
        <v>0</v>
      </c>
      <c r="FI29" s="203">
        <v>0</v>
      </c>
      <c r="FJ29" s="204">
        <v>0</v>
      </c>
      <c r="FK29" s="204">
        <v>0</v>
      </c>
      <c r="FL29" s="205"/>
      <c r="FM29" s="205">
        <v>0</v>
      </c>
      <c r="FN29" s="205"/>
      <c r="FO29" s="206"/>
      <c r="FP29" s="213">
        <v>0</v>
      </c>
      <c r="FQ29" s="217">
        <v>434</v>
      </c>
      <c r="FR29" s="218">
        <v>177289182.28</v>
      </c>
      <c r="FS29" s="200">
        <v>0</v>
      </c>
      <c r="FT29" s="215">
        <v>0</v>
      </c>
    </row>
    <row r="30" spans="1:176" s="274" customFormat="1" ht="46.5" x14ac:dyDescent="0.25">
      <c r="A30" s="276" t="s">
        <v>49</v>
      </c>
      <c r="B30" s="220" t="s">
        <v>183</v>
      </c>
      <c r="C30" s="273">
        <v>480010.88</v>
      </c>
      <c r="D30" s="198">
        <v>0</v>
      </c>
      <c r="E30" s="199">
        <v>0</v>
      </c>
      <c r="F30" s="200">
        <v>0</v>
      </c>
      <c r="G30" s="201">
        <v>0</v>
      </c>
      <c r="H30" s="202">
        <v>0</v>
      </c>
      <c r="I30" s="203">
        <v>0</v>
      </c>
      <c r="J30" s="204">
        <v>0</v>
      </c>
      <c r="K30" s="204">
        <v>0</v>
      </c>
      <c r="L30" s="205"/>
      <c r="M30" s="205">
        <v>0</v>
      </c>
      <c r="N30" s="205"/>
      <c r="O30" s="206"/>
      <c r="P30" s="207">
        <v>0</v>
      </c>
      <c r="Q30" s="198">
        <v>65</v>
      </c>
      <c r="R30" s="199">
        <v>31200707.199999999</v>
      </c>
      <c r="S30" s="200">
        <v>15</v>
      </c>
      <c r="T30" s="201">
        <v>6480146.8799999999</v>
      </c>
      <c r="U30" s="202">
        <v>7200163.2000000002</v>
      </c>
      <c r="V30" s="203">
        <v>50</v>
      </c>
      <c r="W30" s="204">
        <v>24000544</v>
      </c>
      <c r="X30" s="204">
        <v>720016.3200000003</v>
      </c>
      <c r="Y30" s="208">
        <v>16</v>
      </c>
      <c r="Z30" s="205">
        <v>7680174.0800000001</v>
      </c>
      <c r="AA30" s="211" t="s">
        <v>207</v>
      </c>
      <c r="AB30" s="206"/>
      <c r="AC30" s="207">
        <v>0</v>
      </c>
      <c r="AD30" s="198">
        <v>0</v>
      </c>
      <c r="AE30" s="199">
        <v>0</v>
      </c>
      <c r="AF30" s="209">
        <v>0</v>
      </c>
      <c r="AG30" s="205">
        <v>0</v>
      </c>
      <c r="AH30" s="202">
        <v>0</v>
      </c>
      <c r="AI30" s="203">
        <v>0</v>
      </c>
      <c r="AJ30" s="204">
        <v>0</v>
      </c>
      <c r="AK30" s="204">
        <v>0</v>
      </c>
      <c r="AL30" s="205"/>
      <c r="AM30" s="205">
        <v>0</v>
      </c>
      <c r="AN30" s="205"/>
      <c r="AO30" s="206"/>
      <c r="AP30" s="207">
        <v>0</v>
      </c>
      <c r="AQ30" s="198">
        <v>0</v>
      </c>
      <c r="AR30" s="199">
        <v>0</v>
      </c>
      <c r="AS30" s="209">
        <v>0</v>
      </c>
      <c r="AT30" s="205">
        <v>0</v>
      </c>
      <c r="AU30" s="202">
        <v>0</v>
      </c>
      <c r="AV30" s="203">
        <v>0</v>
      </c>
      <c r="AW30" s="204">
        <v>0</v>
      </c>
      <c r="AX30" s="204">
        <v>0</v>
      </c>
      <c r="AY30" s="205"/>
      <c r="AZ30" s="205">
        <v>0</v>
      </c>
      <c r="BA30" s="205"/>
      <c r="BB30" s="206"/>
      <c r="BC30" s="207">
        <v>0</v>
      </c>
      <c r="BD30" s="198">
        <v>0</v>
      </c>
      <c r="BE30" s="199">
        <v>0</v>
      </c>
      <c r="BF30" s="209">
        <v>0</v>
      </c>
      <c r="BG30" s="205">
        <v>0</v>
      </c>
      <c r="BH30" s="202">
        <v>0</v>
      </c>
      <c r="BI30" s="203">
        <v>0</v>
      </c>
      <c r="BJ30" s="204">
        <v>0</v>
      </c>
      <c r="BK30" s="204">
        <v>0</v>
      </c>
      <c r="BL30" s="205"/>
      <c r="BM30" s="205">
        <v>0</v>
      </c>
      <c r="BN30" s="205"/>
      <c r="BO30" s="206"/>
      <c r="BP30" s="207">
        <v>0</v>
      </c>
      <c r="BQ30" s="198">
        <v>0</v>
      </c>
      <c r="BR30" s="199">
        <v>0</v>
      </c>
      <c r="BS30" s="209">
        <v>0</v>
      </c>
      <c r="BT30" s="205">
        <v>0</v>
      </c>
      <c r="BU30" s="202">
        <v>0</v>
      </c>
      <c r="BV30" s="203">
        <v>0</v>
      </c>
      <c r="BW30" s="204">
        <v>0</v>
      </c>
      <c r="BX30" s="204">
        <v>0</v>
      </c>
      <c r="BY30" s="210"/>
      <c r="BZ30" s="205">
        <v>0</v>
      </c>
      <c r="CA30" s="205"/>
      <c r="CB30" s="206"/>
      <c r="CC30" s="207">
        <v>0</v>
      </c>
      <c r="CD30" s="198">
        <v>0</v>
      </c>
      <c r="CE30" s="199">
        <v>0</v>
      </c>
      <c r="CF30" s="209">
        <v>0</v>
      </c>
      <c r="CG30" s="205">
        <v>0</v>
      </c>
      <c r="CH30" s="202">
        <v>0</v>
      </c>
      <c r="CI30" s="203">
        <v>0</v>
      </c>
      <c r="CJ30" s="204">
        <v>0</v>
      </c>
      <c r="CK30" s="204">
        <v>0</v>
      </c>
      <c r="CL30" s="208"/>
      <c r="CM30" s="205">
        <v>0</v>
      </c>
      <c r="CN30" s="205"/>
      <c r="CO30" s="206"/>
      <c r="CP30" s="207">
        <v>0</v>
      </c>
      <c r="CQ30" s="198">
        <v>0</v>
      </c>
      <c r="CR30" s="199">
        <v>0</v>
      </c>
      <c r="CS30" s="209">
        <v>0</v>
      </c>
      <c r="CT30" s="205">
        <v>0</v>
      </c>
      <c r="CU30" s="202">
        <v>0</v>
      </c>
      <c r="CV30" s="203">
        <v>0</v>
      </c>
      <c r="CW30" s="204">
        <v>0</v>
      </c>
      <c r="CX30" s="204">
        <v>0</v>
      </c>
      <c r="CY30" s="205"/>
      <c r="CZ30" s="205">
        <v>0</v>
      </c>
      <c r="DA30" s="205"/>
      <c r="DB30" s="206"/>
      <c r="DC30" s="207">
        <v>0</v>
      </c>
      <c r="DD30" s="198">
        <v>0</v>
      </c>
      <c r="DE30" s="199">
        <v>0</v>
      </c>
      <c r="DF30" s="209">
        <v>0</v>
      </c>
      <c r="DG30" s="205">
        <v>0</v>
      </c>
      <c r="DH30" s="202">
        <v>0</v>
      </c>
      <c r="DI30" s="203">
        <v>0</v>
      </c>
      <c r="DJ30" s="204">
        <v>0</v>
      </c>
      <c r="DK30" s="204">
        <v>0</v>
      </c>
      <c r="DL30" s="205"/>
      <c r="DM30" s="205">
        <v>0</v>
      </c>
      <c r="DN30" s="205"/>
      <c r="DO30" s="206"/>
      <c r="DP30" s="207">
        <v>0</v>
      </c>
      <c r="DQ30" s="198">
        <v>0</v>
      </c>
      <c r="DR30" s="199">
        <v>0</v>
      </c>
      <c r="DS30" s="209">
        <v>0</v>
      </c>
      <c r="DT30" s="205">
        <v>0</v>
      </c>
      <c r="DU30" s="202">
        <v>0</v>
      </c>
      <c r="DV30" s="203">
        <v>0</v>
      </c>
      <c r="DW30" s="204">
        <v>0</v>
      </c>
      <c r="DX30" s="204">
        <v>0</v>
      </c>
      <c r="DY30" s="205"/>
      <c r="DZ30" s="205">
        <v>0</v>
      </c>
      <c r="EA30" s="205"/>
      <c r="EB30" s="206"/>
      <c r="EC30" s="207">
        <v>0</v>
      </c>
      <c r="ED30" s="198">
        <v>0</v>
      </c>
      <c r="EE30" s="199">
        <v>0</v>
      </c>
      <c r="EF30" s="209">
        <v>0</v>
      </c>
      <c r="EG30" s="205">
        <v>0</v>
      </c>
      <c r="EH30" s="202">
        <v>0</v>
      </c>
      <c r="EI30" s="203">
        <v>0</v>
      </c>
      <c r="EJ30" s="204">
        <v>0</v>
      </c>
      <c r="EK30" s="204">
        <v>0</v>
      </c>
      <c r="EL30" s="208">
        <v>1</v>
      </c>
      <c r="EM30" s="205">
        <v>480010.88</v>
      </c>
      <c r="EN30" s="211" t="s">
        <v>195</v>
      </c>
      <c r="EO30" s="206"/>
      <c r="EP30" s="207">
        <v>0</v>
      </c>
      <c r="EQ30" s="198">
        <v>24</v>
      </c>
      <c r="ER30" s="199">
        <v>11520261.119999999</v>
      </c>
      <c r="ES30" s="209">
        <v>0</v>
      </c>
      <c r="ET30" s="205">
        <v>0</v>
      </c>
      <c r="EU30" s="202">
        <v>0</v>
      </c>
      <c r="EV30" s="203">
        <v>24</v>
      </c>
      <c r="EW30" s="204">
        <v>11520261.119999999</v>
      </c>
      <c r="EX30" s="204">
        <v>0</v>
      </c>
      <c r="EY30" s="208"/>
      <c r="EZ30" s="205">
        <v>0</v>
      </c>
      <c r="FA30" s="211"/>
      <c r="FB30" s="206"/>
      <c r="FC30" s="212">
        <v>0</v>
      </c>
      <c r="FD30" s="198">
        <v>0</v>
      </c>
      <c r="FE30" s="199">
        <v>0</v>
      </c>
      <c r="FF30" s="209">
        <v>0</v>
      </c>
      <c r="FG30" s="205">
        <v>0</v>
      </c>
      <c r="FH30" s="202">
        <v>0</v>
      </c>
      <c r="FI30" s="203">
        <v>0</v>
      </c>
      <c r="FJ30" s="204">
        <v>0</v>
      </c>
      <c r="FK30" s="204">
        <v>0</v>
      </c>
      <c r="FL30" s="205"/>
      <c r="FM30" s="205">
        <v>0</v>
      </c>
      <c r="FN30" s="205"/>
      <c r="FO30" s="206"/>
      <c r="FP30" s="213">
        <v>0</v>
      </c>
      <c r="FQ30" s="217">
        <v>17</v>
      </c>
      <c r="FR30" s="218">
        <v>8160184.96</v>
      </c>
      <c r="FS30" s="200">
        <v>0</v>
      </c>
      <c r="FT30" s="215">
        <v>0</v>
      </c>
    </row>
    <row r="31" spans="1:176" s="274" customFormat="1" ht="46.5" x14ac:dyDescent="0.25">
      <c r="A31" s="276" t="s">
        <v>51</v>
      </c>
      <c r="B31" s="220" t="s">
        <v>184</v>
      </c>
      <c r="C31" s="273">
        <v>611632.15</v>
      </c>
      <c r="D31" s="198">
        <v>0</v>
      </c>
      <c r="E31" s="199">
        <v>0</v>
      </c>
      <c r="F31" s="200">
        <v>0</v>
      </c>
      <c r="G31" s="201">
        <v>0</v>
      </c>
      <c r="H31" s="202">
        <v>0</v>
      </c>
      <c r="I31" s="203">
        <v>0</v>
      </c>
      <c r="J31" s="204">
        <v>0</v>
      </c>
      <c r="K31" s="204">
        <v>0</v>
      </c>
      <c r="L31" s="205"/>
      <c r="M31" s="205">
        <v>0</v>
      </c>
      <c r="N31" s="205"/>
      <c r="O31" s="206"/>
      <c r="P31" s="207">
        <v>0</v>
      </c>
      <c r="Q31" s="198">
        <v>4</v>
      </c>
      <c r="R31" s="199">
        <v>2446528.6</v>
      </c>
      <c r="S31" s="200">
        <v>1</v>
      </c>
      <c r="T31" s="201">
        <v>611632.15</v>
      </c>
      <c r="U31" s="202">
        <v>611632.15</v>
      </c>
      <c r="V31" s="203">
        <v>3</v>
      </c>
      <c r="W31" s="204">
        <v>1834896.45</v>
      </c>
      <c r="X31" s="204">
        <v>0</v>
      </c>
      <c r="Y31" s="208"/>
      <c r="Z31" s="205">
        <v>0</v>
      </c>
      <c r="AA31" s="205"/>
      <c r="AB31" s="206"/>
      <c r="AC31" s="207">
        <v>0</v>
      </c>
      <c r="AD31" s="198">
        <v>0</v>
      </c>
      <c r="AE31" s="199">
        <v>0</v>
      </c>
      <c r="AF31" s="209">
        <v>0</v>
      </c>
      <c r="AG31" s="205">
        <v>0</v>
      </c>
      <c r="AH31" s="202">
        <v>0</v>
      </c>
      <c r="AI31" s="203">
        <v>0</v>
      </c>
      <c r="AJ31" s="204">
        <v>0</v>
      </c>
      <c r="AK31" s="204">
        <v>0</v>
      </c>
      <c r="AL31" s="205"/>
      <c r="AM31" s="205">
        <v>0</v>
      </c>
      <c r="AN31" s="205"/>
      <c r="AO31" s="206"/>
      <c r="AP31" s="207">
        <v>0</v>
      </c>
      <c r="AQ31" s="198">
        <v>0</v>
      </c>
      <c r="AR31" s="199">
        <v>0</v>
      </c>
      <c r="AS31" s="209">
        <v>0</v>
      </c>
      <c r="AT31" s="205">
        <v>0</v>
      </c>
      <c r="AU31" s="202">
        <v>0</v>
      </c>
      <c r="AV31" s="203">
        <v>0</v>
      </c>
      <c r="AW31" s="204">
        <v>0</v>
      </c>
      <c r="AX31" s="204">
        <v>0</v>
      </c>
      <c r="AY31" s="205"/>
      <c r="AZ31" s="205">
        <v>0</v>
      </c>
      <c r="BA31" s="205"/>
      <c r="BB31" s="206"/>
      <c r="BC31" s="207">
        <v>0</v>
      </c>
      <c r="BD31" s="198">
        <v>0</v>
      </c>
      <c r="BE31" s="199">
        <v>0</v>
      </c>
      <c r="BF31" s="209">
        <v>0</v>
      </c>
      <c r="BG31" s="205">
        <v>0</v>
      </c>
      <c r="BH31" s="202">
        <v>0</v>
      </c>
      <c r="BI31" s="203">
        <v>0</v>
      </c>
      <c r="BJ31" s="204">
        <v>0</v>
      </c>
      <c r="BK31" s="204">
        <v>0</v>
      </c>
      <c r="BL31" s="205"/>
      <c r="BM31" s="205">
        <v>0</v>
      </c>
      <c r="BN31" s="205"/>
      <c r="BO31" s="206"/>
      <c r="BP31" s="207">
        <v>0</v>
      </c>
      <c r="BQ31" s="198">
        <v>0</v>
      </c>
      <c r="BR31" s="199">
        <v>0</v>
      </c>
      <c r="BS31" s="209">
        <v>0</v>
      </c>
      <c r="BT31" s="205">
        <v>0</v>
      </c>
      <c r="BU31" s="202">
        <v>0</v>
      </c>
      <c r="BV31" s="203">
        <v>0</v>
      </c>
      <c r="BW31" s="204">
        <v>0</v>
      </c>
      <c r="BX31" s="204">
        <v>0</v>
      </c>
      <c r="BY31" s="210"/>
      <c r="BZ31" s="205">
        <v>0</v>
      </c>
      <c r="CA31" s="205"/>
      <c r="CB31" s="206"/>
      <c r="CC31" s="207">
        <v>0</v>
      </c>
      <c r="CD31" s="198">
        <v>0</v>
      </c>
      <c r="CE31" s="199">
        <v>0</v>
      </c>
      <c r="CF31" s="209">
        <v>0</v>
      </c>
      <c r="CG31" s="205">
        <v>0</v>
      </c>
      <c r="CH31" s="202">
        <v>0</v>
      </c>
      <c r="CI31" s="203">
        <v>0</v>
      </c>
      <c r="CJ31" s="204">
        <v>0</v>
      </c>
      <c r="CK31" s="204">
        <v>0</v>
      </c>
      <c r="CL31" s="208"/>
      <c r="CM31" s="205">
        <v>0</v>
      </c>
      <c r="CN31" s="205"/>
      <c r="CO31" s="206"/>
      <c r="CP31" s="207">
        <v>0</v>
      </c>
      <c r="CQ31" s="198">
        <v>0</v>
      </c>
      <c r="CR31" s="199">
        <v>0</v>
      </c>
      <c r="CS31" s="209">
        <v>0</v>
      </c>
      <c r="CT31" s="205">
        <v>0</v>
      </c>
      <c r="CU31" s="202">
        <v>0</v>
      </c>
      <c r="CV31" s="203">
        <v>0</v>
      </c>
      <c r="CW31" s="204">
        <v>0</v>
      </c>
      <c r="CX31" s="204">
        <v>0</v>
      </c>
      <c r="CY31" s="205"/>
      <c r="CZ31" s="205">
        <v>0</v>
      </c>
      <c r="DA31" s="205"/>
      <c r="DB31" s="206"/>
      <c r="DC31" s="207">
        <v>0</v>
      </c>
      <c r="DD31" s="198">
        <v>0</v>
      </c>
      <c r="DE31" s="199">
        <v>0</v>
      </c>
      <c r="DF31" s="209">
        <v>0</v>
      </c>
      <c r="DG31" s="205">
        <v>0</v>
      </c>
      <c r="DH31" s="202">
        <v>0</v>
      </c>
      <c r="DI31" s="203">
        <v>0</v>
      </c>
      <c r="DJ31" s="204">
        <v>0</v>
      </c>
      <c r="DK31" s="204">
        <v>0</v>
      </c>
      <c r="DL31" s="205"/>
      <c r="DM31" s="205">
        <v>0</v>
      </c>
      <c r="DN31" s="205"/>
      <c r="DO31" s="206"/>
      <c r="DP31" s="207">
        <v>0</v>
      </c>
      <c r="DQ31" s="198">
        <v>0</v>
      </c>
      <c r="DR31" s="199">
        <v>0</v>
      </c>
      <c r="DS31" s="209">
        <v>0</v>
      </c>
      <c r="DT31" s="205">
        <v>0</v>
      </c>
      <c r="DU31" s="202">
        <v>0</v>
      </c>
      <c r="DV31" s="203">
        <v>0</v>
      </c>
      <c r="DW31" s="204">
        <v>0</v>
      </c>
      <c r="DX31" s="204">
        <v>0</v>
      </c>
      <c r="DY31" s="205"/>
      <c r="DZ31" s="205">
        <v>0</v>
      </c>
      <c r="EA31" s="205"/>
      <c r="EB31" s="206"/>
      <c r="EC31" s="207">
        <v>0</v>
      </c>
      <c r="ED31" s="198">
        <v>0</v>
      </c>
      <c r="EE31" s="199">
        <v>0</v>
      </c>
      <c r="EF31" s="209">
        <v>0</v>
      </c>
      <c r="EG31" s="205">
        <v>0</v>
      </c>
      <c r="EH31" s="202">
        <v>0</v>
      </c>
      <c r="EI31" s="203">
        <v>0</v>
      </c>
      <c r="EJ31" s="204">
        <v>0</v>
      </c>
      <c r="EK31" s="204">
        <v>0</v>
      </c>
      <c r="EL31" s="208"/>
      <c r="EM31" s="205">
        <v>0</v>
      </c>
      <c r="EN31" s="211"/>
      <c r="EO31" s="206"/>
      <c r="EP31" s="207">
        <v>0</v>
      </c>
      <c r="EQ31" s="198">
        <v>0</v>
      </c>
      <c r="ER31" s="199">
        <v>0</v>
      </c>
      <c r="ES31" s="209">
        <v>0</v>
      </c>
      <c r="ET31" s="205">
        <v>0</v>
      </c>
      <c r="EU31" s="202">
        <v>0</v>
      </c>
      <c r="EV31" s="203">
        <v>0</v>
      </c>
      <c r="EW31" s="204">
        <v>0</v>
      </c>
      <c r="EX31" s="204">
        <v>0</v>
      </c>
      <c r="EY31" s="208"/>
      <c r="EZ31" s="205">
        <v>0</v>
      </c>
      <c r="FA31" s="211"/>
      <c r="FB31" s="206"/>
      <c r="FC31" s="212">
        <v>0</v>
      </c>
      <c r="FD31" s="198">
        <v>0</v>
      </c>
      <c r="FE31" s="199">
        <v>0</v>
      </c>
      <c r="FF31" s="209">
        <v>0</v>
      </c>
      <c r="FG31" s="205">
        <v>0</v>
      </c>
      <c r="FH31" s="202">
        <v>0</v>
      </c>
      <c r="FI31" s="203">
        <v>0</v>
      </c>
      <c r="FJ31" s="204">
        <v>0</v>
      </c>
      <c r="FK31" s="204">
        <v>0</v>
      </c>
      <c r="FL31" s="205"/>
      <c r="FM31" s="205">
        <v>0</v>
      </c>
      <c r="FN31" s="205"/>
      <c r="FO31" s="206"/>
      <c r="FP31" s="213">
        <v>0</v>
      </c>
      <c r="FQ31" s="217">
        <v>0</v>
      </c>
      <c r="FR31" s="218">
        <v>0</v>
      </c>
      <c r="FS31" s="200">
        <v>0</v>
      </c>
      <c r="FT31" s="215">
        <v>0</v>
      </c>
    </row>
    <row r="32" spans="1:176" s="274" customFormat="1" ht="46.5" x14ac:dyDescent="0.25">
      <c r="A32" s="219" t="s">
        <v>163</v>
      </c>
      <c r="B32" s="220" t="s">
        <v>185</v>
      </c>
      <c r="C32" s="273">
        <v>698494.47</v>
      </c>
      <c r="D32" s="198">
        <v>0</v>
      </c>
      <c r="E32" s="199">
        <v>0</v>
      </c>
      <c r="F32" s="200">
        <v>0</v>
      </c>
      <c r="G32" s="201">
        <v>0</v>
      </c>
      <c r="H32" s="202">
        <v>0</v>
      </c>
      <c r="I32" s="203">
        <v>0</v>
      </c>
      <c r="J32" s="204">
        <v>0</v>
      </c>
      <c r="K32" s="204">
        <v>0</v>
      </c>
      <c r="L32" s="205"/>
      <c r="M32" s="205">
        <v>0</v>
      </c>
      <c r="N32" s="205"/>
      <c r="O32" s="206"/>
      <c r="P32" s="207">
        <v>0</v>
      </c>
      <c r="Q32" s="198">
        <v>0</v>
      </c>
      <c r="R32" s="199">
        <v>0</v>
      </c>
      <c r="S32" s="200">
        <v>0</v>
      </c>
      <c r="T32" s="201">
        <v>0</v>
      </c>
      <c r="U32" s="202">
        <v>0</v>
      </c>
      <c r="V32" s="203">
        <v>0</v>
      </c>
      <c r="W32" s="204">
        <v>0</v>
      </c>
      <c r="X32" s="204">
        <v>0</v>
      </c>
      <c r="Y32" s="208"/>
      <c r="Z32" s="205">
        <v>0</v>
      </c>
      <c r="AA32" s="205"/>
      <c r="AB32" s="206"/>
      <c r="AC32" s="207">
        <v>0</v>
      </c>
      <c r="AD32" s="198">
        <v>0</v>
      </c>
      <c r="AE32" s="199">
        <v>0</v>
      </c>
      <c r="AF32" s="209">
        <v>0</v>
      </c>
      <c r="AG32" s="205">
        <v>0</v>
      </c>
      <c r="AH32" s="202">
        <v>0</v>
      </c>
      <c r="AI32" s="203">
        <v>0</v>
      </c>
      <c r="AJ32" s="204">
        <v>0</v>
      </c>
      <c r="AK32" s="204">
        <v>0</v>
      </c>
      <c r="AL32" s="205"/>
      <c r="AM32" s="205">
        <v>0</v>
      </c>
      <c r="AN32" s="205"/>
      <c r="AO32" s="206"/>
      <c r="AP32" s="207">
        <v>0</v>
      </c>
      <c r="AQ32" s="198">
        <v>0</v>
      </c>
      <c r="AR32" s="199">
        <v>0</v>
      </c>
      <c r="AS32" s="209">
        <v>0</v>
      </c>
      <c r="AT32" s="205">
        <v>0</v>
      </c>
      <c r="AU32" s="202">
        <v>0</v>
      </c>
      <c r="AV32" s="203">
        <v>0</v>
      </c>
      <c r="AW32" s="204">
        <v>0</v>
      </c>
      <c r="AX32" s="204">
        <v>0</v>
      </c>
      <c r="AY32" s="205"/>
      <c r="AZ32" s="205">
        <v>0</v>
      </c>
      <c r="BA32" s="205"/>
      <c r="BB32" s="206"/>
      <c r="BC32" s="207">
        <v>0</v>
      </c>
      <c r="BD32" s="198">
        <v>0</v>
      </c>
      <c r="BE32" s="199">
        <v>0</v>
      </c>
      <c r="BF32" s="209">
        <v>0</v>
      </c>
      <c r="BG32" s="205">
        <v>0</v>
      </c>
      <c r="BH32" s="202">
        <v>0</v>
      </c>
      <c r="BI32" s="203">
        <v>0</v>
      </c>
      <c r="BJ32" s="204">
        <v>0</v>
      </c>
      <c r="BK32" s="204">
        <v>0</v>
      </c>
      <c r="BL32" s="205"/>
      <c r="BM32" s="205">
        <v>0</v>
      </c>
      <c r="BN32" s="205"/>
      <c r="BO32" s="206"/>
      <c r="BP32" s="207">
        <v>0</v>
      </c>
      <c r="BQ32" s="198">
        <v>0</v>
      </c>
      <c r="BR32" s="199">
        <v>0</v>
      </c>
      <c r="BS32" s="209">
        <v>0</v>
      </c>
      <c r="BT32" s="205">
        <v>0</v>
      </c>
      <c r="BU32" s="202">
        <v>0</v>
      </c>
      <c r="BV32" s="203">
        <v>0</v>
      </c>
      <c r="BW32" s="204">
        <v>0</v>
      </c>
      <c r="BX32" s="204">
        <v>0</v>
      </c>
      <c r="BY32" s="210"/>
      <c r="BZ32" s="205">
        <v>0</v>
      </c>
      <c r="CA32" s="205"/>
      <c r="CB32" s="206"/>
      <c r="CC32" s="207">
        <v>0</v>
      </c>
      <c r="CD32" s="198">
        <v>0</v>
      </c>
      <c r="CE32" s="199">
        <v>0</v>
      </c>
      <c r="CF32" s="209">
        <v>0</v>
      </c>
      <c r="CG32" s="205">
        <v>0</v>
      </c>
      <c r="CH32" s="202">
        <v>0</v>
      </c>
      <c r="CI32" s="203">
        <v>0</v>
      </c>
      <c r="CJ32" s="204">
        <v>0</v>
      </c>
      <c r="CK32" s="204">
        <v>0</v>
      </c>
      <c r="CL32" s="208"/>
      <c r="CM32" s="205">
        <v>0</v>
      </c>
      <c r="CN32" s="205"/>
      <c r="CO32" s="206"/>
      <c r="CP32" s="207">
        <v>0</v>
      </c>
      <c r="CQ32" s="198">
        <v>0</v>
      </c>
      <c r="CR32" s="199">
        <v>0</v>
      </c>
      <c r="CS32" s="209">
        <v>0</v>
      </c>
      <c r="CT32" s="205">
        <v>0</v>
      </c>
      <c r="CU32" s="202">
        <v>0</v>
      </c>
      <c r="CV32" s="203">
        <v>0</v>
      </c>
      <c r="CW32" s="204">
        <v>0</v>
      </c>
      <c r="CX32" s="204">
        <v>0</v>
      </c>
      <c r="CY32" s="205"/>
      <c r="CZ32" s="205">
        <v>0</v>
      </c>
      <c r="DA32" s="205"/>
      <c r="DB32" s="206"/>
      <c r="DC32" s="207">
        <v>0</v>
      </c>
      <c r="DD32" s="198">
        <v>0</v>
      </c>
      <c r="DE32" s="199">
        <v>0</v>
      </c>
      <c r="DF32" s="209">
        <v>0</v>
      </c>
      <c r="DG32" s="205">
        <v>0</v>
      </c>
      <c r="DH32" s="202">
        <v>0</v>
      </c>
      <c r="DI32" s="203">
        <v>0</v>
      </c>
      <c r="DJ32" s="204">
        <v>0</v>
      </c>
      <c r="DK32" s="204">
        <v>0</v>
      </c>
      <c r="DL32" s="205"/>
      <c r="DM32" s="205">
        <v>0</v>
      </c>
      <c r="DN32" s="205"/>
      <c r="DO32" s="206"/>
      <c r="DP32" s="207">
        <v>0</v>
      </c>
      <c r="DQ32" s="198">
        <v>0</v>
      </c>
      <c r="DR32" s="199">
        <v>0</v>
      </c>
      <c r="DS32" s="209">
        <v>0</v>
      </c>
      <c r="DT32" s="205">
        <v>0</v>
      </c>
      <c r="DU32" s="202">
        <v>0</v>
      </c>
      <c r="DV32" s="203">
        <v>0</v>
      </c>
      <c r="DW32" s="204">
        <v>0</v>
      </c>
      <c r="DX32" s="204">
        <v>0</v>
      </c>
      <c r="DY32" s="205"/>
      <c r="DZ32" s="205">
        <v>0</v>
      </c>
      <c r="EA32" s="205"/>
      <c r="EB32" s="206"/>
      <c r="EC32" s="207">
        <v>0</v>
      </c>
      <c r="ED32" s="198">
        <v>0</v>
      </c>
      <c r="EE32" s="199">
        <v>0</v>
      </c>
      <c r="EF32" s="209">
        <v>0</v>
      </c>
      <c r="EG32" s="205">
        <v>0</v>
      </c>
      <c r="EH32" s="202">
        <v>0</v>
      </c>
      <c r="EI32" s="203">
        <v>0</v>
      </c>
      <c r="EJ32" s="204">
        <v>0</v>
      </c>
      <c r="EK32" s="204">
        <v>0</v>
      </c>
      <c r="EL32" s="208"/>
      <c r="EM32" s="205">
        <v>0</v>
      </c>
      <c r="EN32" s="211"/>
      <c r="EO32" s="206"/>
      <c r="EP32" s="207">
        <v>0</v>
      </c>
      <c r="EQ32" s="198">
        <v>0</v>
      </c>
      <c r="ER32" s="199">
        <v>0</v>
      </c>
      <c r="ES32" s="209">
        <v>0</v>
      </c>
      <c r="ET32" s="205">
        <v>0</v>
      </c>
      <c r="EU32" s="202">
        <v>0</v>
      </c>
      <c r="EV32" s="203">
        <v>0</v>
      </c>
      <c r="EW32" s="204">
        <v>0</v>
      </c>
      <c r="EX32" s="204">
        <v>0</v>
      </c>
      <c r="EY32" s="208"/>
      <c r="EZ32" s="205">
        <v>0</v>
      </c>
      <c r="FA32" s="211"/>
      <c r="FB32" s="206"/>
      <c r="FC32" s="212">
        <v>0</v>
      </c>
      <c r="FD32" s="198">
        <v>0</v>
      </c>
      <c r="FE32" s="199">
        <v>0</v>
      </c>
      <c r="FF32" s="209">
        <v>0</v>
      </c>
      <c r="FG32" s="205">
        <v>0</v>
      </c>
      <c r="FH32" s="202">
        <v>0</v>
      </c>
      <c r="FI32" s="203">
        <v>0</v>
      </c>
      <c r="FJ32" s="204">
        <v>0</v>
      </c>
      <c r="FK32" s="204">
        <v>0</v>
      </c>
      <c r="FL32" s="205"/>
      <c r="FM32" s="205">
        <v>0</v>
      </c>
      <c r="FN32" s="205"/>
      <c r="FO32" s="206"/>
      <c r="FP32" s="213">
        <v>0</v>
      </c>
      <c r="FQ32" s="217">
        <v>0</v>
      </c>
      <c r="FR32" s="218">
        <v>0</v>
      </c>
      <c r="FS32" s="200">
        <v>0</v>
      </c>
      <c r="FT32" s="215">
        <v>0</v>
      </c>
    </row>
    <row r="33" spans="1:176" s="274" customFormat="1" ht="46.5" x14ac:dyDescent="0.25">
      <c r="A33" s="219" t="s">
        <v>164</v>
      </c>
      <c r="B33" s="220" t="s">
        <v>186</v>
      </c>
      <c r="C33" s="273">
        <v>796374.02</v>
      </c>
      <c r="D33" s="198">
        <v>0</v>
      </c>
      <c r="E33" s="199">
        <v>0</v>
      </c>
      <c r="F33" s="200">
        <v>0</v>
      </c>
      <c r="G33" s="201">
        <v>0</v>
      </c>
      <c r="H33" s="202">
        <v>0</v>
      </c>
      <c r="I33" s="203">
        <v>0</v>
      </c>
      <c r="J33" s="204">
        <v>0</v>
      </c>
      <c r="K33" s="204">
        <v>0</v>
      </c>
      <c r="L33" s="205"/>
      <c r="M33" s="205">
        <v>0</v>
      </c>
      <c r="N33" s="205"/>
      <c r="O33" s="206"/>
      <c r="P33" s="207">
        <v>0</v>
      </c>
      <c r="Q33" s="198">
        <v>0</v>
      </c>
      <c r="R33" s="199">
        <v>0</v>
      </c>
      <c r="S33" s="200">
        <v>2</v>
      </c>
      <c r="T33" s="201">
        <v>1592748.04</v>
      </c>
      <c r="U33" s="202">
        <v>1592748.04</v>
      </c>
      <c r="V33" s="203">
        <v>-2</v>
      </c>
      <c r="W33" s="204">
        <v>-1592748.04</v>
      </c>
      <c r="X33" s="204">
        <v>0</v>
      </c>
      <c r="Y33" s="208">
        <v>8</v>
      </c>
      <c r="Z33" s="205">
        <v>6370992.1600000001</v>
      </c>
      <c r="AA33" s="211" t="s">
        <v>207</v>
      </c>
      <c r="AB33" s="206"/>
      <c r="AC33" s="207">
        <v>0</v>
      </c>
      <c r="AD33" s="198">
        <v>0</v>
      </c>
      <c r="AE33" s="199">
        <v>0</v>
      </c>
      <c r="AF33" s="209">
        <v>0</v>
      </c>
      <c r="AG33" s="205">
        <v>0</v>
      </c>
      <c r="AH33" s="202">
        <v>0</v>
      </c>
      <c r="AI33" s="203">
        <v>0</v>
      </c>
      <c r="AJ33" s="204">
        <v>0</v>
      </c>
      <c r="AK33" s="204">
        <v>0</v>
      </c>
      <c r="AL33" s="205"/>
      <c r="AM33" s="205">
        <v>0</v>
      </c>
      <c r="AN33" s="205"/>
      <c r="AO33" s="206"/>
      <c r="AP33" s="207">
        <v>0</v>
      </c>
      <c r="AQ33" s="198">
        <v>0</v>
      </c>
      <c r="AR33" s="199">
        <v>0</v>
      </c>
      <c r="AS33" s="209">
        <v>0</v>
      </c>
      <c r="AT33" s="205">
        <v>0</v>
      </c>
      <c r="AU33" s="202">
        <v>0</v>
      </c>
      <c r="AV33" s="203">
        <v>0</v>
      </c>
      <c r="AW33" s="204">
        <v>0</v>
      </c>
      <c r="AX33" s="204">
        <v>0</v>
      </c>
      <c r="AY33" s="205"/>
      <c r="AZ33" s="205">
        <v>0</v>
      </c>
      <c r="BA33" s="205"/>
      <c r="BB33" s="206"/>
      <c r="BC33" s="207">
        <v>0</v>
      </c>
      <c r="BD33" s="198">
        <v>0</v>
      </c>
      <c r="BE33" s="199">
        <v>0</v>
      </c>
      <c r="BF33" s="209">
        <v>0</v>
      </c>
      <c r="BG33" s="205">
        <v>0</v>
      </c>
      <c r="BH33" s="202">
        <v>0</v>
      </c>
      <c r="BI33" s="203">
        <v>0</v>
      </c>
      <c r="BJ33" s="204">
        <v>0</v>
      </c>
      <c r="BK33" s="204">
        <v>0</v>
      </c>
      <c r="BL33" s="205"/>
      <c r="BM33" s="205">
        <v>0</v>
      </c>
      <c r="BN33" s="205"/>
      <c r="BO33" s="206"/>
      <c r="BP33" s="207">
        <v>0</v>
      </c>
      <c r="BQ33" s="198">
        <v>0</v>
      </c>
      <c r="BR33" s="199">
        <v>0</v>
      </c>
      <c r="BS33" s="209">
        <v>0</v>
      </c>
      <c r="BT33" s="205">
        <v>0</v>
      </c>
      <c r="BU33" s="202">
        <v>0</v>
      </c>
      <c r="BV33" s="203">
        <v>0</v>
      </c>
      <c r="BW33" s="204">
        <v>0</v>
      </c>
      <c r="BX33" s="204">
        <v>0</v>
      </c>
      <c r="BY33" s="210"/>
      <c r="BZ33" s="205">
        <v>0</v>
      </c>
      <c r="CA33" s="205"/>
      <c r="CB33" s="206"/>
      <c r="CC33" s="207">
        <v>0</v>
      </c>
      <c r="CD33" s="198">
        <v>0</v>
      </c>
      <c r="CE33" s="199">
        <v>0</v>
      </c>
      <c r="CF33" s="209">
        <v>0</v>
      </c>
      <c r="CG33" s="205">
        <v>0</v>
      </c>
      <c r="CH33" s="202">
        <v>0</v>
      </c>
      <c r="CI33" s="203">
        <v>0</v>
      </c>
      <c r="CJ33" s="204">
        <v>0</v>
      </c>
      <c r="CK33" s="204">
        <v>0</v>
      </c>
      <c r="CL33" s="208"/>
      <c r="CM33" s="205">
        <v>0</v>
      </c>
      <c r="CN33" s="205"/>
      <c r="CO33" s="206"/>
      <c r="CP33" s="207">
        <v>0</v>
      </c>
      <c r="CQ33" s="198">
        <v>0</v>
      </c>
      <c r="CR33" s="199">
        <v>0</v>
      </c>
      <c r="CS33" s="209">
        <v>0</v>
      </c>
      <c r="CT33" s="205">
        <v>0</v>
      </c>
      <c r="CU33" s="202">
        <v>0</v>
      </c>
      <c r="CV33" s="203">
        <v>0</v>
      </c>
      <c r="CW33" s="204">
        <v>0</v>
      </c>
      <c r="CX33" s="204">
        <v>0</v>
      </c>
      <c r="CY33" s="205"/>
      <c r="CZ33" s="205">
        <v>0</v>
      </c>
      <c r="DA33" s="205"/>
      <c r="DB33" s="206"/>
      <c r="DC33" s="207">
        <v>0</v>
      </c>
      <c r="DD33" s="198">
        <v>0</v>
      </c>
      <c r="DE33" s="199">
        <v>0</v>
      </c>
      <c r="DF33" s="209">
        <v>0</v>
      </c>
      <c r="DG33" s="205">
        <v>0</v>
      </c>
      <c r="DH33" s="202">
        <v>0</v>
      </c>
      <c r="DI33" s="203">
        <v>0</v>
      </c>
      <c r="DJ33" s="204">
        <v>0</v>
      </c>
      <c r="DK33" s="204">
        <v>0</v>
      </c>
      <c r="DL33" s="205"/>
      <c r="DM33" s="205">
        <v>0</v>
      </c>
      <c r="DN33" s="205"/>
      <c r="DO33" s="206"/>
      <c r="DP33" s="207">
        <v>0</v>
      </c>
      <c r="DQ33" s="198">
        <v>0</v>
      </c>
      <c r="DR33" s="199">
        <v>0</v>
      </c>
      <c r="DS33" s="209">
        <v>0</v>
      </c>
      <c r="DT33" s="205">
        <v>0</v>
      </c>
      <c r="DU33" s="202">
        <v>0</v>
      </c>
      <c r="DV33" s="203">
        <v>0</v>
      </c>
      <c r="DW33" s="204">
        <v>0</v>
      </c>
      <c r="DX33" s="204">
        <v>0</v>
      </c>
      <c r="DY33" s="205"/>
      <c r="DZ33" s="205">
        <v>0</v>
      </c>
      <c r="EA33" s="205"/>
      <c r="EB33" s="206"/>
      <c r="EC33" s="207">
        <v>0</v>
      </c>
      <c r="ED33" s="198">
        <v>0</v>
      </c>
      <c r="EE33" s="199">
        <v>0</v>
      </c>
      <c r="EF33" s="209">
        <v>0</v>
      </c>
      <c r="EG33" s="205">
        <v>0</v>
      </c>
      <c r="EH33" s="202">
        <v>0</v>
      </c>
      <c r="EI33" s="203">
        <v>0</v>
      </c>
      <c r="EJ33" s="204">
        <v>0</v>
      </c>
      <c r="EK33" s="204">
        <v>0</v>
      </c>
      <c r="EL33" s="208"/>
      <c r="EM33" s="205">
        <v>0</v>
      </c>
      <c r="EN33" s="211"/>
      <c r="EO33" s="206"/>
      <c r="EP33" s="207">
        <v>0</v>
      </c>
      <c r="EQ33" s="198">
        <v>0</v>
      </c>
      <c r="ER33" s="199">
        <v>0</v>
      </c>
      <c r="ES33" s="209">
        <v>0</v>
      </c>
      <c r="ET33" s="205">
        <v>0</v>
      </c>
      <c r="EU33" s="202">
        <v>0</v>
      </c>
      <c r="EV33" s="203">
        <v>0</v>
      </c>
      <c r="EW33" s="204">
        <v>0</v>
      </c>
      <c r="EX33" s="204">
        <v>0</v>
      </c>
      <c r="EY33" s="208"/>
      <c r="EZ33" s="205">
        <v>0</v>
      </c>
      <c r="FA33" s="211"/>
      <c r="FB33" s="206"/>
      <c r="FC33" s="212">
        <v>0</v>
      </c>
      <c r="FD33" s="198">
        <v>0</v>
      </c>
      <c r="FE33" s="199">
        <v>0</v>
      </c>
      <c r="FF33" s="209">
        <v>0</v>
      </c>
      <c r="FG33" s="205">
        <v>0</v>
      </c>
      <c r="FH33" s="202">
        <v>0</v>
      </c>
      <c r="FI33" s="203">
        <v>0</v>
      </c>
      <c r="FJ33" s="204">
        <v>0</v>
      </c>
      <c r="FK33" s="204">
        <v>0</v>
      </c>
      <c r="FL33" s="205"/>
      <c r="FM33" s="205">
        <v>0</v>
      </c>
      <c r="FN33" s="205"/>
      <c r="FO33" s="206"/>
      <c r="FP33" s="213">
        <v>0</v>
      </c>
      <c r="FQ33" s="217">
        <v>8</v>
      </c>
      <c r="FR33" s="218">
        <v>6370992.1600000001</v>
      </c>
      <c r="FS33" s="200">
        <v>0</v>
      </c>
      <c r="FT33" s="215">
        <v>0</v>
      </c>
    </row>
    <row r="34" spans="1:176" s="274" customFormat="1" ht="46.5" x14ac:dyDescent="0.25">
      <c r="A34" s="219" t="s">
        <v>165</v>
      </c>
      <c r="B34" s="220" t="s">
        <v>187</v>
      </c>
      <c r="C34" s="273">
        <v>1001123.84</v>
      </c>
      <c r="D34" s="198">
        <v>0</v>
      </c>
      <c r="E34" s="199">
        <v>0</v>
      </c>
      <c r="F34" s="200">
        <v>0</v>
      </c>
      <c r="G34" s="201">
        <v>0</v>
      </c>
      <c r="H34" s="202">
        <v>0</v>
      </c>
      <c r="I34" s="203">
        <v>0</v>
      </c>
      <c r="J34" s="204">
        <v>0</v>
      </c>
      <c r="K34" s="204">
        <v>0</v>
      </c>
      <c r="L34" s="205"/>
      <c r="M34" s="205">
        <v>0</v>
      </c>
      <c r="N34" s="205"/>
      <c r="O34" s="206"/>
      <c r="P34" s="207">
        <v>0</v>
      </c>
      <c r="Q34" s="198">
        <v>0</v>
      </c>
      <c r="R34" s="199">
        <v>0</v>
      </c>
      <c r="S34" s="200">
        <v>0</v>
      </c>
      <c r="T34" s="201">
        <v>0</v>
      </c>
      <c r="U34" s="202">
        <v>0</v>
      </c>
      <c r="V34" s="203">
        <v>0</v>
      </c>
      <c r="W34" s="204">
        <v>0</v>
      </c>
      <c r="X34" s="204">
        <v>0</v>
      </c>
      <c r="Y34" s="208"/>
      <c r="Z34" s="205">
        <v>0</v>
      </c>
      <c r="AA34" s="205"/>
      <c r="AB34" s="206"/>
      <c r="AC34" s="207">
        <v>0</v>
      </c>
      <c r="AD34" s="198">
        <v>0</v>
      </c>
      <c r="AE34" s="199">
        <v>0</v>
      </c>
      <c r="AF34" s="209">
        <v>0</v>
      </c>
      <c r="AG34" s="205">
        <v>0</v>
      </c>
      <c r="AH34" s="202">
        <v>0</v>
      </c>
      <c r="AI34" s="203">
        <v>0</v>
      </c>
      <c r="AJ34" s="204">
        <v>0</v>
      </c>
      <c r="AK34" s="204">
        <v>0</v>
      </c>
      <c r="AL34" s="205"/>
      <c r="AM34" s="205">
        <v>0</v>
      </c>
      <c r="AN34" s="205"/>
      <c r="AO34" s="206"/>
      <c r="AP34" s="207">
        <v>0</v>
      </c>
      <c r="AQ34" s="198">
        <v>0</v>
      </c>
      <c r="AR34" s="199">
        <v>0</v>
      </c>
      <c r="AS34" s="209">
        <v>0</v>
      </c>
      <c r="AT34" s="205">
        <v>0</v>
      </c>
      <c r="AU34" s="202">
        <v>0</v>
      </c>
      <c r="AV34" s="203">
        <v>0</v>
      </c>
      <c r="AW34" s="204">
        <v>0</v>
      </c>
      <c r="AX34" s="204">
        <v>0</v>
      </c>
      <c r="AY34" s="205"/>
      <c r="AZ34" s="205">
        <v>0</v>
      </c>
      <c r="BA34" s="205"/>
      <c r="BB34" s="206"/>
      <c r="BC34" s="207">
        <v>0</v>
      </c>
      <c r="BD34" s="198">
        <v>0</v>
      </c>
      <c r="BE34" s="199">
        <v>0</v>
      </c>
      <c r="BF34" s="209">
        <v>0</v>
      </c>
      <c r="BG34" s="205">
        <v>0</v>
      </c>
      <c r="BH34" s="202">
        <v>0</v>
      </c>
      <c r="BI34" s="203">
        <v>0</v>
      </c>
      <c r="BJ34" s="204">
        <v>0</v>
      </c>
      <c r="BK34" s="204">
        <v>0</v>
      </c>
      <c r="BL34" s="205"/>
      <c r="BM34" s="205">
        <v>0</v>
      </c>
      <c r="BN34" s="205"/>
      <c r="BO34" s="206"/>
      <c r="BP34" s="207">
        <v>0</v>
      </c>
      <c r="BQ34" s="198">
        <v>0</v>
      </c>
      <c r="BR34" s="199">
        <v>0</v>
      </c>
      <c r="BS34" s="209">
        <v>0</v>
      </c>
      <c r="BT34" s="205">
        <v>0</v>
      </c>
      <c r="BU34" s="202">
        <v>0</v>
      </c>
      <c r="BV34" s="203">
        <v>0</v>
      </c>
      <c r="BW34" s="204">
        <v>0</v>
      </c>
      <c r="BX34" s="204">
        <v>0</v>
      </c>
      <c r="BY34" s="210"/>
      <c r="BZ34" s="205">
        <v>0</v>
      </c>
      <c r="CA34" s="205"/>
      <c r="CB34" s="206"/>
      <c r="CC34" s="207">
        <v>0</v>
      </c>
      <c r="CD34" s="198">
        <v>0</v>
      </c>
      <c r="CE34" s="199">
        <v>0</v>
      </c>
      <c r="CF34" s="209">
        <v>0</v>
      </c>
      <c r="CG34" s="205">
        <v>0</v>
      </c>
      <c r="CH34" s="202">
        <v>0</v>
      </c>
      <c r="CI34" s="203">
        <v>0</v>
      </c>
      <c r="CJ34" s="204">
        <v>0</v>
      </c>
      <c r="CK34" s="204">
        <v>0</v>
      </c>
      <c r="CL34" s="208"/>
      <c r="CM34" s="205">
        <v>0</v>
      </c>
      <c r="CN34" s="205"/>
      <c r="CO34" s="206"/>
      <c r="CP34" s="207">
        <v>0</v>
      </c>
      <c r="CQ34" s="198">
        <v>0</v>
      </c>
      <c r="CR34" s="199">
        <v>0</v>
      </c>
      <c r="CS34" s="209">
        <v>0</v>
      </c>
      <c r="CT34" s="205">
        <v>0</v>
      </c>
      <c r="CU34" s="202">
        <v>0</v>
      </c>
      <c r="CV34" s="203">
        <v>0</v>
      </c>
      <c r="CW34" s="204">
        <v>0</v>
      </c>
      <c r="CX34" s="204">
        <v>0</v>
      </c>
      <c r="CY34" s="205"/>
      <c r="CZ34" s="205">
        <v>0</v>
      </c>
      <c r="DA34" s="205"/>
      <c r="DB34" s="206"/>
      <c r="DC34" s="207">
        <v>0</v>
      </c>
      <c r="DD34" s="198">
        <v>0</v>
      </c>
      <c r="DE34" s="199">
        <v>0</v>
      </c>
      <c r="DF34" s="209">
        <v>0</v>
      </c>
      <c r="DG34" s="205">
        <v>0</v>
      </c>
      <c r="DH34" s="202">
        <v>0</v>
      </c>
      <c r="DI34" s="203">
        <v>0</v>
      </c>
      <c r="DJ34" s="204">
        <v>0</v>
      </c>
      <c r="DK34" s="204">
        <v>0</v>
      </c>
      <c r="DL34" s="205"/>
      <c r="DM34" s="205">
        <v>0</v>
      </c>
      <c r="DN34" s="205"/>
      <c r="DO34" s="206"/>
      <c r="DP34" s="207">
        <v>0</v>
      </c>
      <c r="DQ34" s="198">
        <v>0</v>
      </c>
      <c r="DR34" s="199">
        <v>0</v>
      </c>
      <c r="DS34" s="209">
        <v>0</v>
      </c>
      <c r="DT34" s="205">
        <v>0</v>
      </c>
      <c r="DU34" s="202">
        <v>0</v>
      </c>
      <c r="DV34" s="203">
        <v>0</v>
      </c>
      <c r="DW34" s="204">
        <v>0</v>
      </c>
      <c r="DX34" s="204">
        <v>0</v>
      </c>
      <c r="DY34" s="205"/>
      <c r="DZ34" s="205">
        <v>0</v>
      </c>
      <c r="EA34" s="205"/>
      <c r="EB34" s="206"/>
      <c r="EC34" s="207">
        <v>0</v>
      </c>
      <c r="ED34" s="198">
        <v>0</v>
      </c>
      <c r="EE34" s="199">
        <v>0</v>
      </c>
      <c r="EF34" s="209">
        <v>0</v>
      </c>
      <c r="EG34" s="205">
        <v>0</v>
      </c>
      <c r="EH34" s="202">
        <v>0</v>
      </c>
      <c r="EI34" s="203">
        <v>0</v>
      </c>
      <c r="EJ34" s="204">
        <v>0</v>
      </c>
      <c r="EK34" s="204">
        <v>0</v>
      </c>
      <c r="EL34" s="208"/>
      <c r="EM34" s="205">
        <v>0</v>
      </c>
      <c r="EN34" s="211"/>
      <c r="EO34" s="206"/>
      <c r="EP34" s="207">
        <v>0</v>
      </c>
      <c r="EQ34" s="198">
        <v>0</v>
      </c>
      <c r="ER34" s="199">
        <v>0</v>
      </c>
      <c r="ES34" s="209">
        <v>0</v>
      </c>
      <c r="ET34" s="205">
        <v>0</v>
      </c>
      <c r="EU34" s="202">
        <v>0</v>
      </c>
      <c r="EV34" s="203">
        <v>0</v>
      </c>
      <c r="EW34" s="204">
        <v>0</v>
      </c>
      <c r="EX34" s="204">
        <v>0</v>
      </c>
      <c r="EY34" s="208"/>
      <c r="EZ34" s="205">
        <v>0</v>
      </c>
      <c r="FA34" s="211"/>
      <c r="FB34" s="206"/>
      <c r="FC34" s="212">
        <v>0</v>
      </c>
      <c r="FD34" s="198">
        <v>0</v>
      </c>
      <c r="FE34" s="199">
        <v>0</v>
      </c>
      <c r="FF34" s="209">
        <v>0</v>
      </c>
      <c r="FG34" s="205">
        <v>0</v>
      </c>
      <c r="FH34" s="202">
        <v>0</v>
      </c>
      <c r="FI34" s="203">
        <v>0</v>
      </c>
      <c r="FJ34" s="204">
        <v>0</v>
      </c>
      <c r="FK34" s="204">
        <v>0</v>
      </c>
      <c r="FL34" s="205"/>
      <c r="FM34" s="205">
        <v>0</v>
      </c>
      <c r="FN34" s="205"/>
      <c r="FO34" s="206"/>
      <c r="FP34" s="213">
        <v>0</v>
      </c>
      <c r="FQ34" s="217">
        <v>0</v>
      </c>
      <c r="FR34" s="218">
        <v>0</v>
      </c>
      <c r="FS34" s="200">
        <v>0</v>
      </c>
      <c r="FT34" s="215">
        <v>0</v>
      </c>
    </row>
    <row r="35" spans="1:176" s="274" customFormat="1" ht="23.25" x14ac:dyDescent="0.25">
      <c r="A35" s="216" t="s">
        <v>53</v>
      </c>
      <c r="B35" s="275" t="s">
        <v>54</v>
      </c>
      <c r="C35" s="273">
        <v>13118.52</v>
      </c>
      <c r="D35" s="198">
        <v>0</v>
      </c>
      <c r="E35" s="199">
        <v>0</v>
      </c>
      <c r="F35" s="200">
        <v>0</v>
      </c>
      <c r="G35" s="201">
        <v>0</v>
      </c>
      <c r="H35" s="202">
        <v>0</v>
      </c>
      <c r="I35" s="203">
        <v>0</v>
      </c>
      <c r="J35" s="204">
        <v>0</v>
      </c>
      <c r="K35" s="204">
        <v>0</v>
      </c>
      <c r="L35" s="205"/>
      <c r="M35" s="205">
        <v>0</v>
      </c>
      <c r="N35" s="205"/>
      <c r="O35" s="206"/>
      <c r="P35" s="207">
        <v>0</v>
      </c>
      <c r="Q35" s="198">
        <v>38</v>
      </c>
      <c r="R35" s="199">
        <v>498503.76</v>
      </c>
      <c r="S35" s="200">
        <v>7</v>
      </c>
      <c r="T35" s="201">
        <v>68216.3</v>
      </c>
      <c r="U35" s="202">
        <v>91829.64</v>
      </c>
      <c r="V35" s="203">
        <v>31</v>
      </c>
      <c r="W35" s="204">
        <v>406674.12</v>
      </c>
      <c r="X35" s="204">
        <v>23613.339999999997</v>
      </c>
      <c r="Y35" s="208"/>
      <c r="Z35" s="205">
        <v>0</v>
      </c>
      <c r="AA35" s="205"/>
      <c r="AB35" s="206"/>
      <c r="AC35" s="207">
        <v>0</v>
      </c>
      <c r="AD35" s="198">
        <v>0</v>
      </c>
      <c r="AE35" s="199">
        <v>0</v>
      </c>
      <c r="AF35" s="209">
        <v>0</v>
      </c>
      <c r="AG35" s="205">
        <v>0</v>
      </c>
      <c r="AH35" s="202">
        <v>0</v>
      </c>
      <c r="AI35" s="203">
        <v>0</v>
      </c>
      <c r="AJ35" s="204">
        <v>0</v>
      </c>
      <c r="AK35" s="204">
        <v>0</v>
      </c>
      <c r="AL35" s="205"/>
      <c r="AM35" s="205">
        <v>0</v>
      </c>
      <c r="AN35" s="205"/>
      <c r="AO35" s="206"/>
      <c r="AP35" s="207">
        <v>0</v>
      </c>
      <c r="AQ35" s="198">
        <v>0</v>
      </c>
      <c r="AR35" s="199">
        <v>0</v>
      </c>
      <c r="AS35" s="209">
        <v>0</v>
      </c>
      <c r="AT35" s="205">
        <v>0</v>
      </c>
      <c r="AU35" s="202">
        <v>0</v>
      </c>
      <c r="AV35" s="203">
        <v>0</v>
      </c>
      <c r="AW35" s="204">
        <v>0</v>
      </c>
      <c r="AX35" s="204">
        <v>0</v>
      </c>
      <c r="AY35" s="205"/>
      <c r="AZ35" s="205">
        <v>0</v>
      </c>
      <c r="BA35" s="205"/>
      <c r="BB35" s="206"/>
      <c r="BC35" s="207">
        <v>0</v>
      </c>
      <c r="BD35" s="198">
        <v>0</v>
      </c>
      <c r="BE35" s="199">
        <v>0</v>
      </c>
      <c r="BF35" s="209">
        <v>0</v>
      </c>
      <c r="BG35" s="205">
        <v>0</v>
      </c>
      <c r="BH35" s="202">
        <v>0</v>
      </c>
      <c r="BI35" s="203">
        <v>0</v>
      </c>
      <c r="BJ35" s="204">
        <v>0</v>
      </c>
      <c r="BK35" s="204">
        <v>0</v>
      </c>
      <c r="BL35" s="205"/>
      <c r="BM35" s="205">
        <v>0</v>
      </c>
      <c r="BN35" s="205"/>
      <c r="BO35" s="206"/>
      <c r="BP35" s="207">
        <v>0</v>
      </c>
      <c r="BQ35" s="198">
        <v>0</v>
      </c>
      <c r="BR35" s="199">
        <v>0</v>
      </c>
      <c r="BS35" s="209">
        <v>0</v>
      </c>
      <c r="BT35" s="205">
        <v>0</v>
      </c>
      <c r="BU35" s="202">
        <v>0</v>
      </c>
      <c r="BV35" s="203">
        <v>0</v>
      </c>
      <c r="BW35" s="204">
        <v>0</v>
      </c>
      <c r="BX35" s="204">
        <v>0</v>
      </c>
      <c r="BY35" s="210"/>
      <c r="BZ35" s="205">
        <v>0</v>
      </c>
      <c r="CA35" s="205"/>
      <c r="CB35" s="206"/>
      <c r="CC35" s="207">
        <v>0</v>
      </c>
      <c r="CD35" s="198">
        <v>0</v>
      </c>
      <c r="CE35" s="199">
        <v>0</v>
      </c>
      <c r="CF35" s="209">
        <v>0</v>
      </c>
      <c r="CG35" s="205">
        <v>0</v>
      </c>
      <c r="CH35" s="202">
        <v>0</v>
      </c>
      <c r="CI35" s="203">
        <v>0</v>
      </c>
      <c r="CJ35" s="204">
        <v>0</v>
      </c>
      <c r="CK35" s="204">
        <v>0</v>
      </c>
      <c r="CL35" s="208"/>
      <c r="CM35" s="205">
        <v>0</v>
      </c>
      <c r="CN35" s="205"/>
      <c r="CO35" s="206"/>
      <c r="CP35" s="207">
        <v>0</v>
      </c>
      <c r="CQ35" s="198">
        <v>0</v>
      </c>
      <c r="CR35" s="199">
        <v>0</v>
      </c>
      <c r="CS35" s="209">
        <v>0</v>
      </c>
      <c r="CT35" s="205">
        <v>0</v>
      </c>
      <c r="CU35" s="202">
        <v>0</v>
      </c>
      <c r="CV35" s="203">
        <v>0</v>
      </c>
      <c r="CW35" s="204">
        <v>0</v>
      </c>
      <c r="CX35" s="204">
        <v>0</v>
      </c>
      <c r="CY35" s="205"/>
      <c r="CZ35" s="205">
        <v>0</v>
      </c>
      <c r="DA35" s="205"/>
      <c r="DB35" s="206"/>
      <c r="DC35" s="207">
        <v>0</v>
      </c>
      <c r="DD35" s="198">
        <v>0</v>
      </c>
      <c r="DE35" s="199">
        <v>0</v>
      </c>
      <c r="DF35" s="209">
        <v>0</v>
      </c>
      <c r="DG35" s="205">
        <v>0</v>
      </c>
      <c r="DH35" s="202">
        <v>0</v>
      </c>
      <c r="DI35" s="203">
        <v>0</v>
      </c>
      <c r="DJ35" s="204">
        <v>0</v>
      </c>
      <c r="DK35" s="204">
        <v>0</v>
      </c>
      <c r="DL35" s="205"/>
      <c r="DM35" s="205">
        <v>0</v>
      </c>
      <c r="DN35" s="205"/>
      <c r="DO35" s="206"/>
      <c r="DP35" s="207">
        <v>0</v>
      </c>
      <c r="DQ35" s="198">
        <v>0</v>
      </c>
      <c r="DR35" s="199">
        <v>0</v>
      </c>
      <c r="DS35" s="209">
        <v>0</v>
      </c>
      <c r="DT35" s="205">
        <v>0</v>
      </c>
      <c r="DU35" s="202">
        <v>0</v>
      </c>
      <c r="DV35" s="203">
        <v>0</v>
      </c>
      <c r="DW35" s="204">
        <v>0</v>
      </c>
      <c r="DX35" s="204">
        <v>0</v>
      </c>
      <c r="DY35" s="205"/>
      <c r="DZ35" s="205">
        <v>0</v>
      </c>
      <c r="EA35" s="205"/>
      <c r="EB35" s="206"/>
      <c r="EC35" s="207">
        <v>0</v>
      </c>
      <c r="ED35" s="198">
        <v>0</v>
      </c>
      <c r="EE35" s="199">
        <v>0</v>
      </c>
      <c r="EF35" s="209">
        <v>0</v>
      </c>
      <c r="EG35" s="205">
        <v>0</v>
      </c>
      <c r="EH35" s="202">
        <v>0</v>
      </c>
      <c r="EI35" s="203">
        <v>0</v>
      </c>
      <c r="EJ35" s="204">
        <v>0</v>
      </c>
      <c r="EK35" s="204">
        <v>0</v>
      </c>
      <c r="EL35" s="208"/>
      <c r="EM35" s="205">
        <v>0</v>
      </c>
      <c r="EN35" s="211"/>
      <c r="EO35" s="206"/>
      <c r="EP35" s="207">
        <v>0</v>
      </c>
      <c r="EQ35" s="198">
        <v>0</v>
      </c>
      <c r="ER35" s="199">
        <v>0</v>
      </c>
      <c r="ES35" s="209">
        <v>0</v>
      </c>
      <c r="ET35" s="205">
        <v>0</v>
      </c>
      <c r="EU35" s="202">
        <v>0</v>
      </c>
      <c r="EV35" s="203">
        <v>0</v>
      </c>
      <c r="EW35" s="204">
        <v>0</v>
      </c>
      <c r="EX35" s="204">
        <v>0</v>
      </c>
      <c r="EY35" s="208"/>
      <c r="EZ35" s="205">
        <v>0</v>
      </c>
      <c r="FA35" s="211"/>
      <c r="FB35" s="206"/>
      <c r="FC35" s="212">
        <v>0</v>
      </c>
      <c r="FD35" s="198">
        <v>0</v>
      </c>
      <c r="FE35" s="199">
        <v>0</v>
      </c>
      <c r="FF35" s="209">
        <v>0</v>
      </c>
      <c r="FG35" s="205">
        <v>0</v>
      </c>
      <c r="FH35" s="202">
        <v>0</v>
      </c>
      <c r="FI35" s="203">
        <v>0</v>
      </c>
      <c r="FJ35" s="204">
        <v>0</v>
      </c>
      <c r="FK35" s="204">
        <v>0</v>
      </c>
      <c r="FL35" s="205"/>
      <c r="FM35" s="205">
        <v>0</v>
      </c>
      <c r="FN35" s="205"/>
      <c r="FO35" s="206"/>
      <c r="FP35" s="213">
        <v>0</v>
      </c>
      <c r="FQ35" s="217">
        <v>0</v>
      </c>
      <c r="FR35" s="218">
        <v>0</v>
      </c>
      <c r="FS35" s="200">
        <v>0</v>
      </c>
      <c r="FT35" s="215">
        <v>0</v>
      </c>
    </row>
    <row r="36" spans="1:176" s="274" customFormat="1" ht="23.25" x14ac:dyDescent="0.25">
      <c r="A36" s="216" t="s">
        <v>55</v>
      </c>
      <c r="B36" s="275" t="s">
        <v>56</v>
      </c>
      <c r="C36" s="273">
        <v>25527.93</v>
      </c>
      <c r="D36" s="198">
        <v>0</v>
      </c>
      <c r="E36" s="199">
        <v>0</v>
      </c>
      <c r="F36" s="200">
        <v>0</v>
      </c>
      <c r="G36" s="201">
        <v>0</v>
      </c>
      <c r="H36" s="202">
        <v>0</v>
      </c>
      <c r="I36" s="203">
        <v>0</v>
      </c>
      <c r="J36" s="204">
        <v>0</v>
      </c>
      <c r="K36" s="204">
        <v>0</v>
      </c>
      <c r="L36" s="205"/>
      <c r="M36" s="205">
        <v>0</v>
      </c>
      <c r="N36" s="205"/>
      <c r="O36" s="206"/>
      <c r="P36" s="207">
        <v>0</v>
      </c>
      <c r="Q36" s="198">
        <v>0</v>
      </c>
      <c r="R36" s="199">
        <v>0</v>
      </c>
      <c r="S36" s="200">
        <v>0</v>
      </c>
      <c r="T36" s="201">
        <v>0</v>
      </c>
      <c r="U36" s="202">
        <v>0</v>
      </c>
      <c r="V36" s="203">
        <v>0</v>
      </c>
      <c r="W36" s="204">
        <v>0</v>
      </c>
      <c r="X36" s="204">
        <v>0</v>
      </c>
      <c r="Y36" s="208"/>
      <c r="Z36" s="205">
        <v>0</v>
      </c>
      <c r="AA36" s="205"/>
      <c r="AB36" s="206"/>
      <c r="AC36" s="207">
        <v>0</v>
      </c>
      <c r="AD36" s="198">
        <v>0</v>
      </c>
      <c r="AE36" s="199">
        <v>0</v>
      </c>
      <c r="AF36" s="209">
        <v>0</v>
      </c>
      <c r="AG36" s="205">
        <v>0</v>
      </c>
      <c r="AH36" s="202">
        <v>0</v>
      </c>
      <c r="AI36" s="203">
        <v>0</v>
      </c>
      <c r="AJ36" s="204">
        <v>0</v>
      </c>
      <c r="AK36" s="204">
        <v>0</v>
      </c>
      <c r="AL36" s="205"/>
      <c r="AM36" s="205">
        <v>0</v>
      </c>
      <c r="AN36" s="205"/>
      <c r="AO36" s="206"/>
      <c r="AP36" s="207">
        <v>0</v>
      </c>
      <c r="AQ36" s="198">
        <v>0</v>
      </c>
      <c r="AR36" s="199">
        <v>0</v>
      </c>
      <c r="AS36" s="209">
        <v>0</v>
      </c>
      <c r="AT36" s="205">
        <v>0</v>
      </c>
      <c r="AU36" s="202">
        <v>0</v>
      </c>
      <c r="AV36" s="203">
        <v>0</v>
      </c>
      <c r="AW36" s="204">
        <v>0</v>
      </c>
      <c r="AX36" s="204">
        <v>0</v>
      </c>
      <c r="AY36" s="205"/>
      <c r="AZ36" s="205">
        <v>0</v>
      </c>
      <c r="BA36" s="205"/>
      <c r="BB36" s="206"/>
      <c r="BC36" s="207">
        <v>0</v>
      </c>
      <c r="BD36" s="198">
        <v>0</v>
      </c>
      <c r="BE36" s="199">
        <v>0</v>
      </c>
      <c r="BF36" s="209">
        <v>0</v>
      </c>
      <c r="BG36" s="205">
        <v>0</v>
      </c>
      <c r="BH36" s="202">
        <v>0</v>
      </c>
      <c r="BI36" s="203">
        <v>0</v>
      </c>
      <c r="BJ36" s="204">
        <v>0</v>
      </c>
      <c r="BK36" s="204">
        <v>0</v>
      </c>
      <c r="BL36" s="205"/>
      <c r="BM36" s="205">
        <v>0</v>
      </c>
      <c r="BN36" s="205"/>
      <c r="BO36" s="206"/>
      <c r="BP36" s="207">
        <v>0</v>
      </c>
      <c r="BQ36" s="198">
        <v>0</v>
      </c>
      <c r="BR36" s="199">
        <v>0</v>
      </c>
      <c r="BS36" s="209">
        <v>0</v>
      </c>
      <c r="BT36" s="205">
        <v>0</v>
      </c>
      <c r="BU36" s="202">
        <v>0</v>
      </c>
      <c r="BV36" s="203">
        <v>0</v>
      </c>
      <c r="BW36" s="204">
        <v>0</v>
      </c>
      <c r="BX36" s="204">
        <v>0</v>
      </c>
      <c r="BY36" s="210"/>
      <c r="BZ36" s="205">
        <v>0</v>
      </c>
      <c r="CA36" s="205"/>
      <c r="CB36" s="206"/>
      <c r="CC36" s="207">
        <v>0</v>
      </c>
      <c r="CD36" s="198">
        <v>0</v>
      </c>
      <c r="CE36" s="199">
        <v>0</v>
      </c>
      <c r="CF36" s="209">
        <v>0</v>
      </c>
      <c r="CG36" s="205">
        <v>0</v>
      </c>
      <c r="CH36" s="202">
        <v>0</v>
      </c>
      <c r="CI36" s="203">
        <v>0</v>
      </c>
      <c r="CJ36" s="204">
        <v>0</v>
      </c>
      <c r="CK36" s="204">
        <v>0</v>
      </c>
      <c r="CL36" s="208"/>
      <c r="CM36" s="205">
        <v>0</v>
      </c>
      <c r="CN36" s="205"/>
      <c r="CO36" s="206"/>
      <c r="CP36" s="207">
        <v>0</v>
      </c>
      <c r="CQ36" s="198">
        <v>0</v>
      </c>
      <c r="CR36" s="199">
        <v>0</v>
      </c>
      <c r="CS36" s="209">
        <v>0</v>
      </c>
      <c r="CT36" s="205">
        <v>0</v>
      </c>
      <c r="CU36" s="202">
        <v>0</v>
      </c>
      <c r="CV36" s="203">
        <v>0</v>
      </c>
      <c r="CW36" s="204">
        <v>0</v>
      </c>
      <c r="CX36" s="204">
        <v>0</v>
      </c>
      <c r="CY36" s="205"/>
      <c r="CZ36" s="205">
        <v>0</v>
      </c>
      <c r="DA36" s="205"/>
      <c r="DB36" s="206"/>
      <c r="DC36" s="207">
        <v>0</v>
      </c>
      <c r="DD36" s="198">
        <v>0</v>
      </c>
      <c r="DE36" s="199">
        <v>0</v>
      </c>
      <c r="DF36" s="209">
        <v>0</v>
      </c>
      <c r="DG36" s="205">
        <v>0</v>
      </c>
      <c r="DH36" s="202">
        <v>0</v>
      </c>
      <c r="DI36" s="203">
        <v>0</v>
      </c>
      <c r="DJ36" s="204">
        <v>0</v>
      </c>
      <c r="DK36" s="204">
        <v>0</v>
      </c>
      <c r="DL36" s="205"/>
      <c r="DM36" s="205">
        <v>0</v>
      </c>
      <c r="DN36" s="205"/>
      <c r="DO36" s="206"/>
      <c r="DP36" s="207">
        <v>0</v>
      </c>
      <c r="DQ36" s="198">
        <v>0</v>
      </c>
      <c r="DR36" s="199">
        <v>0</v>
      </c>
      <c r="DS36" s="209">
        <v>0</v>
      </c>
      <c r="DT36" s="205">
        <v>0</v>
      </c>
      <c r="DU36" s="202">
        <v>0</v>
      </c>
      <c r="DV36" s="203">
        <v>0</v>
      </c>
      <c r="DW36" s="204">
        <v>0</v>
      </c>
      <c r="DX36" s="204">
        <v>0</v>
      </c>
      <c r="DY36" s="205"/>
      <c r="DZ36" s="205">
        <v>0</v>
      </c>
      <c r="EA36" s="205"/>
      <c r="EB36" s="206"/>
      <c r="EC36" s="207">
        <v>0</v>
      </c>
      <c r="ED36" s="198">
        <v>0</v>
      </c>
      <c r="EE36" s="199">
        <v>0</v>
      </c>
      <c r="EF36" s="209">
        <v>0</v>
      </c>
      <c r="EG36" s="205">
        <v>0</v>
      </c>
      <c r="EH36" s="202">
        <v>0</v>
      </c>
      <c r="EI36" s="203">
        <v>0</v>
      </c>
      <c r="EJ36" s="204">
        <v>0</v>
      </c>
      <c r="EK36" s="204">
        <v>0</v>
      </c>
      <c r="EL36" s="208"/>
      <c r="EM36" s="205">
        <v>0</v>
      </c>
      <c r="EN36" s="211"/>
      <c r="EO36" s="206"/>
      <c r="EP36" s="207">
        <v>0</v>
      </c>
      <c r="EQ36" s="198">
        <v>0</v>
      </c>
      <c r="ER36" s="199">
        <v>0</v>
      </c>
      <c r="ES36" s="209">
        <v>0</v>
      </c>
      <c r="ET36" s="205">
        <v>0</v>
      </c>
      <c r="EU36" s="202">
        <v>0</v>
      </c>
      <c r="EV36" s="203">
        <v>0</v>
      </c>
      <c r="EW36" s="204">
        <v>0</v>
      </c>
      <c r="EX36" s="204">
        <v>0</v>
      </c>
      <c r="EY36" s="208"/>
      <c r="EZ36" s="205">
        <v>0</v>
      </c>
      <c r="FA36" s="211"/>
      <c r="FB36" s="206"/>
      <c r="FC36" s="212">
        <v>0</v>
      </c>
      <c r="FD36" s="198">
        <v>0</v>
      </c>
      <c r="FE36" s="199">
        <v>0</v>
      </c>
      <c r="FF36" s="209">
        <v>0</v>
      </c>
      <c r="FG36" s="205">
        <v>0</v>
      </c>
      <c r="FH36" s="202">
        <v>0</v>
      </c>
      <c r="FI36" s="203">
        <v>0</v>
      </c>
      <c r="FJ36" s="204">
        <v>0</v>
      </c>
      <c r="FK36" s="204">
        <v>0</v>
      </c>
      <c r="FL36" s="205"/>
      <c r="FM36" s="205">
        <v>0</v>
      </c>
      <c r="FN36" s="205"/>
      <c r="FO36" s="206"/>
      <c r="FP36" s="213">
        <v>0</v>
      </c>
      <c r="FQ36" s="217">
        <v>0</v>
      </c>
      <c r="FR36" s="218">
        <v>0</v>
      </c>
      <c r="FS36" s="200">
        <v>0</v>
      </c>
      <c r="FT36" s="215">
        <v>0</v>
      </c>
    </row>
    <row r="37" spans="1:176" s="274" customFormat="1" ht="23.25" x14ac:dyDescent="0.25">
      <c r="A37" s="216" t="s">
        <v>57</v>
      </c>
      <c r="B37" s="275" t="s">
        <v>58</v>
      </c>
      <c r="C37" s="273">
        <v>39355.57</v>
      </c>
      <c r="D37" s="198">
        <v>0</v>
      </c>
      <c r="E37" s="199">
        <v>0</v>
      </c>
      <c r="F37" s="200">
        <v>0</v>
      </c>
      <c r="G37" s="201">
        <v>0</v>
      </c>
      <c r="H37" s="202">
        <v>0</v>
      </c>
      <c r="I37" s="203">
        <v>0</v>
      </c>
      <c r="J37" s="204">
        <v>0</v>
      </c>
      <c r="K37" s="204">
        <v>0</v>
      </c>
      <c r="L37" s="205"/>
      <c r="M37" s="205">
        <v>0</v>
      </c>
      <c r="N37" s="205"/>
      <c r="O37" s="206"/>
      <c r="P37" s="207">
        <v>0</v>
      </c>
      <c r="Q37" s="198">
        <v>258</v>
      </c>
      <c r="R37" s="199">
        <v>10153737.060000001</v>
      </c>
      <c r="S37" s="200">
        <v>103</v>
      </c>
      <c r="T37" s="201">
        <v>3482968.09</v>
      </c>
      <c r="U37" s="202">
        <v>4053623.71</v>
      </c>
      <c r="V37" s="203">
        <v>155</v>
      </c>
      <c r="W37" s="204">
        <v>6100113.3499999996</v>
      </c>
      <c r="X37" s="204">
        <v>570655.62000000011</v>
      </c>
      <c r="Y37" s="208"/>
      <c r="Z37" s="205">
        <v>0</v>
      </c>
      <c r="AA37" s="205"/>
      <c r="AB37" s="206"/>
      <c r="AC37" s="207">
        <v>0</v>
      </c>
      <c r="AD37" s="198">
        <v>0</v>
      </c>
      <c r="AE37" s="199">
        <v>0</v>
      </c>
      <c r="AF37" s="209">
        <v>0</v>
      </c>
      <c r="AG37" s="205">
        <v>0</v>
      </c>
      <c r="AH37" s="202">
        <v>0</v>
      </c>
      <c r="AI37" s="203">
        <v>0</v>
      </c>
      <c r="AJ37" s="204">
        <v>0</v>
      </c>
      <c r="AK37" s="204">
        <v>0</v>
      </c>
      <c r="AL37" s="205"/>
      <c r="AM37" s="205">
        <v>0</v>
      </c>
      <c r="AN37" s="205"/>
      <c r="AO37" s="206"/>
      <c r="AP37" s="207">
        <v>0</v>
      </c>
      <c r="AQ37" s="198">
        <v>0</v>
      </c>
      <c r="AR37" s="199">
        <v>0</v>
      </c>
      <c r="AS37" s="209">
        <v>0</v>
      </c>
      <c r="AT37" s="205">
        <v>0</v>
      </c>
      <c r="AU37" s="202">
        <v>0</v>
      </c>
      <c r="AV37" s="203">
        <v>0</v>
      </c>
      <c r="AW37" s="204">
        <v>0</v>
      </c>
      <c r="AX37" s="204">
        <v>0</v>
      </c>
      <c r="AY37" s="205"/>
      <c r="AZ37" s="205">
        <v>0</v>
      </c>
      <c r="BA37" s="205"/>
      <c r="BB37" s="206"/>
      <c r="BC37" s="207">
        <v>0</v>
      </c>
      <c r="BD37" s="198">
        <v>0</v>
      </c>
      <c r="BE37" s="199">
        <v>0</v>
      </c>
      <c r="BF37" s="209">
        <v>0</v>
      </c>
      <c r="BG37" s="205">
        <v>0</v>
      </c>
      <c r="BH37" s="202">
        <v>0</v>
      </c>
      <c r="BI37" s="203">
        <v>0</v>
      </c>
      <c r="BJ37" s="204">
        <v>0</v>
      </c>
      <c r="BK37" s="204">
        <v>0</v>
      </c>
      <c r="BL37" s="205"/>
      <c r="BM37" s="205">
        <v>0</v>
      </c>
      <c r="BN37" s="205"/>
      <c r="BO37" s="206"/>
      <c r="BP37" s="207">
        <v>0</v>
      </c>
      <c r="BQ37" s="198">
        <v>0</v>
      </c>
      <c r="BR37" s="199">
        <v>0</v>
      </c>
      <c r="BS37" s="209">
        <v>0</v>
      </c>
      <c r="BT37" s="205">
        <v>0</v>
      </c>
      <c r="BU37" s="202">
        <v>0</v>
      </c>
      <c r="BV37" s="203">
        <v>0</v>
      </c>
      <c r="BW37" s="204">
        <v>0</v>
      </c>
      <c r="BX37" s="204">
        <v>0</v>
      </c>
      <c r="BY37" s="210"/>
      <c r="BZ37" s="205">
        <v>0</v>
      </c>
      <c r="CA37" s="205"/>
      <c r="CB37" s="206"/>
      <c r="CC37" s="207">
        <v>0</v>
      </c>
      <c r="CD37" s="198">
        <v>0</v>
      </c>
      <c r="CE37" s="199">
        <v>0</v>
      </c>
      <c r="CF37" s="209">
        <v>0</v>
      </c>
      <c r="CG37" s="205">
        <v>0</v>
      </c>
      <c r="CH37" s="202">
        <v>0</v>
      </c>
      <c r="CI37" s="203">
        <v>0</v>
      </c>
      <c r="CJ37" s="204">
        <v>0</v>
      </c>
      <c r="CK37" s="204">
        <v>0</v>
      </c>
      <c r="CL37" s="208"/>
      <c r="CM37" s="205">
        <v>0</v>
      </c>
      <c r="CN37" s="205"/>
      <c r="CO37" s="206"/>
      <c r="CP37" s="207">
        <v>0</v>
      </c>
      <c r="CQ37" s="198">
        <v>0</v>
      </c>
      <c r="CR37" s="199">
        <v>0</v>
      </c>
      <c r="CS37" s="209">
        <v>0</v>
      </c>
      <c r="CT37" s="205">
        <v>0</v>
      </c>
      <c r="CU37" s="202">
        <v>0</v>
      </c>
      <c r="CV37" s="203">
        <v>0</v>
      </c>
      <c r="CW37" s="204">
        <v>0</v>
      </c>
      <c r="CX37" s="204">
        <v>0</v>
      </c>
      <c r="CY37" s="205"/>
      <c r="CZ37" s="205">
        <v>0</v>
      </c>
      <c r="DA37" s="205"/>
      <c r="DB37" s="206"/>
      <c r="DC37" s="207">
        <v>0</v>
      </c>
      <c r="DD37" s="198">
        <v>0</v>
      </c>
      <c r="DE37" s="199">
        <v>0</v>
      </c>
      <c r="DF37" s="209">
        <v>0</v>
      </c>
      <c r="DG37" s="205">
        <v>0</v>
      </c>
      <c r="DH37" s="202">
        <v>0</v>
      </c>
      <c r="DI37" s="203">
        <v>0</v>
      </c>
      <c r="DJ37" s="204">
        <v>0</v>
      </c>
      <c r="DK37" s="204">
        <v>0</v>
      </c>
      <c r="DL37" s="205"/>
      <c r="DM37" s="205">
        <v>0</v>
      </c>
      <c r="DN37" s="205"/>
      <c r="DO37" s="206"/>
      <c r="DP37" s="207">
        <v>0</v>
      </c>
      <c r="DQ37" s="198">
        <v>0</v>
      </c>
      <c r="DR37" s="199">
        <v>0</v>
      </c>
      <c r="DS37" s="209">
        <v>0</v>
      </c>
      <c r="DT37" s="205">
        <v>0</v>
      </c>
      <c r="DU37" s="202">
        <v>0</v>
      </c>
      <c r="DV37" s="203">
        <v>0</v>
      </c>
      <c r="DW37" s="204">
        <v>0</v>
      </c>
      <c r="DX37" s="204">
        <v>0</v>
      </c>
      <c r="DY37" s="205"/>
      <c r="DZ37" s="205">
        <v>0</v>
      </c>
      <c r="EA37" s="205"/>
      <c r="EB37" s="206"/>
      <c r="EC37" s="207">
        <v>0</v>
      </c>
      <c r="ED37" s="198">
        <v>0</v>
      </c>
      <c r="EE37" s="199">
        <v>0</v>
      </c>
      <c r="EF37" s="209">
        <v>0</v>
      </c>
      <c r="EG37" s="205">
        <v>0</v>
      </c>
      <c r="EH37" s="202">
        <v>0</v>
      </c>
      <c r="EI37" s="203">
        <v>0</v>
      </c>
      <c r="EJ37" s="204">
        <v>0</v>
      </c>
      <c r="EK37" s="204">
        <v>0</v>
      </c>
      <c r="EL37" s="208"/>
      <c r="EM37" s="205">
        <v>0</v>
      </c>
      <c r="EN37" s="211"/>
      <c r="EO37" s="206"/>
      <c r="EP37" s="207">
        <v>0</v>
      </c>
      <c r="EQ37" s="198">
        <v>0</v>
      </c>
      <c r="ER37" s="199">
        <v>0</v>
      </c>
      <c r="ES37" s="209">
        <v>0</v>
      </c>
      <c r="ET37" s="205">
        <v>0</v>
      </c>
      <c r="EU37" s="202">
        <v>0</v>
      </c>
      <c r="EV37" s="203">
        <v>0</v>
      </c>
      <c r="EW37" s="204">
        <v>0</v>
      </c>
      <c r="EX37" s="204">
        <v>0</v>
      </c>
      <c r="EY37" s="208"/>
      <c r="EZ37" s="205">
        <v>0</v>
      </c>
      <c r="FA37" s="211"/>
      <c r="FB37" s="206"/>
      <c r="FC37" s="212">
        <v>0</v>
      </c>
      <c r="FD37" s="198">
        <v>0</v>
      </c>
      <c r="FE37" s="199">
        <v>0</v>
      </c>
      <c r="FF37" s="209">
        <v>0</v>
      </c>
      <c r="FG37" s="205">
        <v>0</v>
      </c>
      <c r="FH37" s="202">
        <v>0</v>
      </c>
      <c r="FI37" s="203">
        <v>0</v>
      </c>
      <c r="FJ37" s="204">
        <v>0</v>
      </c>
      <c r="FK37" s="204">
        <v>0</v>
      </c>
      <c r="FL37" s="205"/>
      <c r="FM37" s="205">
        <v>0</v>
      </c>
      <c r="FN37" s="205"/>
      <c r="FO37" s="206"/>
      <c r="FP37" s="213">
        <v>0</v>
      </c>
      <c r="FQ37" s="217">
        <v>0</v>
      </c>
      <c r="FR37" s="218">
        <v>0</v>
      </c>
      <c r="FS37" s="200">
        <v>0</v>
      </c>
      <c r="FT37" s="215">
        <v>0</v>
      </c>
    </row>
    <row r="38" spans="1:176" s="274" customFormat="1" ht="23.25" x14ac:dyDescent="0.25">
      <c r="A38" s="216" t="s">
        <v>59</v>
      </c>
      <c r="B38" s="275" t="s">
        <v>60</v>
      </c>
      <c r="C38" s="273">
        <v>51942.25</v>
      </c>
      <c r="D38" s="198">
        <v>0</v>
      </c>
      <c r="E38" s="199">
        <v>0</v>
      </c>
      <c r="F38" s="200">
        <v>0</v>
      </c>
      <c r="G38" s="201">
        <v>0</v>
      </c>
      <c r="H38" s="202">
        <v>0</v>
      </c>
      <c r="I38" s="203">
        <v>0</v>
      </c>
      <c r="J38" s="204">
        <v>0</v>
      </c>
      <c r="K38" s="204">
        <v>0</v>
      </c>
      <c r="L38" s="205"/>
      <c r="M38" s="205">
        <v>0</v>
      </c>
      <c r="N38" s="205"/>
      <c r="O38" s="206"/>
      <c r="P38" s="207">
        <v>0</v>
      </c>
      <c r="Q38" s="198">
        <v>0</v>
      </c>
      <c r="R38" s="199">
        <v>0</v>
      </c>
      <c r="S38" s="200">
        <v>5</v>
      </c>
      <c r="T38" s="201">
        <v>259711.25</v>
      </c>
      <c r="U38" s="202">
        <v>259711.25</v>
      </c>
      <c r="V38" s="203">
        <v>-5</v>
      </c>
      <c r="W38" s="204">
        <v>-259711.25</v>
      </c>
      <c r="X38" s="204">
        <v>0</v>
      </c>
      <c r="Y38" s="208"/>
      <c r="Z38" s="205">
        <v>0</v>
      </c>
      <c r="AA38" s="205"/>
      <c r="AB38" s="206"/>
      <c r="AC38" s="207">
        <v>0</v>
      </c>
      <c r="AD38" s="198">
        <v>0</v>
      </c>
      <c r="AE38" s="199">
        <v>0</v>
      </c>
      <c r="AF38" s="209">
        <v>0</v>
      </c>
      <c r="AG38" s="205">
        <v>0</v>
      </c>
      <c r="AH38" s="202">
        <v>0</v>
      </c>
      <c r="AI38" s="203">
        <v>0</v>
      </c>
      <c r="AJ38" s="204">
        <v>0</v>
      </c>
      <c r="AK38" s="204">
        <v>0</v>
      </c>
      <c r="AL38" s="205"/>
      <c r="AM38" s="205">
        <v>0</v>
      </c>
      <c r="AN38" s="205"/>
      <c r="AO38" s="206"/>
      <c r="AP38" s="207">
        <v>0</v>
      </c>
      <c r="AQ38" s="198">
        <v>0</v>
      </c>
      <c r="AR38" s="199">
        <v>0</v>
      </c>
      <c r="AS38" s="209">
        <v>0</v>
      </c>
      <c r="AT38" s="205">
        <v>0</v>
      </c>
      <c r="AU38" s="202">
        <v>0</v>
      </c>
      <c r="AV38" s="203">
        <v>0</v>
      </c>
      <c r="AW38" s="204">
        <v>0</v>
      </c>
      <c r="AX38" s="204">
        <v>0</v>
      </c>
      <c r="AY38" s="205"/>
      <c r="AZ38" s="205">
        <v>0</v>
      </c>
      <c r="BA38" s="205"/>
      <c r="BB38" s="206"/>
      <c r="BC38" s="207">
        <v>0</v>
      </c>
      <c r="BD38" s="198">
        <v>0</v>
      </c>
      <c r="BE38" s="199">
        <v>0</v>
      </c>
      <c r="BF38" s="209">
        <v>0</v>
      </c>
      <c r="BG38" s="205">
        <v>0</v>
      </c>
      <c r="BH38" s="202">
        <v>0</v>
      </c>
      <c r="BI38" s="203">
        <v>0</v>
      </c>
      <c r="BJ38" s="204">
        <v>0</v>
      </c>
      <c r="BK38" s="204">
        <v>0</v>
      </c>
      <c r="BL38" s="205"/>
      <c r="BM38" s="205">
        <v>0</v>
      </c>
      <c r="BN38" s="205"/>
      <c r="BO38" s="206"/>
      <c r="BP38" s="207">
        <v>0</v>
      </c>
      <c r="BQ38" s="198">
        <v>0</v>
      </c>
      <c r="BR38" s="199">
        <v>0</v>
      </c>
      <c r="BS38" s="209">
        <v>0</v>
      </c>
      <c r="BT38" s="205">
        <v>0</v>
      </c>
      <c r="BU38" s="202">
        <v>0</v>
      </c>
      <c r="BV38" s="203">
        <v>0</v>
      </c>
      <c r="BW38" s="204">
        <v>0</v>
      </c>
      <c r="BX38" s="204">
        <v>0</v>
      </c>
      <c r="BY38" s="210"/>
      <c r="BZ38" s="205">
        <v>0</v>
      </c>
      <c r="CA38" s="205"/>
      <c r="CB38" s="206"/>
      <c r="CC38" s="207">
        <v>0</v>
      </c>
      <c r="CD38" s="198">
        <v>0</v>
      </c>
      <c r="CE38" s="199">
        <v>0</v>
      </c>
      <c r="CF38" s="209">
        <v>0</v>
      </c>
      <c r="CG38" s="205">
        <v>0</v>
      </c>
      <c r="CH38" s="202">
        <v>0</v>
      </c>
      <c r="CI38" s="203">
        <v>0</v>
      </c>
      <c r="CJ38" s="204">
        <v>0</v>
      </c>
      <c r="CK38" s="204">
        <v>0</v>
      </c>
      <c r="CL38" s="208"/>
      <c r="CM38" s="205">
        <v>0</v>
      </c>
      <c r="CN38" s="205"/>
      <c r="CO38" s="206"/>
      <c r="CP38" s="207">
        <v>0</v>
      </c>
      <c r="CQ38" s="198">
        <v>0</v>
      </c>
      <c r="CR38" s="199">
        <v>0</v>
      </c>
      <c r="CS38" s="209">
        <v>0</v>
      </c>
      <c r="CT38" s="205">
        <v>0</v>
      </c>
      <c r="CU38" s="202">
        <v>0</v>
      </c>
      <c r="CV38" s="203">
        <v>0</v>
      </c>
      <c r="CW38" s="204">
        <v>0</v>
      </c>
      <c r="CX38" s="204">
        <v>0</v>
      </c>
      <c r="CY38" s="205"/>
      <c r="CZ38" s="205">
        <v>0</v>
      </c>
      <c r="DA38" s="205"/>
      <c r="DB38" s="206"/>
      <c r="DC38" s="207">
        <v>0</v>
      </c>
      <c r="DD38" s="198">
        <v>0</v>
      </c>
      <c r="DE38" s="199">
        <v>0</v>
      </c>
      <c r="DF38" s="209">
        <v>0</v>
      </c>
      <c r="DG38" s="205">
        <v>0</v>
      </c>
      <c r="DH38" s="202">
        <v>0</v>
      </c>
      <c r="DI38" s="203">
        <v>0</v>
      </c>
      <c r="DJ38" s="204">
        <v>0</v>
      </c>
      <c r="DK38" s="204">
        <v>0</v>
      </c>
      <c r="DL38" s="205"/>
      <c r="DM38" s="205">
        <v>0</v>
      </c>
      <c r="DN38" s="205"/>
      <c r="DO38" s="206"/>
      <c r="DP38" s="207">
        <v>0</v>
      </c>
      <c r="DQ38" s="198">
        <v>0</v>
      </c>
      <c r="DR38" s="199">
        <v>0</v>
      </c>
      <c r="DS38" s="209">
        <v>0</v>
      </c>
      <c r="DT38" s="205">
        <v>0</v>
      </c>
      <c r="DU38" s="202">
        <v>0</v>
      </c>
      <c r="DV38" s="203">
        <v>0</v>
      </c>
      <c r="DW38" s="204">
        <v>0</v>
      </c>
      <c r="DX38" s="204">
        <v>0</v>
      </c>
      <c r="DY38" s="205"/>
      <c r="DZ38" s="205">
        <v>0</v>
      </c>
      <c r="EA38" s="205"/>
      <c r="EB38" s="206"/>
      <c r="EC38" s="207">
        <v>0</v>
      </c>
      <c r="ED38" s="198">
        <v>0</v>
      </c>
      <c r="EE38" s="199">
        <v>0</v>
      </c>
      <c r="EF38" s="209">
        <v>0</v>
      </c>
      <c r="EG38" s="205">
        <v>0</v>
      </c>
      <c r="EH38" s="202">
        <v>0</v>
      </c>
      <c r="EI38" s="203">
        <v>0</v>
      </c>
      <c r="EJ38" s="204">
        <v>0</v>
      </c>
      <c r="EK38" s="204">
        <v>0</v>
      </c>
      <c r="EL38" s="208"/>
      <c r="EM38" s="205">
        <v>0</v>
      </c>
      <c r="EN38" s="211"/>
      <c r="EO38" s="206"/>
      <c r="EP38" s="207">
        <v>0</v>
      </c>
      <c r="EQ38" s="198">
        <v>0</v>
      </c>
      <c r="ER38" s="199">
        <v>0</v>
      </c>
      <c r="ES38" s="209">
        <v>0</v>
      </c>
      <c r="ET38" s="205">
        <v>0</v>
      </c>
      <c r="EU38" s="202">
        <v>0</v>
      </c>
      <c r="EV38" s="203">
        <v>0</v>
      </c>
      <c r="EW38" s="204">
        <v>0</v>
      </c>
      <c r="EX38" s="204">
        <v>0</v>
      </c>
      <c r="EY38" s="208"/>
      <c r="EZ38" s="205">
        <v>0</v>
      </c>
      <c r="FA38" s="211"/>
      <c r="FB38" s="206"/>
      <c r="FC38" s="212">
        <v>0</v>
      </c>
      <c r="FD38" s="198">
        <v>0</v>
      </c>
      <c r="FE38" s="199">
        <v>0</v>
      </c>
      <c r="FF38" s="209">
        <v>0</v>
      </c>
      <c r="FG38" s="205">
        <v>0</v>
      </c>
      <c r="FH38" s="202">
        <v>0</v>
      </c>
      <c r="FI38" s="203">
        <v>0</v>
      </c>
      <c r="FJ38" s="204">
        <v>0</v>
      </c>
      <c r="FK38" s="204">
        <v>0</v>
      </c>
      <c r="FL38" s="205"/>
      <c r="FM38" s="205">
        <v>0</v>
      </c>
      <c r="FN38" s="205"/>
      <c r="FO38" s="206"/>
      <c r="FP38" s="213">
        <v>0</v>
      </c>
      <c r="FQ38" s="217">
        <v>0</v>
      </c>
      <c r="FR38" s="218">
        <v>0</v>
      </c>
      <c r="FS38" s="200">
        <v>0</v>
      </c>
      <c r="FT38" s="215">
        <v>0</v>
      </c>
    </row>
    <row r="39" spans="1:176" s="274" customFormat="1" ht="23.25" x14ac:dyDescent="0.25">
      <c r="A39" s="216" t="s">
        <v>61</v>
      </c>
      <c r="B39" s="275" t="s">
        <v>62</v>
      </c>
      <c r="C39" s="273">
        <v>55665.08</v>
      </c>
      <c r="D39" s="198">
        <v>0</v>
      </c>
      <c r="E39" s="199">
        <v>0</v>
      </c>
      <c r="F39" s="200">
        <v>0</v>
      </c>
      <c r="G39" s="201">
        <v>0</v>
      </c>
      <c r="H39" s="202">
        <v>0</v>
      </c>
      <c r="I39" s="203">
        <v>0</v>
      </c>
      <c r="J39" s="204">
        <v>0</v>
      </c>
      <c r="K39" s="204">
        <v>0</v>
      </c>
      <c r="L39" s="205"/>
      <c r="M39" s="205">
        <v>0</v>
      </c>
      <c r="N39" s="205"/>
      <c r="O39" s="206"/>
      <c r="P39" s="207">
        <v>0</v>
      </c>
      <c r="Q39" s="198">
        <v>9</v>
      </c>
      <c r="R39" s="199">
        <v>500985.72</v>
      </c>
      <c r="S39" s="200">
        <v>1</v>
      </c>
      <c r="T39" s="201">
        <v>55665.08</v>
      </c>
      <c r="U39" s="202">
        <v>55665.08</v>
      </c>
      <c r="V39" s="203">
        <v>8</v>
      </c>
      <c r="W39" s="204">
        <v>445320.64</v>
      </c>
      <c r="X39" s="204">
        <v>0</v>
      </c>
      <c r="Y39" s="208"/>
      <c r="Z39" s="205">
        <v>0</v>
      </c>
      <c r="AA39" s="205"/>
      <c r="AB39" s="206"/>
      <c r="AC39" s="207">
        <v>0</v>
      </c>
      <c r="AD39" s="198">
        <v>0</v>
      </c>
      <c r="AE39" s="199">
        <v>0</v>
      </c>
      <c r="AF39" s="209">
        <v>0</v>
      </c>
      <c r="AG39" s="205">
        <v>0</v>
      </c>
      <c r="AH39" s="202">
        <v>0</v>
      </c>
      <c r="AI39" s="203">
        <v>0</v>
      </c>
      <c r="AJ39" s="204">
        <v>0</v>
      </c>
      <c r="AK39" s="204">
        <v>0</v>
      </c>
      <c r="AL39" s="205"/>
      <c r="AM39" s="205">
        <v>0</v>
      </c>
      <c r="AN39" s="205"/>
      <c r="AO39" s="206"/>
      <c r="AP39" s="207">
        <v>0</v>
      </c>
      <c r="AQ39" s="198">
        <v>0</v>
      </c>
      <c r="AR39" s="199">
        <v>0</v>
      </c>
      <c r="AS39" s="209">
        <v>0</v>
      </c>
      <c r="AT39" s="205">
        <v>0</v>
      </c>
      <c r="AU39" s="202">
        <v>0</v>
      </c>
      <c r="AV39" s="203">
        <v>0</v>
      </c>
      <c r="AW39" s="204">
        <v>0</v>
      </c>
      <c r="AX39" s="204">
        <v>0</v>
      </c>
      <c r="AY39" s="205"/>
      <c r="AZ39" s="205">
        <v>0</v>
      </c>
      <c r="BA39" s="205"/>
      <c r="BB39" s="206"/>
      <c r="BC39" s="207">
        <v>0</v>
      </c>
      <c r="BD39" s="198">
        <v>0</v>
      </c>
      <c r="BE39" s="199">
        <v>0</v>
      </c>
      <c r="BF39" s="209">
        <v>0</v>
      </c>
      <c r="BG39" s="205">
        <v>0</v>
      </c>
      <c r="BH39" s="202">
        <v>0</v>
      </c>
      <c r="BI39" s="203">
        <v>0</v>
      </c>
      <c r="BJ39" s="204">
        <v>0</v>
      </c>
      <c r="BK39" s="204">
        <v>0</v>
      </c>
      <c r="BL39" s="205"/>
      <c r="BM39" s="205">
        <v>0</v>
      </c>
      <c r="BN39" s="205"/>
      <c r="BO39" s="206"/>
      <c r="BP39" s="207">
        <v>0</v>
      </c>
      <c r="BQ39" s="198">
        <v>0</v>
      </c>
      <c r="BR39" s="199">
        <v>0</v>
      </c>
      <c r="BS39" s="209">
        <v>0</v>
      </c>
      <c r="BT39" s="205">
        <v>0</v>
      </c>
      <c r="BU39" s="202">
        <v>0</v>
      </c>
      <c r="BV39" s="203">
        <v>0</v>
      </c>
      <c r="BW39" s="204">
        <v>0</v>
      </c>
      <c r="BX39" s="204">
        <v>0</v>
      </c>
      <c r="BY39" s="210"/>
      <c r="BZ39" s="205">
        <v>0</v>
      </c>
      <c r="CA39" s="205"/>
      <c r="CB39" s="206"/>
      <c r="CC39" s="207">
        <v>0</v>
      </c>
      <c r="CD39" s="198">
        <v>0</v>
      </c>
      <c r="CE39" s="199">
        <v>0</v>
      </c>
      <c r="CF39" s="209">
        <v>0</v>
      </c>
      <c r="CG39" s="205">
        <v>0</v>
      </c>
      <c r="CH39" s="202">
        <v>0</v>
      </c>
      <c r="CI39" s="203">
        <v>0</v>
      </c>
      <c r="CJ39" s="204">
        <v>0</v>
      </c>
      <c r="CK39" s="204">
        <v>0</v>
      </c>
      <c r="CL39" s="208"/>
      <c r="CM39" s="205">
        <v>0</v>
      </c>
      <c r="CN39" s="205"/>
      <c r="CO39" s="206"/>
      <c r="CP39" s="207">
        <v>0</v>
      </c>
      <c r="CQ39" s="198">
        <v>0</v>
      </c>
      <c r="CR39" s="199">
        <v>0</v>
      </c>
      <c r="CS39" s="209">
        <v>0</v>
      </c>
      <c r="CT39" s="205">
        <v>0</v>
      </c>
      <c r="CU39" s="202">
        <v>0</v>
      </c>
      <c r="CV39" s="203">
        <v>0</v>
      </c>
      <c r="CW39" s="204">
        <v>0</v>
      </c>
      <c r="CX39" s="204">
        <v>0</v>
      </c>
      <c r="CY39" s="205"/>
      <c r="CZ39" s="205">
        <v>0</v>
      </c>
      <c r="DA39" s="205"/>
      <c r="DB39" s="206"/>
      <c r="DC39" s="207">
        <v>0</v>
      </c>
      <c r="DD39" s="198">
        <v>0</v>
      </c>
      <c r="DE39" s="199">
        <v>0</v>
      </c>
      <c r="DF39" s="209">
        <v>0</v>
      </c>
      <c r="DG39" s="205">
        <v>0</v>
      </c>
      <c r="DH39" s="202">
        <v>0</v>
      </c>
      <c r="DI39" s="203">
        <v>0</v>
      </c>
      <c r="DJ39" s="204">
        <v>0</v>
      </c>
      <c r="DK39" s="204">
        <v>0</v>
      </c>
      <c r="DL39" s="205"/>
      <c r="DM39" s="205">
        <v>0</v>
      </c>
      <c r="DN39" s="205"/>
      <c r="DO39" s="206"/>
      <c r="DP39" s="207">
        <v>0</v>
      </c>
      <c r="DQ39" s="198">
        <v>0</v>
      </c>
      <c r="DR39" s="199">
        <v>0</v>
      </c>
      <c r="DS39" s="209">
        <v>0</v>
      </c>
      <c r="DT39" s="205">
        <v>0</v>
      </c>
      <c r="DU39" s="202">
        <v>0</v>
      </c>
      <c r="DV39" s="203">
        <v>0</v>
      </c>
      <c r="DW39" s="204">
        <v>0</v>
      </c>
      <c r="DX39" s="204">
        <v>0</v>
      </c>
      <c r="DY39" s="205"/>
      <c r="DZ39" s="205">
        <v>0</v>
      </c>
      <c r="EA39" s="205"/>
      <c r="EB39" s="206"/>
      <c r="EC39" s="207">
        <v>0</v>
      </c>
      <c r="ED39" s="198">
        <v>0</v>
      </c>
      <c r="EE39" s="199">
        <v>0</v>
      </c>
      <c r="EF39" s="209">
        <v>0</v>
      </c>
      <c r="EG39" s="205">
        <v>0</v>
      </c>
      <c r="EH39" s="202">
        <v>0</v>
      </c>
      <c r="EI39" s="203">
        <v>0</v>
      </c>
      <c r="EJ39" s="204">
        <v>0</v>
      </c>
      <c r="EK39" s="204">
        <v>0</v>
      </c>
      <c r="EL39" s="208"/>
      <c r="EM39" s="205">
        <v>0</v>
      </c>
      <c r="EN39" s="211"/>
      <c r="EO39" s="206"/>
      <c r="EP39" s="207">
        <v>0</v>
      </c>
      <c r="EQ39" s="198">
        <v>0</v>
      </c>
      <c r="ER39" s="199">
        <v>0</v>
      </c>
      <c r="ES39" s="209">
        <v>0</v>
      </c>
      <c r="ET39" s="205">
        <v>0</v>
      </c>
      <c r="EU39" s="202">
        <v>0</v>
      </c>
      <c r="EV39" s="203">
        <v>0</v>
      </c>
      <c r="EW39" s="204">
        <v>0</v>
      </c>
      <c r="EX39" s="204">
        <v>0</v>
      </c>
      <c r="EY39" s="208"/>
      <c r="EZ39" s="205">
        <v>0</v>
      </c>
      <c r="FA39" s="211"/>
      <c r="FB39" s="206"/>
      <c r="FC39" s="212">
        <v>0</v>
      </c>
      <c r="FD39" s="198">
        <v>0</v>
      </c>
      <c r="FE39" s="199">
        <v>0</v>
      </c>
      <c r="FF39" s="209">
        <v>0</v>
      </c>
      <c r="FG39" s="205">
        <v>0</v>
      </c>
      <c r="FH39" s="202">
        <v>0</v>
      </c>
      <c r="FI39" s="203">
        <v>0</v>
      </c>
      <c r="FJ39" s="204">
        <v>0</v>
      </c>
      <c r="FK39" s="204">
        <v>0</v>
      </c>
      <c r="FL39" s="205"/>
      <c r="FM39" s="205">
        <v>0</v>
      </c>
      <c r="FN39" s="205"/>
      <c r="FO39" s="206"/>
      <c r="FP39" s="213">
        <v>0</v>
      </c>
      <c r="FQ39" s="217">
        <v>0</v>
      </c>
      <c r="FR39" s="218">
        <v>0</v>
      </c>
      <c r="FS39" s="200">
        <v>0</v>
      </c>
      <c r="FT39" s="215">
        <v>0</v>
      </c>
    </row>
    <row r="40" spans="1:176" s="274" customFormat="1" ht="23.25" x14ac:dyDescent="0.25">
      <c r="A40" s="216" t="s">
        <v>63</v>
      </c>
      <c r="B40" s="275" t="s">
        <v>64</v>
      </c>
      <c r="C40" s="273">
        <v>67365.38</v>
      </c>
      <c r="D40" s="198">
        <v>0</v>
      </c>
      <c r="E40" s="199">
        <v>0</v>
      </c>
      <c r="F40" s="200">
        <v>0</v>
      </c>
      <c r="G40" s="201">
        <v>0</v>
      </c>
      <c r="H40" s="202">
        <v>0</v>
      </c>
      <c r="I40" s="203">
        <v>0</v>
      </c>
      <c r="J40" s="204">
        <v>0</v>
      </c>
      <c r="K40" s="204">
        <v>0</v>
      </c>
      <c r="L40" s="205"/>
      <c r="M40" s="205">
        <v>0</v>
      </c>
      <c r="N40" s="205"/>
      <c r="O40" s="206"/>
      <c r="P40" s="207">
        <v>0</v>
      </c>
      <c r="Q40" s="198">
        <v>71</v>
      </c>
      <c r="R40" s="199">
        <v>4782941.9800000004</v>
      </c>
      <c r="S40" s="200">
        <v>12</v>
      </c>
      <c r="T40" s="201">
        <v>741019.18</v>
      </c>
      <c r="U40" s="202">
        <v>808384.56</v>
      </c>
      <c r="V40" s="203">
        <v>59</v>
      </c>
      <c r="W40" s="204">
        <v>3974557.42</v>
      </c>
      <c r="X40" s="204">
        <v>67365.38</v>
      </c>
      <c r="Y40" s="208"/>
      <c r="Z40" s="205">
        <v>0</v>
      </c>
      <c r="AA40" s="205"/>
      <c r="AB40" s="206"/>
      <c r="AC40" s="207">
        <v>0</v>
      </c>
      <c r="AD40" s="198">
        <v>0</v>
      </c>
      <c r="AE40" s="199">
        <v>0</v>
      </c>
      <c r="AF40" s="209">
        <v>0</v>
      </c>
      <c r="AG40" s="205">
        <v>0</v>
      </c>
      <c r="AH40" s="202">
        <v>0</v>
      </c>
      <c r="AI40" s="203">
        <v>0</v>
      </c>
      <c r="AJ40" s="204">
        <v>0</v>
      </c>
      <c r="AK40" s="204">
        <v>0</v>
      </c>
      <c r="AL40" s="205"/>
      <c r="AM40" s="205">
        <v>0</v>
      </c>
      <c r="AN40" s="205"/>
      <c r="AO40" s="206"/>
      <c r="AP40" s="207">
        <v>0</v>
      </c>
      <c r="AQ40" s="198">
        <v>0</v>
      </c>
      <c r="AR40" s="199">
        <v>0</v>
      </c>
      <c r="AS40" s="209">
        <v>0</v>
      </c>
      <c r="AT40" s="205">
        <v>0</v>
      </c>
      <c r="AU40" s="202">
        <v>0</v>
      </c>
      <c r="AV40" s="203">
        <v>0</v>
      </c>
      <c r="AW40" s="204">
        <v>0</v>
      </c>
      <c r="AX40" s="204">
        <v>0</v>
      </c>
      <c r="AY40" s="205"/>
      <c r="AZ40" s="205">
        <v>0</v>
      </c>
      <c r="BA40" s="205"/>
      <c r="BB40" s="206"/>
      <c r="BC40" s="207">
        <v>0</v>
      </c>
      <c r="BD40" s="198">
        <v>0</v>
      </c>
      <c r="BE40" s="199">
        <v>0</v>
      </c>
      <c r="BF40" s="209">
        <v>0</v>
      </c>
      <c r="BG40" s="205">
        <v>0</v>
      </c>
      <c r="BH40" s="202">
        <v>0</v>
      </c>
      <c r="BI40" s="203">
        <v>0</v>
      </c>
      <c r="BJ40" s="204">
        <v>0</v>
      </c>
      <c r="BK40" s="204">
        <v>0</v>
      </c>
      <c r="BL40" s="205"/>
      <c r="BM40" s="205">
        <v>0</v>
      </c>
      <c r="BN40" s="205"/>
      <c r="BO40" s="206"/>
      <c r="BP40" s="207">
        <v>0</v>
      </c>
      <c r="BQ40" s="198">
        <v>0</v>
      </c>
      <c r="BR40" s="199">
        <v>0</v>
      </c>
      <c r="BS40" s="209">
        <v>0</v>
      </c>
      <c r="BT40" s="205">
        <v>0</v>
      </c>
      <c r="BU40" s="202">
        <v>0</v>
      </c>
      <c r="BV40" s="203">
        <v>0</v>
      </c>
      <c r="BW40" s="204">
        <v>0</v>
      </c>
      <c r="BX40" s="204">
        <v>0</v>
      </c>
      <c r="BY40" s="210"/>
      <c r="BZ40" s="205">
        <v>0</v>
      </c>
      <c r="CA40" s="205"/>
      <c r="CB40" s="206"/>
      <c r="CC40" s="207">
        <v>0</v>
      </c>
      <c r="CD40" s="198">
        <v>0</v>
      </c>
      <c r="CE40" s="199">
        <v>0</v>
      </c>
      <c r="CF40" s="209">
        <v>0</v>
      </c>
      <c r="CG40" s="205">
        <v>0</v>
      </c>
      <c r="CH40" s="202">
        <v>0</v>
      </c>
      <c r="CI40" s="203">
        <v>0</v>
      </c>
      <c r="CJ40" s="204">
        <v>0</v>
      </c>
      <c r="CK40" s="204">
        <v>0</v>
      </c>
      <c r="CL40" s="208"/>
      <c r="CM40" s="205">
        <v>0</v>
      </c>
      <c r="CN40" s="205"/>
      <c r="CO40" s="206"/>
      <c r="CP40" s="207">
        <v>0</v>
      </c>
      <c r="CQ40" s="198">
        <v>0</v>
      </c>
      <c r="CR40" s="199">
        <v>0</v>
      </c>
      <c r="CS40" s="209">
        <v>0</v>
      </c>
      <c r="CT40" s="205">
        <v>0</v>
      </c>
      <c r="CU40" s="202">
        <v>0</v>
      </c>
      <c r="CV40" s="203">
        <v>0</v>
      </c>
      <c r="CW40" s="204">
        <v>0</v>
      </c>
      <c r="CX40" s="204">
        <v>0</v>
      </c>
      <c r="CY40" s="205"/>
      <c r="CZ40" s="205">
        <v>0</v>
      </c>
      <c r="DA40" s="205"/>
      <c r="DB40" s="206"/>
      <c r="DC40" s="207">
        <v>0</v>
      </c>
      <c r="DD40" s="198">
        <v>0</v>
      </c>
      <c r="DE40" s="199">
        <v>0</v>
      </c>
      <c r="DF40" s="209">
        <v>0</v>
      </c>
      <c r="DG40" s="205">
        <v>0</v>
      </c>
      <c r="DH40" s="202">
        <v>0</v>
      </c>
      <c r="DI40" s="203">
        <v>0</v>
      </c>
      <c r="DJ40" s="204">
        <v>0</v>
      </c>
      <c r="DK40" s="204">
        <v>0</v>
      </c>
      <c r="DL40" s="205"/>
      <c r="DM40" s="205">
        <v>0</v>
      </c>
      <c r="DN40" s="205"/>
      <c r="DO40" s="206"/>
      <c r="DP40" s="207">
        <v>0</v>
      </c>
      <c r="DQ40" s="198">
        <v>0</v>
      </c>
      <c r="DR40" s="199">
        <v>0</v>
      </c>
      <c r="DS40" s="209">
        <v>0</v>
      </c>
      <c r="DT40" s="205">
        <v>0</v>
      </c>
      <c r="DU40" s="202">
        <v>0</v>
      </c>
      <c r="DV40" s="203">
        <v>0</v>
      </c>
      <c r="DW40" s="204">
        <v>0</v>
      </c>
      <c r="DX40" s="204">
        <v>0</v>
      </c>
      <c r="DY40" s="205"/>
      <c r="DZ40" s="205">
        <v>0</v>
      </c>
      <c r="EA40" s="205"/>
      <c r="EB40" s="206"/>
      <c r="EC40" s="207">
        <v>0</v>
      </c>
      <c r="ED40" s="198">
        <v>0</v>
      </c>
      <c r="EE40" s="199">
        <v>0</v>
      </c>
      <c r="EF40" s="209">
        <v>0</v>
      </c>
      <c r="EG40" s="205">
        <v>0</v>
      </c>
      <c r="EH40" s="202">
        <v>0</v>
      </c>
      <c r="EI40" s="203">
        <v>0</v>
      </c>
      <c r="EJ40" s="204">
        <v>0</v>
      </c>
      <c r="EK40" s="204">
        <v>0</v>
      </c>
      <c r="EL40" s="208"/>
      <c r="EM40" s="205">
        <v>0</v>
      </c>
      <c r="EN40" s="211"/>
      <c r="EO40" s="206"/>
      <c r="EP40" s="207">
        <v>0</v>
      </c>
      <c r="EQ40" s="198">
        <v>0</v>
      </c>
      <c r="ER40" s="199">
        <v>0</v>
      </c>
      <c r="ES40" s="209">
        <v>0</v>
      </c>
      <c r="ET40" s="205">
        <v>0</v>
      </c>
      <c r="EU40" s="202">
        <v>0</v>
      </c>
      <c r="EV40" s="203">
        <v>0</v>
      </c>
      <c r="EW40" s="204">
        <v>0</v>
      </c>
      <c r="EX40" s="204">
        <v>0</v>
      </c>
      <c r="EY40" s="208"/>
      <c r="EZ40" s="205">
        <v>0</v>
      </c>
      <c r="FA40" s="211"/>
      <c r="FB40" s="206"/>
      <c r="FC40" s="212">
        <v>0</v>
      </c>
      <c r="FD40" s="198">
        <v>0</v>
      </c>
      <c r="FE40" s="199">
        <v>0</v>
      </c>
      <c r="FF40" s="209">
        <v>0</v>
      </c>
      <c r="FG40" s="205">
        <v>0</v>
      </c>
      <c r="FH40" s="202">
        <v>0</v>
      </c>
      <c r="FI40" s="203">
        <v>0</v>
      </c>
      <c r="FJ40" s="204">
        <v>0</v>
      </c>
      <c r="FK40" s="204">
        <v>0</v>
      </c>
      <c r="FL40" s="205"/>
      <c r="FM40" s="205">
        <v>0</v>
      </c>
      <c r="FN40" s="205"/>
      <c r="FO40" s="206"/>
      <c r="FP40" s="213">
        <v>0</v>
      </c>
      <c r="FQ40" s="217">
        <v>0</v>
      </c>
      <c r="FR40" s="218">
        <v>0</v>
      </c>
      <c r="FS40" s="200">
        <v>0</v>
      </c>
      <c r="FT40" s="215">
        <v>0</v>
      </c>
    </row>
    <row r="41" spans="1:176" s="274" customFormat="1" ht="23.25" x14ac:dyDescent="0.25">
      <c r="A41" s="216" t="s">
        <v>65</v>
      </c>
      <c r="B41" s="275" t="s">
        <v>66</v>
      </c>
      <c r="C41" s="273">
        <v>83320.34</v>
      </c>
      <c r="D41" s="198">
        <v>0</v>
      </c>
      <c r="E41" s="199">
        <v>0</v>
      </c>
      <c r="F41" s="200">
        <v>0</v>
      </c>
      <c r="G41" s="201">
        <v>0</v>
      </c>
      <c r="H41" s="202">
        <v>0</v>
      </c>
      <c r="I41" s="203">
        <v>0</v>
      </c>
      <c r="J41" s="204">
        <v>0</v>
      </c>
      <c r="K41" s="204">
        <v>0</v>
      </c>
      <c r="L41" s="205"/>
      <c r="M41" s="205">
        <v>0</v>
      </c>
      <c r="N41" s="205"/>
      <c r="O41" s="206"/>
      <c r="P41" s="207">
        <v>0</v>
      </c>
      <c r="Q41" s="198">
        <v>0</v>
      </c>
      <c r="R41" s="199">
        <v>0</v>
      </c>
      <c r="S41" s="200">
        <v>8</v>
      </c>
      <c r="T41" s="201">
        <v>666562.72</v>
      </c>
      <c r="U41" s="202">
        <v>666562.72</v>
      </c>
      <c r="V41" s="203">
        <v>-8</v>
      </c>
      <c r="W41" s="204">
        <v>-666562.72</v>
      </c>
      <c r="X41" s="204">
        <v>0</v>
      </c>
      <c r="Y41" s="208"/>
      <c r="Z41" s="205">
        <v>0</v>
      </c>
      <c r="AA41" s="205"/>
      <c r="AB41" s="206"/>
      <c r="AC41" s="207">
        <v>0</v>
      </c>
      <c r="AD41" s="198">
        <v>0</v>
      </c>
      <c r="AE41" s="199">
        <v>0</v>
      </c>
      <c r="AF41" s="209">
        <v>0</v>
      </c>
      <c r="AG41" s="205">
        <v>0</v>
      </c>
      <c r="AH41" s="202">
        <v>0</v>
      </c>
      <c r="AI41" s="203">
        <v>0</v>
      </c>
      <c r="AJ41" s="204">
        <v>0</v>
      </c>
      <c r="AK41" s="204">
        <v>0</v>
      </c>
      <c r="AL41" s="205"/>
      <c r="AM41" s="205">
        <v>0</v>
      </c>
      <c r="AN41" s="205"/>
      <c r="AO41" s="206"/>
      <c r="AP41" s="207">
        <v>0</v>
      </c>
      <c r="AQ41" s="198">
        <v>0</v>
      </c>
      <c r="AR41" s="199">
        <v>0</v>
      </c>
      <c r="AS41" s="209">
        <v>0</v>
      </c>
      <c r="AT41" s="205">
        <v>0</v>
      </c>
      <c r="AU41" s="202">
        <v>0</v>
      </c>
      <c r="AV41" s="203">
        <v>0</v>
      </c>
      <c r="AW41" s="204">
        <v>0</v>
      </c>
      <c r="AX41" s="204">
        <v>0</v>
      </c>
      <c r="AY41" s="205"/>
      <c r="AZ41" s="205">
        <v>0</v>
      </c>
      <c r="BA41" s="205"/>
      <c r="BB41" s="206"/>
      <c r="BC41" s="207">
        <v>0</v>
      </c>
      <c r="BD41" s="198">
        <v>0</v>
      </c>
      <c r="BE41" s="199">
        <v>0</v>
      </c>
      <c r="BF41" s="209">
        <v>0</v>
      </c>
      <c r="BG41" s="205">
        <v>0</v>
      </c>
      <c r="BH41" s="202">
        <v>0</v>
      </c>
      <c r="BI41" s="203">
        <v>0</v>
      </c>
      <c r="BJ41" s="204">
        <v>0</v>
      </c>
      <c r="BK41" s="204">
        <v>0</v>
      </c>
      <c r="BL41" s="205"/>
      <c r="BM41" s="205">
        <v>0</v>
      </c>
      <c r="BN41" s="205"/>
      <c r="BO41" s="206"/>
      <c r="BP41" s="207">
        <v>0</v>
      </c>
      <c r="BQ41" s="198">
        <v>0</v>
      </c>
      <c r="BR41" s="199">
        <v>0</v>
      </c>
      <c r="BS41" s="209">
        <v>0</v>
      </c>
      <c r="BT41" s="205">
        <v>0</v>
      </c>
      <c r="BU41" s="202">
        <v>0</v>
      </c>
      <c r="BV41" s="203">
        <v>0</v>
      </c>
      <c r="BW41" s="204">
        <v>0</v>
      </c>
      <c r="BX41" s="204">
        <v>0</v>
      </c>
      <c r="BY41" s="210"/>
      <c r="BZ41" s="205">
        <v>0</v>
      </c>
      <c r="CA41" s="205"/>
      <c r="CB41" s="206"/>
      <c r="CC41" s="207">
        <v>0</v>
      </c>
      <c r="CD41" s="198">
        <v>0</v>
      </c>
      <c r="CE41" s="199">
        <v>0</v>
      </c>
      <c r="CF41" s="209">
        <v>0</v>
      </c>
      <c r="CG41" s="205">
        <v>0</v>
      </c>
      <c r="CH41" s="202">
        <v>0</v>
      </c>
      <c r="CI41" s="203">
        <v>0</v>
      </c>
      <c r="CJ41" s="204">
        <v>0</v>
      </c>
      <c r="CK41" s="204">
        <v>0</v>
      </c>
      <c r="CL41" s="208"/>
      <c r="CM41" s="205">
        <v>0</v>
      </c>
      <c r="CN41" s="205"/>
      <c r="CO41" s="206"/>
      <c r="CP41" s="207">
        <v>0</v>
      </c>
      <c r="CQ41" s="198">
        <v>0</v>
      </c>
      <c r="CR41" s="199">
        <v>0</v>
      </c>
      <c r="CS41" s="209">
        <v>0</v>
      </c>
      <c r="CT41" s="205">
        <v>0</v>
      </c>
      <c r="CU41" s="202">
        <v>0</v>
      </c>
      <c r="CV41" s="203">
        <v>0</v>
      </c>
      <c r="CW41" s="204">
        <v>0</v>
      </c>
      <c r="CX41" s="204">
        <v>0</v>
      </c>
      <c r="CY41" s="205"/>
      <c r="CZ41" s="205">
        <v>0</v>
      </c>
      <c r="DA41" s="205"/>
      <c r="DB41" s="206"/>
      <c r="DC41" s="207">
        <v>0</v>
      </c>
      <c r="DD41" s="198">
        <v>0</v>
      </c>
      <c r="DE41" s="199">
        <v>0</v>
      </c>
      <c r="DF41" s="209">
        <v>0</v>
      </c>
      <c r="DG41" s="205">
        <v>0</v>
      </c>
      <c r="DH41" s="202">
        <v>0</v>
      </c>
      <c r="DI41" s="203">
        <v>0</v>
      </c>
      <c r="DJ41" s="204">
        <v>0</v>
      </c>
      <c r="DK41" s="204">
        <v>0</v>
      </c>
      <c r="DL41" s="205"/>
      <c r="DM41" s="205">
        <v>0</v>
      </c>
      <c r="DN41" s="205"/>
      <c r="DO41" s="206"/>
      <c r="DP41" s="207">
        <v>0</v>
      </c>
      <c r="DQ41" s="198">
        <v>0</v>
      </c>
      <c r="DR41" s="199">
        <v>0</v>
      </c>
      <c r="DS41" s="209">
        <v>0</v>
      </c>
      <c r="DT41" s="205">
        <v>0</v>
      </c>
      <c r="DU41" s="202">
        <v>0</v>
      </c>
      <c r="DV41" s="203">
        <v>0</v>
      </c>
      <c r="DW41" s="204">
        <v>0</v>
      </c>
      <c r="DX41" s="204">
        <v>0</v>
      </c>
      <c r="DY41" s="205"/>
      <c r="DZ41" s="205">
        <v>0</v>
      </c>
      <c r="EA41" s="205"/>
      <c r="EB41" s="206"/>
      <c r="EC41" s="207">
        <v>0</v>
      </c>
      <c r="ED41" s="198">
        <v>0</v>
      </c>
      <c r="EE41" s="199">
        <v>0</v>
      </c>
      <c r="EF41" s="209">
        <v>0</v>
      </c>
      <c r="EG41" s="205">
        <v>0</v>
      </c>
      <c r="EH41" s="202">
        <v>0</v>
      </c>
      <c r="EI41" s="203">
        <v>0</v>
      </c>
      <c r="EJ41" s="204">
        <v>0</v>
      </c>
      <c r="EK41" s="204">
        <v>0</v>
      </c>
      <c r="EL41" s="208"/>
      <c r="EM41" s="205">
        <v>0</v>
      </c>
      <c r="EN41" s="211"/>
      <c r="EO41" s="206"/>
      <c r="EP41" s="207">
        <v>0</v>
      </c>
      <c r="EQ41" s="198">
        <v>0</v>
      </c>
      <c r="ER41" s="199">
        <v>0</v>
      </c>
      <c r="ES41" s="209">
        <v>0</v>
      </c>
      <c r="ET41" s="205">
        <v>0</v>
      </c>
      <c r="EU41" s="202">
        <v>0</v>
      </c>
      <c r="EV41" s="203">
        <v>0</v>
      </c>
      <c r="EW41" s="204">
        <v>0</v>
      </c>
      <c r="EX41" s="204">
        <v>0</v>
      </c>
      <c r="EY41" s="208"/>
      <c r="EZ41" s="205">
        <v>0</v>
      </c>
      <c r="FA41" s="211"/>
      <c r="FB41" s="206"/>
      <c r="FC41" s="212">
        <v>0</v>
      </c>
      <c r="FD41" s="198">
        <v>0</v>
      </c>
      <c r="FE41" s="199">
        <v>0</v>
      </c>
      <c r="FF41" s="209">
        <v>0</v>
      </c>
      <c r="FG41" s="205">
        <v>0</v>
      </c>
      <c r="FH41" s="202">
        <v>0</v>
      </c>
      <c r="FI41" s="203">
        <v>0</v>
      </c>
      <c r="FJ41" s="204">
        <v>0</v>
      </c>
      <c r="FK41" s="204">
        <v>0</v>
      </c>
      <c r="FL41" s="205"/>
      <c r="FM41" s="205">
        <v>0</v>
      </c>
      <c r="FN41" s="205"/>
      <c r="FO41" s="206"/>
      <c r="FP41" s="213">
        <v>0</v>
      </c>
      <c r="FQ41" s="217">
        <v>0</v>
      </c>
      <c r="FR41" s="218">
        <v>0</v>
      </c>
      <c r="FS41" s="200">
        <v>0</v>
      </c>
      <c r="FT41" s="215">
        <v>0</v>
      </c>
    </row>
    <row r="42" spans="1:176" s="274" customFormat="1" ht="23.25" x14ac:dyDescent="0.25">
      <c r="A42" s="216" t="s">
        <v>67</v>
      </c>
      <c r="B42" s="275" t="s">
        <v>68</v>
      </c>
      <c r="C42" s="273">
        <v>398697.17</v>
      </c>
      <c r="D42" s="198">
        <v>0</v>
      </c>
      <c r="E42" s="199">
        <v>0</v>
      </c>
      <c r="F42" s="200">
        <v>0</v>
      </c>
      <c r="G42" s="201">
        <v>0</v>
      </c>
      <c r="H42" s="202">
        <v>0</v>
      </c>
      <c r="I42" s="203">
        <v>0</v>
      </c>
      <c r="J42" s="204">
        <v>0</v>
      </c>
      <c r="K42" s="204">
        <v>0</v>
      </c>
      <c r="L42" s="205"/>
      <c r="M42" s="205">
        <v>0</v>
      </c>
      <c r="N42" s="205"/>
      <c r="O42" s="206"/>
      <c r="P42" s="207">
        <v>0</v>
      </c>
      <c r="Q42" s="198">
        <v>0</v>
      </c>
      <c r="R42" s="199">
        <v>0</v>
      </c>
      <c r="S42" s="200">
        <v>0</v>
      </c>
      <c r="T42" s="201">
        <v>0</v>
      </c>
      <c r="U42" s="202">
        <v>0</v>
      </c>
      <c r="V42" s="203">
        <v>0</v>
      </c>
      <c r="W42" s="204">
        <v>0</v>
      </c>
      <c r="X42" s="204">
        <v>0</v>
      </c>
      <c r="Y42" s="208"/>
      <c r="Z42" s="205">
        <v>0</v>
      </c>
      <c r="AA42" s="205"/>
      <c r="AB42" s="206"/>
      <c r="AC42" s="207">
        <v>0</v>
      </c>
      <c r="AD42" s="198">
        <v>0</v>
      </c>
      <c r="AE42" s="199">
        <v>0</v>
      </c>
      <c r="AF42" s="209">
        <v>0</v>
      </c>
      <c r="AG42" s="205">
        <v>0</v>
      </c>
      <c r="AH42" s="202">
        <v>0</v>
      </c>
      <c r="AI42" s="203">
        <v>0</v>
      </c>
      <c r="AJ42" s="204">
        <v>0</v>
      </c>
      <c r="AK42" s="204">
        <v>0</v>
      </c>
      <c r="AL42" s="205"/>
      <c r="AM42" s="205">
        <v>0</v>
      </c>
      <c r="AN42" s="205"/>
      <c r="AO42" s="206"/>
      <c r="AP42" s="207">
        <v>0</v>
      </c>
      <c r="AQ42" s="198">
        <v>0</v>
      </c>
      <c r="AR42" s="199">
        <v>0</v>
      </c>
      <c r="AS42" s="209">
        <v>0</v>
      </c>
      <c r="AT42" s="205">
        <v>0</v>
      </c>
      <c r="AU42" s="202">
        <v>0</v>
      </c>
      <c r="AV42" s="203">
        <v>0</v>
      </c>
      <c r="AW42" s="204">
        <v>0</v>
      </c>
      <c r="AX42" s="204">
        <v>0</v>
      </c>
      <c r="AY42" s="205"/>
      <c r="AZ42" s="205">
        <v>0</v>
      </c>
      <c r="BA42" s="205"/>
      <c r="BB42" s="206"/>
      <c r="BC42" s="207">
        <v>0</v>
      </c>
      <c r="BD42" s="198">
        <v>0</v>
      </c>
      <c r="BE42" s="199">
        <v>0</v>
      </c>
      <c r="BF42" s="209">
        <v>0</v>
      </c>
      <c r="BG42" s="205">
        <v>0</v>
      </c>
      <c r="BH42" s="202">
        <v>0</v>
      </c>
      <c r="BI42" s="203">
        <v>0</v>
      </c>
      <c r="BJ42" s="204">
        <v>0</v>
      </c>
      <c r="BK42" s="204">
        <v>0</v>
      </c>
      <c r="BL42" s="205"/>
      <c r="BM42" s="205">
        <v>0</v>
      </c>
      <c r="BN42" s="205"/>
      <c r="BO42" s="206"/>
      <c r="BP42" s="207">
        <v>0</v>
      </c>
      <c r="BQ42" s="198">
        <v>0</v>
      </c>
      <c r="BR42" s="199">
        <v>0</v>
      </c>
      <c r="BS42" s="209">
        <v>0</v>
      </c>
      <c r="BT42" s="205">
        <v>0</v>
      </c>
      <c r="BU42" s="202">
        <v>0</v>
      </c>
      <c r="BV42" s="203">
        <v>0</v>
      </c>
      <c r="BW42" s="204">
        <v>0</v>
      </c>
      <c r="BX42" s="204">
        <v>0</v>
      </c>
      <c r="BY42" s="210"/>
      <c r="BZ42" s="205">
        <v>0</v>
      </c>
      <c r="CA42" s="205"/>
      <c r="CB42" s="206"/>
      <c r="CC42" s="207">
        <v>0</v>
      </c>
      <c r="CD42" s="198">
        <v>0</v>
      </c>
      <c r="CE42" s="199">
        <v>0</v>
      </c>
      <c r="CF42" s="209">
        <v>0</v>
      </c>
      <c r="CG42" s="205">
        <v>0</v>
      </c>
      <c r="CH42" s="202">
        <v>0</v>
      </c>
      <c r="CI42" s="203">
        <v>0</v>
      </c>
      <c r="CJ42" s="204">
        <v>0</v>
      </c>
      <c r="CK42" s="204">
        <v>0</v>
      </c>
      <c r="CL42" s="208"/>
      <c r="CM42" s="205">
        <v>0</v>
      </c>
      <c r="CN42" s="205"/>
      <c r="CO42" s="206"/>
      <c r="CP42" s="207">
        <v>0</v>
      </c>
      <c r="CQ42" s="198">
        <v>0</v>
      </c>
      <c r="CR42" s="199">
        <v>0</v>
      </c>
      <c r="CS42" s="209">
        <v>0</v>
      </c>
      <c r="CT42" s="205">
        <v>0</v>
      </c>
      <c r="CU42" s="202">
        <v>0</v>
      </c>
      <c r="CV42" s="203">
        <v>0</v>
      </c>
      <c r="CW42" s="204">
        <v>0</v>
      </c>
      <c r="CX42" s="204">
        <v>0</v>
      </c>
      <c r="CY42" s="205"/>
      <c r="CZ42" s="205">
        <v>0</v>
      </c>
      <c r="DA42" s="205"/>
      <c r="DB42" s="206"/>
      <c r="DC42" s="207">
        <v>0</v>
      </c>
      <c r="DD42" s="198">
        <v>0</v>
      </c>
      <c r="DE42" s="199">
        <v>0</v>
      </c>
      <c r="DF42" s="209">
        <v>0</v>
      </c>
      <c r="DG42" s="205">
        <v>0</v>
      </c>
      <c r="DH42" s="202">
        <v>0</v>
      </c>
      <c r="DI42" s="203">
        <v>0</v>
      </c>
      <c r="DJ42" s="204">
        <v>0</v>
      </c>
      <c r="DK42" s="204">
        <v>0</v>
      </c>
      <c r="DL42" s="205"/>
      <c r="DM42" s="205">
        <v>0</v>
      </c>
      <c r="DN42" s="205"/>
      <c r="DO42" s="206"/>
      <c r="DP42" s="207">
        <v>0</v>
      </c>
      <c r="DQ42" s="198">
        <v>0</v>
      </c>
      <c r="DR42" s="199">
        <v>0</v>
      </c>
      <c r="DS42" s="209">
        <v>0</v>
      </c>
      <c r="DT42" s="205">
        <v>0</v>
      </c>
      <c r="DU42" s="202">
        <v>0</v>
      </c>
      <c r="DV42" s="203">
        <v>0</v>
      </c>
      <c r="DW42" s="204">
        <v>0</v>
      </c>
      <c r="DX42" s="204">
        <v>0</v>
      </c>
      <c r="DY42" s="205"/>
      <c r="DZ42" s="205">
        <v>0</v>
      </c>
      <c r="EA42" s="205"/>
      <c r="EB42" s="206"/>
      <c r="EC42" s="207">
        <v>0</v>
      </c>
      <c r="ED42" s="198">
        <v>0</v>
      </c>
      <c r="EE42" s="199">
        <v>0</v>
      </c>
      <c r="EF42" s="209">
        <v>0</v>
      </c>
      <c r="EG42" s="205">
        <v>0</v>
      </c>
      <c r="EH42" s="202">
        <v>0</v>
      </c>
      <c r="EI42" s="203">
        <v>0</v>
      </c>
      <c r="EJ42" s="204">
        <v>0</v>
      </c>
      <c r="EK42" s="204">
        <v>0</v>
      </c>
      <c r="EL42" s="208"/>
      <c r="EM42" s="205">
        <v>0</v>
      </c>
      <c r="EN42" s="211"/>
      <c r="EO42" s="206"/>
      <c r="EP42" s="207">
        <v>0</v>
      </c>
      <c r="EQ42" s="198">
        <v>0</v>
      </c>
      <c r="ER42" s="199">
        <v>0</v>
      </c>
      <c r="ES42" s="209">
        <v>0</v>
      </c>
      <c r="ET42" s="205">
        <v>0</v>
      </c>
      <c r="EU42" s="202">
        <v>0</v>
      </c>
      <c r="EV42" s="203">
        <v>0</v>
      </c>
      <c r="EW42" s="204">
        <v>0</v>
      </c>
      <c r="EX42" s="204">
        <v>0</v>
      </c>
      <c r="EY42" s="208"/>
      <c r="EZ42" s="205">
        <v>0</v>
      </c>
      <c r="FA42" s="211"/>
      <c r="FB42" s="206"/>
      <c r="FC42" s="212">
        <v>0</v>
      </c>
      <c r="FD42" s="198">
        <v>0</v>
      </c>
      <c r="FE42" s="199">
        <v>0</v>
      </c>
      <c r="FF42" s="209">
        <v>0</v>
      </c>
      <c r="FG42" s="205">
        <v>0</v>
      </c>
      <c r="FH42" s="202">
        <v>0</v>
      </c>
      <c r="FI42" s="203">
        <v>0</v>
      </c>
      <c r="FJ42" s="204">
        <v>0</v>
      </c>
      <c r="FK42" s="204">
        <v>0</v>
      </c>
      <c r="FL42" s="205"/>
      <c r="FM42" s="205">
        <v>0</v>
      </c>
      <c r="FN42" s="205"/>
      <c r="FO42" s="206"/>
      <c r="FP42" s="213">
        <v>0</v>
      </c>
      <c r="FQ42" s="217">
        <v>0</v>
      </c>
      <c r="FR42" s="218">
        <v>0</v>
      </c>
      <c r="FS42" s="200">
        <v>0</v>
      </c>
      <c r="FT42" s="215">
        <v>0</v>
      </c>
    </row>
    <row r="43" spans="1:176" s="274" customFormat="1" ht="23.25" x14ac:dyDescent="0.25">
      <c r="A43" s="216" t="s">
        <v>69</v>
      </c>
      <c r="B43" s="275" t="s">
        <v>70</v>
      </c>
      <c r="C43" s="273">
        <v>72412.929999999993</v>
      </c>
      <c r="D43" s="198">
        <v>0</v>
      </c>
      <c r="E43" s="199">
        <v>0</v>
      </c>
      <c r="F43" s="200">
        <v>0</v>
      </c>
      <c r="G43" s="201">
        <v>0</v>
      </c>
      <c r="H43" s="202">
        <v>0</v>
      </c>
      <c r="I43" s="203">
        <v>0</v>
      </c>
      <c r="J43" s="204">
        <v>0</v>
      </c>
      <c r="K43" s="204">
        <v>0</v>
      </c>
      <c r="L43" s="205"/>
      <c r="M43" s="205">
        <v>0</v>
      </c>
      <c r="N43" s="205"/>
      <c r="O43" s="206"/>
      <c r="P43" s="207">
        <v>0</v>
      </c>
      <c r="Q43" s="198">
        <v>148</v>
      </c>
      <c r="R43" s="199">
        <v>10717113.640000001</v>
      </c>
      <c r="S43" s="200">
        <v>8</v>
      </c>
      <c r="T43" s="201">
        <v>470684.06</v>
      </c>
      <c r="U43" s="202">
        <v>579303.43999999994</v>
      </c>
      <c r="V43" s="203">
        <v>140</v>
      </c>
      <c r="W43" s="204">
        <v>10137810.199999999</v>
      </c>
      <c r="X43" s="204">
        <v>108619.37999999995</v>
      </c>
      <c r="Y43" s="208"/>
      <c r="Z43" s="205">
        <v>0</v>
      </c>
      <c r="AA43" s="205"/>
      <c r="AB43" s="206"/>
      <c r="AC43" s="207">
        <v>0</v>
      </c>
      <c r="AD43" s="198">
        <v>0</v>
      </c>
      <c r="AE43" s="199">
        <v>0</v>
      </c>
      <c r="AF43" s="209">
        <v>0</v>
      </c>
      <c r="AG43" s="205">
        <v>0</v>
      </c>
      <c r="AH43" s="202">
        <v>0</v>
      </c>
      <c r="AI43" s="203">
        <v>0</v>
      </c>
      <c r="AJ43" s="204">
        <v>0</v>
      </c>
      <c r="AK43" s="204">
        <v>0</v>
      </c>
      <c r="AL43" s="205"/>
      <c r="AM43" s="205">
        <v>0</v>
      </c>
      <c r="AN43" s="205"/>
      <c r="AO43" s="206"/>
      <c r="AP43" s="207">
        <v>0</v>
      </c>
      <c r="AQ43" s="198">
        <v>0</v>
      </c>
      <c r="AR43" s="199">
        <v>0</v>
      </c>
      <c r="AS43" s="209">
        <v>0</v>
      </c>
      <c r="AT43" s="205">
        <v>0</v>
      </c>
      <c r="AU43" s="202">
        <v>0</v>
      </c>
      <c r="AV43" s="203">
        <v>0</v>
      </c>
      <c r="AW43" s="204">
        <v>0</v>
      </c>
      <c r="AX43" s="204">
        <v>0</v>
      </c>
      <c r="AY43" s="205"/>
      <c r="AZ43" s="205">
        <v>0</v>
      </c>
      <c r="BA43" s="205"/>
      <c r="BB43" s="206"/>
      <c r="BC43" s="207">
        <v>0</v>
      </c>
      <c r="BD43" s="198">
        <v>0</v>
      </c>
      <c r="BE43" s="199">
        <v>0</v>
      </c>
      <c r="BF43" s="209">
        <v>0</v>
      </c>
      <c r="BG43" s="205">
        <v>0</v>
      </c>
      <c r="BH43" s="202">
        <v>0</v>
      </c>
      <c r="BI43" s="203">
        <v>0</v>
      </c>
      <c r="BJ43" s="204">
        <v>0</v>
      </c>
      <c r="BK43" s="204">
        <v>0</v>
      </c>
      <c r="BL43" s="205"/>
      <c r="BM43" s="205">
        <v>0</v>
      </c>
      <c r="BN43" s="205"/>
      <c r="BO43" s="206"/>
      <c r="BP43" s="207">
        <v>0</v>
      </c>
      <c r="BQ43" s="198">
        <v>0</v>
      </c>
      <c r="BR43" s="199">
        <v>0</v>
      </c>
      <c r="BS43" s="209">
        <v>0</v>
      </c>
      <c r="BT43" s="205">
        <v>0</v>
      </c>
      <c r="BU43" s="202">
        <v>0</v>
      </c>
      <c r="BV43" s="203">
        <v>0</v>
      </c>
      <c r="BW43" s="204">
        <v>0</v>
      </c>
      <c r="BX43" s="204">
        <v>0</v>
      </c>
      <c r="BY43" s="210"/>
      <c r="BZ43" s="205">
        <v>0</v>
      </c>
      <c r="CA43" s="205"/>
      <c r="CB43" s="206"/>
      <c r="CC43" s="207">
        <v>0</v>
      </c>
      <c r="CD43" s="198">
        <v>0</v>
      </c>
      <c r="CE43" s="199">
        <v>0</v>
      </c>
      <c r="CF43" s="209">
        <v>0</v>
      </c>
      <c r="CG43" s="205">
        <v>0</v>
      </c>
      <c r="CH43" s="202">
        <v>0</v>
      </c>
      <c r="CI43" s="203">
        <v>0</v>
      </c>
      <c r="CJ43" s="204">
        <v>0</v>
      </c>
      <c r="CK43" s="204">
        <v>0</v>
      </c>
      <c r="CL43" s="208"/>
      <c r="CM43" s="205">
        <v>0</v>
      </c>
      <c r="CN43" s="205"/>
      <c r="CO43" s="206"/>
      <c r="CP43" s="207">
        <v>0</v>
      </c>
      <c r="CQ43" s="198">
        <v>0</v>
      </c>
      <c r="CR43" s="199">
        <v>0</v>
      </c>
      <c r="CS43" s="209">
        <v>0</v>
      </c>
      <c r="CT43" s="205">
        <v>0</v>
      </c>
      <c r="CU43" s="202">
        <v>0</v>
      </c>
      <c r="CV43" s="203">
        <v>0</v>
      </c>
      <c r="CW43" s="204">
        <v>0</v>
      </c>
      <c r="CX43" s="204">
        <v>0</v>
      </c>
      <c r="CY43" s="205"/>
      <c r="CZ43" s="205">
        <v>0</v>
      </c>
      <c r="DA43" s="205"/>
      <c r="DB43" s="206"/>
      <c r="DC43" s="207">
        <v>0</v>
      </c>
      <c r="DD43" s="198">
        <v>0</v>
      </c>
      <c r="DE43" s="199">
        <v>0</v>
      </c>
      <c r="DF43" s="209">
        <v>0</v>
      </c>
      <c r="DG43" s="205">
        <v>0</v>
      </c>
      <c r="DH43" s="202">
        <v>0</v>
      </c>
      <c r="DI43" s="203">
        <v>0</v>
      </c>
      <c r="DJ43" s="204">
        <v>0</v>
      </c>
      <c r="DK43" s="204">
        <v>0</v>
      </c>
      <c r="DL43" s="205"/>
      <c r="DM43" s="205">
        <v>0</v>
      </c>
      <c r="DN43" s="205"/>
      <c r="DO43" s="206"/>
      <c r="DP43" s="207">
        <v>0</v>
      </c>
      <c r="DQ43" s="198">
        <v>0</v>
      </c>
      <c r="DR43" s="199">
        <v>0</v>
      </c>
      <c r="DS43" s="209">
        <v>0</v>
      </c>
      <c r="DT43" s="205">
        <v>0</v>
      </c>
      <c r="DU43" s="202">
        <v>0</v>
      </c>
      <c r="DV43" s="203">
        <v>0</v>
      </c>
      <c r="DW43" s="204">
        <v>0</v>
      </c>
      <c r="DX43" s="204">
        <v>0</v>
      </c>
      <c r="DY43" s="205"/>
      <c r="DZ43" s="205">
        <v>0</v>
      </c>
      <c r="EA43" s="205"/>
      <c r="EB43" s="206"/>
      <c r="EC43" s="207">
        <v>0</v>
      </c>
      <c r="ED43" s="198">
        <v>0</v>
      </c>
      <c r="EE43" s="199">
        <v>0</v>
      </c>
      <c r="EF43" s="209">
        <v>0</v>
      </c>
      <c r="EG43" s="205">
        <v>0</v>
      </c>
      <c r="EH43" s="202">
        <v>0</v>
      </c>
      <c r="EI43" s="203">
        <v>0</v>
      </c>
      <c r="EJ43" s="204">
        <v>0</v>
      </c>
      <c r="EK43" s="204">
        <v>0</v>
      </c>
      <c r="EL43" s="208"/>
      <c r="EM43" s="205">
        <v>0</v>
      </c>
      <c r="EN43" s="211"/>
      <c r="EO43" s="206"/>
      <c r="EP43" s="207">
        <v>0</v>
      </c>
      <c r="EQ43" s="198">
        <v>0</v>
      </c>
      <c r="ER43" s="199">
        <v>0</v>
      </c>
      <c r="ES43" s="209">
        <v>0</v>
      </c>
      <c r="ET43" s="205">
        <v>0</v>
      </c>
      <c r="EU43" s="202">
        <v>0</v>
      </c>
      <c r="EV43" s="203">
        <v>0</v>
      </c>
      <c r="EW43" s="204">
        <v>0</v>
      </c>
      <c r="EX43" s="204">
        <v>0</v>
      </c>
      <c r="EY43" s="208"/>
      <c r="EZ43" s="205">
        <v>0</v>
      </c>
      <c r="FA43" s="211"/>
      <c r="FB43" s="206"/>
      <c r="FC43" s="212">
        <v>0</v>
      </c>
      <c r="FD43" s="198">
        <v>0</v>
      </c>
      <c r="FE43" s="199">
        <v>0</v>
      </c>
      <c r="FF43" s="209">
        <v>0</v>
      </c>
      <c r="FG43" s="205">
        <v>0</v>
      </c>
      <c r="FH43" s="202">
        <v>0</v>
      </c>
      <c r="FI43" s="203">
        <v>0</v>
      </c>
      <c r="FJ43" s="204">
        <v>0</v>
      </c>
      <c r="FK43" s="204">
        <v>0</v>
      </c>
      <c r="FL43" s="205"/>
      <c r="FM43" s="205">
        <v>0</v>
      </c>
      <c r="FN43" s="205"/>
      <c r="FO43" s="206"/>
      <c r="FP43" s="213">
        <v>0</v>
      </c>
      <c r="FQ43" s="217">
        <v>0</v>
      </c>
      <c r="FR43" s="218">
        <v>0</v>
      </c>
      <c r="FS43" s="200">
        <v>0</v>
      </c>
      <c r="FT43" s="215">
        <v>0</v>
      </c>
    </row>
    <row r="44" spans="1:176" s="274" customFormat="1" ht="23.25" x14ac:dyDescent="0.25">
      <c r="A44" s="216" t="s">
        <v>71</v>
      </c>
      <c r="B44" s="275" t="s">
        <v>72</v>
      </c>
      <c r="C44" s="273">
        <v>87838.51</v>
      </c>
      <c r="D44" s="198">
        <v>0</v>
      </c>
      <c r="E44" s="199">
        <v>0</v>
      </c>
      <c r="F44" s="200">
        <v>0</v>
      </c>
      <c r="G44" s="201">
        <v>0</v>
      </c>
      <c r="H44" s="202">
        <v>0</v>
      </c>
      <c r="I44" s="203">
        <v>0</v>
      </c>
      <c r="J44" s="204">
        <v>0</v>
      </c>
      <c r="K44" s="204">
        <v>0</v>
      </c>
      <c r="L44" s="205"/>
      <c r="M44" s="205">
        <v>0</v>
      </c>
      <c r="N44" s="205"/>
      <c r="O44" s="206"/>
      <c r="P44" s="207">
        <v>0</v>
      </c>
      <c r="Q44" s="198">
        <v>0</v>
      </c>
      <c r="R44" s="199">
        <v>0</v>
      </c>
      <c r="S44" s="200">
        <v>3</v>
      </c>
      <c r="T44" s="201">
        <v>263515.53000000003</v>
      </c>
      <c r="U44" s="202">
        <v>263515.53000000003</v>
      </c>
      <c r="V44" s="203">
        <v>-3</v>
      </c>
      <c r="W44" s="204">
        <v>-263515.53000000003</v>
      </c>
      <c r="X44" s="204">
        <v>0</v>
      </c>
      <c r="Y44" s="208"/>
      <c r="Z44" s="205">
        <v>0</v>
      </c>
      <c r="AA44" s="205"/>
      <c r="AB44" s="206"/>
      <c r="AC44" s="207">
        <v>0</v>
      </c>
      <c r="AD44" s="198">
        <v>0</v>
      </c>
      <c r="AE44" s="199">
        <v>0</v>
      </c>
      <c r="AF44" s="209">
        <v>0</v>
      </c>
      <c r="AG44" s="205">
        <v>0</v>
      </c>
      <c r="AH44" s="202">
        <v>0</v>
      </c>
      <c r="AI44" s="203">
        <v>0</v>
      </c>
      <c r="AJ44" s="204">
        <v>0</v>
      </c>
      <c r="AK44" s="204">
        <v>0</v>
      </c>
      <c r="AL44" s="205"/>
      <c r="AM44" s="205">
        <v>0</v>
      </c>
      <c r="AN44" s="205"/>
      <c r="AO44" s="206"/>
      <c r="AP44" s="207">
        <v>0</v>
      </c>
      <c r="AQ44" s="198">
        <v>0</v>
      </c>
      <c r="AR44" s="199">
        <v>0</v>
      </c>
      <c r="AS44" s="209">
        <v>0</v>
      </c>
      <c r="AT44" s="205">
        <v>0</v>
      </c>
      <c r="AU44" s="202">
        <v>0</v>
      </c>
      <c r="AV44" s="203">
        <v>0</v>
      </c>
      <c r="AW44" s="204">
        <v>0</v>
      </c>
      <c r="AX44" s="204">
        <v>0</v>
      </c>
      <c r="AY44" s="205"/>
      <c r="AZ44" s="205">
        <v>0</v>
      </c>
      <c r="BA44" s="205"/>
      <c r="BB44" s="206"/>
      <c r="BC44" s="207">
        <v>0</v>
      </c>
      <c r="BD44" s="198">
        <v>0</v>
      </c>
      <c r="BE44" s="199">
        <v>0</v>
      </c>
      <c r="BF44" s="209">
        <v>0</v>
      </c>
      <c r="BG44" s="205">
        <v>0</v>
      </c>
      <c r="BH44" s="202">
        <v>0</v>
      </c>
      <c r="BI44" s="203">
        <v>0</v>
      </c>
      <c r="BJ44" s="204">
        <v>0</v>
      </c>
      <c r="BK44" s="204">
        <v>0</v>
      </c>
      <c r="BL44" s="205"/>
      <c r="BM44" s="205">
        <v>0</v>
      </c>
      <c r="BN44" s="205"/>
      <c r="BO44" s="206"/>
      <c r="BP44" s="207">
        <v>0</v>
      </c>
      <c r="BQ44" s="198">
        <v>0</v>
      </c>
      <c r="BR44" s="199">
        <v>0</v>
      </c>
      <c r="BS44" s="209">
        <v>0</v>
      </c>
      <c r="BT44" s="205">
        <v>0</v>
      </c>
      <c r="BU44" s="202">
        <v>0</v>
      </c>
      <c r="BV44" s="203">
        <v>0</v>
      </c>
      <c r="BW44" s="204">
        <v>0</v>
      </c>
      <c r="BX44" s="204">
        <v>0</v>
      </c>
      <c r="BY44" s="210"/>
      <c r="BZ44" s="205">
        <v>0</v>
      </c>
      <c r="CA44" s="205"/>
      <c r="CB44" s="206"/>
      <c r="CC44" s="207">
        <v>0</v>
      </c>
      <c r="CD44" s="198">
        <v>0</v>
      </c>
      <c r="CE44" s="199">
        <v>0</v>
      </c>
      <c r="CF44" s="209">
        <v>0</v>
      </c>
      <c r="CG44" s="205">
        <v>0</v>
      </c>
      <c r="CH44" s="202">
        <v>0</v>
      </c>
      <c r="CI44" s="203">
        <v>0</v>
      </c>
      <c r="CJ44" s="204">
        <v>0</v>
      </c>
      <c r="CK44" s="204">
        <v>0</v>
      </c>
      <c r="CL44" s="208"/>
      <c r="CM44" s="205">
        <v>0</v>
      </c>
      <c r="CN44" s="205"/>
      <c r="CO44" s="206"/>
      <c r="CP44" s="207">
        <v>0</v>
      </c>
      <c r="CQ44" s="198">
        <v>0</v>
      </c>
      <c r="CR44" s="199">
        <v>0</v>
      </c>
      <c r="CS44" s="209">
        <v>0</v>
      </c>
      <c r="CT44" s="205">
        <v>0</v>
      </c>
      <c r="CU44" s="202">
        <v>0</v>
      </c>
      <c r="CV44" s="203">
        <v>0</v>
      </c>
      <c r="CW44" s="204">
        <v>0</v>
      </c>
      <c r="CX44" s="204">
        <v>0</v>
      </c>
      <c r="CY44" s="205"/>
      <c r="CZ44" s="205">
        <v>0</v>
      </c>
      <c r="DA44" s="205"/>
      <c r="DB44" s="206"/>
      <c r="DC44" s="207">
        <v>0</v>
      </c>
      <c r="DD44" s="198">
        <v>0</v>
      </c>
      <c r="DE44" s="199">
        <v>0</v>
      </c>
      <c r="DF44" s="209">
        <v>0</v>
      </c>
      <c r="DG44" s="205">
        <v>0</v>
      </c>
      <c r="DH44" s="202">
        <v>0</v>
      </c>
      <c r="DI44" s="203">
        <v>0</v>
      </c>
      <c r="DJ44" s="204">
        <v>0</v>
      </c>
      <c r="DK44" s="204">
        <v>0</v>
      </c>
      <c r="DL44" s="205"/>
      <c r="DM44" s="205">
        <v>0</v>
      </c>
      <c r="DN44" s="205"/>
      <c r="DO44" s="206"/>
      <c r="DP44" s="207">
        <v>0</v>
      </c>
      <c r="DQ44" s="198">
        <v>0</v>
      </c>
      <c r="DR44" s="199">
        <v>0</v>
      </c>
      <c r="DS44" s="209">
        <v>0</v>
      </c>
      <c r="DT44" s="205">
        <v>0</v>
      </c>
      <c r="DU44" s="202">
        <v>0</v>
      </c>
      <c r="DV44" s="203">
        <v>0</v>
      </c>
      <c r="DW44" s="204">
        <v>0</v>
      </c>
      <c r="DX44" s="204">
        <v>0</v>
      </c>
      <c r="DY44" s="205"/>
      <c r="DZ44" s="205">
        <v>0</v>
      </c>
      <c r="EA44" s="205"/>
      <c r="EB44" s="206"/>
      <c r="EC44" s="207">
        <v>0</v>
      </c>
      <c r="ED44" s="198">
        <v>0</v>
      </c>
      <c r="EE44" s="199">
        <v>0</v>
      </c>
      <c r="EF44" s="209">
        <v>0</v>
      </c>
      <c r="EG44" s="205">
        <v>0</v>
      </c>
      <c r="EH44" s="202">
        <v>0</v>
      </c>
      <c r="EI44" s="203">
        <v>0</v>
      </c>
      <c r="EJ44" s="204">
        <v>0</v>
      </c>
      <c r="EK44" s="204">
        <v>0</v>
      </c>
      <c r="EL44" s="208"/>
      <c r="EM44" s="205">
        <v>0</v>
      </c>
      <c r="EN44" s="211"/>
      <c r="EO44" s="206"/>
      <c r="EP44" s="207">
        <v>0</v>
      </c>
      <c r="EQ44" s="198">
        <v>0</v>
      </c>
      <c r="ER44" s="199">
        <v>0</v>
      </c>
      <c r="ES44" s="209">
        <v>0</v>
      </c>
      <c r="ET44" s="205">
        <v>0</v>
      </c>
      <c r="EU44" s="202">
        <v>0</v>
      </c>
      <c r="EV44" s="203">
        <v>0</v>
      </c>
      <c r="EW44" s="204">
        <v>0</v>
      </c>
      <c r="EX44" s="204">
        <v>0</v>
      </c>
      <c r="EY44" s="208"/>
      <c r="EZ44" s="205">
        <v>0</v>
      </c>
      <c r="FA44" s="211"/>
      <c r="FB44" s="206"/>
      <c r="FC44" s="212">
        <v>0</v>
      </c>
      <c r="FD44" s="198">
        <v>0</v>
      </c>
      <c r="FE44" s="199">
        <v>0</v>
      </c>
      <c r="FF44" s="209">
        <v>0</v>
      </c>
      <c r="FG44" s="205">
        <v>0</v>
      </c>
      <c r="FH44" s="202">
        <v>0</v>
      </c>
      <c r="FI44" s="203">
        <v>0</v>
      </c>
      <c r="FJ44" s="204">
        <v>0</v>
      </c>
      <c r="FK44" s="204">
        <v>0</v>
      </c>
      <c r="FL44" s="205"/>
      <c r="FM44" s="205">
        <v>0</v>
      </c>
      <c r="FN44" s="205"/>
      <c r="FO44" s="206"/>
      <c r="FP44" s="213">
        <v>0</v>
      </c>
      <c r="FQ44" s="217">
        <v>0</v>
      </c>
      <c r="FR44" s="218">
        <v>0</v>
      </c>
      <c r="FS44" s="200">
        <v>0</v>
      </c>
      <c r="FT44" s="215">
        <v>0</v>
      </c>
    </row>
    <row r="45" spans="1:176" s="274" customFormat="1" ht="23.25" x14ac:dyDescent="0.25">
      <c r="A45" s="216" t="s">
        <v>73</v>
      </c>
      <c r="B45" s="275" t="s">
        <v>74</v>
      </c>
      <c r="C45" s="273">
        <v>234290.96</v>
      </c>
      <c r="D45" s="198">
        <v>0</v>
      </c>
      <c r="E45" s="199">
        <v>0</v>
      </c>
      <c r="F45" s="200">
        <v>0</v>
      </c>
      <c r="G45" s="201">
        <v>0</v>
      </c>
      <c r="H45" s="202">
        <v>0</v>
      </c>
      <c r="I45" s="203">
        <v>0</v>
      </c>
      <c r="J45" s="204">
        <v>0</v>
      </c>
      <c r="K45" s="204">
        <v>0</v>
      </c>
      <c r="L45" s="205"/>
      <c r="M45" s="205">
        <v>0</v>
      </c>
      <c r="N45" s="205"/>
      <c r="O45" s="206"/>
      <c r="P45" s="207">
        <v>0</v>
      </c>
      <c r="Q45" s="198">
        <v>19</v>
      </c>
      <c r="R45" s="199">
        <v>4451528.24</v>
      </c>
      <c r="S45" s="200">
        <v>7</v>
      </c>
      <c r="T45" s="201">
        <v>1054309.32</v>
      </c>
      <c r="U45" s="202">
        <v>1640036.72</v>
      </c>
      <c r="V45" s="203">
        <v>12</v>
      </c>
      <c r="W45" s="204">
        <v>2811491.52</v>
      </c>
      <c r="X45" s="204">
        <v>585727.39999999991</v>
      </c>
      <c r="Y45" s="208"/>
      <c r="Z45" s="205">
        <v>0</v>
      </c>
      <c r="AA45" s="205"/>
      <c r="AB45" s="206"/>
      <c r="AC45" s="207">
        <v>0</v>
      </c>
      <c r="AD45" s="198">
        <v>0</v>
      </c>
      <c r="AE45" s="199">
        <v>0</v>
      </c>
      <c r="AF45" s="209">
        <v>0</v>
      </c>
      <c r="AG45" s="205">
        <v>0</v>
      </c>
      <c r="AH45" s="202">
        <v>0</v>
      </c>
      <c r="AI45" s="203">
        <v>0</v>
      </c>
      <c r="AJ45" s="204">
        <v>0</v>
      </c>
      <c r="AK45" s="204">
        <v>0</v>
      </c>
      <c r="AL45" s="205"/>
      <c r="AM45" s="205">
        <v>0</v>
      </c>
      <c r="AN45" s="205"/>
      <c r="AO45" s="206"/>
      <c r="AP45" s="207">
        <v>0</v>
      </c>
      <c r="AQ45" s="198">
        <v>0</v>
      </c>
      <c r="AR45" s="199">
        <v>0</v>
      </c>
      <c r="AS45" s="209">
        <v>0</v>
      </c>
      <c r="AT45" s="205">
        <v>0</v>
      </c>
      <c r="AU45" s="202">
        <v>0</v>
      </c>
      <c r="AV45" s="203">
        <v>0</v>
      </c>
      <c r="AW45" s="204">
        <v>0</v>
      </c>
      <c r="AX45" s="204">
        <v>0</v>
      </c>
      <c r="AY45" s="205"/>
      <c r="AZ45" s="205">
        <v>0</v>
      </c>
      <c r="BA45" s="205"/>
      <c r="BB45" s="206"/>
      <c r="BC45" s="207">
        <v>0</v>
      </c>
      <c r="BD45" s="198">
        <v>0</v>
      </c>
      <c r="BE45" s="199">
        <v>0</v>
      </c>
      <c r="BF45" s="209">
        <v>0</v>
      </c>
      <c r="BG45" s="205">
        <v>0</v>
      </c>
      <c r="BH45" s="202">
        <v>0</v>
      </c>
      <c r="BI45" s="203">
        <v>0</v>
      </c>
      <c r="BJ45" s="204">
        <v>0</v>
      </c>
      <c r="BK45" s="204">
        <v>0</v>
      </c>
      <c r="BL45" s="205"/>
      <c r="BM45" s="205">
        <v>0</v>
      </c>
      <c r="BN45" s="205"/>
      <c r="BO45" s="206"/>
      <c r="BP45" s="207">
        <v>0</v>
      </c>
      <c r="BQ45" s="198">
        <v>0</v>
      </c>
      <c r="BR45" s="199">
        <v>0</v>
      </c>
      <c r="BS45" s="209">
        <v>0</v>
      </c>
      <c r="BT45" s="205">
        <v>0</v>
      </c>
      <c r="BU45" s="202">
        <v>0</v>
      </c>
      <c r="BV45" s="203">
        <v>0</v>
      </c>
      <c r="BW45" s="204">
        <v>0</v>
      </c>
      <c r="BX45" s="204">
        <v>0</v>
      </c>
      <c r="BY45" s="210"/>
      <c r="BZ45" s="205">
        <v>0</v>
      </c>
      <c r="CA45" s="205"/>
      <c r="CB45" s="206"/>
      <c r="CC45" s="207">
        <v>0</v>
      </c>
      <c r="CD45" s="198">
        <v>0</v>
      </c>
      <c r="CE45" s="199">
        <v>0</v>
      </c>
      <c r="CF45" s="209">
        <v>0</v>
      </c>
      <c r="CG45" s="205">
        <v>0</v>
      </c>
      <c r="CH45" s="202">
        <v>0</v>
      </c>
      <c r="CI45" s="203">
        <v>0</v>
      </c>
      <c r="CJ45" s="204">
        <v>0</v>
      </c>
      <c r="CK45" s="204">
        <v>0</v>
      </c>
      <c r="CL45" s="208"/>
      <c r="CM45" s="205">
        <v>0</v>
      </c>
      <c r="CN45" s="205"/>
      <c r="CO45" s="206"/>
      <c r="CP45" s="207">
        <v>0</v>
      </c>
      <c r="CQ45" s="198">
        <v>0</v>
      </c>
      <c r="CR45" s="199">
        <v>0</v>
      </c>
      <c r="CS45" s="209">
        <v>0</v>
      </c>
      <c r="CT45" s="205">
        <v>0</v>
      </c>
      <c r="CU45" s="202">
        <v>0</v>
      </c>
      <c r="CV45" s="203">
        <v>0</v>
      </c>
      <c r="CW45" s="204">
        <v>0</v>
      </c>
      <c r="CX45" s="204">
        <v>0</v>
      </c>
      <c r="CY45" s="205"/>
      <c r="CZ45" s="205">
        <v>0</v>
      </c>
      <c r="DA45" s="205"/>
      <c r="DB45" s="206"/>
      <c r="DC45" s="207">
        <v>0</v>
      </c>
      <c r="DD45" s="198">
        <v>0</v>
      </c>
      <c r="DE45" s="199">
        <v>0</v>
      </c>
      <c r="DF45" s="209">
        <v>0</v>
      </c>
      <c r="DG45" s="205">
        <v>0</v>
      </c>
      <c r="DH45" s="202">
        <v>0</v>
      </c>
      <c r="DI45" s="203">
        <v>0</v>
      </c>
      <c r="DJ45" s="204">
        <v>0</v>
      </c>
      <c r="DK45" s="204">
        <v>0</v>
      </c>
      <c r="DL45" s="205"/>
      <c r="DM45" s="205">
        <v>0</v>
      </c>
      <c r="DN45" s="205"/>
      <c r="DO45" s="206"/>
      <c r="DP45" s="207">
        <v>0</v>
      </c>
      <c r="DQ45" s="198">
        <v>0</v>
      </c>
      <c r="DR45" s="199">
        <v>0</v>
      </c>
      <c r="DS45" s="209">
        <v>0</v>
      </c>
      <c r="DT45" s="205">
        <v>0</v>
      </c>
      <c r="DU45" s="202">
        <v>0</v>
      </c>
      <c r="DV45" s="203">
        <v>0</v>
      </c>
      <c r="DW45" s="204">
        <v>0</v>
      </c>
      <c r="DX45" s="204">
        <v>0</v>
      </c>
      <c r="DY45" s="205"/>
      <c r="DZ45" s="205">
        <v>0</v>
      </c>
      <c r="EA45" s="205"/>
      <c r="EB45" s="206"/>
      <c r="EC45" s="207">
        <v>0</v>
      </c>
      <c r="ED45" s="198">
        <v>0</v>
      </c>
      <c r="EE45" s="199">
        <v>0</v>
      </c>
      <c r="EF45" s="209">
        <v>0</v>
      </c>
      <c r="EG45" s="205">
        <v>0</v>
      </c>
      <c r="EH45" s="202">
        <v>0</v>
      </c>
      <c r="EI45" s="203">
        <v>0</v>
      </c>
      <c r="EJ45" s="204">
        <v>0</v>
      </c>
      <c r="EK45" s="204">
        <v>0</v>
      </c>
      <c r="EL45" s="208"/>
      <c r="EM45" s="205">
        <v>0</v>
      </c>
      <c r="EN45" s="211"/>
      <c r="EO45" s="206"/>
      <c r="EP45" s="207">
        <v>0</v>
      </c>
      <c r="EQ45" s="198">
        <v>0</v>
      </c>
      <c r="ER45" s="199">
        <v>0</v>
      </c>
      <c r="ES45" s="209">
        <v>0</v>
      </c>
      <c r="ET45" s="205">
        <v>0</v>
      </c>
      <c r="EU45" s="202">
        <v>0</v>
      </c>
      <c r="EV45" s="203">
        <v>0</v>
      </c>
      <c r="EW45" s="204">
        <v>0</v>
      </c>
      <c r="EX45" s="204">
        <v>0</v>
      </c>
      <c r="EY45" s="208"/>
      <c r="EZ45" s="205">
        <v>0</v>
      </c>
      <c r="FA45" s="211"/>
      <c r="FB45" s="206"/>
      <c r="FC45" s="212">
        <v>0</v>
      </c>
      <c r="FD45" s="198">
        <v>0</v>
      </c>
      <c r="FE45" s="199">
        <v>0</v>
      </c>
      <c r="FF45" s="209">
        <v>0</v>
      </c>
      <c r="FG45" s="205">
        <v>0</v>
      </c>
      <c r="FH45" s="202">
        <v>0</v>
      </c>
      <c r="FI45" s="203">
        <v>0</v>
      </c>
      <c r="FJ45" s="204">
        <v>0</v>
      </c>
      <c r="FK45" s="204">
        <v>0</v>
      </c>
      <c r="FL45" s="205"/>
      <c r="FM45" s="205">
        <v>0</v>
      </c>
      <c r="FN45" s="205"/>
      <c r="FO45" s="206"/>
      <c r="FP45" s="213">
        <v>0</v>
      </c>
      <c r="FQ45" s="217">
        <v>0</v>
      </c>
      <c r="FR45" s="218">
        <v>0</v>
      </c>
      <c r="FS45" s="200">
        <v>0</v>
      </c>
      <c r="FT45" s="215">
        <v>0</v>
      </c>
    </row>
    <row r="46" spans="1:176" s="274" customFormat="1" ht="23.25" x14ac:dyDescent="0.25">
      <c r="A46" s="216" t="s">
        <v>75</v>
      </c>
      <c r="B46" s="275" t="s">
        <v>76</v>
      </c>
      <c r="C46" s="273">
        <v>446812.25</v>
      </c>
      <c r="D46" s="198">
        <v>0</v>
      </c>
      <c r="E46" s="199">
        <v>0</v>
      </c>
      <c r="F46" s="200">
        <v>0</v>
      </c>
      <c r="G46" s="201">
        <v>0</v>
      </c>
      <c r="H46" s="202">
        <v>0</v>
      </c>
      <c r="I46" s="203">
        <v>0</v>
      </c>
      <c r="J46" s="204">
        <v>0</v>
      </c>
      <c r="K46" s="204">
        <v>0</v>
      </c>
      <c r="L46" s="205"/>
      <c r="M46" s="205">
        <v>0</v>
      </c>
      <c r="N46" s="205"/>
      <c r="O46" s="206"/>
      <c r="P46" s="207">
        <v>0</v>
      </c>
      <c r="Q46" s="198">
        <v>1</v>
      </c>
      <c r="R46" s="199">
        <v>446812.25</v>
      </c>
      <c r="S46" s="200">
        <v>0</v>
      </c>
      <c r="T46" s="201">
        <v>0</v>
      </c>
      <c r="U46" s="202">
        <v>0</v>
      </c>
      <c r="V46" s="203">
        <v>1</v>
      </c>
      <c r="W46" s="204">
        <v>446812.25</v>
      </c>
      <c r="X46" s="204">
        <v>0</v>
      </c>
      <c r="Y46" s="208"/>
      <c r="Z46" s="205">
        <v>0</v>
      </c>
      <c r="AA46" s="205"/>
      <c r="AB46" s="206"/>
      <c r="AC46" s="207">
        <v>0</v>
      </c>
      <c r="AD46" s="198">
        <v>0</v>
      </c>
      <c r="AE46" s="199">
        <v>0</v>
      </c>
      <c r="AF46" s="209">
        <v>0</v>
      </c>
      <c r="AG46" s="205">
        <v>0</v>
      </c>
      <c r="AH46" s="202">
        <v>0</v>
      </c>
      <c r="AI46" s="203">
        <v>0</v>
      </c>
      <c r="AJ46" s="204">
        <v>0</v>
      </c>
      <c r="AK46" s="204">
        <v>0</v>
      </c>
      <c r="AL46" s="205"/>
      <c r="AM46" s="205">
        <v>0</v>
      </c>
      <c r="AN46" s="205"/>
      <c r="AO46" s="206"/>
      <c r="AP46" s="207">
        <v>0</v>
      </c>
      <c r="AQ46" s="198">
        <v>0</v>
      </c>
      <c r="AR46" s="199">
        <v>0</v>
      </c>
      <c r="AS46" s="209">
        <v>0</v>
      </c>
      <c r="AT46" s="205">
        <v>0</v>
      </c>
      <c r="AU46" s="202">
        <v>0</v>
      </c>
      <c r="AV46" s="203">
        <v>0</v>
      </c>
      <c r="AW46" s="204">
        <v>0</v>
      </c>
      <c r="AX46" s="204">
        <v>0</v>
      </c>
      <c r="AY46" s="205"/>
      <c r="AZ46" s="205">
        <v>0</v>
      </c>
      <c r="BA46" s="205"/>
      <c r="BB46" s="206"/>
      <c r="BC46" s="207">
        <v>0</v>
      </c>
      <c r="BD46" s="198">
        <v>0</v>
      </c>
      <c r="BE46" s="199">
        <v>0</v>
      </c>
      <c r="BF46" s="209">
        <v>0</v>
      </c>
      <c r="BG46" s="205">
        <v>0</v>
      </c>
      <c r="BH46" s="202">
        <v>0</v>
      </c>
      <c r="BI46" s="203">
        <v>0</v>
      </c>
      <c r="BJ46" s="204">
        <v>0</v>
      </c>
      <c r="BK46" s="204">
        <v>0</v>
      </c>
      <c r="BL46" s="205"/>
      <c r="BM46" s="205">
        <v>0</v>
      </c>
      <c r="BN46" s="205"/>
      <c r="BO46" s="206"/>
      <c r="BP46" s="207">
        <v>0</v>
      </c>
      <c r="BQ46" s="198">
        <v>0</v>
      </c>
      <c r="BR46" s="199">
        <v>0</v>
      </c>
      <c r="BS46" s="209">
        <v>0</v>
      </c>
      <c r="BT46" s="205">
        <v>0</v>
      </c>
      <c r="BU46" s="202">
        <v>0</v>
      </c>
      <c r="BV46" s="203">
        <v>0</v>
      </c>
      <c r="BW46" s="204">
        <v>0</v>
      </c>
      <c r="BX46" s="204">
        <v>0</v>
      </c>
      <c r="BY46" s="210"/>
      <c r="BZ46" s="205">
        <v>0</v>
      </c>
      <c r="CA46" s="205"/>
      <c r="CB46" s="206"/>
      <c r="CC46" s="207">
        <v>0</v>
      </c>
      <c r="CD46" s="198">
        <v>0</v>
      </c>
      <c r="CE46" s="199">
        <v>0</v>
      </c>
      <c r="CF46" s="209">
        <v>0</v>
      </c>
      <c r="CG46" s="205">
        <v>0</v>
      </c>
      <c r="CH46" s="202">
        <v>0</v>
      </c>
      <c r="CI46" s="203">
        <v>0</v>
      </c>
      <c r="CJ46" s="204">
        <v>0</v>
      </c>
      <c r="CK46" s="204">
        <v>0</v>
      </c>
      <c r="CL46" s="208"/>
      <c r="CM46" s="205">
        <v>0</v>
      </c>
      <c r="CN46" s="205"/>
      <c r="CO46" s="206"/>
      <c r="CP46" s="207">
        <v>0</v>
      </c>
      <c r="CQ46" s="198">
        <v>0</v>
      </c>
      <c r="CR46" s="199">
        <v>0</v>
      </c>
      <c r="CS46" s="209">
        <v>0</v>
      </c>
      <c r="CT46" s="205">
        <v>0</v>
      </c>
      <c r="CU46" s="202">
        <v>0</v>
      </c>
      <c r="CV46" s="203">
        <v>0</v>
      </c>
      <c r="CW46" s="204">
        <v>0</v>
      </c>
      <c r="CX46" s="204">
        <v>0</v>
      </c>
      <c r="CY46" s="205"/>
      <c r="CZ46" s="205">
        <v>0</v>
      </c>
      <c r="DA46" s="205"/>
      <c r="DB46" s="206"/>
      <c r="DC46" s="207">
        <v>0</v>
      </c>
      <c r="DD46" s="198">
        <v>0</v>
      </c>
      <c r="DE46" s="199">
        <v>0</v>
      </c>
      <c r="DF46" s="209">
        <v>0</v>
      </c>
      <c r="DG46" s="205">
        <v>0</v>
      </c>
      <c r="DH46" s="202">
        <v>0</v>
      </c>
      <c r="DI46" s="203">
        <v>0</v>
      </c>
      <c r="DJ46" s="204">
        <v>0</v>
      </c>
      <c r="DK46" s="204">
        <v>0</v>
      </c>
      <c r="DL46" s="205"/>
      <c r="DM46" s="205">
        <v>0</v>
      </c>
      <c r="DN46" s="205"/>
      <c r="DO46" s="206"/>
      <c r="DP46" s="207">
        <v>0</v>
      </c>
      <c r="DQ46" s="198">
        <v>0</v>
      </c>
      <c r="DR46" s="199">
        <v>0</v>
      </c>
      <c r="DS46" s="209">
        <v>0</v>
      </c>
      <c r="DT46" s="205">
        <v>0</v>
      </c>
      <c r="DU46" s="202">
        <v>0</v>
      </c>
      <c r="DV46" s="203">
        <v>0</v>
      </c>
      <c r="DW46" s="204">
        <v>0</v>
      </c>
      <c r="DX46" s="204">
        <v>0</v>
      </c>
      <c r="DY46" s="205"/>
      <c r="DZ46" s="205">
        <v>0</v>
      </c>
      <c r="EA46" s="205"/>
      <c r="EB46" s="206"/>
      <c r="EC46" s="207">
        <v>0</v>
      </c>
      <c r="ED46" s="198">
        <v>0</v>
      </c>
      <c r="EE46" s="199">
        <v>0</v>
      </c>
      <c r="EF46" s="209">
        <v>0</v>
      </c>
      <c r="EG46" s="205">
        <v>0</v>
      </c>
      <c r="EH46" s="202">
        <v>0</v>
      </c>
      <c r="EI46" s="203">
        <v>0</v>
      </c>
      <c r="EJ46" s="204">
        <v>0</v>
      </c>
      <c r="EK46" s="204">
        <v>0</v>
      </c>
      <c r="EL46" s="208"/>
      <c r="EM46" s="205">
        <v>0</v>
      </c>
      <c r="EN46" s="211"/>
      <c r="EO46" s="206"/>
      <c r="EP46" s="207">
        <v>0</v>
      </c>
      <c r="EQ46" s="198">
        <v>0</v>
      </c>
      <c r="ER46" s="199">
        <v>0</v>
      </c>
      <c r="ES46" s="209">
        <v>0</v>
      </c>
      <c r="ET46" s="205">
        <v>0</v>
      </c>
      <c r="EU46" s="202">
        <v>0</v>
      </c>
      <c r="EV46" s="203">
        <v>0</v>
      </c>
      <c r="EW46" s="204">
        <v>0</v>
      </c>
      <c r="EX46" s="204">
        <v>0</v>
      </c>
      <c r="EY46" s="208"/>
      <c r="EZ46" s="205">
        <v>0</v>
      </c>
      <c r="FA46" s="211"/>
      <c r="FB46" s="206"/>
      <c r="FC46" s="212">
        <v>0</v>
      </c>
      <c r="FD46" s="198">
        <v>0</v>
      </c>
      <c r="FE46" s="199">
        <v>0</v>
      </c>
      <c r="FF46" s="209">
        <v>0</v>
      </c>
      <c r="FG46" s="205">
        <v>0</v>
      </c>
      <c r="FH46" s="202">
        <v>0</v>
      </c>
      <c r="FI46" s="203">
        <v>0</v>
      </c>
      <c r="FJ46" s="204">
        <v>0</v>
      </c>
      <c r="FK46" s="204">
        <v>0</v>
      </c>
      <c r="FL46" s="205"/>
      <c r="FM46" s="205">
        <v>0</v>
      </c>
      <c r="FN46" s="205"/>
      <c r="FO46" s="206"/>
      <c r="FP46" s="213">
        <v>0</v>
      </c>
      <c r="FQ46" s="217">
        <v>0</v>
      </c>
      <c r="FR46" s="218">
        <v>0</v>
      </c>
      <c r="FS46" s="200">
        <v>0</v>
      </c>
      <c r="FT46" s="215">
        <v>0</v>
      </c>
    </row>
    <row r="47" spans="1:176" s="274" customFormat="1" ht="46.5" x14ac:dyDescent="0.25">
      <c r="A47" s="216" t="s">
        <v>77</v>
      </c>
      <c r="B47" s="275" t="s">
        <v>78</v>
      </c>
      <c r="C47" s="273">
        <v>3722.82</v>
      </c>
      <c r="D47" s="198">
        <v>0</v>
      </c>
      <c r="E47" s="199">
        <v>0</v>
      </c>
      <c r="F47" s="200">
        <v>0</v>
      </c>
      <c r="G47" s="201">
        <v>0</v>
      </c>
      <c r="H47" s="202">
        <v>0</v>
      </c>
      <c r="I47" s="203">
        <v>0</v>
      </c>
      <c r="J47" s="204">
        <v>0</v>
      </c>
      <c r="K47" s="204">
        <v>0</v>
      </c>
      <c r="L47" s="205"/>
      <c r="M47" s="205">
        <v>0</v>
      </c>
      <c r="N47" s="205"/>
      <c r="O47" s="206"/>
      <c r="P47" s="207">
        <v>0</v>
      </c>
      <c r="Q47" s="198">
        <v>0</v>
      </c>
      <c r="R47" s="199">
        <v>0</v>
      </c>
      <c r="S47" s="200">
        <v>0</v>
      </c>
      <c r="T47" s="201">
        <v>0</v>
      </c>
      <c r="U47" s="202">
        <v>0</v>
      </c>
      <c r="V47" s="203">
        <v>0</v>
      </c>
      <c r="W47" s="204">
        <v>0</v>
      </c>
      <c r="X47" s="204">
        <v>0</v>
      </c>
      <c r="Y47" s="208"/>
      <c r="Z47" s="205">
        <v>0</v>
      </c>
      <c r="AA47" s="205"/>
      <c r="AB47" s="206"/>
      <c r="AC47" s="207">
        <v>0</v>
      </c>
      <c r="AD47" s="198">
        <v>0</v>
      </c>
      <c r="AE47" s="199">
        <v>0</v>
      </c>
      <c r="AF47" s="209">
        <v>0</v>
      </c>
      <c r="AG47" s="205">
        <v>0</v>
      </c>
      <c r="AH47" s="202">
        <v>0</v>
      </c>
      <c r="AI47" s="203">
        <v>0</v>
      </c>
      <c r="AJ47" s="204">
        <v>0</v>
      </c>
      <c r="AK47" s="204">
        <v>0</v>
      </c>
      <c r="AL47" s="205"/>
      <c r="AM47" s="205">
        <v>0</v>
      </c>
      <c r="AN47" s="205"/>
      <c r="AO47" s="206"/>
      <c r="AP47" s="207">
        <v>0</v>
      </c>
      <c r="AQ47" s="198">
        <v>0</v>
      </c>
      <c r="AR47" s="199">
        <v>0</v>
      </c>
      <c r="AS47" s="209">
        <v>0</v>
      </c>
      <c r="AT47" s="205">
        <v>0</v>
      </c>
      <c r="AU47" s="202">
        <v>0</v>
      </c>
      <c r="AV47" s="203">
        <v>0</v>
      </c>
      <c r="AW47" s="204">
        <v>0</v>
      </c>
      <c r="AX47" s="204">
        <v>0</v>
      </c>
      <c r="AY47" s="205"/>
      <c r="AZ47" s="205">
        <v>0</v>
      </c>
      <c r="BA47" s="205"/>
      <c r="BB47" s="206"/>
      <c r="BC47" s="207">
        <v>0</v>
      </c>
      <c r="BD47" s="198">
        <v>0</v>
      </c>
      <c r="BE47" s="199">
        <v>0</v>
      </c>
      <c r="BF47" s="209">
        <v>0</v>
      </c>
      <c r="BG47" s="205">
        <v>0</v>
      </c>
      <c r="BH47" s="202">
        <v>0</v>
      </c>
      <c r="BI47" s="203">
        <v>0</v>
      </c>
      <c r="BJ47" s="204">
        <v>0</v>
      </c>
      <c r="BK47" s="204">
        <v>0</v>
      </c>
      <c r="BL47" s="205"/>
      <c r="BM47" s="205">
        <v>0</v>
      </c>
      <c r="BN47" s="205"/>
      <c r="BO47" s="206"/>
      <c r="BP47" s="207">
        <v>0</v>
      </c>
      <c r="BQ47" s="198">
        <v>0</v>
      </c>
      <c r="BR47" s="199">
        <v>0</v>
      </c>
      <c r="BS47" s="209">
        <v>0</v>
      </c>
      <c r="BT47" s="205">
        <v>0</v>
      </c>
      <c r="BU47" s="202">
        <v>0</v>
      </c>
      <c r="BV47" s="203">
        <v>0</v>
      </c>
      <c r="BW47" s="204">
        <v>0</v>
      </c>
      <c r="BX47" s="204">
        <v>0</v>
      </c>
      <c r="BY47" s="210"/>
      <c r="BZ47" s="205">
        <v>0</v>
      </c>
      <c r="CA47" s="205"/>
      <c r="CB47" s="206"/>
      <c r="CC47" s="207">
        <v>0</v>
      </c>
      <c r="CD47" s="198">
        <v>0</v>
      </c>
      <c r="CE47" s="199">
        <v>0</v>
      </c>
      <c r="CF47" s="209">
        <v>0</v>
      </c>
      <c r="CG47" s="205">
        <v>0</v>
      </c>
      <c r="CH47" s="202">
        <v>0</v>
      </c>
      <c r="CI47" s="203">
        <v>0</v>
      </c>
      <c r="CJ47" s="204">
        <v>0</v>
      </c>
      <c r="CK47" s="204">
        <v>0</v>
      </c>
      <c r="CL47" s="208"/>
      <c r="CM47" s="205">
        <v>0</v>
      </c>
      <c r="CN47" s="205"/>
      <c r="CO47" s="206"/>
      <c r="CP47" s="207">
        <v>0</v>
      </c>
      <c r="CQ47" s="198">
        <v>0</v>
      </c>
      <c r="CR47" s="199">
        <v>0</v>
      </c>
      <c r="CS47" s="209">
        <v>0</v>
      </c>
      <c r="CT47" s="205">
        <v>0</v>
      </c>
      <c r="CU47" s="202">
        <v>0</v>
      </c>
      <c r="CV47" s="203">
        <v>0</v>
      </c>
      <c r="CW47" s="204">
        <v>0</v>
      </c>
      <c r="CX47" s="204">
        <v>0</v>
      </c>
      <c r="CY47" s="205"/>
      <c r="CZ47" s="205">
        <v>0</v>
      </c>
      <c r="DA47" s="205"/>
      <c r="DB47" s="206"/>
      <c r="DC47" s="207">
        <v>0</v>
      </c>
      <c r="DD47" s="198">
        <v>0</v>
      </c>
      <c r="DE47" s="199">
        <v>0</v>
      </c>
      <c r="DF47" s="209">
        <v>0</v>
      </c>
      <c r="DG47" s="205">
        <v>0</v>
      </c>
      <c r="DH47" s="202">
        <v>0</v>
      </c>
      <c r="DI47" s="203">
        <v>0</v>
      </c>
      <c r="DJ47" s="204">
        <v>0</v>
      </c>
      <c r="DK47" s="204">
        <v>0</v>
      </c>
      <c r="DL47" s="205"/>
      <c r="DM47" s="205">
        <v>0</v>
      </c>
      <c r="DN47" s="205"/>
      <c r="DO47" s="206"/>
      <c r="DP47" s="207">
        <v>0</v>
      </c>
      <c r="DQ47" s="198">
        <v>0</v>
      </c>
      <c r="DR47" s="199">
        <v>0</v>
      </c>
      <c r="DS47" s="209">
        <v>0</v>
      </c>
      <c r="DT47" s="205">
        <v>0</v>
      </c>
      <c r="DU47" s="202">
        <v>0</v>
      </c>
      <c r="DV47" s="203">
        <v>0</v>
      </c>
      <c r="DW47" s="204">
        <v>0</v>
      </c>
      <c r="DX47" s="204">
        <v>0</v>
      </c>
      <c r="DY47" s="205"/>
      <c r="DZ47" s="205">
        <v>0</v>
      </c>
      <c r="EA47" s="205"/>
      <c r="EB47" s="206"/>
      <c r="EC47" s="207">
        <v>0</v>
      </c>
      <c r="ED47" s="198">
        <v>11</v>
      </c>
      <c r="EE47" s="199">
        <v>40951.019999999997</v>
      </c>
      <c r="EF47" s="209">
        <v>0</v>
      </c>
      <c r="EG47" s="205">
        <v>0</v>
      </c>
      <c r="EH47" s="202">
        <v>0</v>
      </c>
      <c r="EI47" s="203">
        <v>11</v>
      </c>
      <c r="EJ47" s="204">
        <v>40951.019999999997</v>
      </c>
      <c r="EK47" s="204">
        <v>0</v>
      </c>
      <c r="EL47" s="208"/>
      <c r="EM47" s="205">
        <v>0</v>
      </c>
      <c r="EN47" s="211"/>
      <c r="EO47" s="206"/>
      <c r="EP47" s="207">
        <v>0</v>
      </c>
      <c r="EQ47" s="198">
        <v>0</v>
      </c>
      <c r="ER47" s="199">
        <v>0</v>
      </c>
      <c r="ES47" s="209">
        <v>0</v>
      </c>
      <c r="ET47" s="205">
        <v>0</v>
      </c>
      <c r="EU47" s="202">
        <v>0</v>
      </c>
      <c r="EV47" s="203">
        <v>0</v>
      </c>
      <c r="EW47" s="204">
        <v>0</v>
      </c>
      <c r="EX47" s="204">
        <v>0</v>
      </c>
      <c r="EY47" s="208"/>
      <c r="EZ47" s="205">
        <v>0</v>
      </c>
      <c r="FA47" s="211"/>
      <c r="FB47" s="206"/>
      <c r="FC47" s="212">
        <v>0</v>
      </c>
      <c r="FD47" s="198">
        <v>0</v>
      </c>
      <c r="FE47" s="199">
        <v>0</v>
      </c>
      <c r="FF47" s="209">
        <v>0</v>
      </c>
      <c r="FG47" s="205">
        <v>0</v>
      </c>
      <c r="FH47" s="202">
        <v>0</v>
      </c>
      <c r="FI47" s="203">
        <v>0</v>
      </c>
      <c r="FJ47" s="204">
        <v>0</v>
      </c>
      <c r="FK47" s="204">
        <v>0</v>
      </c>
      <c r="FL47" s="205"/>
      <c r="FM47" s="205">
        <v>0</v>
      </c>
      <c r="FN47" s="205"/>
      <c r="FO47" s="206"/>
      <c r="FP47" s="213">
        <v>0</v>
      </c>
      <c r="FQ47" s="217">
        <v>0</v>
      </c>
      <c r="FR47" s="218">
        <v>0</v>
      </c>
      <c r="FS47" s="200">
        <v>0</v>
      </c>
      <c r="FT47" s="215">
        <v>0</v>
      </c>
    </row>
    <row r="48" spans="1:176" s="274" customFormat="1" ht="46.5" x14ac:dyDescent="0.25">
      <c r="A48" s="216" t="s">
        <v>79</v>
      </c>
      <c r="B48" s="275" t="s">
        <v>80</v>
      </c>
      <c r="C48" s="273">
        <v>12763.97</v>
      </c>
      <c r="D48" s="198">
        <v>0</v>
      </c>
      <c r="E48" s="199">
        <v>0</v>
      </c>
      <c r="F48" s="200">
        <v>0</v>
      </c>
      <c r="G48" s="201">
        <v>0</v>
      </c>
      <c r="H48" s="202">
        <v>0</v>
      </c>
      <c r="I48" s="203">
        <v>0</v>
      </c>
      <c r="J48" s="204">
        <v>0</v>
      </c>
      <c r="K48" s="204">
        <v>0</v>
      </c>
      <c r="L48" s="205"/>
      <c r="M48" s="205">
        <v>0</v>
      </c>
      <c r="N48" s="205"/>
      <c r="O48" s="206"/>
      <c r="P48" s="207">
        <v>0</v>
      </c>
      <c r="Q48" s="198">
        <v>21</v>
      </c>
      <c r="R48" s="199">
        <v>268043.37</v>
      </c>
      <c r="S48" s="200">
        <v>3</v>
      </c>
      <c r="T48" s="201">
        <v>38291.910000000003</v>
      </c>
      <c r="U48" s="202">
        <v>38291.910000000003</v>
      </c>
      <c r="V48" s="203">
        <v>18</v>
      </c>
      <c r="W48" s="204">
        <v>229751.46</v>
      </c>
      <c r="X48" s="204">
        <v>0</v>
      </c>
      <c r="Y48" s="208"/>
      <c r="Z48" s="205">
        <v>0</v>
      </c>
      <c r="AA48" s="205"/>
      <c r="AB48" s="206"/>
      <c r="AC48" s="207">
        <v>0</v>
      </c>
      <c r="AD48" s="198">
        <v>0</v>
      </c>
      <c r="AE48" s="199">
        <v>0</v>
      </c>
      <c r="AF48" s="209">
        <v>0</v>
      </c>
      <c r="AG48" s="205">
        <v>0</v>
      </c>
      <c r="AH48" s="202">
        <v>0</v>
      </c>
      <c r="AI48" s="203">
        <v>0</v>
      </c>
      <c r="AJ48" s="204">
        <v>0</v>
      </c>
      <c r="AK48" s="204">
        <v>0</v>
      </c>
      <c r="AL48" s="205"/>
      <c r="AM48" s="205">
        <v>0</v>
      </c>
      <c r="AN48" s="205"/>
      <c r="AO48" s="206"/>
      <c r="AP48" s="207">
        <v>0</v>
      </c>
      <c r="AQ48" s="198">
        <v>0</v>
      </c>
      <c r="AR48" s="199">
        <v>0</v>
      </c>
      <c r="AS48" s="209">
        <v>0</v>
      </c>
      <c r="AT48" s="205">
        <v>0</v>
      </c>
      <c r="AU48" s="202">
        <v>0</v>
      </c>
      <c r="AV48" s="203">
        <v>0</v>
      </c>
      <c r="AW48" s="204">
        <v>0</v>
      </c>
      <c r="AX48" s="204">
        <v>0</v>
      </c>
      <c r="AY48" s="205"/>
      <c r="AZ48" s="205">
        <v>0</v>
      </c>
      <c r="BA48" s="205"/>
      <c r="BB48" s="206"/>
      <c r="BC48" s="207">
        <v>0</v>
      </c>
      <c r="BD48" s="198">
        <v>0</v>
      </c>
      <c r="BE48" s="199">
        <v>0</v>
      </c>
      <c r="BF48" s="209">
        <v>0</v>
      </c>
      <c r="BG48" s="205">
        <v>0</v>
      </c>
      <c r="BH48" s="202">
        <v>0</v>
      </c>
      <c r="BI48" s="203">
        <v>0</v>
      </c>
      <c r="BJ48" s="204">
        <v>0</v>
      </c>
      <c r="BK48" s="204">
        <v>0</v>
      </c>
      <c r="BL48" s="205"/>
      <c r="BM48" s="205">
        <v>0</v>
      </c>
      <c r="BN48" s="205"/>
      <c r="BO48" s="206"/>
      <c r="BP48" s="207">
        <v>0</v>
      </c>
      <c r="BQ48" s="198">
        <v>0</v>
      </c>
      <c r="BR48" s="199">
        <v>0</v>
      </c>
      <c r="BS48" s="209">
        <v>0</v>
      </c>
      <c r="BT48" s="205">
        <v>0</v>
      </c>
      <c r="BU48" s="202">
        <v>0</v>
      </c>
      <c r="BV48" s="203">
        <v>0</v>
      </c>
      <c r="BW48" s="204">
        <v>0</v>
      </c>
      <c r="BX48" s="204">
        <v>0</v>
      </c>
      <c r="BY48" s="210"/>
      <c r="BZ48" s="205">
        <v>0</v>
      </c>
      <c r="CA48" s="205"/>
      <c r="CB48" s="206"/>
      <c r="CC48" s="207">
        <v>0</v>
      </c>
      <c r="CD48" s="198">
        <v>0</v>
      </c>
      <c r="CE48" s="199">
        <v>0</v>
      </c>
      <c r="CF48" s="209">
        <v>0</v>
      </c>
      <c r="CG48" s="205">
        <v>0</v>
      </c>
      <c r="CH48" s="202">
        <v>0</v>
      </c>
      <c r="CI48" s="203">
        <v>0</v>
      </c>
      <c r="CJ48" s="204">
        <v>0</v>
      </c>
      <c r="CK48" s="204">
        <v>0</v>
      </c>
      <c r="CL48" s="208"/>
      <c r="CM48" s="205">
        <v>0</v>
      </c>
      <c r="CN48" s="205"/>
      <c r="CO48" s="206"/>
      <c r="CP48" s="207">
        <v>0</v>
      </c>
      <c r="CQ48" s="198">
        <v>0</v>
      </c>
      <c r="CR48" s="199">
        <v>0</v>
      </c>
      <c r="CS48" s="209">
        <v>0</v>
      </c>
      <c r="CT48" s="205">
        <v>0</v>
      </c>
      <c r="CU48" s="202">
        <v>0</v>
      </c>
      <c r="CV48" s="203">
        <v>0</v>
      </c>
      <c r="CW48" s="204">
        <v>0</v>
      </c>
      <c r="CX48" s="204">
        <v>0</v>
      </c>
      <c r="CY48" s="205"/>
      <c r="CZ48" s="205">
        <v>0</v>
      </c>
      <c r="DA48" s="205"/>
      <c r="DB48" s="206"/>
      <c r="DC48" s="207">
        <v>0</v>
      </c>
      <c r="DD48" s="198">
        <v>0</v>
      </c>
      <c r="DE48" s="199">
        <v>0</v>
      </c>
      <c r="DF48" s="209">
        <v>0</v>
      </c>
      <c r="DG48" s="205">
        <v>0</v>
      </c>
      <c r="DH48" s="202">
        <v>0</v>
      </c>
      <c r="DI48" s="203">
        <v>0</v>
      </c>
      <c r="DJ48" s="204">
        <v>0</v>
      </c>
      <c r="DK48" s="204">
        <v>0</v>
      </c>
      <c r="DL48" s="205"/>
      <c r="DM48" s="205">
        <v>0</v>
      </c>
      <c r="DN48" s="205"/>
      <c r="DO48" s="206"/>
      <c r="DP48" s="207">
        <v>0</v>
      </c>
      <c r="DQ48" s="198">
        <v>0</v>
      </c>
      <c r="DR48" s="199">
        <v>0</v>
      </c>
      <c r="DS48" s="209">
        <v>0</v>
      </c>
      <c r="DT48" s="205">
        <v>0</v>
      </c>
      <c r="DU48" s="202">
        <v>0</v>
      </c>
      <c r="DV48" s="203">
        <v>0</v>
      </c>
      <c r="DW48" s="204">
        <v>0</v>
      </c>
      <c r="DX48" s="204">
        <v>0</v>
      </c>
      <c r="DY48" s="205"/>
      <c r="DZ48" s="205">
        <v>0</v>
      </c>
      <c r="EA48" s="205"/>
      <c r="EB48" s="206"/>
      <c r="EC48" s="207">
        <v>0</v>
      </c>
      <c r="ED48" s="198">
        <v>2</v>
      </c>
      <c r="EE48" s="199">
        <v>25527.94</v>
      </c>
      <c r="EF48" s="209">
        <v>0</v>
      </c>
      <c r="EG48" s="205">
        <v>0</v>
      </c>
      <c r="EH48" s="202">
        <v>0</v>
      </c>
      <c r="EI48" s="203">
        <v>2</v>
      </c>
      <c r="EJ48" s="204">
        <v>25527.94</v>
      </c>
      <c r="EK48" s="204">
        <v>0</v>
      </c>
      <c r="EL48" s="208"/>
      <c r="EM48" s="205">
        <v>0</v>
      </c>
      <c r="EN48" s="211"/>
      <c r="EO48" s="206"/>
      <c r="EP48" s="207">
        <v>0</v>
      </c>
      <c r="EQ48" s="198">
        <v>0</v>
      </c>
      <c r="ER48" s="199">
        <v>0</v>
      </c>
      <c r="ES48" s="209">
        <v>0</v>
      </c>
      <c r="ET48" s="205">
        <v>0</v>
      </c>
      <c r="EU48" s="202">
        <v>0</v>
      </c>
      <c r="EV48" s="203">
        <v>0</v>
      </c>
      <c r="EW48" s="204">
        <v>0</v>
      </c>
      <c r="EX48" s="204">
        <v>0</v>
      </c>
      <c r="EY48" s="208"/>
      <c r="EZ48" s="205">
        <v>0</v>
      </c>
      <c r="FA48" s="211"/>
      <c r="FB48" s="206"/>
      <c r="FC48" s="212">
        <v>0</v>
      </c>
      <c r="FD48" s="198">
        <v>0</v>
      </c>
      <c r="FE48" s="199">
        <v>0</v>
      </c>
      <c r="FF48" s="209">
        <v>0</v>
      </c>
      <c r="FG48" s="205">
        <v>0</v>
      </c>
      <c r="FH48" s="202">
        <v>0</v>
      </c>
      <c r="FI48" s="203">
        <v>0</v>
      </c>
      <c r="FJ48" s="204">
        <v>0</v>
      </c>
      <c r="FK48" s="204">
        <v>0</v>
      </c>
      <c r="FL48" s="205"/>
      <c r="FM48" s="205">
        <v>0</v>
      </c>
      <c r="FN48" s="205"/>
      <c r="FO48" s="206"/>
      <c r="FP48" s="213">
        <v>0</v>
      </c>
      <c r="FQ48" s="217">
        <v>0</v>
      </c>
      <c r="FR48" s="218">
        <v>0</v>
      </c>
      <c r="FS48" s="200">
        <v>0</v>
      </c>
      <c r="FT48" s="215">
        <v>0</v>
      </c>
    </row>
    <row r="49" spans="1:176" s="274" customFormat="1" ht="46.5" x14ac:dyDescent="0.25">
      <c r="A49" s="216" t="s">
        <v>81</v>
      </c>
      <c r="B49" s="275" t="s">
        <v>82</v>
      </c>
      <c r="C49" s="273">
        <v>32087.19</v>
      </c>
      <c r="D49" s="198">
        <v>0</v>
      </c>
      <c r="E49" s="199">
        <v>0</v>
      </c>
      <c r="F49" s="200">
        <v>0</v>
      </c>
      <c r="G49" s="201">
        <v>0</v>
      </c>
      <c r="H49" s="202">
        <v>0</v>
      </c>
      <c r="I49" s="203">
        <v>0</v>
      </c>
      <c r="J49" s="204">
        <v>0</v>
      </c>
      <c r="K49" s="204">
        <v>0</v>
      </c>
      <c r="L49" s="205"/>
      <c r="M49" s="205">
        <v>0</v>
      </c>
      <c r="N49" s="205"/>
      <c r="O49" s="206"/>
      <c r="P49" s="207">
        <v>0</v>
      </c>
      <c r="Q49" s="198">
        <v>2</v>
      </c>
      <c r="R49" s="199">
        <v>64174.38</v>
      </c>
      <c r="S49" s="200">
        <v>1</v>
      </c>
      <c r="T49" s="201">
        <v>32087.19</v>
      </c>
      <c r="U49" s="202">
        <v>32087.19</v>
      </c>
      <c r="V49" s="203">
        <v>1</v>
      </c>
      <c r="W49" s="204">
        <v>32087.19</v>
      </c>
      <c r="X49" s="204">
        <v>0</v>
      </c>
      <c r="Y49" s="208"/>
      <c r="Z49" s="205">
        <v>0</v>
      </c>
      <c r="AA49" s="205"/>
      <c r="AB49" s="206"/>
      <c r="AC49" s="207">
        <v>0</v>
      </c>
      <c r="AD49" s="198">
        <v>0</v>
      </c>
      <c r="AE49" s="199">
        <v>0</v>
      </c>
      <c r="AF49" s="209">
        <v>0</v>
      </c>
      <c r="AG49" s="205">
        <v>0</v>
      </c>
      <c r="AH49" s="202">
        <v>0</v>
      </c>
      <c r="AI49" s="203">
        <v>0</v>
      </c>
      <c r="AJ49" s="204">
        <v>0</v>
      </c>
      <c r="AK49" s="204">
        <v>0</v>
      </c>
      <c r="AL49" s="205"/>
      <c r="AM49" s="205">
        <v>0</v>
      </c>
      <c r="AN49" s="205"/>
      <c r="AO49" s="206"/>
      <c r="AP49" s="207">
        <v>0</v>
      </c>
      <c r="AQ49" s="198">
        <v>0</v>
      </c>
      <c r="AR49" s="199">
        <v>0</v>
      </c>
      <c r="AS49" s="209">
        <v>0</v>
      </c>
      <c r="AT49" s="205">
        <v>0</v>
      </c>
      <c r="AU49" s="202">
        <v>0</v>
      </c>
      <c r="AV49" s="203">
        <v>0</v>
      </c>
      <c r="AW49" s="204">
        <v>0</v>
      </c>
      <c r="AX49" s="204">
        <v>0</v>
      </c>
      <c r="AY49" s="205"/>
      <c r="AZ49" s="205">
        <v>0</v>
      </c>
      <c r="BA49" s="205"/>
      <c r="BB49" s="206"/>
      <c r="BC49" s="207">
        <v>0</v>
      </c>
      <c r="BD49" s="198">
        <v>0</v>
      </c>
      <c r="BE49" s="199">
        <v>0</v>
      </c>
      <c r="BF49" s="209">
        <v>0</v>
      </c>
      <c r="BG49" s="205">
        <v>0</v>
      </c>
      <c r="BH49" s="202">
        <v>0</v>
      </c>
      <c r="BI49" s="203">
        <v>0</v>
      </c>
      <c r="BJ49" s="204">
        <v>0</v>
      </c>
      <c r="BK49" s="204">
        <v>0</v>
      </c>
      <c r="BL49" s="205"/>
      <c r="BM49" s="205">
        <v>0</v>
      </c>
      <c r="BN49" s="205"/>
      <c r="BO49" s="206"/>
      <c r="BP49" s="207">
        <v>0</v>
      </c>
      <c r="BQ49" s="198">
        <v>0</v>
      </c>
      <c r="BR49" s="199">
        <v>0</v>
      </c>
      <c r="BS49" s="209">
        <v>0</v>
      </c>
      <c r="BT49" s="205">
        <v>0</v>
      </c>
      <c r="BU49" s="202">
        <v>0</v>
      </c>
      <c r="BV49" s="203">
        <v>0</v>
      </c>
      <c r="BW49" s="204">
        <v>0</v>
      </c>
      <c r="BX49" s="204">
        <v>0</v>
      </c>
      <c r="BY49" s="210"/>
      <c r="BZ49" s="205">
        <v>0</v>
      </c>
      <c r="CA49" s="205"/>
      <c r="CB49" s="206"/>
      <c r="CC49" s="207">
        <v>0</v>
      </c>
      <c r="CD49" s="198">
        <v>0</v>
      </c>
      <c r="CE49" s="199">
        <v>0</v>
      </c>
      <c r="CF49" s="209">
        <v>0</v>
      </c>
      <c r="CG49" s="205">
        <v>0</v>
      </c>
      <c r="CH49" s="202">
        <v>0</v>
      </c>
      <c r="CI49" s="203">
        <v>0</v>
      </c>
      <c r="CJ49" s="204">
        <v>0</v>
      </c>
      <c r="CK49" s="204">
        <v>0</v>
      </c>
      <c r="CL49" s="208"/>
      <c r="CM49" s="205">
        <v>0</v>
      </c>
      <c r="CN49" s="205"/>
      <c r="CO49" s="206"/>
      <c r="CP49" s="207">
        <v>0</v>
      </c>
      <c r="CQ49" s="198">
        <v>0</v>
      </c>
      <c r="CR49" s="199">
        <v>0</v>
      </c>
      <c r="CS49" s="209">
        <v>0</v>
      </c>
      <c r="CT49" s="205">
        <v>0</v>
      </c>
      <c r="CU49" s="202">
        <v>0</v>
      </c>
      <c r="CV49" s="203">
        <v>0</v>
      </c>
      <c r="CW49" s="204">
        <v>0</v>
      </c>
      <c r="CX49" s="204">
        <v>0</v>
      </c>
      <c r="CY49" s="205"/>
      <c r="CZ49" s="205">
        <v>0</v>
      </c>
      <c r="DA49" s="205"/>
      <c r="DB49" s="206"/>
      <c r="DC49" s="207">
        <v>0</v>
      </c>
      <c r="DD49" s="198">
        <v>0</v>
      </c>
      <c r="DE49" s="199">
        <v>0</v>
      </c>
      <c r="DF49" s="209">
        <v>0</v>
      </c>
      <c r="DG49" s="205">
        <v>0</v>
      </c>
      <c r="DH49" s="202">
        <v>0</v>
      </c>
      <c r="DI49" s="203">
        <v>0</v>
      </c>
      <c r="DJ49" s="204">
        <v>0</v>
      </c>
      <c r="DK49" s="204">
        <v>0</v>
      </c>
      <c r="DL49" s="205"/>
      <c r="DM49" s="205">
        <v>0</v>
      </c>
      <c r="DN49" s="205"/>
      <c r="DO49" s="206"/>
      <c r="DP49" s="207">
        <v>0</v>
      </c>
      <c r="DQ49" s="198">
        <v>0</v>
      </c>
      <c r="DR49" s="199">
        <v>0</v>
      </c>
      <c r="DS49" s="209">
        <v>0</v>
      </c>
      <c r="DT49" s="205">
        <v>0</v>
      </c>
      <c r="DU49" s="202">
        <v>0</v>
      </c>
      <c r="DV49" s="203">
        <v>0</v>
      </c>
      <c r="DW49" s="204">
        <v>0</v>
      </c>
      <c r="DX49" s="204">
        <v>0</v>
      </c>
      <c r="DY49" s="205"/>
      <c r="DZ49" s="205">
        <v>0</v>
      </c>
      <c r="EA49" s="205"/>
      <c r="EB49" s="206"/>
      <c r="EC49" s="207">
        <v>0</v>
      </c>
      <c r="ED49" s="198">
        <v>0</v>
      </c>
      <c r="EE49" s="199">
        <v>0</v>
      </c>
      <c r="EF49" s="209">
        <v>0</v>
      </c>
      <c r="EG49" s="205">
        <v>0</v>
      </c>
      <c r="EH49" s="202">
        <v>0</v>
      </c>
      <c r="EI49" s="203">
        <v>0</v>
      </c>
      <c r="EJ49" s="204">
        <v>0</v>
      </c>
      <c r="EK49" s="204">
        <v>0</v>
      </c>
      <c r="EL49" s="208"/>
      <c r="EM49" s="205">
        <v>0</v>
      </c>
      <c r="EN49" s="211"/>
      <c r="EO49" s="206"/>
      <c r="EP49" s="207">
        <v>0</v>
      </c>
      <c r="EQ49" s="198">
        <v>0</v>
      </c>
      <c r="ER49" s="199">
        <v>0</v>
      </c>
      <c r="ES49" s="209">
        <v>0</v>
      </c>
      <c r="ET49" s="205">
        <v>0</v>
      </c>
      <c r="EU49" s="202">
        <v>0</v>
      </c>
      <c r="EV49" s="203">
        <v>0</v>
      </c>
      <c r="EW49" s="204">
        <v>0</v>
      </c>
      <c r="EX49" s="204">
        <v>0</v>
      </c>
      <c r="EY49" s="208"/>
      <c r="EZ49" s="205">
        <v>0</v>
      </c>
      <c r="FA49" s="211"/>
      <c r="FB49" s="206"/>
      <c r="FC49" s="212">
        <v>0</v>
      </c>
      <c r="FD49" s="198">
        <v>0</v>
      </c>
      <c r="FE49" s="199">
        <v>0</v>
      </c>
      <c r="FF49" s="209">
        <v>0</v>
      </c>
      <c r="FG49" s="205">
        <v>0</v>
      </c>
      <c r="FH49" s="202">
        <v>0</v>
      </c>
      <c r="FI49" s="203">
        <v>0</v>
      </c>
      <c r="FJ49" s="204">
        <v>0</v>
      </c>
      <c r="FK49" s="204">
        <v>0</v>
      </c>
      <c r="FL49" s="205"/>
      <c r="FM49" s="205">
        <v>0</v>
      </c>
      <c r="FN49" s="205"/>
      <c r="FO49" s="206"/>
      <c r="FP49" s="213">
        <v>0</v>
      </c>
      <c r="FQ49" s="217">
        <v>0</v>
      </c>
      <c r="FR49" s="218">
        <v>0</v>
      </c>
      <c r="FS49" s="200">
        <v>0</v>
      </c>
      <c r="FT49" s="215">
        <v>0</v>
      </c>
    </row>
    <row r="50" spans="1:176" s="274" customFormat="1" ht="46.5" x14ac:dyDescent="0.25">
      <c r="A50" s="216" t="s">
        <v>83</v>
      </c>
      <c r="B50" s="275" t="s">
        <v>84</v>
      </c>
      <c r="C50" s="273">
        <v>52474.09</v>
      </c>
      <c r="D50" s="198">
        <v>0</v>
      </c>
      <c r="E50" s="199">
        <v>0</v>
      </c>
      <c r="F50" s="200">
        <v>0</v>
      </c>
      <c r="G50" s="201">
        <v>0</v>
      </c>
      <c r="H50" s="202">
        <v>0</v>
      </c>
      <c r="I50" s="203">
        <v>0</v>
      </c>
      <c r="J50" s="204">
        <v>0</v>
      </c>
      <c r="K50" s="204">
        <v>0</v>
      </c>
      <c r="L50" s="205"/>
      <c r="M50" s="205">
        <v>0</v>
      </c>
      <c r="N50" s="205"/>
      <c r="O50" s="206"/>
      <c r="P50" s="207">
        <v>0</v>
      </c>
      <c r="Q50" s="198">
        <v>0</v>
      </c>
      <c r="R50" s="199">
        <v>0</v>
      </c>
      <c r="S50" s="200">
        <v>0</v>
      </c>
      <c r="T50" s="201">
        <v>0</v>
      </c>
      <c r="U50" s="202">
        <v>0</v>
      </c>
      <c r="V50" s="203">
        <v>0</v>
      </c>
      <c r="W50" s="204">
        <v>0</v>
      </c>
      <c r="X50" s="204">
        <v>0</v>
      </c>
      <c r="Y50" s="208"/>
      <c r="Z50" s="205">
        <v>0</v>
      </c>
      <c r="AA50" s="205"/>
      <c r="AB50" s="206"/>
      <c r="AC50" s="207">
        <v>0</v>
      </c>
      <c r="AD50" s="198">
        <v>0</v>
      </c>
      <c r="AE50" s="199">
        <v>0</v>
      </c>
      <c r="AF50" s="209">
        <v>0</v>
      </c>
      <c r="AG50" s="205">
        <v>0</v>
      </c>
      <c r="AH50" s="202">
        <v>0</v>
      </c>
      <c r="AI50" s="203">
        <v>0</v>
      </c>
      <c r="AJ50" s="204">
        <v>0</v>
      </c>
      <c r="AK50" s="204">
        <v>0</v>
      </c>
      <c r="AL50" s="205"/>
      <c r="AM50" s="205">
        <v>0</v>
      </c>
      <c r="AN50" s="205"/>
      <c r="AO50" s="206"/>
      <c r="AP50" s="207">
        <v>0</v>
      </c>
      <c r="AQ50" s="198">
        <v>0</v>
      </c>
      <c r="AR50" s="199">
        <v>0</v>
      </c>
      <c r="AS50" s="209">
        <v>0</v>
      </c>
      <c r="AT50" s="205">
        <v>0</v>
      </c>
      <c r="AU50" s="202">
        <v>0</v>
      </c>
      <c r="AV50" s="203">
        <v>0</v>
      </c>
      <c r="AW50" s="204">
        <v>0</v>
      </c>
      <c r="AX50" s="204">
        <v>0</v>
      </c>
      <c r="AY50" s="205"/>
      <c r="AZ50" s="205">
        <v>0</v>
      </c>
      <c r="BA50" s="205"/>
      <c r="BB50" s="206"/>
      <c r="BC50" s="207">
        <v>0</v>
      </c>
      <c r="BD50" s="198">
        <v>0</v>
      </c>
      <c r="BE50" s="199">
        <v>0</v>
      </c>
      <c r="BF50" s="209">
        <v>0</v>
      </c>
      <c r="BG50" s="205">
        <v>0</v>
      </c>
      <c r="BH50" s="202">
        <v>0</v>
      </c>
      <c r="BI50" s="203">
        <v>0</v>
      </c>
      <c r="BJ50" s="204">
        <v>0</v>
      </c>
      <c r="BK50" s="204">
        <v>0</v>
      </c>
      <c r="BL50" s="205"/>
      <c r="BM50" s="205">
        <v>0</v>
      </c>
      <c r="BN50" s="205"/>
      <c r="BO50" s="206"/>
      <c r="BP50" s="207">
        <v>0</v>
      </c>
      <c r="BQ50" s="198">
        <v>0</v>
      </c>
      <c r="BR50" s="199">
        <v>0</v>
      </c>
      <c r="BS50" s="209">
        <v>0</v>
      </c>
      <c r="BT50" s="205">
        <v>0</v>
      </c>
      <c r="BU50" s="202">
        <v>0</v>
      </c>
      <c r="BV50" s="203">
        <v>0</v>
      </c>
      <c r="BW50" s="204">
        <v>0</v>
      </c>
      <c r="BX50" s="204">
        <v>0</v>
      </c>
      <c r="BY50" s="210"/>
      <c r="BZ50" s="205">
        <v>0</v>
      </c>
      <c r="CA50" s="205"/>
      <c r="CB50" s="206"/>
      <c r="CC50" s="207">
        <v>0</v>
      </c>
      <c r="CD50" s="198">
        <v>0</v>
      </c>
      <c r="CE50" s="199">
        <v>0</v>
      </c>
      <c r="CF50" s="209">
        <v>0</v>
      </c>
      <c r="CG50" s="205">
        <v>0</v>
      </c>
      <c r="CH50" s="202">
        <v>0</v>
      </c>
      <c r="CI50" s="203">
        <v>0</v>
      </c>
      <c r="CJ50" s="204">
        <v>0</v>
      </c>
      <c r="CK50" s="204">
        <v>0</v>
      </c>
      <c r="CL50" s="208"/>
      <c r="CM50" s="205">
        <v>0</v>
      </c>
      <c r="CN50" s="205"/>
      <c r="CO50" s="206"/>
      <c r="CP50" s="207">
        <v>0</v>
      </c>
      <c r="CQ50" s="198">
        <v>0</v>
      </c>
      <c r="CR50" s="199">
        <v>0</v>
      </c>
      <c r="CS50" s="209">
        <v>0</v>
      </c>
      <c r="CT50" s="205">
        <v>0</v>
      </c>
      <c r="CU50" s="202">
        <v>0</v>
      </c>
      <c r="CV50" s="203">
        <v>0</v>
      </c>
      <c r="CW50" s="204">
        <v>0</v>
      </c>
      <c r="CX50" s="204">
        <v>0</v>
      </c>
      <c r="CY50" s="205"/>
      <c r="CZ50" s="205">
        <v>0</v>
      </c>
      <c r="DA50" s="205"/>
      <c r="DB50" s="206"/>
      <c r="DC50" s="207">
        <v>0</v>
      </c>
      <c r="DD50" s="198">
        <v>0</v>
      </c>
      <c r="DE50" s="199">
        <v>0</v>
      </c>
      <c r="DF50" s="209">
        <v>0</v>
      </c>
      <c r="DG50" s="205">
        <v>0</v>
      </c>
      <c r="DH50" s="202">
        <v>0</v>
      </c>
      <c r="DI50" s="203">
        <v>0</v>
      </c>
      <c r="DJ50" s="204">
        <v>0</v>
      </c>
      <c r="DK50" s="204">
        <v>0</v>
      </c>
      <c r="DL50" s="205"/>
      <c r="DM50" s="205">
        <v>0</v>
      </c>
      <c r="DN50" s="205"/>
      <c r="DO50" s="206"/>
      <c r="DP50" s="207">
        <v>0</v>
      </c>
      <c r="DQ50" s="198">
        <v>0</v>
      </c>
      <c r="DR50" s="199">
        <v>0</v>
      </c>
      <c r="DS50" s="209">
        <v>0</v>
      </c>
      <c r="DT50" s="205">
        <v>0</v>
      </c>
      <c r="DU50" s="202">
        <v>0</v>
      </c>
      <c r="DV50" s="203">
        <v>0</v>
      </c>
      <c r="DW50" s="204">
        <v>0</v>
      </c>
      <c r="DX50" s="204">
        <v>0</v>
      </c>
      <c r="DY50" s="205"/>
      <c r="DZ50" s="205">
        <v>0</v>
      </c>
      <c r="EA50" s="205"/>
      <c r="EB50" s="206"/>
      <c r="EC50" s="207">
        <v>0</v>
      </c>
      <c r="ED50" s="198">
        <v>0</v>
      </c>
      <c r="EE50" s="199">
        <v>0</v>
      </c>
      <c r="EF50" s="209">
        <v>0</v>
      </c>
      <c r="EG50" s="205">
        <v>0</v>
      </c>
      <c r="EH50" s="202">
        <v>0</v>
      </c>
      <c r="EI50" s="203">
        <v>0</v>
      </c>
      <c r="EJ50" s="204">
        <v>0</v>
      </c>
      <c r="EK50" s="204">
        <v>0</v>
      </c>
      <c r="EL50" s="208"/>
      <c r="EM50" s="205">
        <v>0</v>
      </c>
      <c r="EN50" s="211"/>
      <c r="EO50" s="206"/>
      <c r="EP50" s="207">
        <v>0</v>
      </c>
      <c r="EQ50" s="198">
        <v>0</v>
      </c>
      <c r="ER50" s="199">
        <v>0</v>
      </c>
      <c r="ES50" s="209">
        <v>0</v>
      </c>
      <c r="ET50" s="205">
        <v>0</v>
      </c>
      <c r="EU50" s="202">
        <v>0</v>
      </c>
      <c r="EV50" s="203">
        <v>0</v>
      </c>
      <c r="EW50" s="204">
        <v>0</v>
      </c>
      <c r="EX50" s="204">
        <v>0</v>
      </c>
      <c r="EY50" s="208"/>
      <c r="EZ50" s="205">
        <v>0</v>
      </c>
      <c r="FA50" s="211"/>
      <c r="FB50" s="206"/>
      <c r="FC50" s="212">
        <v>0</v>
      </c>
      <c r="FD50" s="198">
        <v>0</v>
      </c>
      <c r="FE50" s="199">
        <v>0</v>
      </c>
      <c r="FF50" s="209">
        <v>0</v>
      </c>
      <c r="FG50" s="205">
        <v>0</v>
      </c>
      <c r="FH50" s="202">
        <v>0</v>
      </c>
      <c r="FI50" s="203">
        <v>0</v>
      </c>
      <c r="FJ50" s="204">
        <v>0</v>
      </c>
      <c r="FK50" s="204">
        <v>0</v>
      </c>
      <c r="FL50" s="205"/>
      <c r="FM50" s="205">
        <v>0</v>
      </c>
      <c r="FN50" s="205"/>
      <c r="FO50" s="206"/>
      <c r="FP50" s="213">
        <v>0</v>
      </c>
      <c r="FQ50" s="217">
        <v>0</v>
      </c>
      <c r="FR50" s="218">
        <v>0</v>
      </c>
      <c r="FS50" s="200">
        <v>0</v>
      </c>
      <c r="FT50" s="215">
        <v>0</v>
      </c>
    </row>
    <row r="51" spans="1:176" s="274" customFormat="1" ht="23.25" x14ac:dyDescent="0.25">
      <c r="A51" s="216" t="s">
        <v>85</v>
      </c>
      <c r="B51" s="275" t="s">
        <v>86</v>
      </c>
      <c r="C51" s="273">
        <v>6719.07</v>
      </c>
      <c r="D51" s="198">
        <v>0</v>
      </c>
      <c r="E51" s="199">
        <v>0</v>
      </c>
      <c r="F51" s="200">
        <v>0</v>
      </c>
      <c r="G51" s="201">
        <v>0</v>
      </c>
      <c r="H51" s="202">
        <v>0</v>
      </c>
      <c r="I51" s="203">
        <v>0</v>
      </c>
      <c r="J51" s="204">
        <v>0</v>
      </c>
      <c r="K51" s="204">
        <v>0</v>
      </c>
      <c r="L51" s="205"/>
      <c r="M51" s="205">
        <v>0</v>
      </c>
      <c r="N51" s="205"/>
      <c r="O51" s="206"/>
      <c r="P51" s="207">
        <v>0</v>
      </c>
      <c r="Q51" s="198">
        <v>103</v>
      </c>
      <c r="R51" s="199">
        <v>692064.21</v>
      </c>
      <c r="S51" s="200">
        <v>0</v>
      </c>
      <c r="T51" s="201">
        <v>0</v>
      </c>
      <c r="U51" s="202">
        <v>0</v>
      </c>
      <c r="V51" s="203">
        <v>103</v>
      </c>
      <c r="W51" s="204">
        <v>692064.21</v>
      </c>
      <c r="X51" s="204">
        <v>0</v>
      </c>
      <c r="Y51" s="208"/>
      <c r="Z51" s="205">
        <v>0</v>
      </c>
      <c r="AA51" s="205"/>
      <c r="AB51" s="206"/>
      <c r="AC51" s="207">
        <v>0</v>
      </c>
      <c r="AD51" s="198">
        <v>0</v>
      </c>
      <c r="AE51" s="199">
        <v>0</v>
      </c>
      <c r="AF51" s="209">
        <v>0</v>
      </c>
      <c r="AG51" s="205">
        <v>0</v>
      </c>
      <c r="AH51" s="202">
        <v>0</v>
      </c>
      <c r="AI51" s="203">
        <v>0</v>
      </c>
      <c r="AJ51" s="204">
        <v>0</v>
      </c>
      <c r="AK51" s="204">
        <v>0</v>
      </c>
      <c r="AL51" s="205"/>
      <c r="AM51" s="205">
        <v>0</v>
      </c>
      <c r="AN51" s="205"/>
      <c r="AO51" s="206"/>
      <c r="AP51" s="207">
        <v>0</v>
      </c>
      <c r="AQ51" s="198">
        <v>0</v>
      </c>
      <c r="AR51" s="199">
        <v>0</v>
      </c>
      <c r="AS51" s="209">
        <v>0</v>
      </c>
      <c r="AT51" s="205">
        <v>0</v>
      </c>
      <c r="AU51" s="202">
        <v>0</v>
      </c>
      <c r="AV51" s="203">
        <v>0</v>
      </c>
      <c r="AW51" s="204">
        <v>0</v>
      </c>
      <c r="AX51" s="204">
        <v>0</v>
      </c>
      <c r="AY51" s="205"/>
      <c r="AZ51" s="205">
        <v>0</v>
      </c>
      <c r="BA51" s="205"/>
      <c r="BB51" s="206"/>
      <c r="BC51" s="207">
        <v>0</v>
      </c>
      <c r="BD51" s="198">
        <v>0</v>
      </c>
      <c r="BE51" s="199">
        <v>0</v>
      </c>
      <c r="BF51" s="209">
        <v>0</v>
      </c>
      <c r="BG51" s="205">
        <v>0</v>
      </c>
      <c r="BH51" s="202">
        <v>0</v>
      </c>
      <c r="BI51" s="203">
        <v>0</v>
      </c>
      <c r="BJ51" s="204">
        <v>0</v>
      </c>
      <c r="BK51" s="204">
        <v>0</v>
      </c>
      <c r="BL51" s="205"/>
      <c r="BM51" s="205">
        <v>0</v>
      </c>
      <c r="BN51" s="205"/>
      <c r="BO51" s="206"/>
      <c r="BP51" s="207">
        <v>0</v>
      </c>
      <c r="BQ51" s="198">
        <v>0</v>
      </c>
      <c r="BR51" s="199">
        <v>0</v>
      </c>
      <c r="BS51" s="209">
        <v>0</v>
      </c>
      <c r="BT51" s="205">
        <v>0</v>
      </c>
      <c r="BU51" s="202">
        <v>0</v>
      </c>
      <c r="BV51" s="203">
        <v>0</v>
      </c>
      <c r="BW51" s="204">
        <v>0</v>
      </c>
      <c r="BX51" s="204">
        <v>0</v>
      </c>
      <c r="BY51" s="210"/>
      <c r="BZ51" s="205">
        <v>0</v>
      </c>
      <c r="CA51" s="205"/>
      <c r="CB51" s="206"/>
      <c r="CC51" s="207">
        <v>0</v>
      </c>
      <c r="CD51" s="198">
        <v>0</v>
      </c>
      <c r="CE51" s="199">
        <v>0</v>
      </c>
      <c r="CF51" s="209">
        <v>0</v>
      </c>
      <c r="CG51" s="205">
        <v>0</v>
      </c>
      <c r="CH51" s="202">
        <v>0</v>
      </c>
      <c r="CI51" s="203">
        <v>0</v>
      </c>
      <c r="CJ51" s="204">
        <v>0</v>
      </c>
      <c r="CK51" s="204">
        <v>0</v>
      </c>
      <c r="CL51" s="208"/>
      <c r="CM51" s="205">
        <v>0</v>
      </c>
      <c r="CN51" s="205"/>
      <c r="CO51" s="206"/>
      <c r="CP51" s="207">
        <v>0</v>
      </c>
      <c r="CQ51" s="198">
        <v>0</v>
      </c>
      <c r="CR51" s="199">
        <v>0</v>
      </c>
      <c r="CS51" s="209">
        <v>0</v>
      </c>
      <c r="CT51" s="205">
        <v>0</v>
      </c>
      <c r="CU51" s="202">
        <v>0</v>
      </c>
      <c r="CV51" s="203">
        <v>0</v>
      </c>
      <c r="CW51" s="204">
        <v>0</v>
      </c>
      <c r="CX51" s="204">
        <v>0</v>
      </c>
      <c r="CY51" s="205"/>
      <c r="CZ51" s="205">
        <v>0</v>
      </c>
      <c r="DA51" s="205"/>
      <c r="DB51" s="206"/>
      <c r="DC51" s="207">
        <v>0</v>
      </c>
      <c r="DD51" s="198">
        <v>0</v>
      </c>
      <c r="DE51" s="199">
        <v>0</v>
      </c>
      <c r="DF51" s="209">
        <v>0</v>
      </c>
      <c r="DG51" s="205">
        <v>0</v>
      </c>
      <c r="DH51" s="202">
        <v>0</v>
      </c>
      <c r="DI51" s="203">
        <v>0</v>
      </c>
      <c r="DJ51" s="204">
        <v>0</v>
      </c>
      <c r="DK51" s="204">
        <v>0</v>
      </c>
      <c r="DL51" s="205"/>
      <c r="DM51" s="205">
        <v>0</v>
      </c>
      <c r="DN51" s="205"/>
      <c r="DO51" s="206"/>
      <c r="DP51" s="207">
        <v>0</v>
      </c>
      <c r="DQ51" s="198">
        <v>0</v>
      </c>
      <c r="DR51" s="199">
        <v>0</v>
      </c>
      <c r="DS51" s="209">
        <v>0</v>
      </c>
      <c r="DT51" s="205">
        <v>0</v>
      </c>
      <c r="DU51" s="202">
        <v>0</v>
      </c>
      <c r="DV51" s="203">
        <v>0</v>
      </c>
      <c r="DW51" s="204">
        <v>0</v>
      </c>
      <c r="DX51" s="204">
        <v>0</v>
      </c>
      <c r="DY51" s="205"/>
      <c r="DZ51" s="205">
        <v>0</v>
      </c>
      <c r="EA51" s="205"/>
      <c r="EB51" s="206"/>
      <c r="EC51" s="207">
        <v>0</v>
      </c>
      <c r="ED51" s="198">
        <v>0</v>
      </c>
      <c r="EE51" s="199">
        <v>0</v>
      </c>
      <c r="EF51" s="209">
        <v>0</v>
      </c>
      <c r="EG51" s="205">
        <v>0</v>
      </c>
      <c r="EH51" s="202">
        <v>0</v>
      </c>
      <c r="EI51" s="203">
        <v>0</v>
      </c>
      <c r="EJ51" s="204">
        <v>0</v>
      </c>
      <c r="EK51" s="204">
        <v>0</v>
      </c>
      <c r="EL51" s="208"/>
      <c r="EM51" s="205">
        <v>0</v>
      </c>
      <c r="EN51" s="211"/>
      <c r="EO51" s="206"/>
      <c r="EP51" s="207">
        <v>0</v>
      </c>
      <c r="EQ51" s="198">
        <v>0</v>
      </c>
      <c r="ER51" s="199">
        <v>0</v>
      </c>
      <c r="ES51" s="209">
        <v>0</v>
      </c>
      <c r="ET51" s="205">
        <v>0</v>
      </c>
      <c r="EU51" s="202">
        <v>0</v>
      </c>
      <c r="EV51" s="203">
        <v>0</v>
      </c>
      <c r="EW51" s="204">
        <v>0</v>
      </c>
      <c r="EX51" s="204">
        <v>0</v>
      </c>
      <c r="EY51" s="208"/>
      <c r="EZ51" s="205">
        <v>0</v>
      </c>
      <c r="FA51" s="211"/>
      <c r="FB51" s="206"/>
      <c r="FC51" s="212">
        <v>0</v>
      </c>
      <c r="FD51" s="198">
        <v>0</v>
      </c>
      <c r="FE51" s="199">
        <v>0</v>
      </c>
      <c r="FF51" s="209">
        <v>0</v>
      </c>
      <c r="FG51" s="205">
        <v>0</v>
      </c>
      <c r="FH51" s="202">
        <v>0</v>
      </c>
      <c r="FI51" s="203">
        <v>0</v>
      </c>
      <c r="FJ51" s="204">
        <v>0</v>
      </c>
      <c r="FK51" s="204">
        <v>0</v>
      </c>
      <c r="FL51" s="205"/>
      <c r="FM51" s="205">
        <v>0</v>
      </c>
      <c r="FN51" s="205"/>
      <c r="FO51" s="206"/>
      <c r="FP51" s="213">
        <v>0</v>
      </c>
      <c r="FQ51" s="217">
        <v>0</v>
      </c>
      <c r="FR51" s="218">
        <v>0</v>
      </c>
      <c r="FS51" s="200">
        <v>0</v>
      </c>
      <c r="FT51" s="215">
        <v>0</v>
      </c>
    </row>
    <row r="52" spans="1:176" s="274" customFormat="1" ht="23.25" x14ac:dyDescent="0.25">
      <c r="A52" s="216" t="s">
        <v>87</v>
      </c>
      <c r="B52" s="275" t="s">
        <v>88</v>
      </c>
      <c r="C52" s="273">
        <v>25638.57</v>
      </c>
      <c r="D52" s="198">
        <v>0</v>
      </c>
      <c r="E52" s="199">
        <v>0</v>
      </c>
      <c r="F52" s="200">
        <v>0</v>
      </c>
      <c r="G52" s="201">
        <v>0</v>
      </c>
      <c r="H52" s="202">
        <v>0</v>
      </c>
      <c r="I52" s="203">
        <v>0</v>
      </c>
      <c r="J52" s="204">
        <v>0</v>
      </c>
      <c r="K52" s="204">
        <v>0</v>
      </c>
      <c r="L52" s="205"/>
      <c r="M52" s="205">
        <v>0</v>
      </c>
      <c r="N52" s="205"/>
      <c r="O52" s="206"/>
      <c r="P52" s="207">
        <v>0</v>
      </c>
      <c r="Q52" s="198">
        <v>25</v>
      </c>
      <c r="R52" s="199">
        <v>640964.25</v>
      </c>
      <c r="S52" s="200">
        <v>5</v>
      </c>
      <c r="T52" s="201">
        <v>128192.85</v>
      </c>
      <c r="U52" s="202">
        <v>128192.85</v>
      </c>
      <c r="V52" s="203">
        <v>20</v>
      </c>
      <c r="W52" s="204">
        <v>512771.4</v>
      </c>
      <c r="X52" s="204">
        <v>0</v>
      </c>
      <c r="Y52" s="208"/>
      <c r="Z52" s="205">
        <v>0</v>
      </c>
      <c r="AA52" s="205"/>
      <c r="AB52" s="206"/>
      <c r="AC52" s="207">
        <v>0</v>
      </c>
      <c r="AD52" s="198">
        <v>0</v>
      </c>
      <c r="AE52" s="199">
        <v>0</v>
      </c>
      <c r="AF52" s="209">
        <v>0</v>
      </c>
      <c r="AG52" s="205">
        <v>0</v>
      </c>
      <c r="AH52" s="202">
        <v>0</v>
      </c>
      <c r="AI52" s="203">
        <v>0</v>
      </c>
      <c r="AJ52" s="204">
        <v>0</v>
      </c>
      <c r="AK52" s="204">
        <v>0</v>
      </c>
      <c r="AL52" s="205"/>
      <c r="AM52" s="205">
        <v>0</v>
      </c>
      <c r="AN52" s="205"/>
      <c r="AO52" s="206"/>
      <c r="AP52" s="207">
        <v>0</v>
      </c>
      <c r="AQ52" s="198">
        <v>0</v>
      </c>
      <c r="AR52" s="199">
        <v>0</v>
      </c>
      <c r="AS52" s="209">
        <v>0</v>
      </c>
      <c r="AT52" s="205">
        <v>0</v>
      </c>
      <c r="AU52" s="202">
        <v>0</v>
      </c>
      <c r="AV52" s="203">
        <v>0</v>
      </c>
      <c r="AW52" s="204">
        <v>0</v>
      </c>
      <c r="AX52" s="204">
        <v>0</v>
      </c>
      <c r="AY52" s="205"/>
      <c r="AZ52" s="205">
        <v>0</v>
      </c>
      <c r="BA52" s="205"/>
      <c r="BB52" s="206"/>
      <c r="BC52" s="207">
        <v>0</v>
      </c>
      <c r="BD52" s="198">
        <v>0</v>
      </c>
      <c r="BE52" s="199">
        <v>0</v>
      </c>
      <c r="BF52" s="209">
        <v>0</v>
      </c>
      <c r="BG52" s="205">
        <v>0</v>
      </c>
      <c r="BH52" s="202">
        <v>0</v>
      </c>
      <c r="BI52" s="203">
        <v>0</v>
      </c>
      <c r="BJ52" s="204">
        <v>0</v>
      </c>
      <c r="BK52" s="204">
        <v>0</v>
      </c>
      <c r="BL52" s="205"/>
      <c r="BM52" s="205">
        <v>0</v>
      </c>
      <c r="BN52" s="205"/>
      <c r="BO52" s="206"/>
      <c r="BP52" s="207">
        <v>0</v>
      </c>
      <c r="BQ52" s="198">
        <v>0</v>
      </c>
      <c r="BR52" s="199">
        <v>0</v>
      </c>
      <c r="BS52" s="209">
        <v>0</v>
      </c>
      <c r="BT52" s="205">
        <v>0</v>
      </c>
      <c r="BU52" s="202">
        <v>0</v>
      </c>
      <c r="BV52" s="203">
        <v>0</v>
      </c>
      <c r="BW52" s="204">
        <v>0</v>
      </c>
      <c r="BX52" s="204">
        <v>0</v>
      </c>
      <c r="BY52" s="210"/>
      <c r="BZ52" s="205">
        <v>0</v>
      </c>
      <c r="CA52" s="205"/>
      <c r="CB52" s="206"/>
      <c r="CC52" s="207">
        <v>0</v>
      </c>
      <c r="CD52" s="198">
        <v>0</v>
      </c>
      <c r="CE52" s="199">
        <v>0</v>
      </c>
      <c r="CF52" s="209">
        <v>0</v>
      </c>
      <c r="CG52" s="205">
        <v>0</v>
      </c>
      <c r="CH52" s="202">
        <v>0</v>
      </c>
      <c r="CI52" s="203">
        <v>0</v>
      </c>
      <c r="CJ52" s="204">
        <v>0</v>
      </c>
      <c r="CK52" s="204">
        <v>0</v>
      </c>
      <c r="CL52" s="208"/>
      <c r="CM52" s="205">
        <v>0</v>
      </c>
      <c r="CN52" s="205"/>
      <c r="CO52" s="206"/>
      <c r="CP52" s="207">
        <v>0</v>
      </c>
      <c r="CQ52" s="198">
        <v>0</v>
      </c>
      <c r="CR52" s="199">
        <v>0</v>
      </c>
      <c r="CS52" s="209">
        <v>0</v>
      </c>
      <c r="CT52" s="205">
        <v>0</v>
      </c>
      <c r="CU52" s="202">
        <v>0</v>
      </c>
      <c r="CV52" s="203">
        <v>0</v>
      </c>
      <c r="CW52" s="204">
        <v>0</v>
      </c>
      <c r="CX52" s="204">
        <v>0</v>
      </c>
      <c r="CY52" s="205"/>
      <c r="CZ52" s="205">
        <v>0</v>
      </c>
      <c r="DA52" s="205"/>
      <c r="DB52" s="206"/>
      <c r="DC52" s="207">
        <v>0</v>
      </c>
      <c r="DD52" s="198">
        <v>0</v>
      </c>
      <c r="DE52" s="199">
        <v>0</v>
      </c>
      <c r="DF52" s="209">
        <v>0</v>
      </c>
      <c r="DG52" s="205">
        <v>0</v>
      </c>
      <c r="DH52" s="202">
        <v>0</v>
      </c>
      <c r="DI52" s="203">
        <v>0</v>
      </c>
      <c r="DJ52" s="204">
        <v>0</v>
      </c>
      <c r="DK52" s="204">
        <v>0</v>
      </c>
      <c r="DL52" s="205"/>
      <c r="DM52" s="205">
        <v>0</v>
      </c>
      <c r="DN52" s="205"/>
      <c r="DO52" s="206"/>
      <c r="DP52" s="207">
        <v>0</v>
      </c>
      <c r="DQ52" s="198">
        <v>0</v>
      </c>
      <c r="DR52" s="199">
        <v>0</v>
      </c>
      <c r="DS52" s="209">
        <v>0</v>
      </c>
      <c r="DT52" s="205">
        <v>0</v>
      </c>
      <c r="DU52" s="202">
        <v>0</v>
      </c>
      <c r="DV52" s="203">
        <v>0</v>
      </c>
      <c r="DW52" s="204">
        <v>0</v>
      </c>
      <c r="DX52" s="204">
        <v>0</v>
      </c>
      <c r="DY52" s="205"/>
      <c r="DZ52" s="205">
        <v>0</v>
      </c>
      <c r="EA52" s="205"/>
      <c r="EB52" s="206"/>
      <c r="EC52" s="207">
        <v>0</v>
      </c>
      <c r="ED52" s="198">
        <v>0</v>
      </c>
      <c r="EE52" s="199">
        <v>0</v>
      </c>
      <c r="EF52" s="209">
        <v>0</v>
      </c>
      <c r="EG52" s="205">
        <v>0</v>
      </c>
      <c r="EH52" s="202">
        <v>0</v>
      </c>
      <c r="EI52" s="203">
        <v>0</v>
      </c>
      <c r="EJ52" s="204">
        <v>0</v>
      </c>
      <c r="EK52" s="204">
        <v>0</v>
      </c>
      <c r="EL52" s="208"/>
      <c r="EM52" s="205">
        <v>0</v>
      </c>
      <c r="EN52" s="211"/>
      <c r="EO52" s="206"/>
      <c r="EP52" s="207">
        <v>0</v>
      </c>
      <c r="EQ52" s="198">
        <v>0</v>
      </c>
      <c r="ER52" s="199">
        <v>0</v>
      </c>
      <c r="ES52" s="209">
        <v>0</v>
      </c>
      <c r="ET52" s="205">
        <v>0</v>
      </c>
      <c r="EU52" s="202">
        <v>0</v>
      </c>
      <c r="EV52" s="203">
        <v>0</v>
      </c>
      <c r="EW52" s="204">
        <v>0</v>
      </c>
      <c r="EX52" s="204">
        <v>0</v>
      </c>
      <c r="EY52" s="208"/>
      <c r="EZ52" s="205">
        <v>0</v>
      </c>
      <c r="FA52" s="211"/>
      <c r="FB52" s="206"/>
      <c r="FC52" s="212">
        <v>0</v>
      </c>
      <c r="FD52" s="198">
        <v>0</v>
      </c>
      <c r="FE52" s="199">
        <v>0</v>
      </c>
      <c r="FF52" s="209">
        <v>0</v>
      </c>
      <c r="FG52" s="205">
        <v>0</v>
      </c>
      <c r="FH52" s="202">
        <v>0</v>
      </c>
      <c r="FI52" s="203">
        <v>0</v>
      </c>
      <c r="FJ52" s="204">
        <v>0</v>
      </c>
      <c r="FK52" s="204">
        <v>0</v>
      </c>
      <c r="FL52" s="205"/>
      <c r="FM52" s="205">
        <v>0</v>
      </c>
      <c r="FN52" s="205"/>
      <c r="FO52" s="206"/>
      <c r="FP52" s="213">
        <v>0</v>
      </c>
      <c r="FQ52" s="217">
        <v>0</v>
      </c>
      <c r="FR52" s="218">
        <v>0</v>
      </c>
      <c r="FS52" s="200">
        <v>0</v>
      </c>
      <c r="FT52" s="215">
        <v>0</v>
      </c>
    </row>
    <row r="53" spans="1:176" s="274" customFormat="1" ht="23.25" x14ac:dyDescent="0.25">
      <c r="A53" s="216" t="s">
        <v>89</v>
      </c>
      <c r="B53" s="275" t="s">
        <v>90</v>
      </c>
      <c r="C53" s="273">
        <v>53752.58</v>
      </c>
      <c r="D53" s="198">
        <v>0</v>
      </c>
      <c r="E53" s="199">
        <v>0</v>
      </c>
      <c r="F53" s="200">
        <v>0</v>
      </c>
      <c r="G53" s="201">
        <v>0</v>
      </c>
      <c r="H53" s="202">
        <v>0</v>
      </c>
      <c r="I53" s="203">
        <v>0</v>
      </c>
      <c r="J53" s="204">
        <v>0</v>
      </c>
      <c r="K53" s="204">
        <v>0</v>
      </c>
      <c r="L53" s="205"/>
      <c r="M53" s="205">
        <v>0</v>
      </c>
      <c r="N53" s="205"/>
      <c r="O53" s="206"/>
      <c r="P53" s="207">
        <v>0</v>
      </c>
      <c r="Q53" s="198">
        <v>6</v>
      </c>
      <c r="R53" s="199">
        <v>322515.48</v>
      </c>
      <c r="S53" s="200">
        <v>0</v>
      </c>
      <c r="T53" s="201">
        <v>0</v>
      </c>
      <c r="U53" s="202">
        <v>0</v>
      </c>
      <c r="V53" s="203">
        <v>6</v>
      </c>
      <c r="W53" s="204">
        <v>322515.48</v>
      </c>
      <c r="X53" s="204">
        <v>0</v>
      </c>
      <c r="Y53" s="208"/>
      <c r="Z53" s="205">
        <v>0</v>
      </c>
      <c r="AA53" s="205"/>
      <c r="AB53" s="206"/>
      <c r="AC53" s="207">
        <v>0</v>
      </c>
      <c r="AD53" s="198">
        <v>0</v>
      </c>
      <c r="AE53" s="199">
        <v>0</v>
      </c>
      <c r="AF53" s="209">
        <v>0</v>
      </c>
      <c r="AG53" s="205">
        <v>0</v>
      </c>
      <c r="AH53" s="202">
        <v>0</v>
      </c>
      <c r="AI53" s="203">
        <v>0</v>
      </c>
      <c r="AJ53" s="204">
        <v>0</v>
      </c>
      <c r="AK53" s="204">
        <v>0</v>
      </c>
      <c r="AL53" s="205"/>
      <c r="AM53" s="205">
        <v>0</v>
      </c>
      <c r="AN53" s="205"/>
      <c r="AO53" s="206"/>
      <c r="AP53" s="207">
        <v>0</v>
      </c>
      <c r="AQ53" s="198">
        <v>0</v>
      </c>
      <c r="AR53" s="199">
        <v>0</v>
      </c>
      <c r="AS53" s="209">
        <v>0</v>
      </c>
      <c r="AT53" s="205">
        <v>0</v>
      </c>
      <c r="AU53" s="202">
        <v>0</v>
      </c>
      <c r="AV53" s="203">
        <v>0</v>
      </c>
      <c r="AW53" s="204">
        <v>0</v>
      </c>
      <c r="AX53" s="204">
        <v>0</v>
      </c>
      <c r="AY53" s="205"/>
      <c r="AZ53" s="205">
        <v>0</v>
      </c>
      <c r="BA53" s="205"/>
      <c r="BB53" s="206"/>
      <c r="BC53" s="207">
        <v>0</v>
      </c>
      <c r="BD53" s="198">
        <v>0</v>
      </c>
      <c r="BE53" s="199">
        <v>0</v>
      </c>
      <c r="BF53" s="209">
        <v>0</v>
      </c>
      <c r="BG53" s="205">
        <v>0</v>
      </c>
      <c r="BH53" s="202">
        <v>0</v>
      </c>
      <c r="BI53" s="203">
        <v>0</v>
      </c>
      <c r="BJ53" s="204">
        <v>0</v>
      </c>
      <c r="BK53" s="204">
        <v>0</v>
      </c>
      <c r="BL53" s="205"/>
      <c r="BM53" s="205">
        <v>0</v>
      </c>
      <c r="BN53" s="205"/>
      <c r="BO53" s="206"/>
      <c r="BP53" s="207">
        <v>0</v>
      </c>
      <c r="BQ53" s="198">
        <v>0</v>
      </c>
      <c r="BR53" s="199">
        <v>0</v>
      </c>
      <c r="BS53" s="209">
        <v>0</v>
      </c>
      <c r="BT53" s="205">
        <v>0</v>
      </c>
      <c r="BU53" s="202">
        <v>0</v>
      </c>
      <c r="BV53" s="203">
        <v>0</v>
      </c>
      <c r="BW53" s="204">
        <v>0</v>
      </c>
      <c r="BX53" s="204">
        <v>0</v>
      </c>
      <c r="BY53" s="210"/>
      <c r="BZ53" s="205">
        <v>0</v>
      </c>
      <c r="CA53" s="205"/>
      <c r="CB53" s="206"/>
      <c r="CC53" s="207">
        <v>0</v>
      </c>
      <c r="CD53" s="198">
        <v>0</v>
      </c>
      <c r="CE53" s="199">
        <v>0</v>
      </c>
      <c r="CF53" s="209">
        <v>0</v>
      </c>
      <c r="CG53" s="205">
        <v>0</v>
      </c>
      <c r="CH53" s="202">
        <v>0</v>
      </c>
      <c r="CI53" s="203">
        <v>0</v>
      </c>
      <c r="CJ53" s="204">
        <v>0</v>
      </c>
      <c r="CK53" s="204">
        <v>0</v>
      </c>
      <c r="CL53" s="208"/>
      <c r="CM53" s="205">
        <v>0</v>
      </c>
      <c r="CN53" s="205"/>
      <c r="CO53" s="206"/>
      <c r="CP53" s="207">
        <v>0</v>
      </c>
      <c r="CQ53" s="198">
        <v>0</v>
      </c>
      <c r="CR53" s="199">
        <v>0</v>
      </c>
      <c r="CS53" s="209">
        <v>0</v>
      </c>
      <c r="CT53" s="205">
        <v>0</v>
      </c>
      <c r="CU53" s="202">
        <v>0</v>
      </c>
      <c r="CV53" s="203">
        <v>0</v>
      </c>
      <c r="CW53" s="204">
        <v>0</v>
      </c>
      <c r="CX53" s="204">
        <v>0</v>
      </c>
      <c r="CY53" s="205"/>
      <c r="CZ53" s="205">
        <v>0</v>
      </c>
      <c r="DA53" s="205"/>
      <c r="DB53" s="206"/>
      <c r="DC53" s="207">
        <v>0</v>
      </c>
      <c r="DD53" s="198">
        <v>0</v>
      </c>
      <c r="DE53" s="199">
        <v>0</v>
      </c>
      <c r="DF53" s="209">
        <v>0</v>
      </c>
      <c r="DG53" s="205">
        <v>0</v>
      </c>
      <c r="DH53" s="202">
        <v>0</v>
      </c>
      <c r="DI53" s="203">
        <v>0</v>
      </c>
      <c r="DJ53" s="204">
        <v>0</v>
      </c>
      <c r="DK53" s="204">
        <v>0</v>
      </c>
      <c r="DL53" s="205"/>
      <c r="DM53" s="205">
        <v>0</v>
      </c>
      <c r="DN53" s="205"/>
      <c r="DO53" s="206"/>
      <c r="DP53" s="207">
        <v>0</v>
      </c>
      <c r="DQ53" s="198">
        <v>0</v>
      </c>
      <c r="DR53" s="199">
        <v>0</v>
      </c>
      <c r="DS53" s="209">
        <v>0</v>
      </c>
      <c r="DT53" s="205">
        <v>0</v>
      </c>
      <c r="DU53" s="202">
        <v>0</v>
      </c>
      <c r="DV53" s="203">
        <v>0</v>
      </c>
      <c r="DW53" s="204">
        <v>0</v>
      </c>
      <c r="DX53" s="204">
        <v>0</v>
      </c>
      <c r="DY53" s="205"/>
      <c r="DZ53" s="205">
        <v>0</v>
      </c>
      <c r="EA53" s="205"/>
      <c r="EB53" s="206"/>
      <c r="EC53" s="207">
        <v>0</v>
      </c>
      <c r="ED53" s="198">
        <v>0</v>
      </c>
      <c r="EE53" s="199">
        <v>0</v>
      </c>
      <c r="EF53" s="209">
        <v>0</v>
      </c>
      <c r="EG53" s="205">
        <v>0</v>
      </c>
      <c r="EH53" s="202">
        <v>0</v>
      </c>
      <c r="EI53" s="203">
        <v>0</v>
      </c>
      <c r="EJ53" s="204">
        <v>0</v>
      </c>
      <c r="EK53" s="204">
        <v>0</v>
      </c>
      <c r="EL53" s="208"/>
      <c r="EM53" s="205">
        <v>0</v>
      </c>
      <c r="EN53" s="211"/>
      <c r="EO53" s="206"/>
      <c r="EP53" s="207">
        <v>0</v>
      </c>
      <c r="EQ53" s="198">
        <v>0</v>
      </c>
      <c r="ER53" s="199">
        <v>0</v>
      </c>
      <c r="ES53" s="209">
        <v>0</v>
      </c>
      <c r="ET53" s="205">
        <v>0</v>
      </c>
      <c r="EU53" s="202">
        <v>0</v>
      </c>
      <c r="EV53" s="203">
        <v>0</v>
      </c>
      <c r="EW53" s="204">
        <v>0</v>
      </c>
      <c r="EX53" s="204">
        <v>0</v>
      </c>
      <c r="EY53" s="208"/>
      <c r="EZ53" s="205">
        <v>0</v>
      </c>
      <c r="FA53" s="211"/>
      <c r="FB53" s="206"/>
      <c r="FC53" s="212">
        <v>0</v>
      </c>
      <c r="FD53" s="198">
        <v>0</v>
      </c>
      <c r="FE53" s="199">
        <v>0</v>
      </c>
      <c r="FF53" s="209">
        <v>0</v>
      </c>
      <c r="FG53" s="205">
        <v>0</v>
      </c>
      <c r="FH53" s="202">
        <v>0</v>
      </c>
      <c r="FI53" s="203">
        <v>0</v>
      </c>
      <c r="FJ53" s="204">
        <v>0</v>
      </c>
      <c r="FK53" s="204">
        <v>0</v>
      </c>
      <c r="FL53" s="205"/>
      <c r="FM53" s="205">
        <v>0</v>
      </c>
      <c r="FN53" s="205"/>
      <c r="FO53" s="206"/>
      <c r="FP53" s="213">
        <v>0</v>
      </c>
      <c r="FQ53" s="217">
        <v>0</v>
      </c>
      <c r="FR53" s="218">
        <v>0</v>
      </c>
      <c r="FS53" s="200">
        <v>0</v>
      </c>
      <c r="FT53" s="215">
        <v>0</v>
      </c>
    </row>
    <row r="54" spans="1:176" s="274" customFormat="1" ht="23.25" x14ac:dyDescent="0.25">
      <c r="A54" s="216" t="s">
        <v>91</v>
      </c>
      <c r="B54" s="275" t="s">
        <v>92</v>
      </c>
      <c r="C54" s="273">
        <v>98841.1</v>
      </c>
      <c r="D54" s="198">
        <v>0</v>
      </c>
      <c r="E54" s="199">
        <v>0</v>
      </c>
      <c r="F54" s="200">
        <v>0</v>
      </c>
      <c r="G54" s="201">
        <v>0</v>
      </c>
      <c r="H54" s="202">
        <v>0</v>
      </c>
      <c r="I54" s="203">
        <v>0</v>
      </c>
      <c r="J54" s="204">
        <v>0</v>
      </c>
      <c r="K54" s="204">
        <v>0</v>
      </c>
      <c r="L54" s="205"/>
      <c r="M54" s="205">
        <v>0</v>
      </c>
      <c r="N54" s="205"/>
      <c r="O54" s="206"/>
      <c r="P54" s="207">
        <v>0</v>
      </c>
      <c r="Q54" s="198">
        <v>30</v>
      </c>
      <c r="R54" s="199">
        <v>2965233</v>
      </c>
      <c r="S54" s="200">
        <v>5</v>
      </c>
      <c r="T54" s="201">
        <v>494205.5</v>
      </c>
      <c r="U54" s="202">
        <v>494205.5</v>
      </c>
      <c r="V54" s="203">
        <v>25</v>
      </c>
      <c r="W54" s="204">
        <v>2471027.5</v>
      </c>
      <c r="X54" s="204">
        <v>0</v>
      </c>
      <c r="Y54" s="208"/>
      <c r="Z54" s="205">
        <v>0</v>
      </c>
      <c r="AA54" s="205"/>
      <c r="AB54" s="206"/>
      <c r="AC54" s="207">
        <v>0</v>
      </c>
      <c r="AD54" s="198">
        <v>0</v>
      </c>
      <c r="AE54" s="199">
        <v>0</v>
      </c>
      <c r="AF54" s="209">
        <v>0</v>
      </c>
      <c r="AG54" s="205">
        <v>0</v>
      </c>
      <c r="AH54" s="202">
        <v>0</v>
      </c>
      <c r="AI54" s="203">
        <v>0</v>
      </c>
      <c r="AJ54" s="204">
        <v>0</v>
      </c>
      <c r="AK54" s="204">
        <v>0</v>
      </c>
      <c r="AL54" s="205"/>
      <c r="AM54" s="205">
        <v>0</v>
      </c>
      <c r="AN54" s="205"/>
      <c r="AO54" s="206"/>
      <c r="AP54" s="207">
        <v>0</v>
      </c>
      <c r="AQ54" s="198">
        <v>0</v>
      </c>
      <c r="AR54" s="199">
        <v>0</v>
      </c>
      <c r="AS54" s="209">
        <v>0</v>
      </c>
      <c r="AT54" s="205">
        <v>0</v>
      </c>
      <c r="AU54" s="202">
        <v>0</v>
      </c>
      <c r="AV54" s="203">
        <v>0</v>
      </c>
      <c r="AW54" s="204">
        <v>0</v>
      </c>
      <c r="AX54" s="204">
        <v>0</v>
      </c>
      <c r="AY54" s="205"/>
      <c r="AZ54" s="205">
        <v>0</v>
      </c>
      <c r="BA54" s="205"/>
      <c r="BB54" s="206"/>
      <c r="BC54" s="207">
        <v>0</v>
      </c>
      <c r="BD54" s="198">
        <v>0</v>
      </c>
      <c r="BE54" s="199">
        <v>0</v>
      </c>
      <c r="BF54" s="209">
        <v>0</v>
      </c>
      <c r="BG54" s="205">
        <v>0</v>
      </c>
      <c r="BH54" s="202">
        <v>0</v>
      </c>
      <c r="BI54" s="203">
        <v>0</v>
      </c>
      <c r="BJ54" s="204">
        <v>0</v>
      </c>
      <c r="BK54" s="204">
        <v>0</v>
      </c>
      <c r="BL54" s="205"/>
      <c r="BM54" s="205">
        <v>0</v>
      </c>
      <c r="BN54" s="205"/>
      <c r="BO54" s="206"/>
      <c r="BP54" s="207">
        <v>0</v>
      </c>
      <c r="BQ54" s="198">
        <v>0</v>
      </c>
      <c r="BR54" s="199">
        <v>0</v>
      </c>
      <c r="BS54" s="209">
        <v>0</v>
      </c>
      <c r="BT54" s="205">
        <v>0</v>
      </c>
      <c r="BU54" s="202">
        <v>0</v>
      </c>
      <c r="BV54" s="203">
        <v>0</v>
      </c>
      <c r="BW54" s="204">
        <v>0</v>
      </c>
      <c r="BX54" s="204">
        <v>0</v>
      </c>
      <c r="BY54" s="210"/>
      <c r="BZ54" s="205">
        <v>0</v>
      </c>
      <c r="CA54" s="205"/>
      <c r="CB54" s="206"/>
      <c r="CC54" s="207">
        <v>0</v>
      </c>
      <c r="CD54" s="198">
        <v>0</v>
      </c>
      <c r="CE54" s="199">
        <v>0</v>
      </c>
      <c r="CF54" s="209">
        <v>0</v>
      </c>
      <c r="CG54" s="205">
        <v>0</v>
      </c>
      <c r="CH54" s="202">
        <v>0</v>
      </c>
      <c r="CI54" s="203">
        <v>0</v>
      </c>
      <c r="CJ54" s="204">
        <v>0</v>
      </c>
      <c r="CK54" s="204">
        <v>0</v>
      </c>
      <c r="CL54" s="208"/>
      <c r="CM54" s="205">
        <v>0</v>
      </c>
      <c r="CN54" s="205"/>
      <c r="CO54" s="206"/>
      <c r="CP54" s="207">
        <v>0</v>
      </c>
      <c r="CQ54" s="198">
        <v>0</v>
      </c>
      <c r="CR54" s="199">
        <v>0</v>
      </c>
      <c r="CS54" s="209">
        <v>0</v>
      </c>
      <c r="CT54" s="205">
        <v>0</v>
      </c>
      <c r="CU54" s="202">
        <v>0</v>
      </c>
      <c r="CV54" s="203">
        <v>0</v>
      </c>
      <c r="CW54" s="204">
        <v>0</v>
      </c>
      <c r="CX54" s="204">
        <v>0</v>
      </c>
      <c r="CY54" s="205"/>
      <c r="CZ54" s="205">
        <v>0</v>
      </c>
      <c r="DA54" s="205"/>
      <c r="DB54" s="206"/>
      <c r="DC54" s="207">
        <v>0</v>
      </c>
      <c r="DD54" s="198">
        <v>0</v>
      </c>
      <c r="DE54" s="199">
        <v>0</v>
      </c>
      <c r="DF54" s="209">
        <v>0</v>
      </c>
      <c r="DG54" s="205">
        <v>0</v>
      </c>
      <c r="DH54" s="202">
        <v>0</v>
      </c>
      <c r="DI54" s="203">
        <v>0</v>
      </c>
      <c r="DJ54" s="204">
        <v>0</v>
      </c>
      <c r="DK54" s="204">
        <v>0</v>
      </c>
      <c r="DL54" s="205"/>
      <c r="DM54" s="205">
        <v>0</v>
      </c>
      <c r="DN54" s="205"/>
      <c r="DO54" s="206"/>
      <c r="DP54" s="207">
        <v>0</v>
      </c>
      <c r="DQ54" s="198">
        <v>0</v>
      </c>
      <c r="DR54" s="199">
        <v>0</v>
      </c>
      <c r="DS54" s="209">
        <v>0</v>
      </c>
      <c r="DT54" s="205">
        <v>0</v>
      </c>
      <c r="DU54" s="202">
        <v>0</v>
      </c>
      <c r="DV54" s="203">
        <v>0</v>
      </c>
      <c r="DW54" s="204">
        <v>0</v>
      </c>
      <c r="DX54" s="204">
        <v>0</v>
      </c>
      <c r="DY54" s="205"/>
      <c r="DZ54" s="205">
        <v>0</v>
      </c>
      <c r="EA54" s="205"/>
      <c r="EB54" s="206"/>
      <c r="EC54" s="207">
        <v>0</v>
      </c>
      <c r="ED54" s="198">
        <v>0</v>
      </c>
      <c r="EE54" s="199">
        <v>0</v>
      </c>
      <c r="EF54" s="209">
        <v>0</v>
      </c>
      <c r="EG54" s="205">
        <v>0</v>
      </c>
      <c r="EH54" s="202">
        <v>0</v>
      </c>
      <c r="EI54" s="203">
        <v>0</v>
      </c>
      <c r="EJ54" s="204">
        <v>0</v>
      </c>
      <c r="EK54" s="204">
        <v>0</v>
      </c>
      <c r="EL54" s="208"/>
      <c r="EM54" s="205">
        <v>0</v>
      </c>
      <c r="EN54" s="211"/>
      <c r="EO54" s="206"/>
      <c r="EP54" s="207">
        <v>0</v>
      </c>
      <c r="EQ54" s="198">
        <v>0</v>
      </c>
      <c r="ER54" s="199">
        <v>0</v>
      </c>
      <c r="ES54" s="209">
        <v>0</v>
      </c>
      <c r="ET54" s="205">
        <v>0</v>
      </c>
      <c r="EU54" s="202">
        <v>0</v>
      </c>
      <c r="EV54" s="203">
        <v>0</v>
      </c>
      <c r="EW54" s="204">
        <v>0</v>
      </c>
      <c r="EX54" s="204">
        <v>0</v>
      </c>
      <c r="EY54" s="208"/>
      <c r="EZ54" s="205">
        <v>0</v>
      </c>
      <c r="FA54" s="211"/>
      <c r="FB54" s="206"/>
      <c r="FC54" s="212">
        <v>0</v>
      </c>
      <c r="FD54" s="198">
        <v>0</v>
      </c>
      <c r="FE54" s="199">
        <v>0</v>
      </c>
      <c r="FF54" s="209">
        <v>0</v>
      </c>
      <c r="FG54" s="205">
        <v>0</v>
      </c>
      <c r="FH54" s="202">
        <v>0</v>
      </c>
      <c r="FI54" s="203">
        <v>0</v>
      </c>
      <c r="FJ54" s="204">
        <v>0</v>
      </c>
      <c r="FK54" s="204">
        <v>0</v>
      </c>
      <c r="FL54" s="205"/>
      <c r="FM54" s="205">
        <v>0</v>
      </c>
      <c r="FN54" s="205"/>
      <c r="FO54" s="206"/>
      <c r="FP54" s="213">
        <v>0</v>
      </c>
      <c r="FQ54" s="217">
        <v>0</v>
      </c>
      <c r="FR54" s="218">
        <v>0</v>
      </c>
      <c r="FS54" s="200">
        <v>0</v>
      </c>
      <c r="FT54" s="215">
        <v>0</v>
      </c>
    </row>
    <row r="55" spans="1:176" s="274" customFormat="1" ht="46.5" x14ac:dyDescent="0.25">
      <c r="A55" s="216" t="s">
        <v>93</v>
      </c>
      <c r="B55" s="275" t="s">
        <v>94</v>
      </c>
      <c r="C55" s="273">
        <v>94828.2</v>
      </c>
      <c r="D55" s="198">
        <v>0</v>
      </c>
      <c r="E55" s="199">
        <v>0</v>
      </c>
      <c r="F55" s="200">
        <v>0</v>
      </c>
      <c r="G55" s="201">
        <v>0</v>
      </c>
      <c r="H55" s="202">
        <v>0</v>
      </c>
      <c r="I55" s="203">
        <v>0</v>
      </c>
      <c r="J55" s="204">
        <v>0</v>
      </c>
      <c r="K55" s="204">
        <v>0</v>
      </c>
      <c r="L55" s="205"/>
      <c r="M55" s="205">
        <v>0</v>
      </c>
      <c r="N55" s="205"/>
      <c r="O55" s="206"/>
      <c r="P55" s="207">
        <v>0</v>
      </c>
      <c r="Q55" s="198">
        <v>0</v>
      </c>
      <c r="R55" s="199">
        <v>0</v>
      </c>
      <c r="S55" s="200">
        <v>0</v>
      </c>
      <c r="T55" s="201">
        <v>0</v>
      </c>
      <c r="U55" s="202">
        <v>0</v>
      </c>
      <c r="V55" s="203">
        <v>0</v>
      </c>
      <c r="W55" s="204">
        <v>0</v>
      </c>
      <c r="X55" s="204">
        <v>0</v>
      </c>
      <c r="Y55" s="208"/>
      <c r="Z55" s="205">
        <v>0</v>
      </c>
      <c r="AA55" s="205"/>
      <c r="AB55" s="206"/>
      <c r="AC55" s="207">
        <v>0</v>
      </c>
      <c r="AD55" s="198">
        <v>0</v>
      </c>
      <c r="AE55" s="199">
        <v>0</v>
      </c>
      <c r="AF55" s="209">
        <v>0</v>
      </c>
      <c r="AG55" s="205">
        <v>0</v>
      </c>
      <c r="AH55" s="202">
        <v>0</v>
      </c>
      <c r="AI55" s="203">
        <v>0</v>
      </c>
      <c r="AJ55" s="204">
        <v>0</v>
      </c>
      <c r="AK55" s="204">
        <v>0</v>
      </c>
      <c r="AL55" s="205"/>
      <c r="AM55" s="205">
        <v>0</v>
      </c>
      <c r="AN55" s="205"/>
      <c r="AO55" s="206"/>
      <c r="AP55" s="207">
        <v>0</v>
      </c>
      <c r="AQ55" s="198">
        <v>0</v>
      </c>
      <c r="AR55" s="199">
        <v>0</v>
      </c>
      <c r="AS55" s="209">
        <v>0</v>
      </c>
      <c r="AT55" s="205">
        <v>0</v>
      </c>
      <c r="AU55" s="202">
        <v>0</v>
      </c>
      <c r="AV55" s="203">
        <v>0</v>
      </c>
      <c r="AW55" s="204">
        <v>0</v>
      </c>
      <c r="AX55" s="204">
        <v>0</v>
      </c>
      <c r="AY55" s="205"/>
      <c r="AZ55" s="205">
        <v>0</v>
      </c>
      <c r="BA55" s="205"/>
      <c r="BB55" s="206"/>
      <c r="BC55" s="207">
        <v>0</v>
      </c>
      <c r="BD55" s="198">
        <v>0</v>
      </c>
      <c r="BE55" s="199">
        <v>0</v>
      </c>
      <c r="BF55" s="209">
        <v>0</v>
      </c>
      <c r="BG55" s="205">
        <v>0</v>
      </c>
      <c r="BH55" s="202">
        <v>0</v>
      </c>
      <c r="BI55" s="203">
        <v>0</v>
      </c>
      <c r="BJ55" s="204">
        <v>0</v>
      </c>
      <c r="BK55" s="204">
        <v>0</v>
      </c>
      <c r="BL55" s="205"/>
      <c r="BM55" s="205">
        <v>0</v>
      </c>
      <c r="BN55" s="205"/>
      <c r="BO55" s="206"/>
      <c r="BP55" s="207">
        <v>0</v>
      </c>
      <c r="BQ55" s="198">
        <v>0</v>
      </c>
      <c r="BR55" s="199">
        <v>0</v>
      </c>
      <c r="BS55" s="209">
        <v>0</v>
      </c>
      <c r="BT55" s="205">
        <v>0</v>
      </c>
      <c r="BU55" s="202">
        <v>0</v>
      </c>
      <c r="BV55" s="203">
        <v>0</v>
      </c>
      <c r="BW55" s="204">
        <v>0</v>
      </c>
      <c r="BX55" s="204">
        <v>0</v>
      </c>
      <c r="BY55" s="210"/>
      <c r="BZ55" s="205">
        <v>0</v>
      </c>
      <c r="CA55" s="205"/>
      <c r="CB55" s="206"/>
      <c r="CC55" s="207">
        <v>0</v>
      </c>
      <c r="CD55" s="198">
        <v>0</v>
      </c>
      <c r="CE55" s="199">
        <v>0</v>
      </c>
      <c r="CF55" s="209">
        <v>0</v>
      </c>
      <c r="CG55" s="205">
        <v>0</v>
      </c>
      <c r="CH55" s="202">
        <v>0</v>
      </c>
      <c r="CI55" s="203">
        <v>0</v>
      </c>
      <c r="CJ55" s="204">
        <v>0</v>
      </c>
      <c r="CK55" s="204">
        <v>0</v>
      </c>
      <c r="CL55" s="208"/>
      <c r="CM55" s="205">
        <v>0</v>
      </c>
      <c r="CN55" s="205"/>
      <c r="CO55" s="206"/>
      <c r="CP55" s="207">
        <v>0</v>
      </c>
      <c r="CQ55" s="198">
        <v>0</v>
      </c>
      <c r="CR55" s="199">
        <v>0</v>
      </c>
      <c r="CS55" s="209">
        <v>0</v>
      </c>
      <c r="CT55" s="205">
        <v>0</v>
      </c>
      <c r="CU55" s="202">
        <v>0</v>
      </c>
      <c r="CV55" s="203">
        <v>0</v>
      </c>
      <c r="CW55" s="204">
        <v>0</v>
      </c>
      <c r="CX55" s="204">
        <v>0</v>
      </c>
      <c r="CY55" s="205"/>
      <c r="CZ55" s="205">
        <v>0</v>
      </c>
      <c r="DA55" s="205"/>
      <c r="DB55" s="206"/>
      <c r="DC55" s="207">
        <v>0</v>
      </c>
      <c r="DD55" s="198">
        <v>0</v>
      </c>
      <c r="DE55" s="199">
        <v>0</v>
      </c>
      <c r="DF55" s="209">
        <v>0</v>
      </c>
      <c r="DG55" s="205">
        <v>0</v>
      </c>
      <c r="DH55" s="202">
        <v>0</v>
      </c>
      <c r="DI55" s="203">
        <v>0</v>
      </c>
      <c r="DJ55" s="204">
        <v>0</v>
      </c>
      <c r="DK55" s="204">
        <v>0</v>
      </c>
      <c r="DL55" s="205"/>
      <c r="DM55" s="205">
        <v>0</v>
      </c>
      <c r="DN55" s="205"/>
      <c r="DO55" s="206"/>
      <c r="DP55" s="207">
        <v>0</v>
      </c>
      <c r="DQ55" s="198">
        <v>0</v>
      </c>
      <c r="DR55" s="199">
        <v>0</v>
      </c>
      <c r="DS55" s="209">
        <v>0</v>
      </c>
      <c r="DT55" s="205">
        <v>0</v>
      </c>
      <c r="DU55" s="202">
        <v>0</v>
      </c>
      <c r="DV55" s="203">
        <v>0</v>
      </c>
      <c r="DW55" s="204">
        <v>0</v>
      </c>
      <c r="DX55" s="204">
        <v>0</v>
      </c>
      <c r="DY55" s="205"/>
      <c r="DZ55" s="205">
        <v>0</v>
      </c>
      <c r="EA55" s="205"/>
      <c r="EB55" s="206"/>
      <c r="EC55" s="207">
        <v>0</v>
      </c>
      <c r="ED55" s="198">
        <v>0</v>
      </c>
      <c r="EE55" s="199">
        <v>0</v>
      </c>
      <c r="EF55" s="209">
        <v>0</v>
      </c>
      <c r="EG55" s="205">
        <v>0</v>
      </c>
      <c r="EH55" s="202">
        <v>0</v>
      </c>
      <c r="EI55" s="203">
        <v>0</v>
      </c>
      <c r="EJ55" s="204">
        <v>0</v>
      </c>
      <c r="EK55" s="204">
        <v>0</v>
      </c>
      <c r="EL55" s="208"/>
      <c r="EM55" s="205">
        <v>0</v>
      </c>
      <c r="EN55" s="211"/>
      <c r="EO55" s="206"/>
      <c r="EP55" s="207">
        <v>0</v>
      </c>
      <c r="EQ55" s="198">
        <v>0</v>
      </c>
      <c r="ER55" s="199">
        <v>0</v>
      </c>
      <c r="ES55" s="209">
        <v>0</v>
      </c>
      <c r="ET55" s="205">
        <v>0</v>
      </c>
      <c r="EU55" s="202">
        <v>0</v>
      </c>
      <c r="EV55" s="203">
        <v>0</v>
      </c>
      <c r="EW55" s="204">
        <v>0</v>
      </c>
      <c r="EX55" s="204">
        <v>0</v>
      </c>
      <c r="EY55" s="208"/>
      <c r="EZ55" s="205">
        <v>0</v>
      </c>
      <c r="FA55" s="211"/>
      <c r="FB55" s="206"/>
      <c r="FC55" s="212">
        <v>0</v>
      </c>
      <c r="FD55" s="198">
        <v>0</v>
      </c>
      <c r="FE55" s="199">
        <v>0</v>
      </c>
      <c r="FF55" s="209">
        <v>0</v>
      </c>
      <c r="FG55" s="205">
        <v>0</v>
      </c>
      <c r="FH55" s="202">
        <v>0</v>
      </c>
      <c r="FI55" s="203">
        <v>0</v>
      </c>
      <c r="FJ55" s="204">
        <v>0</v>
      </c>
      <c r="FK55" s="204">
        <v>0</v>
      </c>
      <c r="FL55" s="205"/>
      <c r="FM55" s="205">
        <v>0</v>
      </c>
      <c r="FN55" s="205"/>
      <c r="FO55" s="206"/>
      <c r="FP55" s="213">
        <v>0</v>
      </c>
      <c r="FQ55" s="217">
        <v>0</v>
      </c>
      <c r="FR55" s="218">
        <v>0</v>
      </c>
      <c r="FS55" s="200">
        <v>0</v>
      </c>
      <c r="FT55" s="215">
        <v>0</v>
      </c>
    </row>
    <row r="56" spans="1:176" s="274" customFormat="1" ht="46.5" x14ac:dyDescent="0.25">
      <c r="A56" s="216" t="s">
        <v>95</v>
      </c>
      <c r="B56" s="275" t="s">
        <v>96</v>
      </c>
      <c r="C56" s="273">
        <v>112333.5</v>
      </c>
      <c r="D56" s="198">
        <v>0</v>
      </c>
      <c r="E56" s="199">
        <v>0</v>
      </c>
      <c r="F56" s="200">
        <v>0</v>
      </c>
      <c r="G56" s="201">
        <v>0</v>
      </c>
      <c r="H56" s="202">
        <v>0</v>
      </c>
      <c r="I56" s="203">
        <v>0</v>
      </c>
      <c r="J56" s="204">
        <v>0</v>
      </c>
      <c r="K56" s="204">
        <v>0</v>
      </c>
      <c r="L56" s="205"/>
      <c r="M56" s="205">
        <v>0</v>
      </c>
      <c r="N56" s="205"/>
      <c r="O56" s="206"/>
      <c r="P56" s="207">
        <v>0</v>
      </c>
      <c r="Q56" s="198">
        <v>22</v>
      </c>
      <c r="R56" s="199">
        <v>2471337</v>
      </c>
      <c r="S56" s="200">
        <v>0</v>
      </c>
      <c r="T56" s="201">
        <v>0</v>
      </c>
      <c r="U56" s="202">
        <v>0</v>
      </c>
      <c r="V56" s="203">
        <v>22</v>
      </c>
      <c r="W56" s="204">
        <v>2471337</v>
      </c>
      <c r="X56" s="204">
        <v>0</v>
      </c>
      <c r="Y56" s="208"/>
      <c r="Z56" s="205">
        <v>0</v>
      </c>
      <c r="AA56" s="205"/>
      <c r="AB56" s="206"/>
      <c r="AC56" s="207">
        <v>0</v>
      </c>
      <c r="AD56" s="198">
        <v>0</v>
      </c>
      <c r="AE56" s="199">
        <v>0</v>
      </c>
      <c r="AF56" s="209">
        <v>0</v>
      </c>
      <c r="AG56" s="205">
        <v>0</v>
      </c>
      <c r="AH56" s="202">
        <v>0</v>
      </c>
      <c r="AI56" s="203">
        <v>0</v>
      </c>
      <c r="AJ56" s="204">
        <v>0</v>
      </c>
      <c r="AK56" s="204">
        <v>0</v>
      </c>
      <c r="AL56" s="205"/>
      <c r="AM56" s="205">
        <v>0</v>
      </c>
      <c r="AN56" s="205"/>
      <c r="AO56" s="206"/>
      <c r="AP56" s="207">
        <v>0</v>
      </c>
      <c r="AQ56" s="198">
        <v>0</v>
      </c>
      <c r="AR56" s="199">
        <v>0</v>
      </c>
      <c r="AS56" s="209">
        <v>0</v>
      </c>
      <c r="AT56" s="205">
        <v>0</v>
      </c>
      <c r="AU56" s="202">
        <v>0</v>
      </c>
      <c r="AV56" s="203">
        <v>0</v>
      </c>
      <c r="AW56" s="204">
        <v>0</v>
      </c>
      <c r="AX56" s="204">
        <v>0</v>
      </c>
      <c r="AY56" s="205"/>
      <c r="AZ56" s="205">
        <v>0</v>
      </c>
      <c r="BA56" s="205"/>
      <c r="BB56" s="206"/>
      <c r="BC56" s="207">
        <v>0</v>
      </c>
      <c r="BD56" s="198">
        <v>0</v>
      </c>
      <c r="BE56" s="199">
        <v>0</v>
      </c>
      <c r="BF56" s="209">
        <v>0</v>
      </c>
      <c r="BG56" s="205">
        <v>0</v>
      </c>
      <c r="BH56" s="202">
        <v>0</v>
      </c>
      <c r="BI56" s="203">
        <v>0</v>
      </c>
      <c r="BJ56" s="204">
        <v>0</v>
      </c>
      <c r="BK56" s="204">
        <v>0</v>
      </c>
      <c r="BL56" s="205"/>
      <c r="BM56" s="205">
        <v>0</v>
      </c>
      <c r="BN56" s="205"/>
      <c r="BO56" s="206"/>
      <c r="BP56" s="207">
        <v>0</v>
      </c>
      <c r="BQ56" s="198">
        <v>0</v>
      </c>
      <c r="BR56" s="199">
        <v>0</v>
      </c>
      <c r="BS56" s="209">
        <v>0</v>
      </c>
      <c r="BT56" s="205">
        <v>0</v>
      </c>
      <c r="BU56" s="202">
        <v>0</v>
      </c>
      <c r="BV56" s="203">
        <v>0</v>
      </c>
      <c r="BW56" s="204">
        <v>0</v>
      </c>
      <c r="BX56" s="204">
        <v>0</v>
      </c>
      <c r="BY56" s="210"/>
      <c r="BZ56" s="205">
        <v>0</v>
      </c>
      <c r="CA56" s="205"/>
      <c r="CB56" s="206"/>
      <c r="CC56" s="207">
        <v>0</v>
      </c>
      <c r="CD56" s="198">
        <v>0</v>
      </c>
      <c r="CE56" s="199">
        <v>0</v>
      </c>
      <c r="CF56" s="209">
        <v>0</v>
      </c>
      <c r="CG56" s="205">
        <v>0</v>
      </c>
      <c r="CH56" s="202">
        <v>0</v>
      </c>
      <c r="CI56" s="203">
        <v>0</v>
      </c>
      <c r="CJ56" s="204">
        <v>0</v>
      </c>
      <c r="CK56" s="204">
        <v>0</v>
      </c>
      <c r="CL56" s="208"/>
      <c r="CM56" s="205">
        <v>0</v>
      </c>
      <c r="CN56" s="205"/>
      <c r="CO56" s="206"/>
      <c r="CP56" s="207">
        <v>0</v>
      </c>
      <c r="CQ56" s="198">
        <v>0</v>
      </c>
      <c r="CR56" s="199">
        <v>0</v>
      </c>
      <c r="CS56" s="209">
        <v>0</v>
      </c>
      <c r="CT56" s="205">
        <v>0</v>
      </c>
      <c r="CU56" s="202">
        <v>0</v>
      </c>
      <c r="CV56" s="203">
        <v>0</v>
      </c>
      <c r="CW56" s="204">
        <v>0</v>
      </c>
      <c r="CX56" s="204">
        <v>0</v>
      </c>
      <c r="CY56" s="205"/>
      <c r="CZ56" s="205">
        <v>0</v>
      </c>
      <c r="DA56" s="205"/>
      <c r="DB56" s="206"/>
      <c r="DC56" s="207">
        <v>0</v>
      </c>
      <c r="DD56" s="198">
        <v>0</v>
      </c>
      <c r="DE56" s="199">
        <v>0</v>
      </c>
      <c r="DF56" s="209">
        <v>0</v>
      </c>
      <c r="DG56" s="205">
        <v>0</v>
      </c>
      <c r="DH56" s="202">
        <v>0</v>
      </c>
      <c r="DI56" s="203">
        <v>0</v>
      </c>
      <c r="DJ56" s="204">
        <v>0</v>
      </c>
      <c r="DK56" s="204">
        <v>0</v>
      </c>
      <c r="DL56" s="205"/>
      <c r="DM56" s="205">
        <v>0</v>
      </c>
      <c r="DN56" s="205"/>
      <c r="DO56" s="206"/>
      <c r="DP56" s="207">
        <v>0</v>
      </c>
      <c r="DQ56" s="198">
        <v>0</v>
      </c>
      <c r="DR56" s="199">
        <v>0</v>
      </c>
      <c r="DS56" s="209">
        <v>0</v>
      </c>
      <c r="DT56" s="205">
        <v>0</v>
      </c>
      <c r="DU56" s="202">
        <v>0</v>
      </c>
      <c r="DV56" s="203">
        <v>0</v>
      </c>
      <c r="DW56" s="204">
        <v>0</v>
      </c>
      <c r="DX56" s="204">
        <v>0</v>
      </c>
      <c r="DY56" s="205"/>
      <c r="DZ56" s="205">
        <v>0</v>
      </c>
      <c r="EA56" s="205"/>
      <c r="EB56" s="206"/>
      <c r="EC56" s="207">
        <v>0</v>
      </c>
      <c r="ED56" s="198">
        <v>0</v>
      </c>
      <c r="EE56" s="199">
        <v>0</v>
      </c>
      <c r="EF56" s="209">
        <v>0</v>
      </c>
      <c r="EG56" s="205">
        <v>0</v>
      </c>
      <c r="EH56" s="202">
        <v>0</v>
      </c>
      <c r="EI56" s="203">
        <v>0</v>
      </c>
      <c r="EJ56" s="204">
        <v>0</v>
      </c>
      <c r="EK56" s="204">
        <v>0</v>
      </c>
      <c r="EL56" s="208"/>
      <c r="EM56" s="205">
        <v>0</v>
      </c>
      <c r="EN56" s="211"/>
      <c r="EO56" s="206"/>
      <c r="EP56" s="207">
        <v>0</v>
      </c>
      <c r="EQ56" s="198">
        <v>0</v>
      </c>
      <c r="ER56" s="199">
        <v>0</v>
      </c>
      <c r="ES56" s="209">
        <v>0</v>
      </c>
      <c r="ET56" s="205">
        <v>0</v>
      </c>
      <c r="EU56" s="202">
        <v>0</v>
      </c>
      <c r="EV56" s="203">
        <v>0</v>
      </c>
      <c r="EW56" s="204">
        <v>0</v>
      </c>
      <c r="EX56" s="204">
        <v>0</v>
      </c>
      <c r="EY56" s="208"/>
      <c r="EZ56" s="205">
        <v>0</v>
      </c>
      <c r="FA56" s="211"/>
      <c r="FB56" s="206"/>
      <c r="FC56" s="212">
        <v>0</v>
      </c>
      <c r="FD56" s="198">
        <v>0</v>
      </c>
      <c r="FE56" s="199">
        <v>0</v>
      </c>
      <c r="FF56" s="209">
        <v>0</v>
      </c>
      <c r="FG56" s="205">
        <v>0</v>
      </c>
      <c r="FH56" s="202">
        <v>0</v>
      </c>
      <c r="FI56" s="203">
        <v>0</v>
      </c>
      <c r="FJ56" s="204">
        <v>0</v>
      </c>
      <c r="FK56" s="204">
        <v>0</v>
      </c>
      <c r="FL56" s="205"/>
      <c r="FM56" s="205">
        <v>0</v>
      </c>
      <c r="FN56" s="205"/>
      <c r="FO56" s="206"/>
      <c r="FP56" s="213">
        <v>0</v>
      </c>
      <c r="FQ56" s="217">
        <v>0</v>
      </c>
      <c r="FR56" s="218">
        <v>0</v>
      </c>
      <c r="FS56" s="200">
        <v>0</v>
      </c>
      <c r="FT56" s="215">
        <v>0</v>
      </c>
    </row>
    <row r="57" spans="1:176" s="274" customFormat="1" ht="46.5" x14ac:dyDescent="0.25">
      <c r="A57" s="216" t="s">
        <v>97</v>
      </c>
      <c r="B57" s="275" t="s">
        <v>98</v>
      </c>
      <c r="C57" s="273">
        <v>141154.56</v>
      </c>
      <c r="D57" s="198">
        <v>0</v>
      </c>
      <c r="E57" s="199">
        <v>0</v>
      </c>
      <c r="F57" s="200">
        <v>0</v>
      </c>
      <c r="G57" s="201">
        <v>0</v>
      </c>
      <c r="H57" s="202">
        <v>0</v>
      </c>
      <c r="I57" s="203">
        <v>0</v>
      </c>
      <c r="J57" s="204">
        <v>0</v>
      </c>
      <c r="K57" s="204">
        <v>0</v>
      </c>
      <c r="L57" s="205"/>
      <c r="M57" s="205">
        <v>0</v>
      </c>
      <c r="N57" s="205"/>
      <c r="O57" s="206"/>
      <c r="P57" s="207">
        <v>0</v>
      </c>
      <c r="Q57" s="198">
        <v>3</v>
      </c>
      <c r="R57" s="199">
        <v>423463.67999999999</v>
      </c>
      <c r="S57" s="200">
        <v>0</v>
      </c>
      <c r="T57" s="201">
        <v>0</v>
      </c>
      <c r="U57" s="202">
        <v>0</v>
      </c>
      <c r="V57" s="203">
        <v>3</v>
      </c>
      <c r="W57" s="204">
        <v>423463.67999999999</v>
      </c>
      <c r="X57" s="204">
        <v>0</v>
      </c>
      <c r="Y57" s="208"/>
      <c r="Z57" s="205">
        <v>0</v>
      </c>
      <c r="AA57" s="205"/>
      <c r="AB57" s="206"/>
      <c r="AC57" s="207">
        <v>0</v>
      </c>
      <c r="AD57" s="198">
        <v>0</v>
      </c>
      <c r="AE57" s="199">
        <v>0</v>
      </c>
      <c r="AF57" s="209">
        <v>0</v>
      </c>
      <c r="AG57" s="205">
        <v>0</v>
      </c>
      <c r="AH57" s="202">
        <v>0</v>
      </c>
      <c r="AI57" s="203">
        <v>0</v>
      </c>
      <c r="AJ57" s="204">
        <v>0</v>
      </c>
      <c r="AK57" s="204">
        <v>0</v>
      </c>
      <c r="AL57" s="205"/>
      <c r="AM57" s="205">
        <v>0</v>
      </c>
      <c r="AN57" s="205"/>
      <c r="AO57" s="206"/>
      <c r="AP57" s="207">
        <v>0</v>
      </c>
      <c r="AQ57" s="198">
        <v>0</v>
      </c>
      <c r="AR57" s="199">
        <v>0</v>
      </c>
      <c r="AS57" s="209">
        <v>0</v>
      </c>
      <c r="AT57" s="205">
        <v>0</v>
      </c>
      <c r="AU57" s="202">
        <v>0</v>
      </c>
      <c r="AV57" s="203">
        <v>0</v>
      </c>
      <c r="AW57" s="204">
        <v>0</v>
      </c>
      <c r="AX57" s="204">
        <v>0</v>
      </c>
      <c r="AY57" s="205"/>
      <c r="AZ57" s="205">
        <v>0</v>
      </c>
      <c r="BA57" s="205"/>
      <c r="BB57" s="206"/>
      <c r="BC57" s="207">
        <v>0</v>
      </c>
      <c r="BD57" s="198">
        <v>0</v>
      </c>
      <c r="BE57" s="199">
        <v>0</v>
      </c>
      <c r="BF57" s="209">
        <v>0</v>
      </c>
      <c r="BG57" s="205">
        <v>0</v>
      </c>
      <c r="BH57" s="202">
        <v>0</v>
      </c>
      <c r="BI57" s="203">
        <v>0</v>
      </c>
      <c r="BJ57" s="204">
        <v>0</v>
      </c>
      <c r="BK57" s="204">
        <v>0</v>
      </c>
      <c r="BL57" s="205"/>
      <c r="BM57" s="205">
        <v>0</v>
      </c>
      <c r="BN57" s="205"/>
      <c r="BO57" s="206"/>
      <c r="BP57" s="207">
        <v>0</v>
      </c>
      <c r="BQ57" s="198">
        <v>0</v>
      </c>
      <c r="BR57" s="199">
        <v>0</v>
      </c>
      <c r="BS57" s="209">
        <v>0</v>
      </c>
      <c r="BT57" s="205">
        <v>0</v>
      </c>
      <c r="BU57" s="202">
        <v>0</v>
      </c>
      <c r="BV57" s="203">
        <v>0</v>
      </c>
      <c r="BW57" s="204">
        <v>0</v>
      </c>
      <c r="BX57" s="204">
        <v>0</v>
      </c>
      <c r="BY57" s="210"/>
      <c r="BZ57" s="205">
        <v>0</v>
      </c>
      <c r="CA57" s="205"/>
      <c r="CB57" s="206"/>
      <c r="CC57" s="207">
        <v>0</v>
      </c>
      <c r="CD57" s="198">
        <v>0</v>
      </c>
      <c r="CE57" s="199">
        <v>0</v>
      </c>
      <c r="CF57" s="209">
        <v>0</v>
      </c>
      <c r="CG57" s="205">
        <v>0</v>
      </c>
      <c r="CH57" s="202">
        <v>0</v>
      </c>
      <c r="CI57" s="203">
        <v>0</v>
      </c>
      <c r="CJ57" s="204">
        <v>0</v>
      </c>
      <c r="CK57" s="204">
        <v>0</v>
      </c>
      <c r="CL57" s="208"/>
      <c r="CM57" s="205">
        <v>0</v>
      </c>
      <c r="CN57" s="205"/>
      <c r="CO57" s="206"/>
      <c r="CP57" s="207">
        <v>0</v>
      </c>
      <c r="CQ57" s="198">
        <v>0</v>
      </c>
      <c r="CR57" s="199">
        <v>0</v>
      </c>
      <c r="CS57" s="209">
        <v>0</v>
      </c>
      <c r="CT57" s="205">
        <v>0</v>
      </c>
      <c r="CU57" s="202">
        <v>0</v>
      </c>
      <c r="CV57" s="203">
        <v>0</v>
      </c>
      <c r="CW57" s="204">
        <v>0</v>
      </c>
      <c r="CX57" s="204">
        <v>0</v>
      </c>
      <c r="CY57" s="205"/>
      <c r="CZ57" s="205">
        <v>0</v>
      </c>
      <c r="DA57" s="205"/>
      <c r="DB57" s="206"/>
      <c r="DC57" s="207">
        <v>0</v>
      </c>
      <c r="DD57" s="198">
        <v>0</v>
      </c>
      <c r="DE57" s="199">
        <v>0</v>
      </c>
      <c r="DF57" s="209">
        <v>0</v>
      </c>
      <c r="DG57" s="205">
        <v>0</v>
      </c>
      <c r="DH57" s="202">
        <v>0</v>
      </c>
      <c r="DI57" s="203">
        <v>0</v>
      </c>
      <c r="DJ57" s="204">
        <v>0</v>
      </c>
      <c r="DK57" s="204">
        <v>0</v>
      </c>
      <c r="DL57" s="205"/>
      <c r="DM57" s="205">
        <v>0</v>
      </c>
      <c r="DN57" s="205"/>
      <c r="DO57" s="206"/>
      <c r="DP57" s="207">
        <v>0</v>
      </c>
      <c r="DQ57" s="198">
        <v>0</v>
      </c>
      <c r="DR57" s="199">
        <v>0</v>
      </c>
      <c r="DS57" s="209">
        <v>0</v>
      </c>
      <c r="DT57" s="205">
        <v>0</v>
      </c>
      <c r="DU57" s="202">
        <v>0</v>
      </c>
      <c r="DV57" s="203">
        <v>0</v>
      </c>
      <c r="DW57" s="204">
        <v>0</v>
      </c>
      <c r="DX57" s="204">
        <v>0</v>
      </c>
      <c r="DY57" s="205"/>
      <c r="DZ57" s="205">
        <v>0</v>
      </c>
      <c r="EA57" s="205"/>
      <c r="EB57" s="206"/>
      <c r="EC57" s="207">
        <v>0</v>
      </c>
      <c r="ED57" s="198">
        <v>0</v>
      </c>
      <c r="EE57" s="199">
        <v>0</v>
      </c>
      <c r="EF57" s="209">
        <v>0</v>
      </c>
      <c r="EG57" s="205">
        <v>0</v>
      </c>
      <c r="EH57" s="202">
        <v>0</v>
      </c>
      <c r="EI57" s="203">
        <v>0</v>
      </c>
      <c r="EJ57" s="204">
        <v>0</v>
      </c>
      <c r="EK57" s="204">
        <v>0</v>
      </c>
      <c r="EL57" s="208"/>
      <c r="EM57" s="205">
        <v>0</v>
      </c>
      <c r="EN57" s="211"/>
      <c r="EO57" s="206"/>
      <c r="EP57" s="207">
        <v>0</v>
      </c>
      <c r="EQ57" s="198">
        <v>0</v>
      </c>
      <c r="ER57" s="199">
        <v>0</v>
      </c>
      <c r="ES57" s="209">
        <v>0</v>
      </c>
      <c r="ET57" s="205">
        <v>0</v>
      </c>
      <c r="EU57" s="202">
        <v>0</v>
      </c>
      <c r="EV57" s="203">
        <v>0</v>
      </c>
      <c r="EW57" s="204">
        <v>0</v>
      </c>
      <c r="EX57" s="204">
        <v>0</v>
      </c>
      <c r="EY57" s="208"/>
      <c r="EZ57" s="205">
        <v>0</v>
      </c>
      <c r="FA57" s="211"/>
      <c r="FB57" s="206"/>
      <c r="FC57" s="212">
        <v>0</v>
      </c>
      <c r="FD57" s="198">
        <v>0</v>
      </c>
      <c r="FE57" s="199">
        <v>0</v>
      </c>
      <c r="FF57" s="209">
        <v>0</v>
      </c>
      <c r="FG57" s="205">
        <v>0</v>
      </c>
      <c r="FH57" s="202">
        <v>0</v>
      </c>
      <c r="FI57" s="203">
        <v>0</v>
      </c>
      <c r="FJ57" s="204">
        <v>0</v>
      </c>
      <c r="FK57" s="204">
        <v>0</v>
      </c>
      <c r="FL57" s="205"/>
      <c r="FM57" s="205">
        <v>0</v>
      </c>
      <c r="FN57" s="205"/>
      <c r="FO57" s="206"/>
      <c r="FP57" s="213">
        <v>0</v>
      </c>
      <c r="FQ57" s="217">
        <v>0</v>
      </c>
      <c r="FR57" s="218">
        <v>0</v>
      </c>
      <c r="FS57" s="200">
        <v>0</v>
      </c>
      <c r="FT57" s="215">
        <v>0</v>
      </c>
    </row>
    <row r="58" spans="1:176" s="274" customFormat="1" ht="46.5" x14ac:dyDescent="0.25">
      <c r="A58" s="216" t="s">
        <v>99</v>
      </c>
      <c r="B58" s="275" t="s">
        <v>100</v>
      </c>
      <c r="C58" s="273">
        <v>181292.41</v>
      </c>
      <c r="D58" s="198">
        <v>0</v>
      </c>
      <c r="E58" s="199">
        <v>0</v>
      </c>
      <c r="F58" s="200">
        <v>0</v>
      </c>
      <c r="G58" s="201">
        <v>0</v>
      </c>
      <c r="H58" s="202">
        <v>0</v>
      </c>
      <c r="I58" s="203">
        <v>0</v>
      </c>
      <c r="J58" s="204">
        <v>0</v>
      </c>
      <c r="K58" s="204">
        <v>0</v>
      </c>
      <c r="L58" s="205"/>
      <c r="M58" s="205">
        <v>0</v>
      </c>
      <c r="N58" s="205"/>
      <c r="O58" s="206"/>
      <c r="P58" s="207">
        <v>0</v>
      </c>
      <c r="Q58" s="198">
        <v>52</v>
      </c>
      <c r="R58" s="199">
        <v>9427205.3200000003</v>
      </c>
      <c r="S58" s="200">
        <v>2</v>
      </c>
      <c r="T58" s="201">
        <v>362584.82</v>
      </c>
      <c r="U58" s="202">
        <v>362584.82</v>
      </c>
      <c r="V58" s="203">
        <v>50</v>
      </c>
      <c r="W58" s="204">
        <v>9064620.5</v>
      </c>
      <c r="X58" s="204">
        <v>0</v>
      </c>
      <c r="Y58" s="208"/>
      <c r="Z58" s="205">
        <v>0</v>
      </c>
      <c r="AA58" s="205"/>
      <c r="AB58" s="206"/>
      <c r="AC58" s="207">
        <v>0</v>
      </c>
      <c r="AD58" s="198">
        <v>0</v>
      </c>
      <c r="AE58" s="199">
        <v>0</v>
      </c>
      <c r="AF58" s="209">
        <v>0</v>
      </c>
      <c r="AG58" s="205">
        <v>0</v>
      </c>
      <c r="AH58" s="202">
        <v>0</v>
      </c>
      <c r="AI58" s="203">
        <v>0</v>
      </c>
      <c r="AJ58" s="204">
        <v>0</v>
      </c>
      <c r="AK58" s="204">
        <v>0</v>
      </c>
      <c r="AL58" s="205"/>
      <c r="AM58" s="205">
        <v>0</v>
      </c>
      <c r="AN58" s="205"/>
      <c r="AO58" s="206"/>
      <c r="AP58" s="207">
        <v>0</v>
      </c>
      <c r="AQ58" s="198">
        <v>0</v>
      </c>
      <c r="AR58" s="199">
        <v>0</v>
      </c>
      <c r="AS58" s="209">
        <v>0</v>
      </c>
      <c r="AT58" s="205">
        <v>0</v>
      </c>
      <c r="AU58" s="202">
        <v>0</v>
      </c>
      <c r="AV58" s="203">
        <v>0</v>
      </c>
      <c r="AW58" s="204">
        <v>0</v>
      </c>
      <c r="AX58" s="204">
        <v>0</v>
      </c>
      <c r="AY58" s="205"/>
      <c r="AZ58" s="205">
        <v>0</v>
      </c>
      <c r="BA58" s="205"/>
      <c r="BB58" s="206"/>
      <c r="BC58" s="207">
        <v>0</v>
      </c>
      <c r="BD58" s="198">
        <v>0</v>
      </c>
      <c r="BE58" s="199">
        <v>0</v>
      </c>
      <c r="BF58" s="209">
        <v>0</v>
      </c>
      <c r="BG58" s="205">
        <v>0</v>
      </c>
      <c r="BH58" s="202">
        <v>0</v>
      </c>
      <c r="BI58" s="203">
        <v>0</v>
      </c>
      <c r="BJ58" s="204">
        <v>0</v>
      </c>
      <c r="BK58" s="204">
        <v>0</v>
      </c>
      <c r="BL58" s="205"/>
      <c r="BM58" s="205">
        <v>0</v>
      </c>
      <c r="BN58" s="205"/>
      <c r="BO58" s="206"/>
      <c r="BP58" s="207">
        <v>0</v>
      </c>
      <c r="BQ58" s="198">
        <v>0</v>
      </c>
      <c r="BR58" s="199">
        <v>0</v>
      </c>
      <c r="BS58" s="209">
        <v>0</v>
      </c>
      <c r="BT58" s="205">
        <v>0</v>
      </c>
      <c r="BU58" s="202">
        <v>0</v>
      </c>
      <c r="BV58" s="203">
        <v>0</v>
      </c>
      <c r="BW58" s="204">
        <v>0</v>
      </c>
      <c r="BX58" s="204">
        <v>0</v>
      </c>
      <c r="BY58" s="210"/>
      <c r="BZ58" s="205">
        <v>0</v>
      </c>
      <c r="CA58" s="205"/>
      <c r="CB58" s="206"/>
      <c r="CC58" s="207">
        <v>0</v>
      </c>
      <c r="CD58" s="198">
        <v>0</v>
      </c>
      <c r="CE58" s="199">
        <v>0</v>
      </c>
      <c r="CF58" s="209">
        <v>0</v>
      </c>
      <c r="CG58" s="205">
        <v>0</v>
      </c>
      <c r="CH58" s="202">
        <v>0</v>
      </c>
      <c r="CI58" s="203">
        <v>0</v>
      </c>
      <c r="CJ58" s="204">
        <v>0</v>
      </c>
      <c r="CK58" s="204">
        <v>0</v>
      </c>
      <c r="CL58" s="208"/>
      <c r="CM58" s="205">
        <v>0</v>
      </c>
      <c r="CN58" s="205"/>
      <c r="CO58" s="206"/>
      <c r="CP58" s="207">
        <v>0</v>
      </c>
      <c r="CQ58" s="198">
        <v>0</v>
      </c>
      <c r="CR58" s="199">
        <v>0</v>
      </c>
      <c r="CS58" s="209">
        <v>0</v>
      </c>
      <c r="CT58" s="205">
        <v>0</v>
      </c>
      <c r="CU58" s="202">
        <v>0</v>
      </c>
      <c r="CV58" s="203">
        <v>0</v>
      </c>
      <c r="CW58" s="204">
        <v>0</v>
      </c>
      <c r="CX58" s="204">
        <v>0</v>
      </c>
      <c r="CY58" s="205"/>
      <c r="CZ58" s="205">
        <v>0</v>
      </c>
      <c r="DA58" s="205"/>
      <c r="DB58" s="206"/>
      <c r="DC58" s="207">
        <v>0</v>
      </c>
      <c r="DD58" s="198">
        <v>0</v>
      </c>
      <c r="DE58" s="199">
        <v>0</v>
      </c>
      <c r="DF58" s="209">
        <v>0</v>
      </c>
      <c r="DG58" s="205">
        <v>0</v>
      </c>
      <c r="DH58" s="202">
        <v>0</v>
      </c>
      <c r="DI58" s="203">
        <v>0</v>
      </c>
      <c r="DJ58" s="204">
        <v>0</v>
      </c>
      <c r="DK58" s="204">
        <v>0</v>
      </c>
      <c r="DL58" s="205"/>
      <c r="DM58" s="205">
        <v>0</v>
      </c>
      <c r="DN58" s="205"/>
      <c r="DO58" s="206"/>
      <c r="DP58" s="207">
        <v>0</v>
      </c>
      <c r="DQ58" s="198">
        <v>0</v>
      </c>
      <c r="DR58" s="199">
        <v>0</v>
      </c>
      <c r="DS58" s="209">
        <v>0</v>
      </c>
      <c r="DT58" s="205">
        <v>0</v>
      </c>
      <c r="DU58" s="202">
        <v>0</v>
      </c>
      <c r="DV58" s="203">
        <v>0</v>
      </c>
      <c r="DW58" s="204">
        <v>0</v>
      </c>
      <c r="DX58" s="204">
        <v>0</v>
      </c>
      <c r="DY58" s="205"/>
      <c r="DZ58" s="205">
        <v>0</v>
      </c>
      <c r="EA58" s="205"/>
      <c r="EB58" s="206"/>
      <c r="EC58" s="207">
        <v>0</v>
      </c>
      <c r="ED58" s="198">
        <v>0</v>
      </c>
      <c r="EE58" s="199">
        <v>0</v>
      </c>
      <c r="EF58" s="209">
        <v>0</v>
      </c>
      <c r="EG58" s="205">
        <v>0</v>
      </c>
      <c r="EH58" s="202">
        <v>0</v>
      </c>
      <c r="EI58" s="203">
        <v>0</v>
      </c>
      <c r="EJ58" s="204">
        <v>0</v>
      </c>
      <c r="EK58" s="204">
        <v>0</v>
      </c>
      <c r="EL58" s="208"/>
      <c r="EM58" s="205">
        <v>0</v>
      </c>
      <c r="EN58" s="211"/>
      <c r="EO58" s="206"/>
      <c r="EP58" s="207">
        <v>0</v>
      </c>
      <c r="EQ58" s="198">
        <v>0</v>
      </c>
      <c r="ER58" s="199">
        <v>0</v>
      </c>
      <c r="ES58" s="209">
        <v>0</v>
      </c>
      <c r="ET58" s="205">
        <v>0</v>
      </c>
      <c r="EU58" s="202">
        <v>0</v>
      </c>
      <c r="EV58" s="203">
        <v>0</v>
      </c>
      <c r="EW58" s="204">
        <v>0</v>
      </c>
      <c r="EX58" s="204">
        <v>0</v>
      </c>
      <c r="EY58" s="208"/>
      <c r="EZ58" s="205">
        <v>0</v>
      </c>
      <c r="FA58" s="211"/>
      <c r="FB58" s="206"/>
      <c r="FC58" s="212">
        <v>0</v>
      </c>
      <c r="FD58" s="198">
        <v>0</v>
      </c>
      <c r="FE58" s="199">
        <v>0</v>
      </c>
      <c r="FF58" s="209">
        <v>0</v>
      </c>
      <c r="FG58" s="205">
        <v>0</v>
      </c>
      <c r="FH58" s="202">
        <v>0</v>
      </c>
      <c r="FI58" s="203">
        <v>0</v>
      </c>
      <c r="FJ58" s="204">
        <v>0</v>
      </c>
      <c r="FK58" s="204">
        <v>0</v>
      </c>
      <c r="FL58" s="205"/>
      <c r="FM58" s="205">
        <v>0</v>
      </c>
      <c r="FN58" s="205"/>
      <c r="FO58" s="206"/>
      <c r="FP58" s="213">
        <v>0</v>
      </c>
      <c r="FQ58" s="217">
        <v>0</v>
      </c>
      <c r="FR58" s="218">
        <v>0</v>
      </c>
      <c r="FS58" s="200">
        <v>0</v>
      </c>
      <c r="FT58" s="215">
        <v>0</v>
      </c>
    </row>
    <row r="59" spans="1:176" s="274" customFormat="1" ht="46.5" x14ac:dyDescent="0.25">
      <c r="A59" s="216" t="s">
        <v>101</v>
      </c>
      <c r="B59" s="275" t="s">
        <v>102</v>
      </c>
      <c r="C59" s="273">
        <v>382771.66</v>
      </c>
      <c r="D59" s="198">
        <v>0</v>
      </c>
      <c r="E59" s="199">
        <v>0</v>
      </c>
      <c r="F59" s="200">
        <v>0</v>
      </c>
      <c r="G59" s="201">
        <v>0</v>
      </c>
      <c r="H59" s="202">
        <v>0</v>
      </c>
      <c r="I59" s="203">
        <v>0</v>
      </c>
      <c r="J59" s="204">
        <v>0</v>
      </c>
      <c r="K59" s="204">
        <v>0</v>
      </c>
      <c r="L59" s="205"/>
      <c r="M59" s="205">
        <v>0</v>
      </c>
      <c r="N59" s="205"/>
      <c r="O59" s="206"/>
      <c r="P59" s="207">
        <v>0</v>
      </c>
      <c r="Q59" s="198">
        <v>0</v>
      </c>
      <c r="R59" s="199">
        <v>0</v>
      </c>
      <c r="S59" s="200">
        <v>0</v>
      </c>
      <c r="T59" s="201">
        <v>0</v>
      </c>
      <c r="U59" s="202">
        <v>0</v>
      </c>
      <c r="V59" s="203">
        <v>0</v>
      </c>
      <c r="W59" s="204">
        <v>0</v>
      </c>
      <c r="X59" s="204">
        <v>0</v>
      </c>
      <c r="Y59" s="208"/>
      <c r="Z59" s="205">
        <v>0</v>
      </c>
      <c r="AA59" s="205"/>
      <c r="AB59" s="206"/>
      <c r="AC59" s="207">
        <v>0</v>
      </c>
      <c r="AD59" s="198">
        <v>0</v>
      </c>
      <c r="AE59" s="199">
        <v>0</v>
      </c>
      <c r="AF59" s="209">
        <v>0</v>
      </c>
      <c r="AG59" s="205">
        <v>0</v>
      </c>
      <c r="AH59" s="202">
        <v>0</v>
      </c>
      <c r="AI59" s="203">
        <v>0</v>
      </c>
      <c r="AJ59" s="204">
        <v>0</v>
      </c>
      <c r="AK59" s="204">
        <v>0</v>
      </c>
      <c r="AL59" s="205"/>
      <c r="AM59" s="205">
        <v>0</v>
      </c>
      <c r="AN59" s="205"/>
      <c r="AO59" s="206"/>
      <c r="AP59" s="207">
        <v>0</v>
      </c>
      <c r="AQ59" s="198">
        <v>0</v>
      </c>
      <c r="AR59" s="199">
        <v>0</v>
      </c>
      <c r="AS59" s="209">
        <v>0</v>
      </c>
      <c r="AT59" s="205">
        <v>0</v>
      </c>
      <c r="AU59" s="202">
        <v>0</v>
      </c>
      <c r="AV59" s="203">
        <v>0</v>
      </c>
      <c r="AW59" s="204">
        <v>0</v>
      </c>
      <c r="AX59" s="204">
        <v>0</v>
      </c>
      <c r="AY59" s="205"/>
      <c r="AZ59" s="205">
        <v>0</v>
      </c>
      <c r="BA59" s="205"/>
      <c r="BB59" s="206"/>
      <c r="BC59" s="207">
        <v>0</v>
      </c>
      <c r="BD59" s="198">
        <v>0</v>
      </c>
      <c r="BE59" s="199">
        <v>0</v>
      </c>
      <c r="BF59" s="209">
        <v>0</v>
      </c>
      <c r="BG59" s="205">
        <v>0</v>
      </c>
      <c r="BH59" s="202">
        <v>0</v>
      </c>
      <c r="BI59" s="203">
        <v>0</v>
      </c>
      <c r="BJ59" s="204">
        <v>0</v>
      </c>
      <c r="BK59" s="204">
        <v>0</v>
      </c>
      <c r="BL59" s="205"/>
      <c r="BM59" s="205">
        <v>0</v>
      </c>
      <c r="BN59" s="205"/>
      <c r="BO59" s="206"/>
      <c r="BP59" s="207">
        <v>0</v>
      </c>
      <c r="BQ59" s="198">
        <v>0</v>
      </c>
      <c r="BR59" s="199">
        <v>0</v>
      </c>
      <c r="BS59" s="209">
        <v>0</v>
      </c>
      <c r="BT59" s="205">
        <v>0</v>
      </c>
      <c r="BU59" s="202">
        <v>0</v>
      </c>
      <c r="BV59" s="203">
        <v>0</v>
      </c>
      <c r="BW59" s="204">
        <v>0</v>
      </c>
      <c r="BX59" s="204">
        <v>0</v>
      </c>
      <c r="BY59" s="210"/>
      <c r="BZ59" s="205">
        <v>0</v>
      </c>
      <c r="CA59" s="205"/>
      <c r="CB59" s="206"/>
      <c r="CC59" s="207">
        <v>0</v>
      </c>
      <c r="CD59" s="198">
        <v>0</v>
      </c>
      <c r="CE59" s="199">
        <v>0</v>
      </c>
      <c r="CF59" s="209">
        <v>0</v>
      </c>
      <c r="CG59" s="205">
        <v>0</v>
      </c>
      <c r="CH59" s="202">
        <v>0</v>
      </c>
      <c r="CI59" s="203">
        <v>0</v>
      </c>
      <c r="CJ59" s="204">
        <v>0</v>
      </c>
      <c r="CK59" s="204">
        <v>0</v>
      </c>
      <c r="CL59" s="208"/>
      <c r="CM59" s="205">
        <v>0</v>
      </c>
      <c r="CN59" s="205"/>
      <c r="CO59" s="206"/>
      <c r="CP59" s="207">
        <v>0</v>
      </c>
      <c r="CQ59" s="198">
        <v>0</v>
      </c>
      <c r="CR59" s="199">
        <v>0</v>
      </c>
      <c r="CS59" s="209">
        <v>0</v>
      </c>
      <c r="CT59" s="205">
        <v>0</v>
      </c>
      <c r="CU59" s="202">
        <v>0</v>
      </c>
      <c r="CV59" s="203">
        <v>0</v>
      </c>
      <c r="CW59" s="204">
        <v>0</v>
      </c>
      <c r="CX59" s="204">
        <v>0</v>
      </c>
      <c r="CY59" s="205"/>
      <c r="CZ59" s="205">
        <v>0</v>
      </c>
      <c r="DA59" s="205"/>
      <c r="DB59" s="206"/>
      <c r="DC59" s="207">
        <v>0</v>
      </c>
      <c r="DD59" s="198">
        <v>0</v>
      </c>
      <c r="DE59" s="199">
        <v>0</v>
      </c>
      <c r="DF59" s="209">
        <v>0</v>
      </c>
      <c r="DG59" s="205">
        <v>0</v>
      </c>
      <c r="DH59" s="202">
        <v>0</v>
      </c>
      <c r="DI59" s="203">
        <v>0</v>
      </c>
      <c r="DJ59" s="204">
        <v>0</v>
      </c>
      <c r="DK59" s="204">
        <v>0</v>
      </c>
      <c r="DL59" s="205"/>
      <c r="DM59" s="205">
        <v>0</v>
      </c>
      <c r="DN59" s="205"/>
      <c r="DO59" s="206"/>
      <c r="DP59" s="207">
        <v>0</v>
      </c>
      <c r="DQ59" s="198">
        <v>0</v>
      </c>
      <c r="DR59" s="199">
        <v>0</v>
      </c>
      <c r="DS59" s="209">
        <v>0</v>
      </c>
      <c r="DT59" s="205">
        <v>0</v>
      </c>
      <c r="DU59" s="202">
        <v>0</v>
      </c>
      <c r="DV59" s="203">
        <v>0</v>
      </c>
      <c r="DW59" s="204">
        <v>0</v>
      </c>
      <c r="DX59" s="204">
        <v>0</v>
      </c>
      <c r="DY59" s="205"/>
      <c r="DZ59" s="205">
        <v>0</v>
      </c>
      <c r="EA59" s="205"/>
      <c r="EB59" s="206"/>
      <c r="EC59" s="207">
        <v>0</v>
      </c>
      <c r="ED59" s="198">
        <v>0</v>
      </c>
      <c r="EE59" s="199">
        <v>0</v>
      </c>
      <c r="EF59" s="209">
        <v>0</v>
      </c>
      <c r="EG59" s="205">
        <v>0</v>
      </c>
      <c r="EH59" s="202">
        <v>0</v>
      </c>
      <c r="EI59" s="203">
        <v>0</v>
      </c>
      <c r="EJ59" s="204">
        <v>0</v>
      </c>
      <c r="EK59" s="204">
        <v>0</v>
      </c>
      <c r="EL59" s="208"/>
      <c r="EM59" s="205">
        <v>0</v>
      </c>
      <c r="EN59" s="211"/>
      <c r="EO59" s="206"/>
      <c r="EP59" s="207">
        <v>0</v>
      </c>
      <c r="EQ59" s="198">
        <v>0</v>
      </c>
      <c r="ER59" s="199">
        <v>0</v>
      </c>
      <c r="ES59" s="209">
        <v>0</v>
      </c>
      <c r="ET59" s="205">
        <v>0</v>
      </c>
      <c r="EU59" s="202">
        <v>0</v>
      </c>
      <c r="EV59" s="203">
        <v>0</v>
      </c>
      <c r="EW59" s="204">
        <v>0</v>
      </c>
      <c r="EX59" s="204">
        <v>0</v>
      </c>
      <c r="EY59" s="208"/>
      <c r="EZ59" s="205">
        <v>0</v>
      </c>
      <c r="FA59" s="211"/>
      <c r="FB59" s="206"/>
      <c r="FC59" s="212">
        <v>0</v>
      </c>
      <c r="FD59" s="198">
        <v>0</v>
      </c>
      <c r="FE59" s="199">
        <v>0</v>
      </c>
      <c r="FF59" s="209">
        <v>0</v>
      </c>
      <c r="FG59" s="205">
        <v>0</v>
      </c>
      <c r="FH59" s="202">
        <v>0</v>
      </c>
      <c r="FI59" s="203">
        <v>0</v>
      </c>
      <c r="FJ59" s="204">
        <v>0</v>
      </c>
      <c r="FK59" s="204">
        <v>0</v>
      </c>
      <c r="FL59" s="205"/>
      <c r="FM59" s="205">
        <v>0</v>
      </c>
      <c r="FN59" s="205"/>
      <c r="FO59" s="206"/>
      <c r="FP59" s="213">
        <v>0</v>
      </c>
      <c r="FQ59" s="217">
        <v>0</v>
      </c>
      <c r="FR59" s="218">
        <v>0</v>
      </c>
      <c r="FS59" s="200">
        <v>0</v>
      </c>
      <c r="FT59" s="215">
        <v>0</v>
      </c>
    </row>
    <row r="60" spans="1:176" s="274" customFormat="1" ht="46.5" x14ac:dyDescent="0.25">
      <c r="A60" s="216" t="s">
        <v>103</v>
      </c>
      <c r="B60" s="275" t="s">
        <v>104</v>
      </c>
      <c r="C60" s="273">
        <v>397977.82</v>
      </c>
      <c r="D60" s="198">
        <v>0</v>
      </c>
      <c r="E60" s="199">
        <v>0</v>
      </c>
      <c r="F60" s="200">
        <v>0</v>
      </c>
      <c r="G60" s="201">
        <v>0</v>
      </c>
      <c r="H60" s="202">
        <v>0</v>
      </c>
      <c r="I60" s="203">
        <v>0</v>
      </c>
      <c r="J60" s="204">
        <v>0</v>
      </c>
      <c r="K60" s="204">
        <v>0</v>
      </c>
      <c r="L60" s="205"/>
      <c r="M60" s="205">
        <v>0</v>
      </c>
      <c r="N60" s="205"/>
      <c r="O60" s="206"/>
      <c r="P60" s="207">
        <v>0</v>
      </c>
      <c r="Q60" s="198">
        <v>0</v>
      </c>
      <c r="R60" s="199">
        <v>0</v>
      </c>
      <c r="S60" s="200">
        <v>14</v>
      </c>
      <c r="T60" s="201">
        <v>5571689.4800000004</v>
      </c>
      <c r="U60" s="202">
        <v>5571689.4800000004</v>
      </c>
      <c r="V60" s="203">
        <v>-14</v>
      </c>
      <c r="W60" s="204">
        <v>-5571689.4800000004</v>
      </c>
      <c r="X60" s="204">
        <v>0</v>
      </c>
      <c r="Y60" s="208"/>
      <c r="Z60" s="205">
        <v>0</v>
      </c>
      <c r="AA60" s="205"/>
      <c r="AB60" s="206"/>
      <c r="AC60" s="207">
        <v>0</v>
      </c>
      <c r="AD60" s="198">
        <v>0</v>
      </c>
      <c r="AE60" s="199">
        <v>0</v>
      </c>
      <c r="AF60" s="209">
        <v>0</v>
      </c>
      <c r="AG60" s="205">
        <v>0</v>
      </c>
      <c r="AH60" s="202">
        <v>0</v>
      </c>
      <c r="AI60" s="203">
        <v>0</v>
      </c>
      <c r="AJ60" s="204">
        <v>0</v>
      </c>
      <c r="AK60" s="204">
        <v>0</v>
      </c>
      <c r="AL60" s="205"/>
      <c r="AM60" s="205">
        <v>0</v>
      </c>
      <c r="AN60" s="205"/>
      <c r="AO60" s="206"/>
      <c r="AP60" s="207">
        <v>0</v>
      </c>
      <c r="AQ60" s="198">
        <v>0</v>
      </c>
      <c r="AR60" s="199">
        <v>0</v>
      </c>
      <c r="AS60" s="209">
        <v>0</v>
      </c>
      <c r="AT60" s="205">
        <v>0</v>
      </c>
      <c r="AU60" s="202">
        <v>0</v>
      </c>
      <c r="AV60" s="203">
        <v>0</v>
      </c>
      <c r="AW60" s="204">
        <v>0</v>
      </c>
      <c r="AX60" s="204">
        <v>0</v>
      </c>
      <c r="AY60" s="205"/>
      <c r="AZ60" s="205">
        <v>0</v>
      </c>
      <c r="BA60" s="205"/>
      <c r="BB60" s="206"/>
      <c r="BC60" s="207">
        <v>0</v>
      </c>
      <c r="BD60" s="198">
        <v>0</v>
      </c>
      <c r="BE60" s="199">
        <v>0</v>
      </c>
      <c r="BF60" s="209">
        <v>0</v>
      </c>
      <c r="BG60" s="205">
        <v>0</v>
      </c>
      <c r="BH60" s="202">
        <v>0</v>
      </c>
      <c r="BI60" s="203">
        <v>0</v>
      </c>
      <c r="BJ60" s="204">
        <v>0</v>
      </c>
      <c r="BK60" s="204">
        <v>0</v>
      </c>
      <c r="BL60" s="205"/>
      <c r="BM60" s="205">
        <v>0</v>
      </c>
      <c r="BN60" s="205"/>
      <c r="BO60" s="206"/>
      <c r="BP60" s="207">
        <v>0</v>
      </c>
      <c r="BQ60" s="198">
        <v>0</v>
      </c>
      <c r="BR60" s="199">
        <v>0</v>
      </c>
      <c r="BS60" s="209">
        <v>0</v>
      </c>
      <c r="BT60" s="205">
        <v>0</v>
      </c>
      <c r="BU60" s="202">
        <v>0</v>
      </c>
      <c r="BV60" s="203">
        <v>0</v>
      </c>
      <c r="BW60" s="204">
        <v>0</v>
      </c>
      <c r="BX60" s="204">
        <v>0</v>
      </c>
      <c r="BY60" s="210"/>
      <c r="BZ60" s="205">
        <v>0</v>
      </c>
      <c r="CA60" s="205"/>
      <c r="CB60" s="206"/>
      <c r="CC60" s="207">
        <v>0</v>
      </c>
      <c r="CD60" s="198">
        <v>0</v>
      </c>
      <c r="CE60" s="199">
        <v>0</v>
      </c>
      <c r="CF60" s="209">
        <v>0</v>
      </c>
      <c r="CG60" s="205">
        <v>0</v>
      </c>
      <c r="CH60" s="202">
        <v>0</v>
      </c>
      <c r="CI60" s="203">
        <v>0</v>
      </c>
      <c r="CJ60" s="204">
        <v>0</v>
      </c>
      <c r="CK60" s="204">
        <v>0</v>
      </c>
      <c r="CL60" s="208"/>
      <c r="CM60" s="205">
        <v>0</v>
      </c>
      <c r="CN60" s="205"/>
      <c r="CO60" s="206"/>
      <c r="CP60" s="207">
        <v>0</v>
      </c>
      <c r="CQ60" s="198">
        <v>0</v>
      </c>
      <c r="CR60" s="199">
        <v>0</v>
      </c>
      <c r="CS60" s="209">
        <v>0</v>
      </c>
      <c r="CT60" s="205">
        <v>0</v>
      </c>
      <c r="CU60" s="202">
        <v>0</v>
      </c>
      <c r="CV60" s="203">
        <v>0</v>
      </c>
      <c r="CW60" s="204">
        <v>0</v>
      </c>
      <c r="CX60" s="204">
        <v>0</v>
      </c>
      <c r="CY60" s="205"/>
      <c r="CZ60" s="205">
        <v>0</v>
      </c>
      <c r="DA60" s="205"/>
      <c r="DB60" s="206"/>
      <c r="DC60" s="207">
        <v>0</v>
      </c>
      <c r="DD60" s="198">
        <v>0</v>
      </c>
      <c r="DE60" s="199">
        <v>0</v>
      </c>
      <c r="DF60" s="209">
        <v>0</v>
      </c>
      <c r="DG60" s="205">
        <v>0</v>
      </c>
      <c r="DH60" s="202">
        <v>0</v>
      </c>
      <c r="DI60" s="203">
        <v>0</v>
      </c>
      <c r="DJ60" s="204">
        <v>0</v>
      </c>
      <c r="DK60" s="204">
        <v>0</v>
      </c>
      <c r="DL60" s="205"/>
      <c r="DM60" s="205">
        <v>0</v>
      </c>
      <c r="DN60" s="205"/>
      <c r="DO60" s="206"/>
      <c r="DP60" s="207">
        <v>0</v>
      </c>
      <c r="DQ60" s="198">
        <v>0</v>
      </c>
      <c r="DR60" s="199">
        <v>0</v>
      </c>
      <c r="DS60" s="209">
        <v>0</v>
      </c>
      <c r="DT60" s="205">
        <v>0</v>
      </c>
      <c r="DU60" s="202">
        <v>0</v>
      </c>
      <c r="DV60" s="203">
        <v>0</v>
      </c>
      <c r="DW60" s="204">
        <v>0</v>
      </c>
      <c r="DX60" s="204">
        <v>0</v>
      </c>
      <c r="DY60" s="205"/>
      <c r="DZ60" s="205">
        <v>0</v>
      </c>
      <c r="EA60" s="205"/>
      <c r="EB60" s="206"/>
      <c r="EC60" s="207">
        <v>0</v>
      </c>
      <c r="ED60" s="198">
        <v>0</v>
      </c>
      <c r="EE60" s="199">
        <v>0</v>
      </c>
      <c r="EF60" s="209">
        <v>0</v>
      </c>
      <c r="EG60" s="205">
        <v>0</v>
      </c>
      <c r="EH60" s="202">
        <v>0</v>
      </c>
      <c r="EI60" s="203">
        <v>0</v>
      </c>
      <c r="EJ60" s="204">
        <v>0</v>
      </c>
      <c r="EK60" s="204">
        <v>0</v>
      </c>
      <c r="EL60" s="208"/>
      <c r="EM60" s="205">
        <v>0</v>
      </c>
      <c r="EN60" s="211"/>
      <c r="EO60" s="206"/>
      <c r="EP60" s="207">
        <v>0</v>
      </c>
      <c r="EQ60" s="198">
        <v>0</v>
      </c>
      <c r="ER60" s="199">
        <v>0</v>
      </c>
      <c r="ES60" s="209">
        <v>0</v>
      </c>
      <c r="ET60" s="205">
        <v>0</v>
      </c>
      <c r="EU60" s="202">
        <v>0</v>
      </c>
      <c r="EV60" s="203">
        <v>0</v>
      </c>
      <c r="EW60" s="204">
        <v>0</v>
      </c>
      <c r="EX60" s="204">
        <v>0</v>
      </c>
      <c r="EY60" s="208"/>
      <c r="EZ60" s="205">
        <v>0</v>
      </c>
      <c r="FA60" s="211"/>
      <c r="FB60" s="206"/>
      <c r="FC60" s="212">
        <v>0</v>
      </c>
      <c r="FD60" s="198">
        <v>0</v>
      </c>
      <c r="FE60" s="199">
        <v>0</v>
      </c>
      <c r="FF60" s="209">
        <v>0</v>
      </c>
      <c r="FG60" s="205">
        <v>0</v>
      </c>
      <c r="FH60" s="202">
        <v>0</v>
      </c>
      <c r="FI60" s="203">
        <v>0</v>
      </c>
      <c r="FJ60" s="204">
        <v>0</v>
      </c>
      <c r="FK60" s="204">
        <v>0</v>
      </c>
      <c r="FL60" s="205"/>
      <c r="FM60" s="205">
        <v>0</v>
      </c>
      <c r="FN60" s="205"/>
      <c r="FO60" s="206"/>
      <c r="FP60" s="213">
        <v>0</v>
      </c>
      <c r="FQ60" s="217">
        <v>0</v>
      </c>
      <c r="FR60" s="218">
        <v>0</v>
      </c>
      <c r="FS60" s="200">
        <v>0</v>
      </c>
      <c r="FT60" s="215">
        <v>0</v>
      </c>
    </row>
    <row r="61" spans="1:176" s="274" customFormat="1" ht="46.5" x14ac:dyDescent="0.25">
      <c r="A61" s="216" t="s">
        <v>105</v>
      </c>
      <c r="B61" s="275" t="s">
        <v>106</v>
      </c>
      <c r="C61" s="273">
        <v>433694.71</v>
      </c>
      <c r="D61" s="198">
        <v>0</v>
      </c>
      <c r="E61" s="199">
        <v>0</v>
      </c>
      <c r="F61" s="200">
        <v>0</v>
      </c>
      <c r="G61" s="201">
        <v>0</v>
      </c>
      <c r="H61" s="202">
        <v>0</v>
      </c>
      <c r="I61" s="203">
        <v>0</v>
      </c>
      <c r="J61" s="204">
        <v>0</v>
      </c>
      <c r="K61" s="204">
        <v>0</v>
      </c>
      <c r="L61" s="205"/>
      <c r="M61" s="205">
        <v>0</v>
      </c>
      <c r="N61" s="205"/>
      <c r="O61" s="206"/>
      <c r="P61" s="207">
        <v>0</v>
      </c>
      <c r="Q61" s="198">
        <v>0</v>
      </c>
      <c r="R61" s="199">
        <v>0</v>
      </c>
      <c r="S61" s="200">
        <v>0</v>
      </c>
      <c r="T61" s="201">
        <v>0</v>
      </c>
      <c r="U61" s="202">
        <v>0</v>
      </c>
      <c r="V61" s="203">
        <v>0</v>
      </c>
      <c r="W61" s="204">
        <v>0</v>
      </c>
      <c r="X61" s="204">
        <v>0</v>
      </c>
      <c r="Y61" s="208"/>
      <c r="Z61" s="205">
        <v>0</v>
      </c>
      <c r="AA61" s="205"/>
      <c r="AB61" s="206"/>
      <c r="AC61" s="207">
        <v>0</v>
      </c>
      <c r="AD61" s="198">
        <v>0</v>
      </c>
      <c r="AE61" s="199">
        <v>0</v>
      </c>
      <c r="AF61" s="209">
        <v>0</v>
      </c>
      <c r="AG61" s="205">
        <v>0</v>
      </c>
      <c r="AH61" s="202">
        <v>0</v>
      </c>
      <c r="AI61" s="203">
        <v>0</v>
      </c>
      <c r="AJ61" s="204">
        <v>0</v>
      </c>
      <c r="AK61" s="204">
        <v>0</v>
      </c>
      <c r="AL61" s="205"/>
      <c r="AM61" s="205">
        <v>0</v>
      </c>
      <c r="AN61" s="205"/>
      <c r="AO61" s="206"/>
      <c r="AP61" s="207">
        <v>0</v>
      </c>
      <c r="AQ61" s="198">
        <v>0</v>
      </c>
      <c r="AR61" s="199">
        <v>0</v>
      </c>
      <c r="AS61" s="209">
        <v>0</v>
      </c>
      <c r="AT61" s="205">
        <v>0</v>
      </c>
      <c r="AU61" s="202">
        <v>0</v>
      </c>
      <c r="AV61" s="203">
        <v>0</v>
      </c>
      <c r="AW61" s="204">
        <v>0</v>
      </c>
      <c r="AX61" s="204">
        <v>0</v>
      </c>
      <c r="AY61" s="205"/>
      <c r="AZ61" s="205">
        <v>0</v>
      </c>
      <c r="BA61" s="205"/>
      <c r="BB61" s="206"/>
      <c r="BC61" s="207">
        <v>0</v>
      </c>
      <c r="BD61" s="198">
        <v>0</v>
      </c>
      <c r="BE61" s="199">
        <v>0</v>
      </c>
      <c r="BF61" s="209">
        <v>0</v>
      </c>
      <c r="BG61" s="205">
        <v>0</v>
      </c>
      <c r="BH61" s="202">
        <v>0</v>
      </c>
      <c r="BI61" s="203">
        <v>0</v>
      </c>
      <c r="BJ61" s="204">
        <v>0</v>
      </c>
      <c r="BK61" s="204">
        <v>0</v>
      </c>
      <c r="BL61" s="205"/>
      <c r="BM61" s="205">
        <v>0</v>
      </c>
      <c r="BN61" s="205"/>
      <c r="BO61" s="206"/>
      <c r="BP61" s="207">
        <v>0</v>
      </c>
      <c r="BQ61" s="198">
        <v>0</v>
      </c>
      <c r="BR61" s="199">
        <v>0</v>
      </c>
      <c r="BS61" s="209">
        <v>0</v>
      </c>
      <c r="BT61" s="205">
        <v>0</v>
      </c>
      <c r="BU61" s="202">
        <v>0</v>
      </c>
      <c r="BV61" s="203">
        <v>0</v>
      </c>
      <c r="BW61" s="204">
        <v>0</v>
      </c>
      <c r="BX61" s="204">
        <v>0</v>
      </c>
      <c r="BY61" s="210"/>
      <c r="BZ61" s="205">
        <v>0</v>
      </c>
      <c r="CA61" s="205"/>
      <c r="CB61" s="206"/>
      <c r="CC61" s="207">
        <v>0</v>
      </c>
      <c r="CD61" s="198">
        <v>0</v>
      </c>
      <c r="CE61" s="199">
        <v>0</v>
      </c>
      <c r="CF61" s="209">
        <v>0</v>
      </c>
      <c r="CG61" s="205">
        <v>0</v>
      </c>
      <c r="CH61" s="202">
        <v>0</v>
      </c>
      <c r="CI61" s="203">
        <v>0</v>
      </c>
      <c r="CJ61" s="204">
        <v>0</v>
      </c>
      <c r="CK61" s="204">
        <v>0</v>
      </c>
      <c r="CL61" s="208"/>
      <c r="CM61" s="205">
        <v>0</v>
      </c>
      <c r="CN61" s="205"/>
      <c r="CO61" s="206"/>
      <c r="CP61" s="207">
        <v>0</v>
      </c>
      <c r="CQ61" s="198">
        <v>0</v>
      </c>
      <c r="CR61" s="199">
        <v>0</v>
      </c>
      <c r="CS61" s="209">
        <v>0</v>
      </c>
      <c r="CT61" s="205">
        <v>0</v>
      </c>
      <c r="CU61" s="202">
        <v>0</v>
      </c>
      <c r="CV61" s="203">
        <v>0</v>
      </c>
      <c r="CW61" s="204">
        <v>0</v>
      </c>
      <c r="CX61" s="204">
        <v>0</v>
      </c>
      <c r="CY61" s="205"/>
      <c r="CZ61" s="205">
        <v>0</v>
      </c>
      <c r="DA61" s="205"/>
      <c r="DB61" s="206"/>
      <c r="DC61" s="207">
        <v>0</v>
      </c>
      <c r="DD61" s="198">
        <v>0</v>
      </c>
      <c r="DE61" s="199">
        <v>0</v>
      </c>
      <c r="DF61" s="209">
        <v>0</v>
      </c>
      <c r="DG61" s="205">
        <v>0</v>
      </c>
      <c r="DH61" s="202">
        <v>0</v>
      </c>
      <c r="DI61" s="203">
        <v>0</v>
      </c>
      <c r="DJ61" s="204">
        <v>0</v>
      </c>
      <c r="DK61" s="204">
        <v>0</v>
      </c>
      <c r="DL61" s="205"/>
      <c r="DM61" s="205">
        <v>0</v>
      </c>
      <c r="DN61" s="205"/>
      <c r="DO61" s="206"/>
      <c r="DP61" s="207">
        <v>0</v>
      </c>
      <c r="DQ61" s="198">
        <v>0</v>
      </c>
      <c r="DR61" s="199">
        <v>0</v>
      </c>
      <c r="DS61" s="209">
        <v>0</v>
      </c>
      <c r="DT61" s="205">
        <v>0</v>
      </c>
      <c r="DU61" s="202">
        <v>0</v>
      </c>
      <c r="DV61" s="203">
        <v>0</v>
      </c>
      <c r="DW61" s="204">
        <v>0</v>
      </c>
      <c r="DX61" s="204">
        <v>0</v>
      </c>
      <c r="DY61" s="205"/>
      <c r="DZ61" s="205">
        <v>0</v>
      </c>
      <c r="EA61" s="205"/>
      <c r="EB61" s="206"/>
      <c r="EC61" s="207">
        <v>0</v>
      </c>
      <c r="ED61" s="198">
        <v>0</v>
      </c>
      <c r="EE61" s="199">
        <v>0</v>
      </c>
      <c r="EF61" s="209">
        <v>0</v>
      </c>
      <c r="EG61" s="205">
        <v>0</v>
      </c>
      <c r="EH61" s="202">
        <v>0</v>
      </c>
      <c r="EI61" s="203">
        <v>0</v>
      </c>
      <c r="EJ61" s="204">
        <v>0</v>
      </c>
      <c r="EK61" s="204">
        <v>0</v>
      </c>
      <c r="EL61" s="208"/>
      <c r="EM61" s="205">
        <v>0</v>
      </c>
      <c r="EN61" s="211"/>
      <c r="EO61" s="206"/>
      <c r="EP61" s="207">
        <v>0</v>
      </c>
      <c r="EQ61" s="198">
        <v>0</v>
      </c>
      <c r="ER61" s="199">
        <v>0</v>
      </c>
      <c r="ES61" s="209">
        <v>0</v>
      </c>
      <c r="ET61" s="205">
        <v>0</v>
      </c>
      <c r="EU61" s="202">
        <v>0</v>
      </c>
      <c r="EV61" s="203">
        <v>0</v>
      </c>
      <c r="EW61" s="204">
        <v>0</v>
      </c>
      <c r="EX61" s="204">
        <v>0</v>
      </c>
      <c r="EY61" s="208"/>
      <c r="EZ61" s="205">
        <v>0</v>
      </c>
      <c r="FA61" s="211"/>
      <c r="FB61" s="206"/>
      <c r="FC61" s="212">
        <v>0</v>
      </c>
      <c r="FD61" s="198">
        <v>0</v>
      </c>
      <c r="FE61" s="199">
        <v>0</v>
      </c>
      <c r="FF61" s="209">
        <v>0</v>
      </c>
      <c r="FG61" s="205">
        <v>0</v>
      </c>
      <c r="FH61" s="202">
        <v>0</v>
      </c>
      <c r="FI61" s="203">
        <v>0</v>
      </c>
      <c r="FJ61" s="204">
        <v>0</v>
      </c>
      <c r="FK61" s="204">
        <v>0</v>
      </c>
      <c r="FL61" s="205"/>
      <c r="FM61" s="205">
        <v>0</v>
      </c>
      <c r="FN61" s="205"/>
      <c r="FO61" s="206"/>
      <c r="FP61" s="213">
        <v>0</v>
      </c>
      <c r="FQ61" s="217">
        <v>0</v>
      </c>
      <c r="FR61" s="218">
        <v>0</v>
      </c>
      <c r="FS61" s="200">
        <v>0</v>
      </c>
      <c r="FT61" s="215">
        <v>0</v>
      </c>
    </row>
    <row r="62" spans="1:176" s="274" customFormat="1" ht="46.5" x14ac:dyDescent="0.25">
      <c r="A62" s="216" t="s">
        <v>107</v>
      </c>
      <c r="B62" s="275" t="s">
        <v>108</v>
      </c>
      <c r="C62" s="273">
        <v>471710.93</v>
      </c>
      <c r="D62" s="198">
        <v>0</v>
      </c>
      <c r="E62" s="199">
        <v>0</v>
      </c>
      <c r="F62" s="200">
        <v>0</v>
      </c>
      <c r="G62" s="201">
        <v>0</v>
      </c>
      <c r="H62" s="202">
        <v>0</v>
      </c>
      <c r="I62" s="203">
        <v>0</v>
      </c>
      <c r="J62" s="204">
        <v>0</v>
      </c>
      <c r="K62" s="204">
        <v>0</v>
      </c>
      <c r="L62" s="205"/>
      <c r="M62" s="205">
        <v>0</v>
      </c>
      <c r="N62" s="205"/>
      <c r="O62" s="206"/>
      <c r="P62" s="207">
        <v>0</v>
      </c>
      <c r="Q62" s="198">
        <v>0</v>
      </c>
      <c r="R62" s="199">
        <v>0</v>
      </c>
      <c r="S62" s="200">
        <v>0</v>
      </c>
      <c r="T62" s="201">
        <v>0</v>
      </c>
      <c r="U62" s="202">
        <v>0</v>
      </c>
      <c r="V62" s="203">
        <v>0</v>
      </c>
      <c r="W62" s="204">
        <v>0</v>
      </c>
      <c r="X62" s="204">
        <v>0</v>
      </c>
      <c r="Y62" s="208"/>
      <c r="Z62" s="205">
        <v>0</v>
      </c>
      <c r="AA62" s="205"/>
      <c r="AB62" s="206"/>
      <c r="AC62" s="207">
        <v>0</v>
      </c>
      <c r="AD62" s="198">
        <v>0</v>
      </c>
      <c r="AE62" s="199">
        <v>0</v>
      </c>
      <c r="AF62" s="209">
        <v>0</v>
      </c>
      <c r="AG62" s="205">
        <v>0</v>
      </c>
      <c r="AH62" s="202">
        <v>0</v>
      </c>
      <c r="AI62" s="203">
        <v>0</v>
      </c>
      <c r="AJ62" s="204">
        <v>0</v>
      </c>
      <c r="AK62" s="204">
        <v>0</v>
      </c>
      <c r="AL62" s="205"/>
      <c r="AM62" s="205">
        <v>0</v>
      </c>
      <c r="AN62" s="205"/>
      <c r="AO62" s="206"/>
      <c r="AP62" s="207">
        <v>0</v>
      </c>
      <c r="AQ62" s="198">
        <v>0</v>
      </c>
      <c r="AR62" s="199">
        <v>0</v>
      </c>
      <c r="AS62" s="209">
        <v>0</v>
      </c>
      <c r="AT62" s="205">
        <v>0</v>
      </c>
      <c r="AU62" s="202">
        <v>0</v>
      </c>
      <c r="AV62" s="203">
        <v>0</v>
      </c>
      <c r="AW62" s="204">
        <v>0</v>
      </c>
      <c r="AX62" s="204">
        <v>0</v>
      </c>
      <c r="AY62" s="205"/>
      <c r="AZ62" s="205">
        <v>0</v>
      </c>
      <c r="BA62" s="205"/>
      <c r="BB62" s="206"/>
      <c r="BC62" s="207">
        <v>0</v>
      </c>
      <c r="BD62" s="198">
        <v>0</v>
      </c>
      <c r="BE62" s="199">
        <v>0</v>
      </c>
      <c r="BF62" s="209">
        <v>0</v>
      </c>
      <c r="BG62" s="205">
        <v>0</v>
      </c>
      <c r="BH62" s="202">
        <v>0</v>
      </c>
      <c r="BI62" s="203">
        <v>0</v>
      </c>
      <c r="BJ62" s="204">
        <v>0</v>
      </c>
      <c r="BK62" s="204">
        <v>0</v>
      </c>
      <c r="BL62" s="205"/>
      <c r="BM62" s="205">
        <v>0</v>
      </c>
      <c r="BN62" s="205"/>
      <c r="BO62" s="206"/>
      <c r="BP62" s="207">
        <v>0</v>
      </c>
      <c r="BQ62" s="198">
        <v>0</v>
      </c>
      <c r="BR62" s="199">
        <v>0</v>
      </c>
      <c r="BS62" s="209">
        <v>0</v>
      </c>
      <c r="BT62" s="205">
        <v>0</v>
      </c>
      <c r="BU62" s="202">
        <v>0</v>
      </c>
      <c r="BV62" s="203">
        <v>0</v>
      </c>
      <c r="BW62" s="204">
        <v>0</v>
      </c>
      <c r="BX62" s="204">
        <v>0</v>
      </c>
      <c r="BY62" s="210"/>
      <c r="BZ62" s="205">
        <v>0</v>
      </c>
      <c r="CA62" s="205"/>
      <c r="CB62" s="206"/>
      <c r="CC62" s="207">
        <v>0</v>
      </c>
      <c r="CD62" s="198">
        <v>0</v>
      </c>
      <c r="CE62" s="199">
        <v>0</v>
      </c>
      <c r="CF62" s="209">
        <v>0</v>
      </c>
      <c r="CG62" s="205">
        <v>0</v>
      </c>
      <c r="CH62" s="202">
        <v>0</v>
      </c>
      <c r="CI62" s="203">
        <v>0</v>
      </c>
      <c r="CJ62" s="204">
        <v>0</v>
      </c>
      <c r="CK62" s="204">
        <v>0</v>
      </c>
      <c r="CL62" s="208"/>
      <c r="CM62" s="205">
        <v>0</v>
      </c>
      <c r="CN62" s="205"/>
      <c r="CO62" s="206"/>
      <c r="CP62" s="207">
        <v>0</v>
      </c>
      <c r="CQ62" s="198">
        <v>0</v>
      </c>
      <c r="CR62" s="199">
        <v>0</v>
      </c>
      <c r="CS62" s="209">
        <v>0</v>
      </c>
      <c r="CT62" s="205">
        <v>0</v>
      </c>
      <c r="CU62" s="202">
        <v>0</v>
      </c>
      <c r="CV62" s="203">
        <v>0</v>
      </c>
      <c r="CW62" s="204">
        <v>0</v>
      </c>
      <c r="CX62" s="204">
        <v>0</v>
      </c>
      <c r="CY62" s="205"/>
      <c r="CZ62" s="205">
        <v>0</v>
      </c>
      <c r="DA62" s="205"/>
      <c r="DB62" s="206"/>
      <c r="DC62" s="207">
        <v>0</v>
      </c>
      <c r="DD62" s="198">
        <v>0</v>
      </c>
      <c r="DE62" s="199">
        <v>0</v>
      </c>
      <c r="DF62" s="209">
        <v>0</v>
      </c>
      <c r="DG62" s="205">
        <v>0</v>
      </c>
      <c r="DH62" s="202">
        <v>0</v>
      </c>
      <c r="DI62" s="203">
        <v>0</v>
      </c>
      <c r="DJ62" s="204">
        <v>0</v>
      </c>
      <c r="DK62" s="204">
        <v>0</v>
      </c>
      <c r="DL62" s="205"/>
      <c r="DM62" s="205">
        <v>0</v>
      </c>
      <c r="DN62" s="205"/>
      <c r="DO62" s="206"/>
      <c r="DP62" s="207">
        <v>0</v>
      </c>
      <c r="DQ62" s="198">
        <v>0</v>
      </c>
      <c r="DR62" s="199">
        <v>0</v>
      </c>
      <c r="DS62" s="209">
        <v>0</v>
      </c>
      <c r="DT62" s="205">
        <v>0</v>
      </c>
      <c r="DU62" s="202">
        <v>0</v>
      </c>
      <c r="DV62" s="203">
        <v>0</v>
      </c>
      <c r="DW62" s="204">
        <v>0</v>
      </c>
      <c r="DX62" s="204">
        <v>0</v>
      </c>
      <c r="DY62" s="205"/>
      <c r="DZ62" s="205">
        <v>0</v>
      </c>
      <c r="EA62" s="205"/>
      <c r="EB62" s="206"/>
      <c r="EC62" s="207">
        <v>0</v>
      </c>
      <c r="ED62" s="198">
        <v>0</v>
      </c>
      <c r="EE62" s="199">
        <v>0</v>
      </c>
      <c r="EF62" s="209">
        <v>0</v>
      </c>
      <c r="EG62" s="205">
        <v>0</v>
      </c>
      <c r="EH62" s="202">
        <v>0</v>
      </c>
      <c r="EI62" s="203">
        <v>0</v>
      </c>
      <c r="EJ62" s="204">
        <v>0</v>
      </c>
      <c r="EK62" s="204">
        <v>0</v>
      </c>
      <c r="EL62" s="208"/>
      <c r="EM62" s="205">
        <v>0</v>
      </c>
      <c r="EN62" s="211"/>
      <c r="EO62" s="206"/>
      <c r="EP62" s="207">
        <v>0</v>
      </c>
      <c r="EQ62" s="198">
        <v>0</v>
      </c>
      <c r="ER62" s="199">
        <v>0</v>
      </c>
      <c r="ES62" s="209">
        <v>0</v>
      </c>
      <c r="ET62" s="205">
        <v>0</v>
      </c>
      <c r="EU62" s="202">
        <v>0</v>
      </c>
      <c r="EV62" s="203">
        <v>0</v>
      </c>
      <c r="EW62" s="204">
        <v>0</v>
      </c>
      <c r="EX62" s="204">
        <v>0</v>
      </c>
      <c r="EY62" s="208"/>
      <c r="EZ62" s="205">
        <v>0</v>
      </c>
      <c r="FA62" s="211"/>
      <c r="FB62" s="206"/>
      <c r="FC62" s="212">
        <v>0</v>
      </c>
      <c r="FD62" s="198">
        <v>0</v>
      </c>
      <c r="FE62" s="199">
        <v>0</v>
      </c>
      <c r="FF62" s="209">
        <v>0</v>
      </c>
      <c r="FG62" s="205">
        <v>0</v>
      </c>
      <c r="FH62" s="202">
        <v>0</v>
      </c>
      <c r="FI62" s="203">
        <v>0</v>
      </c>
      <c r="FJ62" s="204">
        <v>0</v>
      </c>
      <c r="FK62" s="204">
        <v>0</v>
      </c>
      <c r="FL62" s="205"/>
      <c r="FM62" s="205">
        <v>0</v>
      </c>
      <c r="FN62" s="205"/>
      <c r="FO62" s="206"/>
      <c r="FP62" s="213">
        <v>0</v>
      </c>
      <c r="FQ62" s="217">
        <v>0</v>
      </c>
      <c r="FR62" s="218">
        <v>0</v>
      </c>
      <c r="FS62" s="200">
        <v>0</v>
      </c>
      <c r="FT62" s="215">
        <v>0</v>
      </c>
    </row>
    <row r="63" spans="1:176" s="274" customFormat="1" ht="24" thickBot="1" x14ac:dyDescent="0.3">
      <c r="A63" s="276" t="s">
        <v>109</v>
      </c>
      <c r="B63" s="277" t="s">
        <v>110</v>
      </c>
      <c r="C63" s="278">
        <v>46446.66</v>
      </c>
      <c r="D63" s="221">
        <v>0</v>
      </c>
      <c r="E63" s="222">
        <v>0</v>
      </c>
      <c r="F63" s="223">
        <v>0</v>
      </c>
      <c r="G63" s="224">
        <v>0</v>
      </c>
      <c r="H63" s="225">
        <v>0</v>
      </c>
      <c r="I63" s="226">
        <v>0</v>
      </c>
      <c r="J63" s="227">
        <v>0</v>
      </c>
      <c r="K63" s="227">
        <v>0</v>
      </c>
      <c r="L63" s="228"/>
      <c r="M63" s="228">
        <v>0</v>
      </c>
      <c r="N63" s="228"/>
      <c r="O63" s="229"/>
      <c r="P63" s="230">
        <v>0</v>
      </c>
      <c r="Q63" s="221">
        <v>0</v>
      </c>
      <c r="R63" s="222">
        <v>0</v>
      </c>
      <c r="S63" s="223">
        <v>0</v>
      </c>
      <c r="T63" s="224">
        <v>0</v>
      </c>
      <c r="U63" s="225">
        <v>0</v>
      </c>
      <c r="V63" s="226">
        <v>0</v>
      </c>
      <c r="W63" s="227">
        <v>0</v>
      </c>
      <c r="X63" s="227">
        <v>0</v>
      </c>
      <c r="Y63" s="231"/>
      <c r="Z63" s="228">
        <v>0</v>
      </c>
      <c r="AA63" s="228"/>
      <c r="AB63" s="229"/>
      <c r="AC63" s="230">
        <v>0</v>
      </c>
      <c r="AD63" s="221">
        <v>0</v>
      </c>
      <c r="AE63" s="222">
        <v>0</v>
      </c>
      <c r="AF63" s="232">
        <v>0</v>
      </c>
      <c r="AG63" s="228">
        <v>0</v>
      </c>
      <c r="AH63" s="225">
        <v>0</v>
      </c>
      <c r="AI63" s="226">
        <v>0</v>
      </c>
      <c r="AJ63" s="227">
        <v>0</v>
      </c>
      <c r="AK63" s="227">
        <v>0</v>
      </c>
      <c r="AL63" s="228"/>
      <c r="AM63" s="228">
        <v>0</v>
      </c>
      <c r="AN63" s="228"/>
      <c r="AO63" s="229"/>
      <c r="AP63" s="230">
        <v>0</v>
      </c>
      <c r="AQ63" s="221">
        <v>0</v>
      </c>
      <c r="AR63" s="222">
        <v>0</v>
      </c>
      <c r="AS63" s="232">
        <v>0</v>
      </c>
      <c r="AT63" s="228">
        <v>0</v>
      </c>
      <c r="AU63" s="225">
        <v>0</v>
      </c>
      <c r="AV63" s="226">
        <v>0</v>
      </c>
      <c r="AW63" s="227">
        <v>0</v>
      </c>
      <c r="AX63" s="227">
        <v>0</v>
      </c>
      <c r="AY63" s="228"/>
      <c r="AZ63" s="228">
        <v>0</v>
      </c>
      <c r="BA63" s="228"/>
      <c r="BB63" s="229"/>
      <c r="BC63" s="230">
        <v>0</v>
      </c>
      <c r="BD63" s="221">
        <v>0</v>
      </c>
      <c r="BE63" s="222">
        <v>0</v>
      </c>
      <c r="BF63" s="232">
        <v>0</v>
      </c>
      <c r="BG63" s="228">
        <v>0</v>
      </c>
      <c r="BH63" s="225">
        <v>0</v>
      </c>
      <c r="BI63" s="226">
        <v>0</v>
      </c>
      <c r="BJ63" s="227">
        <v>0</v>
      </c>
      <c r="BK63" s="227">
        <v>0</v>
      </c>
      <c r="BL63" s="228"/>
      <c r="BM63" s="228">
        <v>0</v>
      </c>
      <c r="BN63" s="228"/>
      <c r="BO63" s="229"/>
      <c r="BP63" s="230">
        <v>0</v>
      </c>
      <c r="BQ63" s="221">
        <v>0</v>
      </c>
      <c r="BR63" s="222">
        <v>0</v>
      </c>
      <c r="BS63" s="232">
        <v>0</v>
      </c>
      <c r="BT63" s="228">
        <v>0</v>
      </c>
      <c r="BU63" s="225">
        <v>0</v>
      </c>
      <c r="BV63" s="226">
        <v>0</v>
      </c>
      <c r="BW63" s="227">
        <v>0</v>
      </c>
      <c r="BX63" s="227">
        <v>0</v>
      </c>
      <c r="BY63" s="233"/>
      <c r="BZ63" s="228">
        <v>0</v>
      </c>
      <c r="CA63" s="228"/>
      <c r="CB63" s="229"/>
      <c r="CC63" s="230">
        <v>0</v>
      </c>
      <c r="CD63" s="221">
        <v>0</v>
      </c>
      <c r="CE63" s="222">
        <v>0</v>
      </c>
      <c r="CF63" s="232">
        <v>0</v>
      </c>
      <c r="CG63" s="228">
        <v>0</v>
      </c>
      <c r="CH63" s="225">
        <v>0</v>
      </c>
      <c r="CI63" s="226">
        <v>0</v>
      </c>
      <c r="CJ63" s="227">
        <v>0</v>
      </c>
      <c r="CK63" s="227">
        <v>0</v>
      </c>
      <c r="CL63" s="231"/>
      <c r="CM63" s="228">
        <v>0</v>
      </c>
      <c r="CN63" s="228"/>
      <c r="CO63" s="229"/>
      <c r="CP63" s="230">
        <v>0</v>
      </c>
      <c r="CQ63" s="221">
        <v>0</v>
      </c>
      <c r="CR63" s="222">
        <v>0</v>
      </c>
      <c r="CS63" s="232">
        <v>0</v>
      </c>
      <c r="CT63" s="228">
        <v>0</v>
      </c>
      <c r="CU63" s="225">
        <v>0</v>
      </c>
      <c r="CV63" s="226">
        <v>0</v>
      </c>
      <c r="CW63" s="227">
        <v>0</v>
      </c>
      <c r="CX63" s="227">
        <v>0</v>
      </c>
      <c r="CY63" s="228"/>
      <c r="CZ63" s="228">
        <v>0</v>
      </c>
      <c r="DA63" s="228"/>
      <c r="DB63" s="229"/>
      <c r="DC63" s="230">
        <v>0</v>
      </c>
      <c r="DD63" s="221">
        <v>0</v>
      </c>
      <c r="DE63" s="222">
        <v>0</v>
      </c>
      <c r="DF63" s="232">
        <v>0</v>
      </c>
      <c r="DG63" s="228">
        <v>0</v>
      </c>
      <c r="DH63" s="225">
        <v>0</v>
      </c>
      <c r="DI63" s="226">
        <v>0</v>
      </c>
      <c r="DJ63" s="227">
        <v>0</v>
      </c>
      <c r="DK63" s="227">
        <v>0</v>
      </c>
      <c r="DL63" s="228"/>
      <c r="DM63" s="228">
        <v>0</v>
      </c>
      <c r="DN63" s="228"/>
      <c r="DO63" s="229"/>
      <c r="DP63" s="230">
        <v>0</v>
      </c>
      <c r="DQ63" s="221">
        <v>0</v>
      </c>
      <c r="DR63" s="222">
        <v>0</v>
      </c>
      <c r="DS63" s="232">
        <v>0</v>
      </c>
      <c r="DT63" s="228">
        <v>0</v>
      </c>
      <c r="DU63" s="225">
        <v>0</v>
      </c>
      <c r="DV63" s="226">
        <v>0</v>
      </c>
      <c r="DW63" s="227">
        <v>0</v>
      </c>
      <c r="DX63" s="227">
        <v>0</v>
      </c>
      <c r="DY63" s="228"/>
      <c r="DZ63" s="228">
        <v>0</v>
      </c>
      <c r="EA63" s="228"/>
      <c r="EB63" s="229"/>
      <c r="EC63" s="230">
        <v>0</v>
      </c>
      <c r="ED63" s="221">
        <v>0</v>
      </c>
      <c r="EE63" s="222">
        <v>0</v>
      </c>
      <c r="EF63" s="232">
        <v>0</v>
      </c>
      <c r="EG63" s="228">
        <v>0</v>
      </c>
      <c r="EH63" s="225">
        <v>0</v>
      </c>
      <c r="EI63" s="226">
        <v>0</v>
      </c>
      <c r="EJ63" s="227">
        <v>0</v>
      </c>
      <c r="EK63" s="227">
        <v>0</v>
      </c>
      <c r="EL63" s="231"/>
      <c r="EM63" s="228">
        <v>0</v>
      </c>
      <c r="EN63" s="234"/>
      <c r="EO63" s="229"/>
      <c r="EP63" s="230">
        <v>0</v>
      </c>
      <c r="EQ63" s="221">
        <v>0</v>
      </c>
      <c r="ER63" s="222">
        <v>0</v>
      </c>
      <c r="ES63" s="232">
        <v>0</v>
      </c>
      <c r="ET63" s="228">
        <v>0</v>
      </c>
      <c r="EU63" s="225">
        <v>0</v>
      </c>
      <c r="EV63" s="226">
        <v>0</v>
      </c>
      <c r="EW63" s="227">
        <v>0</v>
      </c>
      <c r="EX63" s="227">
        <v>0</v>
      </c>
      <c r="EY63" s="231"/>
      <c r="EZ63" s="228">
        <v>0</v>
      </c>
      <c r="FA63" s="234"/>
      <c r="FB63" s="229"/>
      <c r="FC63" s="235">
        <v>0</v>
      </c>
      <c r="FD63" s="221">
        <v>0</v>
      </c>
      <c r="FE63" s="222">
        <v>0</v>
      </c>
      <c r="FF63" s="232">
        <v>0</v>
      </c>
      <c r="FG63" s="228">
        <v>0</v>
      </c>
      <c r="FH63" s="225">
        <v>0</v>
      </c>
      <c r="FI63" s="226">
        <v>0</v>
      </c>
      <c r="FJ63" s="227">
        <v>0</v>
      </c>
      <c r="FK63" s="227">
        <v>0</v>
      </c>
      <c r="FL63" s="228"/>
      <c r="FM63" s="228">
        <v>0</v>
      </c>
      <c r="FN63" s="228"/>
      <c r="FO63" s="229"/>
      <c r="FP63" s="236">
        <v>0</v>
      </c>
      <c r="FQ63" s="237">
        <v>0</v>
      </c>
      <c r="FR63" s="238">
        <v>0</v>
      </c>
      <c r="FS63" s="223">
        <v>0</v>
      </c>
      <c r="FT63" s="239">
        <v>0</v>
      </c>
    </row>
    <row r="64" spans="1:176" s="281" customFormat="1" ht="23.25" thickBot="1" x14ac:dyDescent="0.3">
      <c r="A64" s="279" t="s">
        <v>161</v>
      </c>
      <c r="B64" s="240" t="s">
        <v>188</v>
      </c>
      <c r="C64" s="280" t="s">
        <v>188</v>
      </c>
      <c r="D64" s="241">
        <v>676</v>
      </c>
      <c r="E64" s="242">
        <v>11202126.92</v>
      </c>
      <c r="F64" s="243">
        <v>72</v>
      </c>
      <c r="G64" s="244">
        <v>1264206.0299999998</v>
      </c>
      <c r="H64" s="245">
        <v>1287231.48</v>
      </c>
      <c r="I64" s="246">
        <v>604</v>
      </c>
      <c r="J64" s="247">
        <v>9914895.4399999995</v>
      </c>
      <c r="K64" s="247">
        <v>23025.450000000041</v>
      </c>
      <c r="L64" s="244">
        <v>0</v>
      </c>
      <c r="M64" s="244">
        <v>0</v>
      </c>
      <c r="N64" s="244">
        <v>0</v>
      </c>
      <c r="O64" s="248">
        <v>0</v>
      </c>
      <c r="P64" s="249">
        <v>0</v>
      </c>
      <c r="Q64" s="241">
        <v>9945</v>
      </c>
      <c r="R64" s="242">
        <v>725145172.09000015</v>
      </c>
      <c r="S64" s="243">
        <v>2127</v>
      </c>
      <c r="T64" s="244">
        <v>184150811.78999999</v>
      </c>
      <c r="U64" s="245">
        <v>191342714.25999999</v>
      </c>
      <c r="V64" s="246">
        <v>7818</v>
      </c>
      <c r="W64" s="247">
        <v>533802438.87999988</v>
      </c>
      <c r="X64" s="247">
        <v>7191902.4700000007</v>
      </c>
      <c r="Y64" s="244">
        <v>-411</v>
      </c>
      <c r="Z64" s="244">
        <v>232244655.48000002</v>
      </c>
      <c r="AA64" s="244">
        <v>0</v>
      </c>
      <c r="AB64" s="248">
        <v>0</v>
      </c>
      <c r="AC64" s="249">
        <v>0</v>
      </c>
      <c r="AD64" s="241">
        <v>1570</v>
      </c>
      <c r="AE64" s="242">
        <v>19494218.339999996</v>
      </c>
      <c r="AF64" s="243">
        <v>497</v>
      </c>
      <c r="AG64" s="244">
        <v>6986265.8500000006</v>
      </c>
      <c r="AH64" s="245">
        <v>6986265.8500000006</v>
      </c>
      <c r="AI64" s="246">
        <v>1073</v>
      </c>
      <c r="AJ64" s="247">
        <v>12507952.49</v>
      </c>
      <c r="AK64" s="247">
        <v>0</v>
      </c>
      <c r="AL64" s="244">
        <v>0</v>
      </c>
      <c r="AM64" s="244">
        <v>0</v>
      </c>
      <c r="AN64" s="244">
        <v>0</v>
      </c>
      <c r="AO64" s="248">
        <v>0</v>
      </c>
      <c r="AP64" s="249">
        <v>-113780.24000000002</v>
      </c>
      <c r="AQ64" s="241">
        <v>523</v>
      </c>
      <c r="AR64" s="242">
        <v>9870864.0399999991</v>
      </c>
      <c r="AS64" s="243">
        <v>118</v>
      </c>
      <c r="AT64" s="244">
        <v>2002711.2</v>
      </c>
      <c r="AU64" s="245">
        <v>2002711.2</v>
      </c>
      <c r="AV64" s="246">
        <v>405</v>
      </c>
      <c r="AW64" s="247">
        <v>7868152.8399999999</v>
      </c>
      <c r="AX64" s="247">
        <v>0</v>
      </c>
      <c r="AY64" s="244">
        <v>0</v>
      </c>
      <c r="AZ64" s="244">
        <v>0</v>
      </c>
      <c r="BA64" s="244">
        <v>0</v>
      </c>
      <c r="BB64" s="248">
        <v>0</v>
      </c>
      <c r="BC64" s="249">
        <v>129035.52</v>
      </c>
      <c r="BD64" s="241">
        <v>88</v>
      </c>
      <c r="BE64" s="242">
        <v>2172337.27</v>
      </c>
      <c r="BF64" s="243">
        <v>1</v>
      </c>
      <c r="BG64" s="244">
        <v>5826.84</v>
      </c>
      <c r="BH64" s="245">
        <v>5826.84</v>
      </c>
      <c r="BI64" s="246">
        <v>87</v>
      </c>
      <c r="BJ64" s="247">
        <v>2166510.4300000002</v>
      </c>
      <c r="BK64" s="247">
        <v>0</v>
      </c>
      <c r="BL64" s="244">
        <v>0</v>
      </c>
      <c r="BM64" s="244">
        <v>0</v>
      </c>
      <c r="BN64" s="244">
        <v>0</v>
      </c>
      <c r="BO64" s="248">
        <v>-13</v>
      </c>
      <c r="BP64" s="249">
        <v>-450859.91000000003</v>
      </c>
      <c r="BQ64" s="241">
        <v>45</v>
      </c>
      <c r="BR64" s="242">
        <v>792611.03</v>
      </c>
      <c r="BS64" s="243">
        <v>25</v>
      </c>
      <c r="BT64" s="244">
        <v>474390.77999999997</v>
      </c>
      <c r="BU64" s="245">
        <v>474390.77999999997</v>
      </c>
      <c r="BV64" s="246">
        <v>20</v>
      </c>
      <c r="BW64" s="247">
        <v>318220.25</v>
      </c>
      <c r="BX64" s="247">
        <v>0</v>
      </c>
      <c r="BY64" s="250">
        <v>10</v>
      </c>
      <c r="BZ64" s="244">
        <v>236768.82</v>
      </c>
      <c r="CA64" s="244">
        <v>0</v>
      </c>
      <c r="CB64" s="248">
        <v>1</v>
      </c>
      <c r="CC64" s="249">
        <v>23068.540000000008</v>
      </c>
      <c r="CD64" s="241">
        <v>287</v>
      </c>
      <c r="CE64" s="242">
        <v>8528495.4000000004</v>
      </c>
      <c r="CF64" s="243">
        <v>40</v>
      </c>
      <c r="CG64" s="244">
        <v>734081.40999999992</v>
      </c>
      <c r="CH64" s="245">
        <v>734081.40999999992</v>
      </c>
      <c r="CI64" s="246">
        <v>247</v>
      </c>
      <c r="CJ64" s="247">
        <v>7794413.9900000002</v>
      </c>
      <c r="CK64" s="247">
        <v>0</v>
      </c>
      <c r="CL64" s="244">
        <v>0</v>
      </c>
      <c r="CM64" s="244">
        <v>-3603019.22</v>
      </c>
      <c r="CN64" s="244">
        <v>0</v>
      </c>
      <c r="CO64" s="248">
        <v>2</v>
      </c>
      <c r="CP64" s="249">
        <v>-3521458.4800000004</v>
      </c>
      <c r="CQ64" s="241">
        <v>12</v>
      </c>
      <c r="CR64" s="242">
        <v>389921.4</v>
      </c>
      <c r="CS64" s="243">
        <v>0</v>
      </c>
      <c r="CT64" s="244">
        <v>0</v>
      </c>
      <c r="CU64" s="245">
        <v>0</v>
      </c>
      <c r="CV64" s="246">
        <v>12</v>
      </c>
      <c r="CW64" s="247">
        <v>389921.4</v>
      </c>
      <c r="CX64" s="247">
        <v>0</v>
      </c>
      <c r="CY64" s="244">
        <v>0</v>
      </c>
      <c r="CZ64" s="244">
        <v>0</v>
      </c>
      <c r="DA64" s="244">
        <v>0</v>
      </c>
      <c r="DB64" s="248">
        <v>0</v>
      </c>
      <c r="DC64" s="249">
        <v>0</v>
      </c>
      <c r="DD64" s="241">
        <v>65</v>
      </c>
      <c r="DE64" s="242">
        <v>1178742.8999999999</v>
      </c>
      <c r="DF64" s="243">
        <v>0</v>
      </c>
      <c r="DG64" s="244">
        <v>0</v>
      </c>
      <c r="DH64" s="245">
        <v>0</v>
      </c>
      <c r="DI64" s="246">
        <v>65</v>
      </c>
      <c r="DJ64" s="247">
        <v>1178742.8999999999</v>
      </c>
      <c r="DK64" s="247">
        <v>0</v>
      </c>
      <c r="DL64" s="244">
        <v>0</v>
      </c>
      <c r="DM64" s="244">
        <v>0</v>
      </c>
      <c r="DN64" s="244">
        <v>0</v>
      </c>
      <c r="DO64" s="248">
        <v>0</v>
      </c>
      <c r="DP64" s="249">
        <v>0</v>
      </c>
      <c r="DQ64" s="241">
        <v>523</v>
      </c>
      <c r="DR64" s="242">
        <v>8284115.4900000002</v>
      </c>
      <c r="DS64" s="243">
        <v>141</v>
      </c>
      <c r="DT64" s="244">
        <v>2991229.38</v>
      </c>
      <c r="DU64" s="245">
        <v>2991229.38</v>
      </c>
      <c r="DV64" s="246">
        <v>382</v>
      </c>
      <c r="DW64" s="247">
        <v>5292886.1099999994</v>
      </c>
      <c r="DX64" s="247">
        <v>0</v>
      </c>
      <c r="DY64" s="244">
        <v>0</v>
      </c>
      <c r="DZ64" s="244">
        <v>758118</v>
      </c>
      <c r="EA64" s="244">
        <v>0</v>
      </c>
      <c r="EB64" s="248">
        <v>0</v>
      </c>
      <c r="EC64" s="249">
        <v>758118</v>
      </c>
      <c r="ED64" s="241">
        <v>525</v>
      </c>
      <c r="EE64" s="242">
        <v>4856960.99</v>
      </c>
      <c r="EF64" s="243">
        <v>141</v>
      </c>
      <c r="EG64" s="244">
        <v>3058852.79</v>
      </c>
      <c r="EH64" s="245">
        <v>3058852.79</v>
      </c>
      <c r="EI64" s="246">
        <v>384</v>
      </c>
      <c r="EJ64" s="247">
        <v>1798108.2000000002</v>
      </c>
      <c r="EK64" s="247">
        <v>0</v>
      </c>
      <c r="EL64" s="251">
        <v>10</v>
      </c>
      <c r="EM64" s="244">
        <v>3353647.49</v>
      </c>
      <c r="EN64" s="244">
        <v>0</v>
      </c>
      <c r="EO64" s="248">
        <v>10</v>
      </c>
      <c r="EP64" s="249">
        <v>3109796.93</v>
      </c>
      <c r="EQ64" s="241">
        <v>733</v>
      </c>
      <c r="ER64" s="242">
        <v>115385265.29000001</v>
      </c>
      <c r="ES64" s="243">
        <v>104</v>
      </c>
      <c r="ET64" s="244">
        <v>8125284.6600000001</v>
      </c>
      <c r="EU64" s="245">
        <v>8238666.0599999996</v>
      </c>
      <c r="EV64" s="246">
        <v>629</v>
      </c>
      <c r="EW64" s="247">
        <v>107146599.23000002</v>
      </c>
      <c r="EX64" s="247">
        <v>113381.39999999991</v>
      </c>
      <c r="EY64" s="244">
        <v>0</v>
      </c>
      <c r="EZ64" s="244">
        <v>161645.14000000004</v>
      </c>
      <c r="FA64" s="244">
        <v>0</v>
      </c>
      <c r="FB64" s="248">
        <v>0</v>
      </c>
      <c r="FC64" s="252">
        <v>66079.640000000072</v>
      </c>
      <c r="FD64" s="241">
        <v>31</v>
      </c>
      <c r="FE64" s="242">
        <v>2762597.5900000003</v>
      </c>
      <c r="FF64" s="243">
        <v>0</v>
      </c>
      <c r="FG64" s="244">
        <v>0</v>
      </c>
      <c r="FH64" s="245">
        <v>0</v>
      </c>
      <c r="FI64" s="246">
        <v>31</v>
      </c>
      <c r="FJ64" s="247">
        <v>2762597.5900000003</v>
      </c>
      <c r="FK64" s="247">
        <v>0</v>
      </c>
      <c r="FL64" s="244">
        <v>0</v>
      </c>
      <c r="FM64" s="244">
        <v>0</v>
      </c>
      <c r="FN64" s="244">
        <v>0</v>
      </c>
      <c r="FO64" s="248">
        <v>0</v>
      </c>
      <c r="FP64" s="253">
        <v>0</v>
      </c>
      <c r="FQ64" s="254">
        <v>-391</v>
      </c>
      <c r="FR64" s="243">
        <v>233151815.71000001</v>
      </c>
      <c r="FS64" s="243">
        <v>0</v>
      </c>
      <c r="FT64" s="255">
        <v>-4.6566128730773926E-10</v>
      </c>
    </row>
    <row r="65" spans="1:176" s="281" customFormat="1" ht="9" customHeight="1" x14ac:dyDescent="0.25">
      <c r="A65" s="282"/>
      <c r="B65" s="256"/>
      <c r="C65" s="283"/>
      <c r="D65" s="257"/>
      <c r="E65" s="258"/>
      <c r="F65" s="257"/>
      <c r="G65" s="258"/>
      <c r="H65" s="258"/>
      <c r="I65" s="257"/>
      <c r="J65" s="258"/>
      <c r="K65" s="258"/>
      <c r="L65" s="258"/>
      <c r="M65" s="258"/>
      <c r="N65" s="258"/>
      <c r="O65" s="257"/>
      <c r="P65" s="259"/>
      <c r="Q65" s="257"/>
      <c r="R65" s="258"/>
      <c r="S65" s="257"/>
      <c r="T65" s="258"/>
      <c r="U65" s="258"/>
      <c r="V65" s="257"/>
      <c r="W65" s="258"/>
      <c r="X65" s="258"/>
      <c r="Y65" s="258"/>
      <c r="Z65" s="258"/>
      <c r="AA65" s="258"/>
      <c r="AB65" s="257"/>
      <c r="AC65" s="259"/>
      <c r="AD65" s="257"/>
      <c r="AE65" s="258"/>
      <c r="AF65" s="257"/>
      <c r="AG65" s="258"/>
      <c r="AH65" s="258"/>
      <c r="AI65" s="257"/>
      <c r="AJ65" s="258"/>
      <c r="AK65" s="258"/>
      <c r="AL65" s="258"/>
      <c r="AM65" s="258"/>
      <c r="AN65" s="258"/>
      <c r="AO65" s="257"/>
      <c r="AP65" s="259"/>
      <c r="AQ65" s="257"/>
      <c r="AR65" s="258"/>
      <c r="AS65" s="257"/>
      <c r="AT65" s="258"/>
      <c r="AU65" s="258"/>
      <c r="AV65" s="257"/>
      <c r="AW65" s="258"/>
      <c r="AX65" s="258"/>
      <c r="AY65" s="258"/>
      <c r="AZ65" s="258"/>
      <c r="BA65" s="258"/>
      <c r="BB65" s="257"/>
      <c r="BC65" s="259"/>
      <c r="BD65" s="257"/>
      <c r="BE65" s="258"/>
      <c r="BF65" s="257"/>
      <c r="BG65" s="258"/>
      <c r="BH65" s="258"/>
      <c r="BI65" s="257"/>
      <c r="BJ65" s="258"/>
      <c r="BK65" s="258"/>
      <c r="BL65" s="258"/>
      <c r="BM65" s="258"/>
      <c r="BN65" s="258"/>
      <c r="BO65" s="257"/>
      <c r="BP65" s="259"/>
      <c r="BQ65" s="257"/>
      <c r="BR65" s="258"/>
      <c r="BS65" s="257"/>
      <c r="BT65" s="258"/>
      <c r="BU65" s="258"/>
      <c r="BV65" s="257"/>
      <c r="BW65" s="258"/>
      <c r="BX65" s="258"/>
      <c r="BY65" s="258"/>
      <c r="BZ65" s="258"/>
      <c r="CA65" s="258"/>
      <c r="CB65" s="257"/>
      <c r="CC65" s="259"/>
      <c r="CD65" s="257"/>
      <c r="CE65" s="258"/>
      <c r="CF65" s="257"/>
      <c r="CG65" s="258"/>
      <c r="CH65" s="258"/>
      <c r="CI65" s="257"/>
      <c r="CJ65" s="258"/>
      <c r="CK65" s="258"/>
      <c r="CL65" s="258"/>
      <c r="CM65" s="258"/>
      <c r="CN65" s="258"/>
      <c r="CO65" s="257"/>
      <c r="CP65" s="259"/>
      <c r="CQ65" s="257"/>
      <c r="CR65" s="258"/>
      <c r="CS65" s="257"/>
      <c r="CT65" s="258"/>
      <c r="CU65" s="258"/>
      <c r="CV65" s="257"/>
      <c r="CW65" s="258"/>
      <c r="CX65" s="258"/>
      <c r="CY65" s="258"/>
      <c r="CZ65" s="258"/>
      <c r="DA65" s="258"/>
      <c r="DB65" s="257"/>
      <c r="DC65" s="259"/>
      <c r="DD65" s="257"/>
      <c r="DE65" s="258"/>
      <c r="DF65" s="257"/>
      <c r="DG65" s="258"/>
      <c r="DH65" s="258"/>
      <c r="DI65" s="257"/>
      <c r="DJ65" s="258"/>
      <c r="DK65" s="258"/>
      <c r="DL65" s="258"/>
      <c r="DM65" s="258"/>
      <c r="DN65" s="258"/>
      <c r="DO65" s="257"/>
      <c r="DP65" s="259"/>
      <c r="DQ65" s="257"/>
      <c r="DR65" s="258"/>
      <c r="DS65" s="257"/>
      <c r="DT65" s="258"/>
      <c r="DU65" s="258"/>
      <c r="DV65" s="257"/>
      <c r="DW65" s="258"/>
      <c r="DX65" s="258"/>
      <c r="DY65" s="258"/>
      <c r="DZ65" s="258"/>
      <c r="EA65" s="258"/>
      <c r="EB65" s="257"/>
      <c r="EC65" s="259"/>
      <c r="ED65" s="257"/>
      <c r="EE65" s="258"/>
      <c r="EF65" s="257"/>
      <c r="EG65" s="258"/>
      <c r="EH65" s="258"/>
      <c r="EI65" s="257"/>
      <c r="EJ65" s="258"/>
      <c r="EK65" s="258"/>
      <c r="EL65" s="258"/>
      <c r="EM65" s="258"/>
      <c r="EN65" s="258"/>
      <c r="EO65" s="257"/>
      <c r="EP65" s="259"/>
      <c r="EQ65" s="257"/>
      <c r="ER65" s="258"/>
      <c r="ES65" s="257"/>
      <c r="ET65" s="258"/>
      <c r="EU65" s="258"/>
      <c r="EV65" s="257"/>
      <c r="EW65" s="258"/>
      <c r="EX65" s="258"/>
      <c r="EY65" s="258"/>
      <c r="EZ65" s="258"/>
      <c r="FA65" s="258"/>
      <c r="FB65" s="257"/>
      <c r="FC65" s="259"/>
      <c r="FD65" s="257"/>
      <c r="FE65" s="258"/>
      <c r="FF65" s="257"/>
      <c r="FG65" s="258"/>
      <c r="FH65" s="258"/>
      <c r="FI65" s="257"/>
      <c r="FJ65" s="258"/>
      <c r="FK65" s="258"/>
      <c r="FL65" s="258"/>
      <c r="FM65" s="258"/>
      <c r="FN65" s="258"/>
      <c r="FO65" s="257"/>
      <c r="FP65" s="259"/>
      <c r="FQ65" s="259"/>
      <c r="FR65" s="257"/>
      <c r="FS65" s="257"/>
      <c r="FT65" s="259"/>
    </row>
    <row r="66" spans="1:176" s="260" customFormat="1" ht="23.25" x14ac:dyDescent="0.25">
      <c r="A66" s="284" t="s">
        <v>191</v>
      </c>
      <c r="FR66" s="285"/>
      <c r="FS66" s="285"/>
      <c r="FT66" s="262">
        <v>-2351.31</v>
      </c>
    </row>
  </sheetData>
  <autoFilter ref="A7:FT64"/>
  <mergeCells count="112">
    <mergeCell ref="EY4:FA5"/>
    <mergeCell ref="FL4:FN5"/>
    <mergeCell ref="FQ4:FR5"/>
    <mergeCell ref="FQ3:FT3"/>
    <mergeCell ref="BY4:CA5"/>
    <mergeCell ref="CL4:CN5"/>
    <mergeCell ref="CY4:DA5"/>
    <mergeCell ref="DL4:DN5"/>
    <mergeCell ref="DY4:EA5"/>
    <mergeCell ref="EU4:EU6"/>
    <mergeCell ref="FF4:FG5"/>
    <mergeCell ref="FH4:FH6"/>
    <mergeCell ref="DX4:DX6"/>
    <mergeCell ref="EK4:EK6"/>
    <mergeCell ref="EX4:EX6"/>
    <mergeCell ref="DS4:DT5"/>
    <mergeCell ref="EO4:EP5"/>
    <mergeCell ref="EL4:EN5"/>
    <mergeCell ref="DD3:DP3"/>
    <mergeCell ref="DQ3:EC3"/>
    <mergeCell ref="ED3:EP3"/>
    <mergeCell ref="EQ3:FC3"/>
    <mergeCell ref="FD3:FP3"/>
    <mergeCell ref="CI4:CJ5"/>
    <mergeCell ref="A3:A6"/>
    <mergeCell ref="B3:B6"/>
    <mergeCell ref="C3:C6"/>
    <mergeCell ref="D3:P3"/>
    <mergeCell ref="Q3:AC3"/>
    <mergeCell ref="AD3:AP3"/>
    <mergeCell ref="V4:W5"/>
    <mergeCell ref="AB4:AC5"/>
    <mergeCell ref="AD4:AE5"/>
    <mergeCell ref="K4:K6"/>
    <mergeCell ref="X4:X6"/>
    <mergeCell ref="AK4:AK6"/>
    <mergeCell ref="S4:T5"/>
    <mergeCell ref="U4:U6"/>
    <mergeCell ref="AF4:AG5"/>
    <mergeCell ref="AH4:AH6"/>
    <mergeCell ref="Y4:AA5"/>
    <mergeCell ref="AL4:AN5"/>
    <mergeCell ref="D4:E5"/>
    <mergeCell ref="I4:J5"/>
    <mergeCell ref="O4:P5"/>
    <mergeCell ref="Q4:R5"/>
    <mergeCell ref="F4:G5"/>
    <mergeCell ref="H4:H6"/>
    <mergeCell ref="L4:N5"/>
    <mergeCell ref="BQ4:BR5"/>
    <mergeCell ref="AI4:AJ5"/>
    <mergeCell ref="AO4:AP5"/>
    <mergeCell ref="AQ4:AR5"/>
    <mergeCell ref="AV4:AW5"/>
    <mergeCell ref="BB4:BC5"/>
    <mergeCell ref="BD4:BE5"/>
    <mergeCell ref="BI4:BJ5"/>
    <mergeCell ref="BO4:BP5"/>
    <mergeCell ref="AU4:AU6"/>
    <mergeCell ref="BF4:BG5"/>
    <mergeCell ref="BH4:BH6"/>
    <mergeCell ref="AX4:AX6"/>
    <mergeCell ref="BK4:BK6"/>
    <mergeCell ref="AS4:AT5"/>
    <mergeCell ref="AY4:BA5"/>
    <mergeCell ref="CO4:CP5"/>
    <mergeCell ref="DU4:DU6"/>
    <mergeCell ref="EF4:EG5"/>
    <mergeCell ref="EH4:EH6"/>
    <mergeCell ref="ES4:ET5"/>
    <mergeCell ref="CH4:CH6"/>
    <mergeCell ref="CS4:CT5"/>
    <mergeCell ref="AQ3:BC3"/>
    <mergeCell ref="BD3:BP3"/>
    <mergeCell ref="BQ3:CC3"/>
    <mergeCell ref="CD3:CP3"/>
    <mergeCell ref="CQ3:DC3"/>
    <mergeCell ref="BX4:BX6"/>
    <mergeCell ref="CK4:CK6"/>
    <mergeCell ref="CX4:CX6"/>
    <mergeCell ref="DK4:DK6"/>
    <mergeCell ref="DF4:DG5"/>
    <mergeCell ref="DH4:DH6"/>
    <mergeCell ref="DD4:DE5"/>
    <mergeCell ref="CQ4:CR5"/>
    <mergeCell ref="CV4:CW5"/>
    <mergeCell ref="DB4:DC5"/>
    <mergeCell ref="CU4:CU6"/>
    <mergeCell ref="O1:P1"/>
    <mergeCell ref="FS4:FT5"/>
    <mergeCell ref="FK4:FK6"/>
    <mergeCell ref="D2:P2"/>
    <mergeCell ref="EV4:EW5"/>
    <mergeCell ref="FB4:FC5"/>
    <mergeCell ref="FD4:FE5"/>
    <mergeCell ref="EQ4:ER5"/>
    <mergeCell ref="DI4:DJ5"/>
    <mergeCell ref="DO4:DP5"/>
    <mergeCell ref="DQ4:DR5"/>
    <mergeCell ref="DV4:DW5"/>
    <mergeCell ref="EB4:EC5"/>
    <mergeCell ref="ED4:EE5"/>
    <mergeCell ref="EI4:EJ5"/>
    <mergeCell ref="BL4:BN5"/>
    <mergeCell ref="BS4:BT5"/>
    <mergeCell ref="BU4:BU6"/>
    <mergeCell ref="CF4:CG5"/>
    <mergeCell ref="FI4:FJ5"/>
    <mergeCell ref="FO4:FP5"/>
    <mergeCell ref="BV4:BW5"/>
    <mergeCell ref="CB4:CC5"/>
    <mergeCell ref="CD4:CE5"/>
  </mergeCells>
  <conditionalFormatting sqref="I8:I63">
    <cfRule type="cellIs" dxfId="93" priority="34" operator="lessThan">
      <formula>0</formula>
    </cfRule>
  </conditionalFormatting>
  <conditionalFormatting sqref="V8:V63">
    <cfRule type="cellIs" dxfId="92" priority="33" operator="lessThan">
      <formula>0</formula>
    </cfRule>
  </conditionalFormatting>
  <conditionalFormatting sqref="AI8:AI63">
    <cfRule type="cellIs" dxfId="91" priority="32" operator="lessThan">
      <formula>0</formula>
    </cfRule>
  </conditionalFormatting>
  <conditionalFormatting sqref="AV8:AV63">
    <cfRule type="cellIs" dxfId="90" priority="31" operator="lessThan">
      <formula>0</formula>
    </cfRule>
  </conditionalFormatting>
  <conditionalFormatting sqref="BI8:BI63">
    <cfRule type="cellIs" dxfId="89" priority="30" operator="lessThan">
      <formula>0</formula>
    </cfRule>
  </conditionalFormatting>
  <conditionalFormatting sqref="BV8:BV63">
    <cfRule type="cellIs" dxfId="88" priority="29" operator="lessThan">
      <formula>0</formula>
    </cfRule>
  </conditionalFormatting>
  <conditionalFormatting sqref="CI8:CI63">
    <cfRule type="cellIs" dxfId="87" priority="28" operator="lessThan">
      <formula>0</formula>
    </cfRule>
  </conditionalFormatting>
  <conditionalFormatting sqref="CV8:CV63">
    <cfRule type="cellIs" dxfId="86" priority="27" operator="lessThan">
      <formula>0</formula>
    </cfRule>
  </conditionalFormatting>
  <conditionalFormatting sqref="DI8:DI63">
    <cfRule type="cellIs" dxfId="85" priority="26" operator="lessThan">
      <formula>0</formula>
    </cfRule>
  </conditionalFormatting>
  <conditionalFormatting sqref="DV8:DV63">
    <cfRule type="cellIs" dxfId="84" priority="25" operator="lessThan">
      <formula>0</formula>
    </cfRule>
  </conditionalFormatting>
  <conditionalFormatting sqref="EI8:EI63">
    <cfRule type="cellIs" dxfId="83" priority="24" operator="lessThan">
      <formula>0</formula>
    </cfRule>
  </conditionalFormatting>
  <conditionalFormatting sqref="EV8:EV63">
    <cfRule type="cellIs" dxfId="82" priority="23" operator="lessThan">
      <formula>0</formula>
    </cfRule>
  </conditionalFormatting>
  <conditionalFormatting sqref="FI8:FI63">
    <cfRule type="cellIs" dxfId="81" priority="22" operator="lessThan">
      <formula>0</formula>
    </cfRule>
  </conditionalFormatting>
  <conditionalFormatting sqref="D64:X64 AB64:AX64 BB64:BX64 CB64:CK64 CO64:DK64 D65:FT65 DO64:FT64">
    <cfRule type="cellIs" dxfId="80" priority="21" operator="lessThan">
      <formula>0</formula>
    </cfRule>
  </conditionalFormatting>
  <conditionalFormatting sqref="D8:X64 AB8:AX64 BB64:BX64 BB8:BK63 BO8:BX63 CB8:CK64 CO64:DK64 CO8:CX15 DB8:DK63 DO8:DX63 EB8:EK63 EO8:EX63 D65:FT65 DO64:FT64 FO8:FT63 FB8:FK63 CO17:CX63 CO16 CQ16:CX16">
    <cfRule type="cellIs" dxfId="79" priority="20" operator="lessThan">
      <formula>0</formula>
    </cfRule>
  </conditionalFormatting>
  <conditionalFormatting sqref="Y64:AA64">
    <cfRule type="cellIs" dxfId="78" priority="19" operator="lessThan">
      <formula>0</formula>
    </cfRule>
  </conditionalFormatting>
  <conditionalFormatting sqref="Y8:AA64">
    <cfRule type="cellIs" dxfId="77" priority="18" operator="lessThan">
      <formula>0</formula>
    </cfRule>
  </conditionalFormatting>
  <conditionalFormatting sqref="AY64:BA64">
    <cfRule type="cellIs" dxfId="76" priority="17" operator="lessThan">
      <formula>0</formula>
    </cfRule>
  </conditionalFormatting>
  <conditionalFormatting sqref="AY8:BA64">
    <cfRule type="cellIs" dxfId="75" priority="16" operator="lessThan">
      <formula>0</formula>
    </cfRule>
  </conditionalFormatting>
  <conditionalFormatting sqref="BL8:BN63">
    <cfRule type="cellIs" dxfId="74" priority="15" operator="lessThan">
      <formula>0</formula>
    </cfRule>
  </conditionalFormatting>
  <conditionalFormatting sqref="BY64:CA64">
    <cfRule type="cellIs" dxfId="73" priority="14" operator="lessThan">
      <formula>0</formula>
    </cfRule>
  </conditionalFormatting>
  <conditionalFormatting sqref="BY64:CA64">
    <cfRule type="cellIs" dxfId="72" priority="13" operator="lessThan">
      <formula>0</formula>
    </cfRule>
  </conditionalFormatting>
  <conditionalFormatting sqref="BY8:CA63">
    <cfRule type="cellIs" dxfId="71" priority="12" operator="lessThan">
      <formula>0</formula>
    </cfRule>
  </conditionalFormatting>
  <conditionalFormatting sqref="CL64:CN64">
    <cfRule type="cellIs" dxfId="70" priority="11" operator="lessThan">
      <formula>0</formula>
    </cfRule>
  </conditionalFormatting>
  <conditionalFormatting sqref="CL64:CN64">
    <cfRule type="cellIs" dxfId="69" priority="10" operator="lessThan">
      <formula>0</formula>
    </cfRule>
  </conditionalFormatting>
  <conditionalFormatting sqref="CL8:CN63">
    <cfRule type="cellIs" dxfId="68" priority="9" operator="lessThan">
      <formula>0</formula>
    </cfRule>
  </conditionalFormatting>
  <conditionalFormatting sqref="CY8:DA63">
    <cfRule type="cellIs" dxfId="67" priority="8" operator="lessThan">
      <formula>0</formula>
    </cfRule>
  </conditionalFormatting>
  <conditionalFormatting sqref="DL64:DN64">
    <cfRule type="cellIs" dxfId="66" priority="7" operator="lessThan">
      <formula>0</formula>
    </cfRule>
  </conditionalFormatting>
  <conditionalFormatting sqref="DL64:DN64">
    <cfRule type="cellIs" dxfId="65" priority="6" operator="lessThan">
      <formula>0</formula>
    </cfRule>
  </conditionalFormatting>
  <conditionalFormatting sqref="DL8:DN63">
    <cfRule type="cellIs" dxfId="64" priority="5" operator="lessThan">
      <formula>0</formula>
    </cfRule>
  </conditionalFormatting>
  <conditionalFormatting sqref="DY8:EA63">
    <cfRule type="cellIs" dxfId="63" priority="4" operator="lessThan">
      <formula>0</formula>
    </cfRule>
  </conditionalFormatting>
  <conditionalFormatting sqref="EL8:EN63">
    <cfRule type="cellIs" dxfId="62" priority="3" operator="lessThan">
      <formula>0</formula>
    </cfRule>
  </conditionalFormatting>
  <conditionalFormatting sqref="EY8:FA63">
    <cfRule type="cellIs" dxfId="61" priority="2" operator="lessThan">
      <formula>0</formula>
    </cfRule>
  </conditionalFormatting>
  <conditionalFormatting sqref="FL8:FN63">
    <cfRule type="cellIs" dxfId="60" priority="1" operator="lessThan">
      <formula>0</formula>
    </cfRule>
  </conditionalFormatting>
  <printOptions horizontalCentered="1"/>
  <pageMargins left="3.937007874015748E-2" right="3.937007874015748E-2" top="0.15748031496062992" bottom="0.19685039370078741" header="0" footer="0"/>
  <pageSetup paperSize="8" scale="32" fitToWidth="4" orientation="landscape" r:id="rId1"/>
  <colBreaks count="12" manualBreakCount="12">
    <brk id="16" min="2" max="65" man="1"/>
    <brk id="29" min="2" max="65" man="1"/>
    <brk id="42" min="2" max="65" man="1"/>
    <brk id="55" min="2" max="65" man="1"/>
    <brk id="68" min="2" max="65" man="1"/>
    <brk id="81" min="2" max="65" man="1"/>
    <brk id="94" min="2" max="65" man="1"/>
    <brk id="107" min="2" max="65" man="1"/>
    <brk id="120" min="2" max="65" man="1"/>
    <brk id="133" min="2" max="65" man="1"/>
    <brk id="146" min="2" max="65" man="1"/>
    <brk id="159" min="2" max="6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70"/>
  <sheetViews>
    <sheetView zoomScale="70" zoomScaleNormal="70" zoomScaleSheetLayoutView="50" workbookViewId="0">
      <pane xSplit="3" topLeftCell="D1" activePane="topRight" state="frozen"/>
      <selection pane="topRight" activeCell="H25" sqref="H25"/>
    </sheetView>
  </sheetViews>
  <sheetFormatPr defaultRowHeight="15.75" x14ac:dyDescent="0.25"/>
  <cols>
    <col min="1" max="1" width="70.5703125" style="5" customWidth="1"/>
    <col min="2" max="2" width="11.7109375" style="1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87" customWidth="1"/>
    <col min="7" max="7" width="13" style="3" hidden="1" customWidth="1"/>
    <col min="8" max="8" width="20.140625" style="3" customWidth="1"/>
    <col min="9" max="9" width="20.5703125" style="3" hidden="1" customWidth="1"/>
    <col min="10" max="10" width="10.28515625" style="3" customWidth="1"/>
    <col min="11" max="11" width="18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22.42578125" style="3" hidden="1" customWidth="1"/>
    <col min="18" max="18" width="12.8554687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9.710937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9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9" style="3" customWidth="1"/>
    <col min="41" max="41" width="22.42578125" style="3" hidden="1" customWidth="1"/>
    <col min="42" max="42" width="10.42578125" style="3" customWidth="1"/>
    <col min="43" max="43" width="19.71093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9" style="3" customWidth="1"/>
    <col min="60" max="60" width="11.5703125" style="3" customWidth="1"/>
    <col min="61" max="61" width="17.5703125" style="3" customWidth="1"/>
    <col min="62" max="62" width="12.28515625" style="3" customWidth="1"/>
    <col min="63" max="63" width="16.140625" style="3" hidden="1" customWidth="1"/>
    <col min="64" max="64" width="20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12.2851562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5.4257812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9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1.42578125" style="3" customWidth="1"/>
    <col min="85" max="85" width="19.28515625" style="3" customWidth="1"/>
    <col min="86" max="86" width="12.28515625" style="3" customWidth="1"/>
    <col min="87" max="87" width="16.140625" style="3" hidden="1" customWidth="1"/>
    <col min="88" max="88" width="20.7109375" style="3" customWidth="1"/>
    <col min="89" max="89" width="1.85546875" style="3" hidden="1" customWidth="1"/>
    <col min="90" max="90" width="9.28515625" style="3" customWidth="1"/>
    <col min="91" max="91" width="20.140625" style="3" customWidth="1"/>
    <col min="92" max="92" width="10.42578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9.85546875" style="3" customWidth="1"/>
    <col min="97" max="97" width="22.42578125" style="3" hidden="1" customWidth="1"/>
    <col min="98" max="98" width="9.85546875" style="5" customWidth="1"/>
    <col min="99" max="99" width="19.42578125" style="5" customWidth="1"/>
    <col min="100" max="100" width="9.85546875" style="5" customWidth="1"/>
    <col min="101" max="101" width="19.42578125" style="5" customWidth="1"/>
    <col min="102" max="102" width="10.140625" style="3" customWidth="1"/>
    <col min="103" max="103" width="19.7109375" style="3" customWidth="1"/>
    <col min="104" max="104" width="12.28515625" style="3" customWidth="1"/>
    <col min="105" max="105" width="16.140625" style="3" hidden="1" customWidth="1"/>
    <col min="106" max="106" width="19.85546875" style="3" customWidth="1"/>
    <col min="107" max="107" width="22.42578125" style="3" hidden="1" customWidth="1"/>
    <col min="108" max="108" width="11.5703125" style="5" customWidth="1"/>
    <col min="109" max="109" width="19.42578125" style="5" customWidth="1"/>
    <col min="110" max="110" width="9.85546875" style="5" customWidth="1"/>
    <col min="111" max="111" width="19.42578125" style="5" customWidth="1"/>
    <col min="112" max="112" width="5.5703125" style="5" hidden="1" customWidth="1"/>
    <col min="113" max="113" width="16.85546875" style="5" customWidth="1"/>
    <col min="114" max="114" width="19.7109375" style="5" customWidth="1"/>
    <col min="115" max="115" width="16.85546875" style="5" customWidth="1"/>
    <col min="116" max="116" width="12.42578125" style="5" customWidth="1"/>
    <col min="117" max="117" width="20.5703125" style="5" customWidth="1"/>
    <col min="118" max="118" width="9.140625" style="5"/>
    <col min="119" max="119" width="9.85546875" style="5" customWidth="1"/>
    <col min="120" max="120" width="19.42578125" style="5" customWidth="1"/>
    <col min="121" max="122" width="10.28515625" style="5" bestFit="1" customWidth="1"/>
    <col min="123" max="124" width="19.42578125" style="5" customWidth="1"/>
    <col min="125" max="125" width="19" style="5" customWidth="1"/>
    <col min="126" max="16384" width="9.140625" style="5"/>
  </cols>
  <sheetData>
    <row r="1" spans="1:124" ht="3.75" customHeight="1" x14ac:dyDescent="0.25"/>
    <row r="2" spans="1:124" ht="27" customHeight="1" x14ac:dyDescent="0.25">
      <c r="A2" s="127" t="s">
        <v>112</v>
      </c>
      <c r="C2" s="2"/>
      <c r="D2" s="45"/>
      <c r="E2" s="45"/>
      <c r="F2" s="85"/>
      <c r="G2" s="45"/>
      <c r="H2" s="45"/>
      <c r="I2" s="45"/>
      <c r="J2" s="45"/>
      <c r="K2" s="45"/>
      <c r="L2" s="45"/>
      <c r="M2" s="45"/>
      <c r="N2" s="45"/>
      <c r="O2" s="45"/>
      <c r="P2" s="45"/>
      <c r="Q2" s="113"/>
      <c r="R2" s="84"/>
      <c r="S2" s="113"/>
      <c r="T2" s="45"/>
      <c r="U2" s="113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X2" s="45"/>
      <c r="CY2" s="45"/>
      <c r="CZ2" s="45"/>
      <c r="DA2" s="45"/>
      <c r="DB2" s="45"/>
      <c r="DC2" s="45"/>
    </row>
    <row r="3" spans="1:124" ht="44.25" customHeight="1" x14ac:dyDescent="0.25">
      <c r="A3" s="312" t="s">
        <v>113</v>
      </c>
      <c r="B3" s="314" t="s">
        <v>0</v>
      </c>
      <c r="C3" s="315" t="s">
        <v>1</v>
      </c>
      <c r="D3" s="309" t="s">
        <v>114</v>
      </c>
      <c r="E3" s="310"/>
      <c r="F3" s="310"/>
      <c r="G3" s="310"/>
      <c r="H3" s="310"/>
      <c r="I3" s="310"/>
      <c r="J3" s="310"/>
      <c r="K3" s="311"/>
      <c r="L3" s="294" t="s">
        <v>117</v>
      </c>
      <c r="M3" s="295"/>
      <c r="N3" s="295"/>
      <c r="O3" s="295"/>
      <c r="P3" s="295"/>
      <c r="Q3" s="295"/>
      <c r="R3" s="295"/>
      <c r="S3" s="296"/>
      <c r="T3" s="309" t="s">
        <v>118</v>
      </c>
      <c r="U3" s="310"/>
      <c r="V3" s="310"/>
      <c r="W3" s="310"/>
      <c r="X3" s="310"/>
      <c r="Y3" s="310"/>
      <c r="Z3" s="310"/>
      <c r="AA3" s="311"/>
      <c r="AB3" s="294" t="s">
        <v>119</v>
      </c>
      <c r="AC3" s="295"/>
      <c r="AD3" s="295"/>
      <c r="AE3" s="295"/>
      <c r="AF3" s="295"/>
      <c r="AG3" s="295"/>
      <c r="AH3" s="295"/>
      <c r="AI3" s="296"/>
      <c r="AJ3" s="309" t="s">
        <v>123</v>
      </c>
      <c r="AK3" s="310"/>
      <c r="AL3" s="310"/>
      <c r="AM3" s="310"/>
      <c r="AN3" s="310"/>
      <c r="AO3" s="310"/>
      <c r="AP3" s="310"/>
      <c r="AQ3" s="311"/>
      <c r="AR3" s="294" t="s">
        <v>126</v>
      </c>
      <c r="AS3" s="295"/>
      <c r="AT3" s="295"/>
      <c r="AU3" s="295"/>
      <c r="AV3" s="295"/>
      <c r="AW3" s="295"/>
      <c r="AX3" s="295"/>
      <c r="AY3" s="296"/>
      <c r="AZ3" s="309" t="s">
        <v>127</v>
      </c>
      <c r="BA3" s="310"/>
      <c r="BB3" s="310"/>
      <c r="BC3" s="310"/>
      <c r="BD3" s="310"/>
      <c r="BE3" s="310"/>
      <c r="BF3" s="310"/>
      <c r="BG3" s="311"/>
      <c r="BH3" s="294" t="s">
        <v>145</v>
      </c>
      <c r="BI3" s="295"/>
      <c r="BJ3" s="295"/>
      <c r="BK3" s="295"/>
      <c r="BL3" s="295"/>
      <c r="BM3" s="295"/>
      <c r="BN3" s="295"/>
      <c r="BO3" s="296"/>
      <c r="BP3" s="317" t="s">
        <v>128</v>
      </c>
      <c r="BQ3" s="318"/>
      <c r="BR3" s="318"/>
      <c r="BS3" s="318"/>
      <c r="BT3" s="318"/>
      <c r="BU3" s="318"/>
      <c r="BV3" s="318"/>
      <c r="BW3" s="319"/>
      <c r="BX3" s="294" t="s">
        <v>135</v>
      </c>
      <c r="BY3" s="295"/>
      <c r="BZ3" s="295"/>
      <c r="CA3" s="295"/>
      <c r="CB3" s="295"/>
      <c r="CC3" s="295"/>
      <c r="CD3" s="295"/>
      <c r="CE3" s="296"/>
      <c r="CF3" s="309" t="s">
        <v>120</v>
      </c>
      <c r="CG3" s="310"/>
      <c r="CH3" s="310"/>
      <c r="CI3" s="310"/>
      <c r="CJ3" s="310"/>
      <c r="CK3" s="310"/>
      <c r="CL3" s="310"/>
      <c r="CM3" s="311"/>
      <c r="CN3" s="294" t="s">
        <v>121</v>
      </c>
      <c r="CO3" s="295"/>
      <c r="CP3" s="295"/>
      <c r="CQ3" s="295"/>
      <c r="CR3" s="295"/>
      <c r="CS3" s="295"/>
      <c r="CT3" s="295"/>
      <c r="CU3" s="295"/>
      <c r="CV3" s="295"/>
      <c r="CW3" s="296"/>
      <c r="CX3" s="286" t="s">
        <v>129</v>
      </c>
      <c r="CY3" s="286"/>
      <c r="CZ3" s="286"/>
      <c r="DA3" s="286"/>
      <c r="DB3" s="286"/>
      <c r="DC3" s="286"/>
      <c r="DD3" s="286"/>
      <c r="DE3" s="286"/>
      <c r="DF3" s="320" t="s">
        <v>125</v>
      </c>
      <c r="DG3" s="320"/>
      <c r="DH3" s="320"/>
      <c r="DI3" s="320"/>
      <c r="DJ3" s="320"/>
    </row>
    <row r="4" spans="1:124" ht="78" customHeight="1" x14ac:dyDescent="0.25">
      <c r="A4" s="312"/>
      <c r="B4" s="314"/>
      <c r="C4" s="315"/>
      <c r="D4" s="287" t="s">
        <v>146</v>
      </c>
      <c r="E4" s="287"/>
      <c r="F4" s="288" t="s">
        <v>147</v>
      </c>
      <c r="G4" s="288"/>
      <c r="H4" s="289" t="s">
        <v>116</v>
      </c>
      <c r="I4" s="289"/>
      <c r="J4" s="290" t="s">
        <v>122</v>
      </c>
      <c r="K4" s="291"/>
      <c r="L4" s="287" t="s">
        <v>146</v>
      </c>
      <c r="M4" s="287"/>
      <c r="N4" s="288" t="s">
        <v>147</v>
      </c>
      <c r="O4" s="288"/>
      <c r="P4" s="289" t="s">
        <v>116</v>
      </c>
      <c r="Q4" s="289"/>
      <c r="R4" s="290" t="s">
        <v>122</v>
      </c>
      <c r="S4" s="291"/>
      <c r="T4" s="287" t="s">
        <v>146</v>
      </c>
      <c r="U4" s="287"/>
      <c r="V4" s="288" t="s">
        <v>147</v>
      </c>
      <c r="W4" s="288"/>
      <c r="X4" s="289" t="s">
        <v>116</v>
      </c>
      <c r="Y4" s="289"/>
      <c r="Z4" s="290" t="s">
        <v>122</v>
      </c>
      <c r="AA4" s="291"/>
      <c r="AB4" s="287" t="s">
        <v>146</v>
      </c>
      <c r="AC4" s="287"/>
      <c r="AD4" s="288" t="s">
        <v>147</v>
      </c>
      <c r="AE4" s="288"/>
      <c r="AF4" s="289" t="s">
        <v>116</v>
      </c>
      <c r="AG4" s="289"/>
      <c r="AH4" s="290" t="s">
        <v>122</v>
      </c>
      <c r="AI4" s="291"/>
      <c r="AJ4" s="287" t="s">
        <v>146</v>
      </c>
      <c r="AK4" s="287"/>
      <c r="AL4" s="288" t="s">
        <v>147</v>
      </c>
      <c r="AM4" s="288"/>
      <c r="AN4" s="289" t="s">
        <v>116</v>
      </c>
      <c r="AO4" s="289"/>
      <c r="AP4" s="290" t="s">
        <v>122</v>
      </c>
      <c r="AQ4" s="291"/>
      <c r="AR4" s="287" t="s">
        <v>146</v>
      </c>
      <c r="AS4" s="287"/>
      <c r="AT4" s="288" t="s">
        <v>147</v>
      </c>
      <c r="AU4" s="288"/>
      <c r="AV4" s="289" t="s">
        <v>116</v>
      </c>
      <c r="AW4" s="289"/>
      <c r="AX4" s="290" t="s">
        <v>122</v>
      </c>
      <c r="AY4" s="291"/>
      <c r="AZ4" s="287" t="s">
        <v>146</v>
      </c>
      <c r="BA4" s="287"/>
      <c r="BB4" s="288" t="s">
        <v>147</v>
      </c>
      <c r="BC4" s="288"/>
      <c r="BD4" s="289" t="s">
        <v>116</v>
      </c>
      <c r="BE4" s="289"/>
      <c r="BF4" s="290" t="s">
        <v>122</v>
      </c>
      <c r="BG4" s="291"/>
      <c r="BH4" s="287" t="s">
        <v>146</v>
      </c>
      <c r="BI4" s="287"/>
      <c r="BJ4" s="288" t="s">
        <v>147</v>
      </c>
      <c r="BK4" s="288"/>
      <c r="BL4" s="289" t="s">
        <v>116</v>
      </c>
      <c r="BM4" s="289"/>
      <c r="BN4" s="290" t="s">
        <v>122</v>
      </c>
      <c r="BO4" s="291"/>
      <c r="BP4" s="287" t="s">
        <v>146</v>
      </c>
      <c r="BQ4" s="287"/>
      <c r="BR4" s="288" t="s">
        <v>147</v>
      </c>
      <c r="BS4" s="288"/>
      <c r="BT4" s="289" t="s">
        <v>116</v>
      </c>
      <c r="BU4" s="289"/>
      <c r="BV4" s="290" t="s">
        <v>122</v>
      </c>
      <c r="BW4" s="291"/>
      <c r="BX4" s="287" t="s">
        <v>146</v>
      </c>
      <c r="BY4" s="287"/>
      <c r="BZ4" s="288" t="s">
        <v>147</v>
      </c>
      <c r="CA4" s="288"/>
      <c r="CB4" s="289" t="s">
        <v>116</v>
      </c>
      <c r="CC4" s="289"/>
      <c r="CD4" s="290" t="s">
        <v>122</v>
      </c>
      <c r="CE4" s="291"/>
      <c r="CF4" s="287" t="s">
        <v>146</v>
      </c>
      <c r="CG4" s="287"/>
      <c r="CH4" s="288" t="s">
        <v>147</v>
      </c>
      <c r="CI4" s="288"/>
      <c r="CJ4" s="289" t="s">
        <v>116</v>
      </c>
      <c r="CK4" s="289"/>
      <c r="CL4" s="290" t="s">
        <v>122</v>
      </c>
      <c r="CM4" s="291"/>
      <c r="CN4" s="287" t="s">
        <v>146</v>
      </c>
      <c r="CO4" s="287"/>
      <c r="CP4" s="288" t="s">
        <v>147</v>
      </c>
      <c r="CQ4" s="288"/>
      <c r="CR4" s="289" t="s">
        <v>116</v>
      </c>
      <c r="CS4" s="289"/>
      <c r="CT4" s="301" t="s">
        <v>148</v>
      </c>
      <c r="CU4" s="302"/>
      <c r="CV4" s="290" t="s">
        <v>122</v>
      </c>
      <c r="CW4" s="291"/>
      <c r="CX4" s="287" t="s">
        <v>146</v>
      </c>
      <c r="CY4" s="287"/>
      <c r="CZ4" s="288" t="s">
        <v>147</v>
      </c>
      <c r="DA4" s="288"/>
      <c r="DB4" s="289" t="s">
        <v>116</v>
      </c>
      <c r="DC4" s="289"/>
      <c r="DD4" s="290" t="s">
        <v>122</v>
      </c>
      <c r="DE4" s="291"/>
      <c r="DF4" s="305" t="s">
        <v>148</v>
      </c>
      <c r="DG4" s="306"/>
      <c r="DI4" s="305" t="s">
        <v>122</v>
      </c>
      <c r="DJ4" s="306"/>
      <c r="DO4" s="297" t="s">
        <v>122</v>
      </c>
      <c r="DP4" s="298"/>
      <c r="DR4" s="297" t="s">
        <v>150</v>
      </c>
      <c r="DS4" s="298"/>
      <c r="DT4" s="141"/>
    </row>
    <row r="5" spans="1:124" ht="85.5" customHeight="1" x14ac:dyDescent="0.25">
      <c r="A5" s="312"/>
      <c r="B5" s="314"/>
      <c r="C5" s="315"/>
      <c r="D5" s="287"/>
      <c r="E5" s="287"/>
      <c r="F5" s="288"/>
      <c r="G5" s="288"/>
      <c r="H5" s="289"/>
      <c r="I5" s="289"/>
      <c r="J5" s="292"/>
      <c r="K5" s="293"/>
      <c r="L5" s="287"/>
      <c r="M5" s="287"/>
      <c r="N5" s="288"/>
      <c r="O5" s="288"/>
      <c r="P5" s="289"/>
      <c r="Q5" s="289"/>
      <c r="R5" s="292"/>
      <c r="S5" s="293"/>
      <c r="T5" s="287"/>
      <c r="U5" s="287"/>
      <c r="V5" s="288"/>
      <c r="W5" s="288"/>
      <c r="X5" s="289"/>
      <c r="Y5" s="289"/>
      <c r="Z5" s="292"/>
      <c r="AA5" s="293"/>
      <c r="AB5" s="287"/>
      <c r="AC5" s="287"/>
      <c r="AD5" s="288"/>
      <c r="AE5" s="288"/>
      <c r="AF5" s="289"/>
      <c r="AG5" s="289"/>
      <c r="AH5" s="292"/>
      <c r="AI5" s="293"/>
      <c r="AJ5" s="287"/>
      <c r="AK5" s="287"/>
      <c r="AL5" s="288"/>
      <c r="AM5" s="288"/>
      <c r="AN5" s="289"/>
      <c r="AO5" s="289"/>
      <c r="AP5" s="292"/>
      <c r="AQ5" s="293"/>
      <c r="AR5" s="287"/>
      <c r="AS5" s="287"/>
      <c r="AT5" s="288"/>
      <c r="AU5" s="288"/>
      <c r="AV5" s="289"/>
      <c r="AW5" s="289"/>
      <c r="AX5" s="292"/>
      <c r="AY5" s="293"/>
      <c r="AZ5" s="287"/>
      <c r="BA5" s="287"/>
      <c r="BB5" s="288"/>
      <c r="BC5" s="288"/>
      <c r="BD5" s="289"/>
      <c r="BE5" s="289"/>
      <c r="BF5" s="292"/>
      <c r="BG5" s="293"/>
      <c r="BH5" s="287"/>
      <c r="BI5" s="287"/>
      <c r="BJ5" s="288"/>
      <c r="BK5" s="288"/>
      <c r="BL5" s="289"/>
      <c r="BM5" s="289"/>
      <c r="BN5" s="292"/>
      <c r="BO5" s="293"/>
      <c r="BP5" s="287"/>
      <c r="BQ5" s="287"/>
      <c r="BR5" s="288"/>
      <c r="BS5" s="288"/>
      <c r="BT5" s="289"/>
      <c r="BU5" s="289"/>
      <c r="BV5" s="292"/>
      <c r="BW5" s="293"/>
      <c r="BX5" s="287"/>
      <c r="BY5" s="287"/>
      <c r="BZ5" s="288"/>
      <c r="CA5" s="288"/>
      <c r="CB5" s="289"/>
      <c r="CC5" s="289"/>
      <c r="CD5" s="292"/>
      <c r="CE5" s="293"/>
      <c r="CF5" s="287"/>
      <c r="CG5" s="287"/>
      <c r="CH5" s="288"/>
      <c r="CI5" s="288"/>
      <c r="CJ5" s="289"/>
      <c r="CK5" s="289"/>
      <c r="CL5" s="292"/>
      <c r="CM5" s="293"/>
      <c r="CN5" s="287"/>
      <c r="CO5" s="287"/>
      <c r="CP5" s="288"/>
      <c r="CQ5" s="288"/>
      <c r="CR5" s="289"/>
      <c r="CS5" s="289"/>
      <c r="CT5" s="303"/>
      <c r="CU5" s="304"/>
      <c r="CV5" s="292"/>
      <c r="CW5" s="293"/>
      <c r="CX5" s="287"/>
      <c r="CY5" s="287"/>
      <c r="CZ5" s="288"/>
      <c r="DA5" s="288"/>
      <c r="DB5" s="289"/>
      <c r="DC5" s="289"/>
      <c r="DD5" s="292"/>
      <c r="DE5" s="293"/>
      <c r="DF5" s="307"/>
      <c r="DG5" s="308"/>
      <c r="DI5" s="307"/>
      <c r="DJ5" s="308"/>
      <c r="DO5" s="299"/>
      <c r="DP5" s="300"/>
      <c r="DR5" s="299"/>
      <c r="DS5" s="300"/>
      <c r="DT5" s="141"/>
    </row>
    <row r="6" spans="1:124" ht="57.75" customHeight="1" x14ac:dyDescent="0.25">
      <c r="A6" s="313"/>
      <c r="B6" s="314"/>
      <c r="C6" s="316"/>
      <c r="D6" s="147" t="s">
        <v>3</v>
      </c>
      <c r="E6" s="147" t="s">
        <v>2</v>
      </c>
      <c r="F6" s="147" t="s">
        <v>3</v>
      </c>
      <c r="G6" s="147" t="s">
        <v>2</v>
      </c>
      <c r="H6" s="148" t="s">
        <v>3</v>
      </c>
      <c r="I6" s="148" t="s">
        <v>2</v>
      </c>
      <c r="J6" s="54" t="s">
        <v>3</v>
      </c>
      <c r="K6" s="54" t="s">
        <v>2</v>
      </c>
      <c r="L6" s="147" t="s">
        <v>3</v>
      </c>
      <c r="M6" s="147" t="s">
        <v>2</v>
      </c>
      <c r="N6" s="147" t="s">
        <v>3</v>
      </c>
      <c r="O6" s="147" t="s">
        <v>2</v>
      </c>
      <c r="P6" s="148" t="s">
        <v>3</v>
      </c>
      <c r="Q6" s="148" t="s">
        <v>2</v>
      </c>
      <c r="R6" s="54" t="s">
        <v>3</v>
      </c>
      <c r="S6" s="54" t="s">
        <v>2</v>
      </c>
      <c r="T6" s="147" t="s">
        <v>3</v>
      </c>
      <c r="U6" s="147" t="s">
        <v>2</v>
      </c>
      <c r="V6" s="147" t="s">
        <v>3</v>
      </c>
      <c r="W6" s="147" t="s">
        <v>2</v>
      </c>
      <c r="X6" s="148" t="s">
        <v>3</v>
      </c>
      <c r="Y6" s="148" t="s">
        <v>2</v>
      </c>
      <c r="Z6" s="54" t="s">
        <v>3</v>
      </c>
      <c r="AA6" s="54" t="s">
        <v>2</v>
      </c>
      <c r="AB6" s="147" t="s">
        <v>3</v>
      </c>
      <c r="AC6" s="147" t="s">
        <v>2</v>
      </c>
      <c r="AD6" s="147" t="s">
        <v>3</v>
      </c>
      <c r="AE6" s="147" t="s">
        <v>2</v>
      </c>
      <c r="AF6" s="148" t="s">
        <v>3</v>
      </c>
      <c r="AG6" s="148" t="s">
        <v>2</v>
      </c>
      <c r="AH6" s="54" t="s">
        <v>3</v>
      </c>
      <c r="AI6" s="54" t="s">
        <v>2</v>
      </c>
      <c r="AJ6" s="147" t="s">
        <v>3</v>
      </c>
      <c r="AK6" s="147" t="s">
        <v>2</v>
      </c>
      <c r="AL6" s="147" t="s">
        <v>3</v>
      </c>
      <c r="AM6" s="147" t="s">
        <v>2</v>
      </c>
      <c r="AN6" s="148" t="s">
        <v>3</v>
      </c>
      <c r="AO6" s="148" t="s">
        <v>2</v>
      </c>
      <c r="AP6" s="54" t="s">
        <v>3</v>
      </c>
      <c r="AQ6" s="54" t="s">
        <v>2</v>
      </c>
      <c r="AR6" s="147" t="s">
        <v>3</v>
      </c>
      <c r="AS6" s="147" t="s">
        <v>2</v>
      </c>
      <c r="AT6" s="147" t="s">
        <v>3</v>
      </c>
      <c r="AU6" s="147" t="s">
        <v>2</v>
      </c>
      <c r="AV6" s="148" t="s">
        <v>3</v>
      </c>
      <c r="AW6" s="148" t="s">
        <v>2</v>
      </c>
      <c r="AX6" s="54" t="s">
        <v>3</v>
      </c>
      <c r="AY6" s="54" t="s">
        <v>2</v>
      </c>
      <c r="AZ6" s="147" t="s">
        <v>3</v>
      </c>
      <c r="BA6" s="147" t="s">
        <v>2</v>
      </c>
      <c r="BB6" s="147" t="s">
        <v>3</v>
      </c>
      <c r="BC6" s="147" t="s">
        <v>2</v>
      </c>
      <c r="BD6" s="148" t="s">
        <v>3</v>
      </c>
      <c r="BE6" s="148" t="s">
        <v>2</v>
      </c>
      <c r="BF6" s="54" t="s">
        <v>3</v>
      </c>
      <c r="BG6" s="54" t="s">
        <v>2</v>
      </c>
      <c r="BH6" s="147" t="s">
        <v>3</v>
      </c>
      <c r="BI6" s="147" t="s">
        <v>2</v>
      </c>
      <c r="BJ6" s="147" t="s">
        <v>3</v>
      </c>
      <c r="BK6" s="147" t="s">
        <v>2</v>
      </c>
      <c r="BL6" s="148" t="s">
        <v>3</v>
      </c>
      <c r="BM6" s="148" t="s">
        <v>2</v>
      </c>
      <c r="BN6" s="54" t="s">
        <v>3</v>
      </c>
      <c r="BO6" s="54" t="s">
        <v>2</v>
      </c>
      <c r="BP6" s="147" t="s">
        <v>3</v>
      </c>
      <c r="BQ6" s="147" t="s">
        <v>2</v>
      </c>
      <c r="BR6" s="147" t="s">
        <v>3</v>
      </c>
      <c r="BS6" s="147" t="s">
        <v>2</v>
      </c>
      <c r="BT6" s="148" t="s">
        <v>3</v>
      </c>
      <c r="BU6" s="148" t="s">
        <v>2</v>
      </c>
      <c r="BV6" s="54" t="s">
        <v>3</v>
      </c>
      <c r="BW6" s="54" t="s">
        <v>2</v>
      </c>
      <c r="BX6" s="147" t="s">
        <v>3</v>
      </c>
      <c r="BY6" s="147" t="s">
        <v>2</v>
      </c>
      <c r="BZ6" s="147" t="s">
        <v>3</v>
      </c>
      <c r="CA6" s="147" t="s">
        <v>2</v>
      </c>
      <c r="CB6" s="148" t="s">
        <v>3</v>
      </c>
      <c r="CC6" s="148" t="s">
        <v>2</v>
      </c>
      <c r="CD6" s="54" t="s">
        <v>3</v>
      </c>
      <c r="CE6" s="54" t="s">
        <v>2</v>
      </c>
      <c r="CF6" s="147" t="s">
        <v>3</v>
      </c>
      <c r="CG6" s="147" t="s">
        <v>2</v>
      </c>
      <c r="CH6" s="147" t="s">
        <v>3</v>
      </c>
      <c r="CI6" s="147" t="s">
        <v>2</v>
      </c>
      <c r="CJ6" s="148" t="s">
        <v>3</v>
      </c>
      <c r="CK6" s="148" t="s">
        <v>2</v>
      </c>
      <c r="CL6" s="54" t="s">
        <v>3</v>
      </c>
      <c r="CM6" s="54" t="s">
        <v>2</v>
      </c>
      <c r="CN6" s="147" t="s">
        <v>3</v>
      </c>
      <c r="CO6" s="147" t="s">
        <v>2</v>
      </c>
      <c r="CP6" s="147" t="s">
        <v>3</v>
      </c>
      <c r="CQ6" s="147" t="s">
        <v>2</v>
      </c>
      <c r="CR6" s="148" t="s">
        <v>3</v>
      </c>
      <c r="CS6" s="148" t="s">
        <v>2</v>
      </c>
      <c r="CT6" s="129" t="s">
        <v>3</v>
      </c>
      <c r="CU6" s="129" t="s">
        <v>2</v>
      </c>
      <c r="CV6" s="54" t="s">
        <v>3</v>
      </c>
      <c r="CW6" s="54" t="s">
        <v>2</v>
      </c>
      <c r="CX6" s="147" t="s">
        <v>3</v>
      </c>
      <c r="CY6" s="147" t="s">
        <v>2</v>
      </c>
      <c r="CZ6" s="147" t="s">
        <v>3</v>
      </c>
      <c r="DA6" s="147" t="s">
        <v>2</v>
      </c>
      <c r="DB6" s="148" t="s">
        <v>3</v>
      </c>
      <c r="DC6" s="148" t="s">
        <v>2</v>
      </c>
      <c r="DD6" s="54" t="s">
        <v>3</v>
      </c>
      <c r="DE6" s="54" t="s">
        <v>2</v>
      </c>
      <c r="DF6" s="51" t="s">
        <v>3</v>
      </c>
      <c r="DG6" s="51" t="s">
        <v>2</v>
      </c>
      <c r="DI6" s="51" t="s">
        <v>3</v>
      </c>
      <c r="DJ6" s="51" t="s">
        <v>2</v>
      </c>
      <c r="DO6" s="54" t="s">
        <v>3</v>
      </c>
      <c r="DP6" s="54" t="s">
        <v>2</v>
      </c>
      <c r="DR6" s="54" t="s">
        <v>3</v>
      </c>
      <c r="DS6" s="54" t="s">
        <v>151</v>
      </c>
      <c r="DT6" s="54" t="s">
        <v>152</v>
      </c>
    </row>
    <row r="7" spans="1:124" x14ac:dyDescent="0.25">
      <c r="A7" s="7">
        <v>1</v>
      </c>
      <c r="B7" s="149">
        <v>2</v>
      </c>
      <c r="C7" s="9">
        <f>B7+1</f>
        <v>3</v>
      </c>
      <c r="D7" s="9">
        <f t="shared" ref="D7:F7" si="0">C7+1</f>
        <v>4</v>
      </c>
      <c r="E7" s="9">
        <f t="shared" si="0"/>
        <v>5</v>
      </c>
      <c r="F7" s="9">
        <f t="shared" si="0"/>
        <v>6</v>
      </c>
      <c r="G7" s="9">
        <v>7</v>
      </c>
      <c r="H7" s="149">
        <f>F7+1</f>
        <v>7</v>
      </c>
      <c r="I7" s="9">
        <v>9</v>
      </c>
      <c r="J7" s="149">
        <f>H7+1</f>
        <v>8</v>
      </c>
      <c r="K7" s="149">
        <f>J7+1</f>
        <v>9</v>
      </c>
      <c r="L7" s="9">
        <f t="shared" ref="L7:N7" si="1">K7+1</f>
        <v>10</v>
      </c>
      <c r="M7" s="9">
        <f t="shared" si="1"/>
        <v>11</v>
      </c>
      <c r="N7" s="9">
        <f t="shared" si="1"/>
        <v>12</v>
      </c>
      <c r="O7" s="9">
        <v>7</v>
      </c>
      <c r="P7" s="149">
        <f>N7+1</f>
        <v>13</v>
      </c>
      <c r="Q7" s="9">
        <v>9</v>
      </c>
      <c r="R7" s="149">
        <f>P7+1</f>
        <v>14</v>
      </c>
      <c r="S7" s="149">
        <f>R7+1</f>
        <v>15</v>
      </c>
      <c r="T7" s="9">
        <f t="shared" ref="T7:V7" si="2">S7+1</f>
        <v>16</v>
      </c>
      <c r="U7" s="9">
        <f t="shared" si="2"/>
        <v>17</v>
      </c>
      <c r="V7" s="9">
        <f t="shared" si="2"/>
        <v>18</v>
      </c>
      <c r="W7" s="9">
        <v>7</v>
      </c>
      <c r="X7" s="149">
        <f>V7+1</f>
        <v>19</v>
      </c>
      <c r="Y7" s="9">
        <v>9</v>
      </c>
      <c r="Z7" s="149">
        <f>X7+1</f>
        <v>20</v>
      </c>
      <c r="AA7" s="149">
        <f>Z7+1</f>
        <v>21</v>
      </c>
      <c r="AB7" s="9">
        <f t="shared" ref="AB7:AD7" si="3">AA7+1</f>
        <v>22</v>
      </c>
      <c r="AC7" s="9">
        <f t="shared" si="3"/>
        <v>23</v>
      </c>
      <c r="AD7" s="9">
        <f t="shared" si="3"/>
        <v>24</v>
      </c>
      <c r="AE7" s="9">
        <v>7</v>
      </c>
      <c r="AF7" s="149">
        <f>AD7+1</f>
        <v>25</v>
      </c>
      <c r="AG7" s="9">
        <v>9</v>
      </c>
      <c r="AH7" s="149">
        <f>AF7+1</f>
        <v>26</v>
      </c>
      <c r="AI7" s="149">
        <f>AH7+1</f>
        <v>27</v>
      </c>
      <c r="AJ7" s="9">
        <f t="shared" ref="AJ7:AL7" si="4">AI7+1</f>
        <v>28</v>
      </c>
      <c r="AK7" s="9">
        <f t="shared" si="4"/>
        <v>29</v>
      </c>
      <c r="AL7" s="9">
        <f t="shared" si="4"/>
        <v>30</v>
      </c>
      <c r="AM7" s="9">
        <v>7</v>
      </c>
      <c r="AN7" s="149">
        <f>AL7+1</f>
        <v>31</v>
      </c>
      <c r="AO7" s="9">
        <v>9</v>
      </c>
      <c r="AP7" s="149">
        <f>AN7+1</f>
        <v>32</v>
      </c>
      <c r="AQ7" s="149">
        <f>AP7+1</f>
        <v>33</v>
      </c>
      <c r="AR7" s="9">
        <f t="shared" ref="AR7:AT7" si="5">AQ7+1</f>
        <v>34</v>
      </c>
      <c r="AS7" s="9">
        <f t="shared" si="5"/>
        <v>35</v>
      </c>
      <c r="AT7" s="9">
        <f t="shared" si="5"/>
        <v>36</v>
      </c>
      <c r="AU7" s="9">
        <v>7</v>
      </c>
      <c r="AV7" s="149">
        <f>AT7+1</f>
        <v>37</v>
      </c>
      <c r="AW7" s="9">
        <v>9</v>
      </c>
      <c r="AX7" s="149">
        <f>AV7+1</f>
        <v>38</v>
      </c>
      <c r="AY7" s="149">
        <f>AX7+1</f>
        <v>39</v>
      </c>
      <c r="AZ7" s="9">
        <f t="shared" ref="AZ7:BB7" si="6">AY7+1</f>
        <v>40</v>
      </c>
      <c r="BA7" s="9">
        <f t="shared" si="6"/>
        <v>41</v>
      </c>
      <c r="BB7" s="9">
        <f t="shared" si="6"/>
        <v>42</v>
      </c>
      <c r="BC7" s="9">
        <v>7</v>
      </c>
      <c r="BD7" s="149">
        <f>BB7+1</f>
        <v>43</v>
      </c>
      <c r="BE7" s="9">
        <v>9</v>
      </c>
      <c r="BF7" s="149">
        <f>BD7+1</f>
        <v>44</v>
      </c>
      <c r="BG7" s="149">
        <f>BF7+1</f>
        <v>45</v>
      </c>
      <c r="BH7" s="9">
        <f t="shared" ref="BH7:BJ7" si="7">BG7+1</f>
        <v>46</v>
      </c>
      <c r="BI7" s="9">
        <f t="shared" si="7"/>
        <v>47</v>
      </c>
      <c r="BJ7" s="9">
        <f t="shared" si="7"/>
        <v>48</v>
      </c>
      <c r="BK7" s="9">
        <v>7</v>
      </c>
      <c r="BL7" s="149">
        <f>BJ7+1</f>
        <v>49</v>
      </c>
      <c r="BM7" s="9">
        <v>9</v>
      </c>
      <c r="BN7" s="149">
        <f>BL7+1</f>
        <v>50</v>
      </c>
      <c r="BO7" s="149">
        <f>BN7+1</f>
        <v>51</v>
      </c>
      <c r="BP7" s="9">
        <f t="shared" ref="BP7:BR7" si="8">BO7+1</f>
        <v>52</v>
      </c>
      <c r="BQ7" s="9">
        <f t="shared" si="8"/>
        <v>53</v>
      </c>
      <c r="BR7" s="9">
        <f t="shared" si="8"/>
        <v>54</v>
      </c>
      <c r="BS7" s="9">
        <v>7</v>
      </c>
      <c r="BT7" s="149">
        <f>BR7+1</f>
        <v>55</v>
      </c>
      <c r="BU7" s="9">
        <v>9</v>
      </c>
      <c r="BV7" s="149">
        <f>BT7+1</f>
        <v>56</v>
      </c>
      <c r="BW7" s="149">
        <f>BV7+1</f>
        <v>57</v>
      </c>
      <c r="BX7" s="9">
        <f t="shared" ref="BX7:BZ7" si="9">BW7+1</f>
        <v>58</v>
      </c>
      <c r="BY7" s="9">
        <f t="shared" si="9"/>
        <v>59</v>
      </c>
      <c r="BZ7" s="9">
        <f t="shared" si="9"/>
        <v>60</v>
      </c>
      <c r="CA7" s="9">
        <v>7</v>
      </c>
      <c r="CB7" s="149">
        <f>BZ7+1</f>
        <v>61</v>
      </c>
      <c r="CC7" s="9">
        <v>9</v>
      </c>
      <c r="CD7" s="149">
        <f>CB7+1</f>
        <v>62</v>
      </c>
      <c r="CE7" s="149">
        <f>CD7+1</f>
        <v>63</v>
      </c>
      <c r="CF7" s="9">
        <f t="shared" ref="CF7:CH7" si="10">CE7+1</f>
        <v>64</v>
      </c>
      <c r="CG7" s="9">
        <f t="shared" si="10"/>
        <v>65</v>
      </c>
      <c r="CH7" s="9">
        <f t="shared" si="10"/>
        <v>66</v>
      </c>
      <c r="CI7" s="9">
        <v>7</v>
      </c>
      <c r="CJ7" s="149">
        <f>CH7+1</f>
        <v>67</v>
      </c>
      <c r="CK7" s="9">
        <v>9</v>
      </c>
      <c r="CL7" s="149">
        <f>CJ7+1</f>
        <v>68</v>
      </c>
      <c r="CM7" s="149">
        <f>CL7+1</f>
        <v>69</v>
      </c>
      <c r="CN7" s="9">
        <f t="shared" ref="CN7:CP7" si="11">CM7+1</f>
        <v>70</v>
      </c>
      <c r="CO7" s="9">
        <f t="shared" si="11"/>
        <v>71</v>
      </c>
      <c r="CP7" s="9">
        <f t="shared" si="11"/>
        <v>72</v>
      </c>
      <c r="CQ7" s="9">
        <v>7</v>
      </c>
      <c r="CR7" s="149">
        <f>CP7+1</f>
        <v>73</v>
      </c>
      <c r="CS7" s="9">
        <v>9</v>
      </c>
      <c r="CT7" s="149">
        <f>CR7+1</f>
        <v>74</v>
      </c>
      <c r="CU7" s="149">
        <f>CT7+1</f>
        <v>75</v>
      </c>
      <c r="CV7" s="9">
        <f t="shared" ref="CV7:CX7" si="12">CU7+1</f>
        <v>76</v>
      </c>
      <c r="CW7" s="9">
        <f t="shared" si="12"/>
        <v>77</v>
      </c>
      <c r="CX7" s="9">
        <f t="shared" si="12"/>
        <v>78</v>
      </c>
      <c r="CY7" s="9">
        <v>79</v>
      </c>
      <c r="CZ7" s="149">
        <v>80</v>
      </c>
      <c r="DA7" s="9">
        <v>9</v>
      </c>
      <c r="DB7" s="149">
        <f>CZ7+1</f>
        <v>81</v>
      </c>
      <c r="DC7" s="9">
        <v>67</v>
      </c>
      <c r="DD7" s="149">
        <v>82</v>
      </c>
      <c r="DE7" s="9">
        <f t="shared" ref="DE7:DG7" si="13">DD7+1</f>
        <v>83</v>
      </c>
      <c r="DF7" s="9">
        <f t="shared" si="13"/>
        <v>84</v>
      </c>
      <c r="DG7" s="9">
        <f t="shared" si="13"/>
        <v>85</v>
      </c>
      <c r="DH7" s="9">
        <v>7</v>
      </c>
      <c r="DI7" s="149">
        <f>DG7+1</f>
        <v>86</v>
      </c>
      <c r="DJ7" s="9">
        <v>87</v>
      </c>
      <c r="DO7" s="149">
        <v>60</v>
      </c>
      <c r="DP7" s="9">
        <v>61</v>
      </c>
      <c r="DR7" s="149">
        <v>60</v>
      </c>
      <c r="DS7" s="9">
        <v>61</v>
      </c>
      <c r="DT7" s="9">
        <v>61</v>
      </c>
    </row>
    <row r="8" spans="1:124" ht="15.75" hidden="1" customHeight="1" x14ac:dyDescent="0.25">
      <c r="A8" s="6"/>
      <c r="B8" s="6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49">
        <f t="shared" ref="Z8:Z11" si="14">X8+1</f>
        <v>1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I8" s="11"/>
      <c r="DJ8" s="11"/>
      <c r="DO8" s="11"/>
      <c r="DP8" s="11"/>
      <c r="DR8" s="11"/>
      <c r="DS8" s="11"/>
      <c r="DT8" s="11"/>
    </row>
    <row r="9" spans="1:124" ht="15.75" hidden="1" customHeight="1" x14ac:dyDescent="0.25">
      <c r="A9" s="6"/>
      <c r="B9" s="6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49">
        <f t="shared" si="14"/>
        <v>1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I9" s="11"/>
      <c r="DJ9" s="11"/>
      <c r="DO9" s="11"/>
      <c r="DP9" s="11"/>
      <c r="DR9" s="11"/>
      <c r="DS9" s="11"/>
      <c r="DT9" s="11"/>
    </row>
    <row r="10" spans="1:124" ht="15.75" hidden="1" customHeight="1" x14ac:dyDescent="0.25">
      <c r="A10" s="13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49">
        <f t="shared" si="14"/>
        <v>1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I10" s="15"/>
      <c r="DJ10" s="15"/>
      <c r="DO10" s="15"/>
      <c r="DP10" s="15"/>
      <c r="DR10" s="15"/>
      <c r="DS10" s="15"/>
      <c r="DT10" s="15"/>
    </row>
    <row r="11" spans="1:124" ht="16.5" hidden="1" customHeight="1" thickBot="1" x14ac:dyDescent="0.3">
      <c r="A11" s="16" t="s">
        <v>4</v>
      </c>
      <c r="B11" s="17"/>
      <c r="C11" s="17"/>
      <c r="D11" s="18">
        <f t="shared" ref="D11:E11" si="15">SUM(D8:D10)</f>
        <v>0</v>
      </c>
      <c r="E11" s="19">
        <f t="shared" si="15"/>
        <v>0</v>
      </c>
      <c r="F11" s="19"/>
      <c r="G11" s="19"/>
      <c r="H11" s="19"/>
      <c r="I11" s="19"/>
      <c r="J11" s="19"/>
      <c r="K11" s="19"/>
      <c r="L11" s="18">
        <f t="shared" ref="L11:M11" si="16">SUM(L8:L10)</f>
        <v>0</v>
      </c>
      <c r="M11" s="19">
        <f t="shared" si="16"/>
        <v>0</v>
      </c>
      <c r="N11" s="19"/>
      <c r="O11" s="19"/>
      <c r="P11" s="19"/>
      <c r="Q11" s="19"/>
      <c r="R11" s="19"/>
      <c r="S11" s="19"/>
      <c r="T11" s="18">
        <f t="shared" ref="T11:U11" si="17">SUM(T8:T10)</f>
        <v>0</v>
      </c>
      <c r="U11" s="19">
        <f t="shared" si="17"/>
        <v>0</v>
      </c>
      <c r="V11" s="19"/>
      <c r="W11" s="19"/>
      <c r="X11" s="19"/>
      <c r="Y11" s="19"/>
      <c r="Z11" s="149">
        <f t="shared" si="14"/>
        <v>1</v>
      </c>
      <c r="AA11" s="19"/>
      <c r="AB11" s="18">
        <f t="shared" ref="AB11:AC11" si="18">SUM(AB8:AB10)</f>
        <v>0</v>
      </c>
      <c r="AC11" s="19">
        <f t="shared" si="18"/>
        <v>0</v>
      </c>
      <c r="AD11" s="19"/>
      <c r="AE11" s="19"/>
      <c r="AF11" s="19"/>
      <c r="AG11" s="19"/>
      <c r="AH11" s="19"/>
      <c r="AI11" s="19"/>
      <c r="AJ11" s="18">
        <f t="shared" ref="AJ11:AK11" si="19">SUM(AJ8:AJ10)</f>
        <v>0</v>
      </c>
      <c r="AK11" s="19">
        <f t="shared" si="19"/>
        <v>0</v>
      </c>
      <c r="AL11" s="19"/>
      <c r="AM11" s="19"/>
      <c r="AN11" s="19"/>
      <c r="AO11" s="19"/>
      <c r="AP11" s="19"/>
      <c r="AQ11" s="19"/>
      <c r="AR11" s="18">
        <f t="shared" ref="AR11:AS11" si="20">SUM(AR8:AR10)</f>
        <v>0</v>
      </c>
      <c r="AS11" s="19">
        <f t="shared" si="20"/>
        <v>0</v>
      </c>
      <c r="AT11" s="19"/>
      <c r="AU11" s="19"/>
      <c r="AV11" s="19"/>
      <c r="AW11" s="19"/>
      <c r="AX11" s="19"/>
      <c r="AY11" s="19"/>
      <c r="AZ11" s="18">
        <f t="shared" ref="AZ11:BA11" si="21">SUM(AZ8:AZ10)</f>
        <v>0</v>
      </c>
      <c r="BA11" s="19">
        <f t="shared" si="21"/>
        <v>0</v>
      </c>
      <c r="BB11" s="19"/>
      <c r="BC11" s="19"/>
      <c r="BD11" s="19"/>
      <c r="BE11" s="19"/>
      <c r="BF11" s="19"/>
      <c r="BG11" s="19"/>
      <c r="BH11" s="18">
        <f t="shared" ref="BH11:BI11" si="22">SUM(BH8:BH10)</f>
        <v>0</v>
      </c>
      <c r="BI11" s="19">
        <f t="shared" si="22"/>
        <v>0</v>
      </c>
      <c r="BJ11" s="19"/>
      <c r="BK11" s="19"/>
      <c r="BL11" s="19"/>
      <c r="BM11" s="19"/>
      <c r="BN11" s="19"/>
      <c r="BO11" s="19"/>
      <c r="BP11" s="18">
        <f t="shared" ref="BP11:BQ11" si="23">SUM(BP8:BP10)</f>
        <v>0</v>
      </c>
      <c r="BQ11" s="19">
        <f t="shared" si="23"/>
        <v>0</v>
      </c>
      <c r="BR11" s="19"/>
      <c r="BS11" s="19"/>
      <c r="BT11" s="19"/>
      <c r="BU11" s="19"/>
      <c r="BV11" s="19"/>
      <c r="BW11" s="19"/>
      <c r="BX11" s="18">
        <f t="shared" ref="BX11:BY11" si="24">SUM(BX8:BX10)</f>
        <v>0</v>
      </c>
      <c r="BY11" s="19">
        <f t="shared" si="24"/>
        <v>0</v>
      </c>
      <c r="BZ11" s="19"/>
      <c r="CA11" s="19"/>
      <c r="CB11" s="19"/>
      <c r="CC11" s="19"/>
      <c r="CD11" s="19"/>
      <c r="CE11" s="19"/>
      <c r="CF11" s="18">
        <f t="shared" ref="CF11:CG11" si="25">SUM(CF8:CF10)</f>
        <v>0</v>
      </c>
      <c r="CG11" s="19">
        <f t="shared" si="25"/>
        <v>0</v>
      </c>
      <c r="CH11" s="19"/>
      <c r="CI11" s="19"/>
      <c r="CJ11" s="19"/>
      <c r="CK11" s="19"/>
      <c r="CL11" s="19"/>
      <c r="CM11" s="19"/>
      <c r="CN11" s="18">
        <f t="shared" ref="CN11:CO11" si="26">SUM(CN8:CN10)</f>
        <v>0</v>
      </c>
      <c r="CO11" s="19">
        <f t="shared" si="26"/>
        <v>0</v>
      </c>
      <c r="CP11" s="19"/>
      <c r="CQ11" s="19"/>
      <c r="CR11" s="19"/>
      <c r="CS11" s="19"/>
      <c r="CT11" s="19"/>
      <c r="CU11" s="19"/>
      <c r="CV11" s="19"/>
      <c r="CW11" s="19"/>
      <c r="CX11" s="18">
        <f t="shared" ref="CX11:CY11" si="27">SUM(CX8:CX10)</f>
        <v>0</v>
      </c>
      <c r="CY11" s="19">
        <f t="shared" si="27"/>
        <v>0</v>
      </c>
      <c r="CZ11" s="19"/>
      <c r="DA11" s="19"/>
      <c r="DB11" s="19"/>
      <c r="DC11" s="19"/>
      <c r="DD11" s="19"/>
      <c r="DE11" s="19"/>
      <c r="DF11" s="19"/>
      <c r="DG11" s="19"/>
      <c r="DI11" s="19"/>
      <c r="DJ11" s="19"/>
      <c r="DO11" s="19"/>
      <c r="DP11" s="19"/>
      <c r="DR11" s="19"/>
      <c r="DS11" s="19"/>
      <c r="DT11" s="19"/>
    </row>
    <row r="12" spans="1:124" s="25" customFormat="1" ht="30.75" customHeight="1" x14ac:dyDescent="0.25">
      <c r="A12" s="20" t="s">
        <v>5</v>
      </c>
      <c r="B12" s="21" t="s">
        <v>6</v>
      </c>
      <c r="C12" s="22">
        <v>38290.199999999997</v>
      </c>
      <c r="D12" s="23" t="e">
        <f>SUMIF(#REF!,$B12,#REF!)</f>
        <v>#REF!</v>
      </c>
      <c r="E12" s="47" t="e">
        <f>SUMIF(#REF!,$B12,#REF!)</f>
        <v>#REF!</v>
      </c>
      <c r="F12" s="24" t="e">
        <f>SUMIF(#REF!,$B12,#REF!)</f>
        <v>#REF!</v>
      </c>
      <c r="G12" s="24"/>
      <c r="H12" s="49" t="e">
        <f>D12-F12</f>
        <v>#REF!</v>
      </c>
      <c r="I12" s="50"/>
      <c r="J12" s="55"/>
      <c r="K12" s="56">
        <f>ROUND(J12*$C12,2)</f>
        <v>0</v>
      </c>
      <c r="L12" s="23" t="e">
        <f>SUMIF(#REF!,$B12,#REF!)</f>
        <v>#REF!</v>
      </c>
      <c r="M12" s="47" t="e">
        <f>SUMIF(#REF!,$B12,#REF!)</f>
        <v>#REF!</v>
      </c>
      <c r="N12" s="23" t="e">
        <f>SUMIF(#REF!,$B12,#REF!)</f>
        <v>#REF!</v>
      </c>
      <c r="O12" s="24"/>
      <c r="P12" s="49" t="e">
        <f>L12-N12</f>
        <v>#REF!</v>
      </c>
      <c r="Q12" s="50"/>
      <c r="R12" s="140"/>
      <c r="S12" s="56">
        <f>ROUND(R12*$C12,2)</f>
        <v>0</v>
      </c>
      <c r="T12" s="23" t="e">
        <f>SUMIF(#REF!,$B12,#REF!)</f>
        <v>#REF!</v>
      </c>
      <c r="U12" s="47" t="e">
        <f>SUMIF(#REF!,$B12,#REF!)</f>
        <v>#REF!</v>
      </c>
      <c r="V12" s="23" t="e">
        <f>SUMIF(#REF!,$B12,#REF!)</f>
        <v>#REF!</v>
      </c>
      <c r="W12" s="24"/>
      <c r="X12" s="49" t="e">
        <f>T12-V12</f>
        <v>#REF!</v>
      </c>
      <c r="Y12" s="50"/>
      <c r="Z12" s="55"/>
      <c r="AA12" s="56">
        <f>ROUND(Z12*$C12,2)</f>
        <v>0</v>
      </c>
      <c r="AB12" s="23" t="e">
        <f>SUMIF(#REF!,$B12,#REF!)</f>
        <v>#REF!</v>
      </c>
      <c r="AC12" s="47" t="e">
        <f>SUMIF(#REF!,$B12,#REF!)</f>
        <v>#REF!</v>
      </c>
      <c r="AD12" s="23" t="e">
        <f>SUMIF(#REF!,$B12,#REF!)</f>
        <v>#REF!</v>
      </c>
      <c r="AE12" s="24"/>
      <c r="AF12" s="49" t="e">
        <f>AB12-AD12</f>
        <v>#REF!</v>
      </c>
      <c r="AG12" s="50"/>
      <c r="AH12" s="55"/>
      <c r="AI12" s="56">
        <f>ROUND(AH12*$C12,2)</f>
        <v>0</v>
      </c>
      <c r="AJ12" s="23" t="e">
        <f>SUMIF(#REF!,$B12,#REF!)</f>
        <v>#REF!</v>
      </c>
      <c r="AK12" s="47" t="e">
        <f>SUMIF(#REF!,$B12,#REF!)</f>
        <v>#REF!</v>
      </c>
      <c r="AL12" s="23" t="e">
        <f>SUMIF(#REF!,$B12,#REF!)</f>
        <v>#REF!</v>
      </c>
      <c r="AM12" s="24"/>
      <c r="AN12" s="49" t="e">
        <f>AJ12-AL12</f>
        <v>#REF!</v>
      </c>
      <c r="AO12" s="50"/>
      <c r="AP12" s="55"/>
      <c r="AQ12" s="56">
        <f>ROUND(AP12*$C12,2)</f>
        <v>0</v>
      </c>
      <c r="AR12" s="23" t="e">
        <f>SUMIF(#REF!,$B12,#REF!)</f>
        <v>#REF!</v>
      </c>
      <c r="AS12" s="47" t="e">
        <f>SUMIF(#REF!,$B12,#REF!)</f>
        <v>#REF!</v>
      </c>
      <c r="AT12" s="23" t="e">
        <f>SUMIF(#REF!,$B12,#REF!)</f>
        <v>#REF!</v>
      </c>
      <c r="AU12" s="24"/>
      <c r="AV12" s="49" t="e">
        <f>AR12-AT12</f>
        <v>#REF!</v>
      </c>
      <c r="AW12" s="50"/>
      <c r="AX12" s="55"/>
      <c r="AY12" s="56">
        <f>ROUND(AX12*$C12,2)</f>
        <v>0</v>
      </c>
      <c r="AZ12" s="23" t="e">
        <f>SUMIF(#REF!,$B12,#REF!)</f>
        <v>#REF!</v>
      </c>
      <c r="BA12" s="47" t="e">
        <f>SUMIF(#REF!,$B12,#REF!)</f>
        <v>#REF!</v>
      </c>
      <c r="BB12" s="23" t="e">
        <f>SUMIF(#REF!,$B12,#REF!)</f>
        <v>#REF!</v>
      </c>
      <c r="BC12" s="24"/>
      <c r="BD12" s="49" t="e">
        <f>AZ12-BB12</f>
        <v>#REF!</v>
      </c>
      <c r="BE12" s="50"/>
      <c r="BF12" s="55"/>
      <c r="BG12" s="56">
        <f>ROUND(BF12*$C12,2)</f>
        <v>0</v>
      </c>
      <c r="BH12" s="23" t="e">
        <f>SUMIF(#REF!,$B12,#REF!)</f>
        <v>#REF!</v>
      </c>
      <c r="BI12" s="47" t="e">
        <f>SUMIF(#REF!,$B12,#REF!)</f>
        <v>#REF!</v>
      </c>
      <c r="BJ12" s="23" t="e">
        <f>SUMIF(#REF!,$B12,#REF!)</f>
        <v>#REF!</v>
      </c>
      <c r="BK12" s="24"/>
      <c r="BL12" s="49" t="e">
        <f>BH12-BJ12</f>
        <v>#REF!</v>
      </c>
      <c r="BM12" s="50"/>
      <c r="BN12" s="55"/>
      <c r="BO12" s="56">
        <f>ROUND(BN12*$C12,2)</f>
        <v>0</v>
      </c>
      <c r="BP12" s="23" t="e">
        <f>SUMIF(#REF!,$B12,#REF!)</f>
        <v>#REF!</v>
      </c>
      <c r="BQ12" s="47" t="e">
        <f>SUMIF(#REF!,$B12,#REF!)</f>
        <v>#REF!</v>
      </c>
      <c r="BR12" s="23" t="e">
        <f>SUMIF(#REF!,$B12,#REF!)</f>
        <v>#REF!</v>
      </c>
      <c r="BS12" s="24"/>
      <c r="BT12" s="49" t="e">
        <f>BP12-BR12</f>
        <v>#REF!</v>
      </c>
      <c r="BU12" s="50"/>
      <c r="BV12" s="55"/>
      <c r="BW12" s="56">
        <f>ROUND(BV12*$C12,2)</f>
        <v>0</v>
      </c>
      <c r="BX12" s="23" t="e">
        <f>SUMIF(#REF!,$B12,#REF!)</f>
        <v>#REF!</v>
      </c>
      <c r="BY12" s="47" t="e">
        <f>SUMIF(#REF!,$B12,#REF!)</f>
        <v>#REF!</v>
      </c>
      <c r="BZ12" s="23" t="e">
        <f>SUMIF(#REF!,$B12,#REF!)</f>
        <v>#REF!</v>
      </c>
      <c r="CA12" s="24"/>
      <c r="CB12" s="49" t="e">
        <f>BX12-BZ12</f>
        <v>#REF!</v>
      </c>
      <c r="CC12" s="50"/>
      <c r="CD12" s="55"/>
      <c r="CE12" s="56">
        <f>ROUND(CD12*$C12,2)</f>
        <v>0</v>
      </c>
      <c r="CF12" s="23" t="e">
        <f>SUMIF(#REF!,$B12,#REF!)</f>
        <v>#REF!</v>
      </c>
      <c r="CG12" s="47" t="e">
        <f>SUMIF(#REF!,$B12,#REF!)</f>
        <v>#REF!</v>
      </c>
      <c r="CH12" s="23" t="e">
        <f>SUMIF(#REF!,$B12,#REF!)</f>
        <v>#REF!</v>
      </c>
      <c r="CI12" s="24"/>
      <c r="CJ12" s="49" t="e">
        <f>CF12-CH12</f>
        <v>#REF!</v>
      </c>
      <c r="CK12" s="50"/>
      <c r="CL12" s="55"/>
      <c r="CM12" s="56">
        <f>ROUND(CL12*$C12,2)</f>
        <v>0</v>
      </c>
      <c r="CN12" s="23" t="e">
        <f>SUMIF(#REF!,$B12,#REF!)</f>
        <v>#REF!</v>
      </c>
      <c r="CO12" s="47" t="e">
        <f>SUMIF(#REF!,$B12,#REF!)</f>
        <v>#REF!</v>
      </c>
      <c r="CP12" s="23" t="e">
        <f>SUMIF(#REF!,$B12,#REF!)</f>
        <v>#REF!</v>
      </c>
      <c r="CQ12" s="24"/>
      <c r="CR12" s="49" t="e">
        <f>CN12-CP12</f>
        <v>#REF!</v>
      </c>
      <c r="CS12" s="50"/>
      <c r="CT12" s="130"/>
      <c r="CU12" s="131">
        <f>ROUND(CT12*$C12,2)</f>
        <v>0</v>
      </c>
      <c r="CV12" s="55"/>
      <c r="CW12" s="56">
        <f>ROUND(CV12*$C12,2)</f>
        <v>0</v>
      </c>
      <c r="CX12" s="23" t="e">
        <f>SUMIF(#REF!,$B12,#REF!)</f>
        <v>#REF!</v>
      </c>
      <c r="CY12" s="47" t="e">
        <f>SUMIF(#REF!,$B12,#REF!)</f>
        <v>#REF!</v>
      </c>
      <c r="CZ12" s="23" t="e">
        <f>SUMIF(#REF!,$B12,#REF!)</f>
        <v>#REF!</v>
      </c>
      <c r="DA12" s="24"/>
      <c r="DB12" s="49" t="e">
        <f>CX12-CZ12</f>
        <v>#REF!</v>
      </c>
      <c r="DC12" s="50"/>
      <c r="DD12" s="55"/>
      <c r="DE12" s="56">
        <f>ROUND(DD12*$C12,2)</f>
        <v>0</v>
      </c>
      <c r="DF12" s="96">
        <f>CT12</f>
        <v>0</v>
      </c>
      <c r="DG12" s="97">
        <f>CU12</f>
        <v>0</v>
      </c>
      <c r="DH12" s="132"/>
      <c r="DI12" s="96">
        <f>J12+R12+Z12+AH12+AP12+AX12+BF12+BN12+BV12+CD12+CL12+CV12+DD12</f>
        <v>0</v>
      </c>
      <c r="DJ12" s="97">
        <f>ROUND(K12+S12+AA12+AI12+AQ12+AY12+BG12+BO12+BW12+CE12+CM12+CW12+DE12,2)</f>
        <v>0</v>
      </c>
      <c r="DL12" s="60" t="e">
        <f t="shared" ref="DL12:DL64" si="28">ROUND(N12/4*12,0)</f>
        <v>#REF!</v>
      </c>
      <c r="DM12" s="60" t="e">
        <f t="shared" ref="DM12:DM64" si="29">L12-DL12</f>
        <v>#REF!</v>
      </c>
      <c r="DO12" s="55"/>
      <c r="DP12" s="56">
        <f>ROUND(DO12*$C12,2)</f>
        <v>0</v>
      </c>
      <c r="DQ12" s="60" t="e">
        <f>L12</f>
        <v>#REF!</v>
      </c>
      <c r="DR12" s="55" t="e">
        <f>ROUND((N12/7)*12,0)</f>
        <v>#REF!</v>
      </c>
      <c r="DS12" s="140" t="e">
        <f t="shared" ref="DS12:DS16" si="30">L12-DR12</f>
        <v>#REF!</v>
      </c>
      <c r="DT12" s="142">
        <f>-DI12</f>
        <v>0</v>
      </c>
    </row>
    <row r="13" spans="1:124" s="25" customFormat="1" ht="19.5" customHeight="1" x14ac:dyDescent="0.25">
      <c r="A13" s="26" t="s">
        <v>7</v>
      </c>
      <c r="B13" s="21" t="s">
        <v>8</v>
      </c>
      <c r="C13" s="27">
        <v>40408.379999999997</v>
      </c>
      <c r="D13" s="23" t="e">
        <f>SUMIF(#REF!,$B13,#REF!)</f>
        <v>#REF!</v>
      </c>
      <c r="E13" s="47" t="e">
        <f>SUMIF(#REF!,$B13,#REF!)</f>
        <v>#REF!</v>
      </c>
      <c r="F13" s="24" t="e">
        <f>SUMIF(#REF!,$B13,#REF!)</f>
        <v>#REF!</v>
      </c>
      <c r="G13" s="24"/>
      <c r="H13" s="49" t="e">
        <f t="shared" ref="H13:H64" si="31">D13-F13</f>
        <v>#REF!</v>
      </c>
      <c r="I13" s="50"/>
      <c r="J13" s="55"/>
      <c r="K13" s="56">
        <f t="shared" ref="K13:K64" si="32">ROUND(J13*$C13,2)</f>
        <v>0</v>
      </c>
      <c r="L13" s="23" t="e">
        <f>SUMIF(#REF!,$B13,#REF!)</f>
        <v>#REF!</v>
      </c>
      <c r="M13" s="47" t="e">
        <f>SUMIF(#REF!,$B13,#REF!)</f>
        <v>#REF!</v>
      </c>
      <c r="N13" s="23" t="e">
        <f>SUMIF(#REF!,$B13,#REF!)</f>
        <v>#REF!</v>
      </c>
      <c r="O13" s="24"/>
      <c r="P13" s="49" t="e">
        <f t="shared" ref="P13:P64" si="33">L13-N13</f>
        <v>#REF!</v>
      </c>
      <c r="Q13" s="50"/>
      <c r="R13" s="140"/>
      <c r="S13" s="56">
        <f t="shared" ref="S13:S64" si="34">ROUND(R13*$C13,2)</f>
        <v>0</v>
      </c>
      <c r="T13" s="23" t="e">
        <f>SUMIF(#REF!,$B13,#REF!)</f>
        <v>#REF!</v>
      </c>
      <c r="U13" s="47" t="e">
        <f>SUMIF(#REF!,$B13,#REF!)</f>
        <v>#REF!</v>
      </c>
      <c r="V13" s="23" t="e">
        <f>SUMIF(#REF!,$B13,#REF!)</f>
        <v>#REF!</v>
      </c>
      <c r="W13" s="24"/>
      <c r="X13" s="49" t="e">
        <f t="shared" ref="X13:X64" si="35">T13-V13</f>
        <v>#REF!</v>
      </c>
      <c r="Y13" s="50"/>
      <c r="Z13" s="55"/>
      <c r="AA13" s="56">
        <f t="shared" ref="AA13:AA64" si="36">ROUND(Z13*$C13,2)</f>
        <v>0</v>
      </c>
      <c r="AB13" s="23" t="e">
        <f>SUMIF(#REF!,$B13,#REF!)</f>
        <v>#REF!</v>
      </c>
      <c r="AC13" s="47" t="e">
        <f>SUMIF(#REF!,$B13,#REF!)</f>
        <v>#REF!</v>
      </c>
      <c r="AD13" s="23" t="e">
        <f>SUMIF(#REF!,$B13,#REF!)</f>
        <v>#REF!</v>
      </c>
      <c r="AE13" s="24"/>
      <c r="AF13" s="49" t="e">
        <f t="shared" ref="AF13:AF64" si="37">AB13-AD13</f>
        <v>#REF!</v>
      </c>
      <c r="AG13" s="50"/>
      <c r="AH13" s="55"/>
      <c r="AI13" s="56">
        <f t="shared" ref="AI13:AI64" si="38">ROUND(AH13*$C13,2)</f>
        <v>0</v>
      </c>
      <c r="AJ13" s="23" t="e">
        <f>SUMIF(#REF!,$B13,#REF!)</f>
        <v>#REF!</v>
      </c>
      <c r="AK13" s="47" t="e">
        <f>SUMIF(#REF!,$B13,#REF!)</f>
        <v>#REF!</v>
      </c>
      <c r="AL13" s="23" t="e">
        <f>SUMIF(#REF!,$B13,#REF!)</f>
        <v>#REF!</v>
      </c>
      <c r="AM13" s="24"/>
      <c r="AN13" s="49" t="e">
        <f t="shared" ref="AN13:AN64" si="39">AJ13-AL13</f>
        <v>#REF!</v>
      </c>
      <c r="AO13" s="50"/>
      <c r="AP13" s="55"/>
      <c r="AQ13" s="56">
        <f t="shared" ref="AQ13:AQ64" si="40">ROUND(AP13*$C13,2)</f>
        <v>0</v>
      </c>
      <c r="AR13" s="23" t="e">
        <f>SUMIF(#REF!,$B13,#REF!)</f>
        <v>#REF!</v>
      </c>
      <c r="AS13" s="47" t="e">
        <f>SUMIF(#REF!,$B13,#REF!)</f>
        <v>#REF!</v>
      </c>
      <c r="AT13" s="23" t="e">
        <f>SUMIF(#REF!,$B13,#REF!)</f>
        <v>#REF!</v>
      </c>
      <c r="AU13" s="24"/>
      <c r="AV13" s="49" t="e">
        <f t="shared" ref="AV13:AV64" si="41">AR13-AT13</f>
        <v>#REF!</v>
      </c>
      <c r="AW13" s="50"/>
      <c r="AX13" s="55"/>
      <c r="AY13" s="56">
        <f t="shared" ref="AY13:AY16" si="42">ROUND(AX13*$C13,2)</f>
        <v>0</v>
      </c>
      <c r="AZ13" s="23" t="e">
        <f>SUMIF(#REF!,$B13,#REF!)</f>
        <v>#REF!</v>
      </c>
      <c r="BA13" s="47" t="e">
        <f>SUMIF(#REF!,$B13,#REF!)</f>
        <v>#REF!</v>
      </c>
      <c r="BB13" s="23" t="e">
        <f>SUMIF(#REF!,$B13,#REF!)</f>
        <v>#REF!</v>
      </c>
      <c r="BC13" s="24"/>
      <c r="BD13" s="49" t="e">
        <f t="shared" ref="BD13:BD64" si="43">AZ13-BB13</f>
        <v>#REF!</v>
      </c>
      <c r="BE13" s="50"/>
      <c r="BF13" s="55"/>
      <c r="BG13" s="56">
        <f t="shared" ref="BG13:BG64" si="44">ROUND(BF13*$C13,2)</f>
        <v>0</v>
      </c>
      <c r="BH13" s="23" t="e">
        <f>SUMIF(#REF!,$B13,#REF!)</f>
        <v>#REF!</v>
      </c>
      <c r="BI13" s="47" t="e">
        <f>SUMIF(#REF!,$B13,#REF!)</f>
        <v>#REF!</v>
      </c>
      <c r="BJ13" s="23" t="e">
        <f>SUMIF(#REF!,$B13,#REF!)</f>
        <v>#REF!</v>
      </c>
      <c r="BK13" s="24"/>
      <c r="BL13" s="49" t="e">
        <f t="shared" ref="BL13:BL64" si="45">BH13-BJ13</f>
        <v>#REF!</v>
      </c>
      <c r="BM13" s="50"/>
      <c r="BN13" s="55"/>
      <c r="BO13" s="56">
        <f t="shared" ref="BO13:BO64" si="46">ROUND(BN13*$C13,2)</f>
        <v>0</v>
      </c>
      <c r="BP13" s="23" t="e">
        <f>SUMIF(#REF!,$B13,#REF!)</f>
        <v>#REF!</v>
      </c>
      <c r="BQ13" s="47" t="e">
        <f>SUMIF(#REF!,$B13,#REF!)</f>
        <v>#REF!</v>
      </c>
      <c r="BR13" s="23" t="e">
        <f>SUMIF(#REF!,$B13,#REF!)</f>
        <v>#REF!</v>
      </c>
      <c r="BS13" s="24"/>
      <c r="BT13" s="49" t="e">
        <f t="shared" ref="BT13:BT64" si="47">BP13-BR13</f>
        <v>#REF!</v>
      </c>
      <c r="BU13" s="50"/>
      <c r="BV13" s="55"/>
      <c r="BW13" s="56">
        <f t="shared" ref="BW13:BW16" si="48">ROUND(BV13*$C13,2)</f>
        <v>0</v>
      </c>
      <c r="BX13" s="23" t="e">
        <f>SUMIF(#REF!,$B13,#REF!)</f>
        <v>#REF!</v>
      </c>
      <c r="BY13" s="47" t="e">
        <f>SUMIF(#REF!,$B13,#REF!)</f>
        <v>#REF!</v>
      </c>
      <c r="BZ13" s="23" t="e">
        <f>SUMIF(#REF!,$B13,#REF!)</f>
        <v>#REF!</v>
      </c>
      <c r="CA13" s="24"/>
      <c r="CB13" s="49" t="e">
        <f t="shared" ref="CB13:CB64" si="49">BX13-BZ13</f>
        <v>#REF!</v>
      </c>
      <c r="CC13" s="50"/>
      <c r="CD13" s="55"/>
      <c r="CE13" s="56">
        <f t="shared" ref="CE13:CE16" si="50">ROUND(CD13*$C13,2)</f>
        <v>0</v>
      </c>
      <c r="CF13" s="23" t="e">
        <f>SUMIF(#REF!,$B13,#REF!)</f>
        <v>#REF!</v>
      </c>
      <c r="CG13" s="47" t="e">
        <f>SUMIF(#REF!,$B13,#REF!)</f>
        <v>#REF!</v>
      </c>
      <c r="CH13" s="23" t="e">
        <f>SUMIF(#REF!,$B13,#REF!)</f>
        <v>#REF!</v>
      </c>
      <c r="CI13" s="24"/>
      <c r="CJ13" s="49" t="e">
        <f t="shared" ref="CJ13:CJ64" si="51">CF13-CH13</f>
        <v>#REF!</v>
      </c>
      <c r="CK13" s="50"/>
      <c r="CL13" s="55"/>
      <c r="CM13" s="56">
        <f t="shared" ref="CM13:CM64" si="52">ROUND(CL13*$C13,2)</f>
        <v>0</v>
      </c>
      <c r="CN13" s="23" t="e">
        <f>SUMIF(#REF!,$B13,#REF!)</f>
        <v>#REF!</v>
      </c>
      <c r="CO13" s="47" t="e">
        <f>SUMIF(#REF!,$B13,#REF!)</f>
        <v>#REF!</v>
      </c>
      <c r="CP13" s="23" t="e">
        <f>SUMIF(#REF!,$B13,#REF!)</f>
        <v>#REF!</v>
      </c>
      <c r="CQ13" s="24"/>
      <c r="CR13" s="49" t="e">
        <f t="shared" ref="CR13:CR64" si="53">CN13-CP13</f>
        <v>#REF!</v>
      </c>
      <c r="CS13" s="50"/>
      <c r="CT13" s="130"/>
      <c r="CU13" s="131">
        <f t="shared" ref="CU13:CU64" si="54">ROUND(CT13*$C13,2)</f>
        <v>0</v>
      </c>
      <c r="CV13" s="55"/>
      <c r="CW13" s="56">
        <f t="shared" ref="CW13:CW64" si="55">ROUND(CV13*$C13,2)</f>
        <v>0</v>
      </c>
      <c r="CX13" s="23" t="e">
        <f>SUMIF(#REF!,$B13,#REF!)</f>
        <v>#REF!</v>
      </c>
      <c r="CY13" s="47" t="e">
        <f>SUMIF(#REF!,$B13,#REF!)</f>
        <v>#REF!</v>
      </c>
      <c r="CZ13" s="23" t="e">
        <f>SUMIF(#REF!,$B13,#REF!)</f>
        <v>#REF!</v>
      </c>
      <c r="DA13" s="24"/>
      <c r="DB13" s="49" t="e">
        <f t="shared" ref="DB13:DB64" si="56">CX13-CZ13</f>
        <v>#REF!</v>
      </c>
      <c r="DC13" s="50"/>
      <c r="DD13" s="55"/>
      <c r="DE13" s="56">
        <f t="shared" ref="DE13:DE64" si="57">ROUND(DD13*$C13,2)</f>
        <v>0</v>
      </c>
      <c r="DF13" s="96">
        <f t="shared" ref="DF13:DG64" si="58">CT13</f>
        <v>0</v>
      </c>
      <c r="DG13" s="97">
        <f t="shared" si="58"/>
        <v>0</v>
      </c>
      <c r="DH13" s="132"/>
      <c r="DI13" s="96">
        <f t="shared" ref="DI13:DI64" si="59">J13+R13+Z13+AH13+AP13+AX13+BF13+BN13+BV13+CD13+CL13+CV13+DD13</f>
        <v>0</v>
      </c>
      <c r="DJ13" s="97">
        <f t="shared" ref="DJ13:DJ64" si="60">ROUND(K13+S13+AA13+AI13+AQ13+AY13+BG13+BO13+BW13+CE13+CM13+CW13+DE13,2)</f>
        <v>0</v>
      </c>
      <c r="DL13" s="60" t="e">
        <f t="shared" si="28"/>
        <v>#REF!</v>
      </c>
      <c r="DM13" s="60" t="e">
        <f t="shared" si="29"/>
        <v>#REF!</v>
      </c>
      <c r="DO13" s="55"/>
      <c r="DP13" s="56">
        <f t="shared" ref="DP13:DP64" si="61">ROUND(DO13*$C13,2)</f>
        <v>0</v>
      </c>
      <c r="DQ13" s="60" t="e">
        <f t="shared" ref="DQ13:DQ65" si="62">L13</f>
        <v>#REF!</v>
      </c>
      <c r="DR13" s="55" t="e">
        <f t="shared" ref="DR13:DR64" si="63">ROUND((N13/7)*12,0)</f>
        <v>#REF!</v>
      </c>
      <c r="DS13" s="140" t="e">
        <f t="shared" si="30"/>
        <v>#REF!</v>
      </c>
      <c r="DT13" s="142">
        <f t="shared" ref="DT13:DT64" si="64">-DI13</f>
        <v>0</v>
      </c>
    </row>
    <row r="14" spans="1:124" s="25" customFormat="1" ht="30" x14ac:dyDescent="0.25">
      <c r="A14" s="26" t="s">
        <v>9</v>
      </c>
      <c r="B14" s="21" t="s">
        <v>10</v>
      </c>
      <c r="C14" s="27">
        <v>35357.339999999997</v>
      </c>
      <c r="D14" s="23" t="e">
        <f>SUMIF(#REF!,$B14,#REF!)</f>
        <v>#REF!</v>
      </c>
      <c r="E14" s="47" t="e">
        <f>SUMIF(#REF!,$B14,#REF!)</f>
        <v>#REF!</v>
      </c>
      <c r="F14" s="24" t="e">
        <f>SUMIF(#REF!,$B14,#REF!)</f>
        <v>#REF!</v>
      </c>
      <c r="G14" s="24"/>
      <c r="H14" s="49" t="e">
        <f t="shared" si="31"/>
        <v>#REF!</v>
      </c>
      <c r="I14" s="50"/>
      <c r="J14" s="55"/>
      <c r="K14" s="56">
        <f t="shared" si="32"/>
        <v>0</v>
      </c>
      <c r="L14" s="23" t="e">
        <f>SUMIF(#REF!,$B14,#REF!)</f>
        <v>#REF!</v>
      </c>
      <c r="M14" s="47" t="e">
        <f>SUMIF(#REF!,$B14,#REF!)</f>
        <v>#REF!</v>
      </c>
      <c r="N14" s="23" t="e">
        <f>SUMIF(#REF!,$B14,#REF!)</f>
        <v>#REF!</v>
      </c>
      <c r="O14" s="24"/>
      <c r="P14" s="49" t="e">
        <f t="shared" si="33"/>
        <v>#REF!</v>
      </c>
      <c r="Q14" s="50"/>
      <c r="R14" s="140"/>
      <c r="S14" s="56">
        <f t="shared" si="34"/>
        <v>0</v>
      </c>
      <c r="T14" s="23" t="e">
        <f>SUMIF(#REF!,$B14,#REF!)</f>
        <v>#REF!</v>
      </c>
      <c r="U14" s="47" t="e">
        <f>SUMIF(#REF!,$B14,#REF!)</f>
        <v>#REF!</v>
      </c>
      <c r="V14" s="23" t="e">
        <f>SUMIF(#REF!,$B14,#REF!)</f>
        <v>#REF!</v>
      </c>
      <c r="W14" s="24"/>
      <c r="X14" s="49" t="e">
        <f t="shared" si="35"/>
        <v>#REF!</v>
      </c>
      <c r="Y14" s="50"/>
      <c r="Z14" s="55"/>
      <c r="AA14" s="56">
        <f t="shared" si="36"/>
        <v>0</v>
      </c>
      <c r="AB14" s="23" t="e">
        <f>SUMIF(#REF!,$B14,#REF!)</f>
        <v>#REF!</v>
      </c>
      <c r="AC14" s="47" t="e">
        <f>SUMIF(#REF!,$B14,#REF!)</f>
        <v>#REF!</v>
      </c>
      <c r="AD14" s="23" t="e">
        <f>SUMIF(#REF!,$B14,#REF!)</f>
        <v>#REF!</v>
      </c>
      <c r="AE14" s="24"/>
      <c r="AF14" s="49" t="e">
        <f t="shared" si="37"/>
        <v>#REF!</v>
      </c>
      <c r="AG14" s="50"/>
      <c r="AH14" s="55"/>
      <c r="AI14" s="56">
        <f t="shared" si="38"/>
        <v>0</v>
      </c>
      <c r="AJ14" s="23" t="e">
        <f>SUMIF(#REF!,$B14,#REF!)</f>
        <v>#REF!</v>
      </c>
      <c r="AK14" s="47" t="e">
        <f>SUMIF(#REF!,$B14,#REF!)</f>
        <v>#REF!</v>
      </c>
      <c r="AL14" s="23" t="e">
        <f>SUMIF(#REF!,$B14,#REF!)</f>
        <v>#REF!</v>
      </c>
      <c r="AM14" s="24"/>
      <c r="AN14" s="49" t="e">
        <f t="shared" si="39"/>
        <v>#REF!</v>
      </c>
      <c r="AO14" s="50"/>
      <c r="AP14" s="55"/>
      <c r="AQ14" s="56">
        <f t="shared" si="40"/>
        <v>0</v>
      </c>
      <c r="AR14" s="23" t="e">
        <f>SUMIF(#REF!,$B14,#REF!)</f>
        <v>#REF!</v>
      </c>
      <c r="AS14" s="47" t="e">
        <f>SUMIF(#REF!,$B14,#REF!)</f>
        <v>#REF!</v>
      </c>
      <c r="AT14" s="23" t="e">
        <f>SUMIF(#REF!,$B14,#REF!)</f>
        <v>#REF!</v>
      </c>
      <c r="AU14" s="24"/>
      <c r="AV14" s="49" t="e">
        <f t="shared" si="41"/>
        <v>#REF!</v>
      </c>
      <c r="AW14" s="50"/>
      <c r="AX14" s="55"/>
      <c r="AY14" s="56">
        <f t="shared" si="42"/>
        <v>0</v>
      </c>
      <c r="AZ14" s="23" t="e">
        <f>SUMIF(#REF!,$B14,#REF!)</f>
        <v>#REF!</v>
      </c>
      <c r="BA14" s="47" t="e">
        <f>SUMIF(#REF!,$B14,#REF!)</f>
        <v>#REF!</v>
      </c>
      <c r="BB14" s="23" t="e">
        <f>SUMIF(#REF!,$B14,#REF!)</f>
        <v>#REF!</v>
      </c>
      <c r="BC14" s="24"/>
      <c r="BD14" s="49" t="e">
        <f t="shared" si="43"/>
        <v>#REF!</v>
      </c>
      <c r="BE14" s="50"/>
      <c r="BF14" s="55"/>
      <c r="BG14" s="56">
        <f t="shared" si="44"/>
        <v>0</v>
      </c>
      <c r="BH14" s="23" t="e">
        <f>SUMIF(#REF!,$B14,#REF!)</f>
        <v>#REF!</v>
      </c>
      <c r="BI14" s="47" t="e">
        <f>SUMIF(#REF!,$B14,#REF!)</f>
        <v>#REF!</v>
      </c>
      <c r="BJ14" s="23" t="e">
        <f>SUMIF(#REF!,$B14,#REF!)</f>
        <v>#REF!</v>
      </c>
      <c r="BK14" s="24"/>
      <c r="BL14" s="49" t="e">
        <f t="shared" si="45"/>
        <v>#REF!</v>
      </c>
      <c r="BM14" s="50"/>
      <c r="BN14" s="55"/>
      <c r="BO14" s="56">
        <f t="shared" si="46"/>
        <v>0</v>
      </c>
      <c r="BP14" s="23" t="e">
        <f>SUMIF(#REF!,$B14,#REF!)</f>
        <v>#REF!</v>
      </c>
      <c r="BQ14" s="47" t="e">
        <f>SUMIF(#REF!,$B14,#REF!)</f>
        <v>#REF!</v>
      </c>
      <c r="BR14" s="23" t="e">
        <f>SUMIF(#REF!,$B14,#REF!)</f>
        <v>#REF!</v>
      </c>
      <c r="BS14" s="24"/>
      <c r="BT14" s="49" t="e">
        <f t="shared" si="47"/>
        <v>#REF!</v>
      </c>
      <c r="BU14" s="50"/>
      <c r="BV14" s="55"/>
      <c r="BW14" s="56">
        <f t="shared" si="48"/>
        <v>0</v>
      </c>
      <c r="BX14" s="23" t="e">
        <f>SUMIF(#REF!,$B14,#REF!)</f>
        <v>#REF!</v>
      </c>
      <c r="BY14" s="47" t="e">
        <f>SUMIF(#REF!,$B14,#REF!)</f>
        <v>#REF!</v>
      </c>
      <c r="BZ14" s="23" t="e">
        <f>SUMIF(#REF!,$B14,#REF!)</f>
        <v>#REF!</v>
      </c>
      <c r="CA14" s="24"/>
      <c r="CB14" s="49" t="e">
        <f t="shared" si="49"/>
        <v>#REF!</v>
      </c>
      <c r="CC14" s="50"/>
      <c r="CD14" s="55"/>
      <c r="CE14" s="56">
        <f t="shared" si="50"/>
        <v>0</v>
      </c>
      <c r="CF14" s="23" t="e">
        <f>SUMIF(#REF!,$B14,#REF!)</f>
        <v>#REF!</v>
      </c>
      <c r="CG14" s="47" t="e">
        <f>SUMIF(#REF!,$B14,#REF!)</f>
        <v>#REF!</v>
      </c>
      <c r="CH14" s="23" t="e">
        <f>SUMIF(#REF!,$B14,#REF!)</f>
        <v>#REF!</v>
      </c>
      <c r="CI14" s="24"/>
      <c r="CJ14" s="49" t="e">
        <f t="shared" si="51"/>
        <v>#REF!</v>
      </c>
      <c r="CK14" s="50"/>
      <c r="CL14" s="55"/>
      <c r="CM14" s="56">
        <f t="shared" si="52"/>
        <v>0</v>
      </c>
      <c r="CN14" s="23" t="e">
        <f>SUMIF(#REF!,$B14,#REF!)</f>
        <v>#REF!</v>
      </c>
      <c r="CO14" s="47" t="e">
        <f>SUMIF(#REF!,$B14,#REF!)</f>
        <v>#REF!</v>
      </c>
      <c r="CP14" s="23" t="e">
        <f>SUMIF(#REF!,$B14,#REF!)</f>
        <v>#REF!</v>
      </c>
      <c r="CQ14" s="24"/>
      <c r="CR14" s="49" t="e">
        <f t="shared" si="53"/>
        <v>#REF!</v>
      </c>
      <c r="CS14" s="50"/>
      <c r="CT14" s="130"/>
      <c r="CU14" s="131">
        <f t="shared" si="54"/>
        <v>0</v>
      </c>
      <c r="CV14" s="55"/>
      <c r="CW14" s="56">
        <f t="shared" si="55"/>
        <v>0</v>
      </c>
      <c r="CX14" s="23" t="e">
        <f>SUMIF(#REF!,$B14,#REF!)</f>
        <v>#REF!</v>
      </c>
      <c r="CY14" s="47" t="e">
        <f>SUMIF(#REF!,$B14,#REF!)</f>
        <v>#REF!</v>
      </c>
      <c r="CZ14" s="23" t="e">
        <f>SUMIF(#REF!,$B14,#REF!)</f>
        <v>#REF!</v>
      </c>
      <c r="DA14" s="24"/>
      <c r="DB14" s="49" t="e">
        <f t="shared" si="56"/>
        <v>#REF!</v>
      </c>
      <c r="DC14" s="50"/>
      <c r="DD14" s="55"/>
      <c r="DE14" s="56">
        <f t="shared" si="57"/>
        <v>0</v>
      </c>
      <c r="DF14" s="96">
        <f t="shared" si="58"/>
        <v>0</v>
      </c>
      <c r="DG14" s="97">
        <f t="shared" si="58"/>
        <v>0</v>
      </c>
      <c r="DH14" s="132"/>
      <c r="DI14" s="96">
        <f t="shared" si="59"/>
        <v>0</v>
      </c>
      <c r="DJ14" s="97">
        <f t="shared" si="60"/>
        <v>0</v>
      </c>
      <c r="DL14" s="60" t="e">
        <f t="shared" si="28"/>
        <v>#REF!</v>
      </c>
      <c r="DM14" s="60" t="e">
        <f t="shared" si="29"/>
        <v>#REF!</v>
      </c>
      <c r="DO14" s="55"/>
      <c r="DP14" s="56">
        <f t="shared" si="61"/>
        <v>0</v>
      </c>
      <c r="DQ14" s="60" t="e">
        <f t="shared" si="62"/>
        <v>#REF!</v>
      </c>
      <c r="DR14" s="55" t="e">
        <f t="shared" si="63"/>
        <v>#REF!</v>
      </c>
      <c r="DS14" s="140" t="e">
        <f t="shared" si="30"/>
        <v>#REF!</v>
      </c>
      <c r="DT14" s="142">
        <f t="shared" si="64"/>
        <v>0</v>
      </c>
    </row>
    <row r="15" spans="1:124" s="25" customFormat="1" ht="38.25" hidden="1" customHeight="1" x14ac:dyDescent="0.25">
      <c r="A15" s="28" t="s">
        <v>11</v>
      </c>
      <c r="B15" s="21" t="s">
        <v>12</v>
      </c>
      <c r="C15" s="29"/>
      <c r="D15" s="23" t="e">
        <f>SUMIF(#REF!,$B15,#REF!)</f>
        <v>#REF!</v>
      </c>
      <c r="E15" s="47" t="e">
        <f>SUMIF(#REF!,$B15,#REF!)</f>
        <v>#REF!</v>
      </c>
      <c r="F15" s="24" t="e">
        <f>SUMIF(#REF!,$B15,#REF!)</f>
        <v>#REF!</v>
      </c>
      <c r="G15" s="24"/>
      <c r="H15" s="49" t="e">
        <f t="shared" si="31"/>
        <v>#REF!</v>
      </c>
      <c r="I15" s="50"/>
      <c r="J15" s="55"/>
      <c r="K15" s="56">
        <f t="shared" si="32"/>
        <v>0</v>
      </c>
      <c r="L15" s="23" t="e">
        <f>SUMIF(#REF!,$B15,#REF!)</f>
        <v>#REF!</v>
      </c>
      <c r="M15" s="47" t="e">
        <f>SUMIF(#REF!,$B15,#REF!)</f>
        <v>#REF!</v>
      </c>
      <c r="N15" s="23" t="e">
        <f>SUMIF(#REF!,$B15,#REF!)</f>
        <v>#REF!</v>
      </c>
      <c r="O15" s="24"/>
      <c r="P15" s="49" t="e">
        <f t="shared" si="33"/>
        <v>#REF!</v>
      </c>
      <c r="Q15" s="50"/>
      <c r="R15" s="140"/>
      <c r="S15" s="56">
        <f t="shared" si="34"/>
        <v>0</v>
      </c>
      <c r="T15" s="23" t="e">
        <f>SUMIF(#REF!,$B15,#REF!)</f>
        <v>#REF!</v>
      </c>
      <c r="U15" s="47" t="e">
        <f>SUMIF(#REF!,$B15,#REF!)</f>
        <v>#REF!</v>
      </c>
      <c r="V15" s="23" t="e">
        <f>SUMIF(#REF!,$B15,#REF!)</f>
        <v>#REF!</v>
      </c>
      <c r="W15" s="24"/>
      <c r="X15" s="49" t="e">
        <f t="shared" si="35"/>
        <v>#REF!</v>
      </c>
      <c r="Y15" s="50"/>
      <c r="Z15" s="55"/>
      <c r="AA15" s="56">
        <f t="shared" si="36"/>
        <v>0</v>
      </c>
      <c r="AB15" s="23" t="e">
        <f>SUMIF(#REF!,$B15,#REF!)</f>
        <v>#REF!</v>
      </c>
      <c r="AC15" s="47" t="e">
        <f>SUMIF(#REF!,$B15,#REF!)</f>
        <v>#REF!</v>
      </c>
      <c r="AD15" s="23" t="e">
        <f>SUMIF(#REF!,$B15,#REF!)</f>
        <v>#REF!</v>
      </c>
      <c r="AE15" s="24"/>
      <c r="AF15" s="49" t="e">
        <f t="shared" si="37"/>
        <v>#REF!</v>
      </c>
      <c r="AG15" s="50"/>
      <c r="AH15" s="55"/>
      <c r="AI15" s="56">
        <f t="shared" si="38"/>
        <v>0</v>
      </c>
      <c r="AJ15" s="23" t="e">
        <f>SUMIF(#REF!,$B15,#REF!)</f>
        <v>#REF!</v>
      </c>
      <c r="AK15" s="47" t="e">
        <f>SUMIF(#REF!,$B15,#REF!)</f>
        <v>#REF!</v>
      </c>
      <c r="AL15" s="23" t="e">
        <f>SUMIF(#REF!,$B15,#REF!)</f>
        <v>#REF!</v>
      </c>
      <c r="AM15" s="24"/>
      <c r="AN15" s="49" t="e">
        <f t="shared" si="39"/>
        <v>#REF!</v>
      </c>
      <c r="AO15" s="50"/>
      <c r="AP15" s="55"/>
      <c r="AQ15" s="56">
        <f t="shared" si="40"/>
        <v>0</v>
      </c>
      <c r="AR15" s="23" t="e">
        <f>SUMIF(#REF!,$B15,#REF!)</f>
        <v>#REF!</v>
      </c>
      <c r="AS15" s="47" t="e">
        <f>SUMIF(#REF!,$B15,#REF!)</f>
        <v>#REF!</v>
      </c>
      <c r="AT15" s="23" t="e">
        <f>SUMIF(#REF!,$B15,#REF!)</f>
        <v>#REF!</v>
      </c>
      <c r="AU15" s="24"/>
      <c r="AV15" s="49" t="e">
        <f t="shared" si="41"/>
        <v>#REF!</v>
      </c>
      <c r="AW15" s="50"/>
      <c r="AX15" s="55"/>
      <c r="AY15" s="56">
        <f t="shared" si="42"/>
        <v>0</v>
      </c>
      <c r="AZ15" s="23" t="e">
        <f>SUMIF(#REF!,$B15,#REF!)</f>
        <v>#REF!</v>
      </c>
      <c r="BA15" s="47" t="e">
        <f>SUMIF(#REF!,$B15,#REF!)</f>
        <v>#REF!</v>
      </c>
      <c r="BB15" s="23" t="e">
        <f>SUMIF(#REF!,$B15,#REF!)</f>
        <v>#REF!</v>
      </c>
      <c r="BC15" s="24"/>
      <c r="BD15" s="49" t="e">
        <f t="shared" si="43"/>
        <v>#REF!</v>
      </c>
      <c r="BE15" s="50"/>
      <c r="BF15" s="55"/>
      <c r="BG15" s="56">
        <f t="shared" si="44"/>
        <v>0</v>
      </c>
      <c r="BH15" s="23" t="e">
        <f>SUMIF(#REF!,$B15,#REF!)</f>
        <v>#REF!</v>
      </c>
      <c r="BI15" s="47" t="e">
        <f>SUMIF(#REF!,$B15,#REF!)</f>
        <v>#REF!</v>
      </c>
      <c r="BJ15" s="23" t="e">
        <f>SUMIF(#REF!,$B15,#REF!)</f>
        <v>#REF!</v>
      </c>
      <c r="BK15" s="24"/>
      <c r="BL15" s="49" t="e">
        <f t="shared" si="45"/>
        <v>#REF!</v>
      </c>
      <c r="BM15" s="50"/>
      <c r="BN15" s="55"/>
      <c r="BO15" s="56">
        <f t="shared" si="46"/>
        <v>0</v>
      </c>
      <c r="BP15" s="23" t="e">
        <f>SUMIF(#REF!,$B15,#REF!)</f>
        <v>#REF!</v>
      </c>
      <c r="BQ15" s="47" t="e">
        <f>SUMIF(#REF!,$B15,#REF!)</f>
        <v>#REF!</v>
      </c>
      <c r="BR15" s="23" t="e">
        <f>SUMIF(#REF!,$B15,#REF!)</f>
        <v>#REF!</v>
      </c>
      <c r="BS15" s="24"/>
      <c r="BT15" s="49" t="e">
        <f t="shared" si="47"/>
        <v>#REF!</v>
      </c>
      <c r="BU15" s="50"/>
      <c r="BV15" s="55"/>
      <c r="BW15" s="56">
        <f t="shared" si="48"/>
        <v>0</v>
      </c>
      <c r="BX15" s="23" t="e">
        <f>SUMIF(#REF!,$B15,#REF!)</f>
        <v>#REF!</v>
      </c>
      <c r="BY15" s="47" t="e">
        <f>SUMIF(#REF!,$B15,#REF!)</f>
        <v>#REF!</v>
      </c>
      <c r="BZ15" s="23" t="e">
        <f>SUMIF(#REF!,$B15,#REF!)</f>
        <v>#REF!</v>
      </c>
      <c r="CA15" s="24"/>
      <c r="CB15" s="49" t="e">
        <f t="shared" si="49"/>
        <v>#REF!</v>
      </c>
      <c r="CC15" s="50"/>
      <c r="CD15" s="55"/>
      <c r="CE15" s="56">
        <f t="shared" si="50"/>
        <v>0</v>
      </c>
      <c r="CF15" s="23" t="e">
        <f>SUMIF(#REF!,$B15,#REF!)</f>
        <v>#REF!</v>
      </c>
      <c r="CG15" s="47" t="e">
        <f>SUMIF(#REF!,$B15,#REF!)</f>
        <v>#REF!</v>
      </c>
      <c r="CH15" s="23" t="e">
        <f>SUMIF(#REF!,$B15,#REF!)</f>
        <v>#REF!</v>
      </c>
      <c r="CI15" s="24"/>
      <c r="CJ15" s="49" t="e">
        <f t="shared" si="51"/>
        <v>#REF!</v>
      </c>
      <c r="CK15" s="50"/>
      <c r="CL15" s="55"/>
      <c r="CM15" s="56">
        <f t="shared" si="52"/>
        <v>0</v>
      </c>
      <c r="CN15" s="23" t="e">
        <f>SUMIF(#REF!,$B15,#REF!)</f>
        <v>#REF!</v>
      </c>
      <c r="CO15" s="47" t="e">
        <f>SUMIF(#REF!,$B15,#REF!)</f>
        <v>#REF!</v>
      </c>
      <c r="CP15" s="23" t="e">
        <f>SUMIF(#REF!,$B15,#REF!)</f>
        <v>#REF!</v>
      </c>
      <c r="CQ15" s="24"/>
      <c r="CR15" s="49" t="e">
        <f t="shared" si="53"/>
        <v>#REF!</v>
      </c>
      <c r="CS15" s="50"/>
      <c r="CT15" s="130"/>
      <c r="CU15" s="131">
        <f t="shared" si="54"/>
        <v>0</v>
      </c>
      <c r="CV15" s="55"/>
      <c r="CW15" s="56">
        <f t="shared" si="55"/>
        <v>0</v>
      </c>
      <c r="CX15" s="23" t="e">
        <f>SUMIF(#REF!,$B15,#REF!)</f>
        <v>#REF!</v>
      </c>
      <c r="CY15" s="47" t="e">
        <f>SUMIF(#REF!,$B15,#REF!)</f>
        <v>#REF!</v>
      </c>
      <c r="CZ15" s="23" t="e">
        <f>SUMIF(#REF!,$B15,#REF!)</f>
        <v>#REF!</v>
      </c>
      <c r="DA15" s="24"/>
      <c r="DB15" s="49" t="e">
        <f t="shared" si="56"/>
        <v>#REF!</v>
      </c>
      <c r="DC15" s="50"/>
      <c r="DD15" s="55"/>
      <c r="DE15" s="56">
        <f t="shared" si="57"/>
        <v>0</v>
      </c>
      <c r="DF15" s="96">
        <f t="shared" si="58"/>
        <v>0</v>
      </c>
      <c r="DG15" s="97">
        <f t="shared" si="58"/>
        <v>0</v>
      </c>
      <c r="DH15" s="132"/>
      <c r="DI15" s="96">
        <f t="shared" si="59"/>
        <v>0</v>
      </c>
      <c r="DJ15" s="97">
        <f t="shared" si="60"/>
        <v>0</v>
      </c>
      <c r="DL15" s="60" t="e">
        <f t="shared" si="28"/>
        <v>#REF!</v>
      </c>
      <c r="DM15" s="60" t="e">
        <f t="shared" si="29"/>
        <v>#REF!</v>
      </c>
      <c r="DO15" s="55"/>
      <c r="DP15" s="56">
        <f t="shared" si="61"/>
        <v>0</v>
      </c>
      <c r="DQ15" s="60" t="e">
        <f t="shared" si="62"/>
        <v>#REF!</v>
      </c>
      <c r="DR15" s="55" t="e">
        <f t="shared" si="63"/>
        <v>#REF!</v>
      </c>
      <c r="DS15" s="140" t="e">
        <f t="shared" si="30"/>
        <v>#REF!</v>
      </c>
      <c r="DT15" s="142">
        <f t="shared" si="64"/>
        <v>0</v>
      </c>
    </row>
    <row r="16" spans="1:124" s="25" customFormat="1" ht="43.5" x14ac:dyDescent="0.25">
      <c r="A16" s="30" t="s">
        <v>13</v>
      </c>
      <c r="B16" s="21" t="s">
        <v>14</v>
      </c>
      <c r="C16" s="27">
        <v>39756.639999999999</v>
      </c>
      <c r="D16" s="23" t="e">
        <f>SUMIF(#REF!,$B16,#REF!)</f>
        <v>#REF!</v>
      </c>
      <c r="E16" s="47" t="e">
        <f>SUMIF(#REF!,$B16,#REF!)</f>
        <v>#REF!</v>
      </c>
      <c r="F16" s="24" t="e">
        <f>SUMIF(#REF!,$B16,#REF!)</f>
        <v>#REF!</v>
      </c>
      <c r="G16" s="24"/>
      <c r="H16" s="49" t="e">
        <f t="shared" si="31"/>
        <v>#REF!</v>
      </c>
      <c r="I16" s="50"/>
      <c r="J16" s="55"/>
      <c r="K16" s="56">
        <f t="shared" si="32"/>
        <v>0</v>
      </c>
      <c r="L16" s="23" t="e">
        <f>SUMIF(#REF!,$B16,#REF!)</f>
        <v>#REF!</v>
      </c>
      <c r="M16" s="47" t="e">
        <f>SUMIF(#REF!,$B16,#REF!)</f>
        <v>#REF!</v>
      </c>
      <c r="N16" s="23" t="e">
        <f>SUMIF(#REF!,$B16,#REF!)</f>
        <v>#REF!</v>
      </c>
      <c r="O16" s="24"/>
      <c r="P16" s="49" t="e">
        <f t="shared" si="33"/>
        <v>#REF!</v>
      </c>
      <c r="Q16" s="50"/>
      <c r="R16" s="140"/>
      <c r="S16" s="56">
        <f t="shared" si="34"/>
        <v>0</v>
      </c>
      <c r="T16" s="23" t="e">
        <f>SUMIF(#REF!,$B16,#REF!)</f>
        <v>#REF!</v>
      </c>
      <c r="U16" s="47" t="e">
        <f>SUMIF(#REF!,$B16,#REF!)</f>
        <v>#REF!</v>
      </c>
      <c r="V16" s="23" t="e">
        <f>SUMIF(#REF!,$B16,#REF!)</f>
        <v>#REF!</v>
      </c>
      <c r="W16" s="24"/>
      <c r="X16" s="49" t="e">
        <f t="shared" si="35"/>
        <v>#REF!</v>
      </c>
      <c r="Y16" s="50"/>
      <c r="Z16" s="55"/>
      <c r="AA16" s="56">
        <f t="shared" si="36"/>
        <v>0</v>
      </c>
      <c r="AB16" s="23" t="e">
        <f>SUMIF(#REF!,$B16,#REF!)</f>
        <v>#REF!</v>
      </c>
      <c r="AC16" s="47" t="e">
        <f>SUMIF(#REF!,$B16,#REF!)</f>
        <v>#REF!</v>
      </c>
      <c r="AD16" s="23" t="e">
        <f>SUMIF(#REF!,$B16,#REF!)</f>
        <v>#REF!</v>
      </c>
      <c r="AE16" s="24"/>
      <c r="AF16" s="49" t="e">
        <f t="shared" si="37"/>
        <v>#REF!</v>
      </c>
      <c r="AG16" s="50"/>
      <c r="AH16" s="55"/>
      <c r="AI16" s="56">
        <f t="shared" si="38"/>
        <v>0</v>
      </c>
      <c r="AJ16" s="23" t="e">
        <f>SUMIF(#REF!,$B16,#REF!)</f>
        <v>#REF!</v>
      </c>
      <c r="AK16" s="47" t="e">
        <f>SUMIF(#REF!,$B16,#REF!)</f>
        <v>#REF!</v>
      </c>
      <c r="AL16" s="23" t="e">
        <f>SUMIF(#REF!,$B16,#REF!)</f>
        <v>#REF!</v>
      </c>
      <c r="AM16" s="24"/>
      <c r="AN16" s="49" t="e">
        <f t="shared" si="39"/>
        <v>#REF!</v>
      </c>
      <c r="AO16" s="50"/>
      <c r="AP16" s="55"/>
      <c r="AQ16" s="56">
        <f t="shared" si="40"/>
        <v>0</v>
      </c>
      <c r="AR16" s="23" t="e">
        <f>SUMIF(#REF!,$B16,#REF!)</f>
        <v>#REF!</v>
      </c>
      <c r="AS16" s="47" t="e">
        <f>SUMIF(#REF!,$B16,#REF!)</f>
        <v>#REF!</v>
      </c>
      <c r="AT16" s="23" t="e">
        <f>SUMIF(#REF!,$B16,#REF!)</f>
        <v>#REF!</v>
      </c>
      <c r="AU16" s="24"/>
      <c r="AV16" s="49" t="e">
        <f t="shared" si="41"/>
        <v>#REF!</v>
      </c>
      <c r="AW16" s="50"/>
      <c r="AX16" s="55"/>
      <c r="AY16" s="56">
        <f t="shared" si="42"/>
        <v>0</v>
      </c>
      <c r="AZ16" s="23" t="e">
        <f>SUMIF(#REF!,$B16,#REF!)</f>
        <v>#REF!</v>
      </c>
      <c r="BA16" s="47" t="e">
        <f>SUMIF(#REF!,$B16,#REF!)</f>
        <v>#REF!</v>
      </c>
      <c r="BB16" s="23" t="e">
        <f>SUMIF(#REF!,$B16,#REF!)</f>
        <v>#REF!</v>
      </c>
      <c r="BC16" s="24"/>
      <c r="BD16" s="49" t="e">
        <f t="shared" si="43"/>
        <v>#REF!</v>
      </c>
      <c r="BE16" s="50"/>
      <c r="BF16" s="55"/>
      <c r="BG16" s="56">
        <f t="shared" si="44"/>
        <v>0</v>
      </c>
      <c r="BH16" s="23" t="e">
        <f>SUMIF(#REF!,$B16,#REF!)</f>
        <v>#REF!</v>
      </c>
      <c r="BI16" s="47" t="e">
        <f>SUMIF(#REF!,$B16,#REF!)</f>
        <v>#REF!</v>
      </c>
      <c r="BJ16" s="23" t="e">
        <f>SUMIF(#REF!,$B16,#REF!)</f>
        <v>#REF!</v>
      </c>
      <c r="BK16" s="24"/>
      <c r="BL16" s="49" t="e">
        <f t="shared" si="45"/>
        <v>#REF!</v>
      </c>
      <c r="BM16" s="50"/>
      <c r="BN16" s="55"/>
      <c r="BO16" s="56">
        <f t="shared" si="46"/>
        <v>0</v>
      </c>
      <c r="BP16" s="23" t="e">
        <f>SUMIF(#REF!,$B16,#REF!)</f>
        <v>#REF!</v>
      </c>
      <c r="BQ16" s="47" t="e">
        <f>SUMIF(#REF!,$B16,#REF!)</f>
        <v>#REF!</v>
      </c>
      <c r="BR16" s="23" t="e">
        <f>SUMIF(#REF!,$B16,#REF!)</f>
        <v>#REF!</v>
      </c>
      <c r="BS16" s="24"/>
      <c r="BT16" s="49" t="e">
        <f t="shared" si="47"/>
        <v>#REF!</v>
      </c>
      <c r="BU16" s="50"/>
      <c r="BV16" s="55"/>
      <c r="BW16" s="56">
        <f t="shared" si="48"/>
        <v>0</v>
      </c>
      <c r="BX16" s="23" t="e">
        <f>SUMIF(#REF!,$B16,#REF!)</f>
        <v>#REF!</v>
      </c>
      <c r="BY16" s="47" t="e">
        <f>SUMIF(#REF!,$B16,#REF!)</f>
        <v>#REF!</v>
      </c>
      <c r="BZ16" s="23" t="e">
        <f>SUMIF(#REF!,$B16,#REF!)</f>
        <v>#REF!</v>
      </c>
      <c r="CA16" s="24"/>
      <c r="CB16" s="49" t="e">
        <f t="shared" si="49"/>
        <v>#REF!</v>
      </c>
      <c r="CC16" s="50"/>
      <c r="CD16" s="55"/>
      <c r="CE16" s="56">
        <f t="shared" si="50"/>
        <v>0</v>
      </c>
      <c r="CF16" s="23" t="e">
        <f>SUMIF(#REF!,$B16,#REF!)</f>
        <v>#REF!</v>
      </c>
      <c r="CG16" s="47" t="e">
        <f>SUMIF(#REF!,$B16,#REF!)</f>
        <v>#REF!</v>
      </c>
      <c r="CH16" s="23" t="e">
        <f>SUMIF(#REF!,$B16,#REF!)</f>
        <v>#REF!</v>
      </c>
      <c r="CI16" s="24"/>
      <c r="CJ16" s="49" t="e">
        <f t="shared" si="51"/>
        <v>#REF!</v>
      </c>
      <c r="CK16" s="50"/>
      <c r="CL16" s="55"/>
      <c r="CM16" s="56">
        <f t="shared" si="52"/>
        <v>0</v>
      </c>
      <c r="CN16" s="23" t="e">
        <f>SUMIF(#REF!,$B16,#REF!)</f>
        <v>#REF!</v>
      </c>
      <c r="CO16" s="47" t="e">
        <f>SUMIF(#REF!,$B16,#REF!)</f>
        <v>#REF!</v>
      </c>
      <c r="CP16" s="23" t="e">
        <f>SUMIF(#REF!,$B16,#REF!)</f>
        <v>#REF!</v>
      </c>
      <c r="CQ16" s="24"/>
      <c r="CR16" s="49" t="e">
        <f t="shared" si="53"/>
        <v>#REF!</v>
      </c>
      <c r="CS16" s="50"/>
      <c r="CT16" s="130">
        <f>'[2]изменение V'!$CB$83</f>
        <v>-26</v>
      </c>
      <c r="CU16" s="131">
        <f t="shared" si="54"/>
        <v>-1033672.64</v>
      </c>
      <c r="CV16" s="55">
        <v>-26</v>
      </c>
      <c r="CW16" s="56">
        <f t="shared" si="55"/>
        <v>-1033672.64</v>
      </c>
      <c r="CX16" s="23" t="e">
        <f>SUMIF(#REF!,$B16,#REF!)</f>
        <v>#REF!</v>
      </c>
      <c r="CY16" s="47" t="e">
        <f>SUMIF(#REF!,$B16,#REF!)</f>
        <v>#REF!</v>
      </c>
      <c r="CZ16" s="23" t="e">
        <f>SUMIF(#REF!,$B16,#REF!)</f>
        <v>#REF!</v>
      </c>
      <c r="DA16" s="24"/>
      <c r="DB16" s="49" t="e">
        <f t="shared" si="56"/>
        <v>#REF!</v>
      </c>
      <c r="DC16" s="50"/>
      <c r="DD16" s="55"/>
      <c r="DE16" s="56">
        <f t="shared" si="57"/>
        <v>0</v>
      </c>
      <c r="DF16" s="96">
        <f t="shared" si="58"/>
        <v>-26</v>
      </c>
      <c r="DG16" s="97">
        <f t="shared" si="58"/>
        <v>-1033672.64</v>
      </c>
      <c r="DH16" s="132"/>
      <c r="DI16" s="96">
        <f t="shared" si="59"/>
        <v>-26</v>
      </c>
      <c r="DJ16" s="97">
        <f t="shared" si="60"/>
        <v>-1033672.64</v>
      </c>
      <c r="DL16" s="60" t="e">
        <f t="shared" si="28"/>
        <v>#REF!</v>
      </c>
      <c r="DM16" s="60" t="e">
        <f t="shared" si="29"/>
        <v>#REF!</v>
      </c>
      <c r="DO16" s="55">
        <v>-46</v>
      </c>
      <c r="DP16" s="56">
        <f t="shared" si="61"/>
        <v>-1828805.44</v>
      </c>
      <c r="DQ16" s="60" t="e">
        <f t="shared" si="62"/>
        <v>#REF!</v>
      </c>
      <c r="DR16" s="55" t="e">
        <f t="shared" si="63"/>
        <v>#REF!</v>
      </c>
      <c r="DS16" s="140" t="e">
        <f t="shared" si="30"/>
        <v>#REF!</v>
      </c>
      <c r="DT16" s="142">
        <f t="shared" si="64"/>
        <v>26</v>
      </c>
    </row>
    <row r="17" spans="1:126" s="25" customFormat="1" ht="30" x14ac:dyDescent="0.25">
      <c r="A17" s="26" t="s">
        <v>15</v>
      </c>
      <c r="B17" s="31" t="s">
        <v>16</v>
      </c>
      <c r="C17" s="29">
        <v>5512.91</v>
      </c>
      <c r="D17" s="23" t="e">
        <f>SUMIF(#REF!,$B17,#REF!)</f>
        <v>#REF!</v>
      </c>
      <c r="E17" s="47" t="e">
        <f>SUMIF(#REF!,$B17,#REF!)</f>
        <v>#REF!</v>
      </c>
      <c r="F17" s="23" t="e">
        <f>SUMIF(#REF!,$B17,#REF!)</f>
        <v>#REF!</v>
      </c>
      <c r="G17" s="24"/>
      <c r="H17" s="49" t="e">
        <f t="shared" si="31"/>
        <v>#REF!</v>
      </c>
      <c r="I17" s="50"/>
      <c r="J17" s="55">
        <v>-57</v>
      </c>
      <c r="K17" s="56">
        <f t="shared" si="32"/>
        <v>-314235.87</v>
      </c>
      <c r="L17" s="23" t="e">
        <f>SUMIF(#REF!,$B17,#REF!)</f>
        <v>#REF!</v>
      </c>
      <c r="M17" s="47" t="e">
        <f>SUMIF(#REF!,$B17,#REF!)</f>
        <v>#REF!</v>
      </c>
      <c r="N17" s="23" t="e">
        <f>SUMIF(#REF!,$B17,#REF!)</f>
        <v>#REF!</v>
      </c>
      <c r="O17" s="24"/>
      <c r="P17" s="49" t="e">
        <f t="shared" si="33"/>
        <v>#REF!</v>
      </c>
      <c r="Q17" s="122"/>
      <c r="R17" s="140">
        <v>-1</v>
      </c>
      <c r="S17" s="56">
        <f t="shared" si="34"/>
        <v>-5512.91</v>
      </c>
      <c r="T17" s="23" t="e">
        <f>SUMIF(#REF!,$B17,#REF!)</f>
        <v>#REF!</v>
      </c>
      <c r="U17" s="47" t="e">
        <f>SUMIF(#REF!,$B17,#REF!)</f>
        <v>#REF!</v>
      </c>
      <c r="V17" s="23" t="e">
        <f>SUMIF(#REF!,$B17,#REF!)</f>
        <v>#REF!</v>
      </c>
      <c r="W17" s="24"/>
      <c r="X17" s="49" t="e">
        <f t="shared" si="35"/>
        <v>#REF!</v>
      </c>
      <c r="Y17" s="50"/>
      <c r="Z17" s="55">
        <v>-71</v>
      </c>
      <c r="AA17" s="56">
        <f t="shared" si="36"/>
        <v>-391416.61</v>
      </c>
      <c r="AB17" s="23" t="e">
        <f>SUMIF(#REF!,$B17,#REF!)</f>
        <v>#REF!</v>
      </c>
      <c r="AC17" s="47" t="e">
        <f>SUMIF(#REF!,$B17,#REF!)</f>
        <v>#REF!</v>
      </c>
      <c r="AD17" s="23" t="e">
        <f>SUMIF(#REF!,$B17,#REF!)</f>
        <v>#REF!</v>
      </c>
      <c r="AE17" s="24"/>
      <c r="AF17" s="49" t="e">
        <f t="shared" si="37"/>
        <v>#REF!</v>
      </c>
      <c r="AG17" s="50"/>
      <c r="AH17" s="55">
        <v>-85</v>
      </c>
      <c r="AI17" s="56">
        <f t="shared" si="38"/>
        <v>-468597.35</v>
      </c>
      <c r="AJ17" s="23" t="e">
        <f>SUMIF(#REF!,$B17,#REF!)</f>
        <v>#REF!</v>
      </c>
      <c r="AK17" s="47" t="e">
        <f>SUMIF(#REF!,$B17,#REF!)</f>
        <v>#REF!</v>
      </c>
      <c r="AL17" s="23" t="e">
        <f>SUMIF(#REF!,$B17,#REF!)</f>
        <v>#REF!</v>
      </c>
      <c r="AM17" s="24"/>
      <c r="AN17" s="49" t="e">
        <f t="shared" si="39"/>
        <v>#REF!</v>
      </c>
      <c r="AO17" s="50"/>
      <c r="AP17" s="55">
        <v>11</v>
      </c>
      <c r="AQ17" s="56">
        <f>ROUND(AP17*$C17,2)</f>
        <v>60642.01</v>
      </c>
      <c r="AR17" s="23" t="e">
        <f>SUMIF(#REF!,$B17,#REF!)</f>
        <v>#REF!</v>
      </c>
      <c r="AS17" s="47" t="e">
        <f>SUMIF(#REF!,$B17,#REF!)</f>
        <v>#REF!</v>
      </c>
      <c r="AT17" s="23" t="e">
        <f>SUMIF(#REF!,$B17,#REF!)</f>
        <v>#REF!</v>
      </c>
      <c r="AU17" s="24"/>
      <c r="AV17" s="49" t="e">
        <f t="shared" si="41"/>
        <v>#REF!</v>
      </c>
      <c r="AW17" s="50"/>
      <c r="AX17" s="55">
        <v>10</v>
      </c>
      <c r="AY17" s="56">
        <f>ROUND(AX17*$C17,2)</f>
        <v>55129.1</v>
      </c>
      <c r="AZ17" s="23" t="e">
        <f>SUMIF(#REF!,$B17,#REF!)</f>
        <v>#REF!</v>
      </c>
      <c r="BA17" s="47" t="e">
        <f>SUMIF(#REF!,$B17,#REF!)</f>
        <v>#REF!</v>
      </c>
      <c r="BB17" s="23" t="e">
        <f>SUMIF(#REF!,$B17,#REF!)</f>
        <v>#REF!</v>
      </c>
      <c r="BC17" s="24"/>
      <c r="BD17" s="49" t="e">
        <f t="shared" si="43"/>
        <v>#REF!</v>
      </c>
      <c r="BE17" s="50"/>
      <c r="BF17" s="55">
        <v>6</v>
      </c>
      <c r="BG17" s="56">
        <f t="shared" si="44"/>
        <v>33077.46</v>
      </c>
      <c r="BH17" s="23" t="e">
        <f>SUMIF(#REF!,$B17,#REF!)</f>
        <v>#REF!</v>
      </c>
      <c r="BI17" s="47" t="e">
        <f>SUMIF(#REF!,$B17,#REF!)</f>
        <v>#REF!</v>
      </c>
      <c r="BJ17" s="23" t="e">
        <f>SUMIF(#REF!,$B17,#REF!)</f>
        <v>#REF!</v>
      </c>
      <c r="BK17" s="24"/>
      <c r="BL17" s="49" t="e">
        <f t="shared" si="45"/>
        <v>#REF!</v>
      </c>
      <c r="BM17" s="50"/>
      <c r="BN17" s="55"/>
      <c r="BO17" s="56">
        <f t="shared" si="46"/>
        <v>0</v>
      </c>
      <c r="BP17" s="23" t="e">
        <f>SUMIF(#REF!,$B17,#REF!)</f>
        <v>#REF!</v>
      </c>
      <c r="BQ17" s="47" t="e">
        <f>SUMIF(#REF!,$B17,#REF!)</f>
        <v>#REF!</v>
      </c>
      <c r="BR17" s="23" t="e">
        <f>SUMIF(#REF!,$B17,#REF!)</f>
        <v>#REF!</v>
      </c>
      <c r="BS17" s="24"/>
      <c r="BT17" s="49" t="e">
        <f t="shared" si="47"/>
        <v>#REF!</v>
      </c>
      <c r="BU17" s="50"/>
      <c r="BV17" s="55"/>
      <c r="BW17" s="56">
        <f>ROUND(BV17*$C17,2)</f>
        <v>0</v>
      </c>
      <c r="BX17" s="23" t="e">
        <f>SUMIF(#REF!,$B17,#REF!)</f>
        <v>#REF!</v>
      </c>
      <c r="BY17" s="47" t="e">
        <f>SUMIF(#REF!,$B17,#REF!)</f>
        <v>#REF!</v>
      </c>
      <c r="BZ17" s="23" t="e">
        <f>SUMIF(#REF!,$B17,#REF!)</f>
        <v>#REF!</v>
      </c>
      <c r="CA17" s="24"/>
      <c r="CB17" s="49" t="e">
        <f t="shared" si="49"/>
        <v>#REF!</v>
      </c>
      <c r="CC17" s="50"/>
      <c r="CD17" s="55">
        <v>42</v>
      </c>
      <c r="CE17" s="56">
        <f>ROUND(CD17*$C17,2)</f>
        <v>231542.22</v>
      </c>
      <c r="CF17" s="23" t="e">
        <f>SUMIF(#REF!,$B17,#REF!)</f>
        <v>#REF!</v>
      </c>
      <c r="CG17" s="47" t="e">
        <f>SUMIF(#REF!,$B17,#REF!)</f>
        <v>#REF!</v>
      </c>
      <c r="CH17" s="23" t="e">
        <f>SUMIF(#REF!,$B17,#REF!)</f>
        <v>#REF!</v>
      </c>
      <c r="CI17" s="24"/>
      <c r="CJ17" s="49" t="e">
        <f t="shared" si="51"/>
        <v>#REF!</v>
      </c>
      <c r="CK17" s="50"/>
      <c r="CL17" s="55">
        <v>-120</v>
      </c>
      <c r="CM17" s="56">
        <f t="shared" si="52"/>
        <v>-661549.19999999995</v>
      </c>
      <c r="CN17" s="23" t="e">
        <f>SUMIF(#REF!,$B17,#REF!)</f>
        <v>#REF!</v>
      </c>
      <c r="CO17" s="47" t="e">
        <f>SUMIF(#REF!,$B17,#REF!)</f>
        <v>#REF!</v>
      </c>
      <c r="CP17" s="23" t="e">
        <f>SUMIF(#REF!,$B17,#REF!)</f>
        <v>#REF!</v>
      </c>
      <c r="CQ17" s="24"/>
      <c r="CR17" s="49" t="e">
        <f t="shared" si="53"/>
        <v>#REF!</v>
      </c>
      <c r="CS17" s="50"/>
      <c r="CT17" s="130">
        <f>'[2]изменение V'!$CC$83</f>
        <v>18</v>
      </c>
      <c r="CU17" s="131">
        <f t="shared" si="54"/>
        <v>99232.38</v>
      </c>
      <c r="CV17" s="55">
        <v>18</v>
      </c>
      <c r="CW17" s="56">
        <f t="shared" si="55"/>
        <v>99232.38</v>
      </c>
      <c r="CX17" s="23" t="e">
        <f>SUMIF(#REF!,$B17,#REF!)</f>
        <v>#REF!</v>
      </c>
      <c r="CY17" s="47" t="e">
        <f>SUMIF(#REF!,$B17,#REF!)</f>
        <v>#REF!</v>
      </c>
      <c r="CZ17" s="23" t="e">
        <f>SUMIF(#REF!,$B17,#REF!)</f>
        <v>#REF!</v>
      </c>
      <c r="DA17" s="24"/>
      <c r="DB17" s="49" t="e">
        <f t="shared" si="56"/>
        <v>#REF!</v>
      </c>
      <c r="DC17" s="50"/>
      <c r="DD17" s="55"/>
      <c r="DE17" s="56">
        <f t="shared" si="57"/>
        <v>0</v>
      </c>
      <c r="DF17" s="96">
        <f t="shared" si="58"/>
        <v>18</v>
      </c>
      <c r="DG17" s="97">
        <f t="shared" si="58"/>
        <v>99232.38</v>
      </c>
      <c r="DH17" s="132"/>
      <c r="DI17" s="96">
        <f t="shared" si="59"/>
        <v>-247</v>
      </c>
      <c r="DJ17" s="97">
        <f t="shared" si="60"/>
        <v>-1361688.77</v>
      </c>
      <c r="DK17" s="61"/>
      <c r="DL17" s="60" t="e">
        <f t="shared" si="28"/>
        <v>#REF!</v>
      </c>
      <c r="DM17" s="60" t="e">
        <f t="shared" si="29"/>
        <v>#REF!</v>
      </c>
      <c r="DO17" s="55">
        <v>22</v>
      </c>
      <c r="DP17" s="56">
        <f t="shared" si="61"/>
        <v>121284.02</v>
      </c>
      <c r="DQ17" s="60" t="e">
        <f t="shared" si="62"/>
        <v>#REF!</v>
      </c>
      <c r="DR17" s="55" t="e">
        <f t="shared" si="63"/>
        <v>#REF!</v>
      </c>
      <c r="DS17" s="143" t="e">
        <f>L17-DR17</f>
        <v>#REF!</v>
      </c>
      <c r="DT17" s="142">
        <f>-DI17</f>
        <v>247</v>
      </c>
      <c r="DV17" s="25">
        <v>-2</v>
      </c>
    </row>
    <row r="18" spans="1:126" s="25" customFormat="1" ht="30" x14ac:dyDescent="0.25">
      <c r="A18" s="20" t="s">
        <v>17</v>
      </c>
      <c r="B18" s="31" t="s">
        <v>18</v>
      </c>
      <c r="C18" s="29">
        <v>12474.65</v>
      </c>
      <c r="D18" s="23" t="e">
        <f>SUMIF(#REF!,$B18,#REF!)</f>
        <v>#REF!</v>
      </c>
      <c r="E18" s="47" t="e">
        <f>SUMIF(#REF!,$B18,#REF!)</f>
        <v>#REF!</v>
      </c>
      <c r="F18" s="23" t="e">
        <f>SUMIF(#REF!,$B18,#REF!)</f>
        <v>#REF!</v>
      </c>
      <c r="G18" s="24"/>
      <c r="H18" s="49" t="e">
        <f t="shared" si="31"/>
        <v>#REF!</v>
      </c>
      <c r="I18" s="50"/>
      <c r="J18" s="55">
        <v>142</v>
      </c>
      <c r="K18" s="56">
        <f t="shared" si="32"/>
        <v>1771400.3</v>
      </c>
      <c r="L18" s="23" t="e">
        <f>SUMIF(#REF!,$B18,#REF!)</f>
        <v>#REF!</v>
      </c>
      <c r="M18" s="47" t="e">
        <f>SUMIF(#REF!,$B18,#REF!)</f>
        <v>#REF!</v>
      </c>
      <c r="N18" s="23" t="e">
        <f>SUMIF(#REF!,$B18,#REF!)</f>
        <v>#REF!</v>
      </c>
      <c r="O18" s="24"/>
      <c r="P18" s="49" t="e">
        <f t="shared" si="33"/>
        <v>#REF!</v>
      </c>
      <c r="Q18" s="122"/>
      <c r="R18" s="140">
        <f>439-93+1</f>
        <v>347</v>
      </c>
      <c r="S18" s="146">
        <f>ROUND(R18*$C18,2)-380.75</f>
        <v>4328322.8</v>
      </c>
      <c r="T18" s="23" t="e">
        <f>SUMIF(#REF!,$B18,#REF!)</f>
        <v>#REF!</v>
      </c>
      <c r="U18" s="47" t="e">
        <f>SUMIF(#REF!,$B18,#REF!)</f>
        <v>#REF!</v>
      </c>
      <c r="V18" s="23" t="e">
        <f>SUMIF(#REF!,$B18,#REF!)</f>
        <v>#REF!</v>
      </c>
      <c r="W18" s="24"/>
      <c r="X18" s="49" t="e">
        <f t="shared" si="35"/>
        <v>#REF!</v>
      </c>
      <c r="Y18" s="50"/>
      <c r="Z18" s="55">
        <v>389</v>
      </c>
      <c r="AA18" s="56">
        <f t="shared" si="36"/>
        <v>4852638.8499999996</v>
      </c>
      <c r="AB18" s="23" t="e">
        <f>SUMIF(#REF!,$B18,#REF!)</f>
        <v>#REF!</v>
      </c>
      <c r="AC18" s="47" t="e">
        <f>SUMIF(#REF!,$B18,#REF!)</f>
        <v>#REF!</v>
      </c>
      <c r="AD18" s="23" t="e">
        <f>SUMIF(#REF!,$B18,#REF!)</f>
        <v>#REF!</v>
      </c>
      <c r="AE18" s="24"/>
      <c r="AF18" s="49" t="e">
        <f t="shared" si="37"/>
        <v>#REF!</v>
      </c>
      <c r="AG18" s="50"/>
      <c r="AH18" s="55">
        <v>128</v>
      </c>
      <c r="AI18" s="56">
        <f t="shared" si="38"/>
        <v>1596755.2</v>
      </c>
      <c r="AJ18" s="23" t="e">
        <f>SUMIF(#REF!,$B18,#REF!)</f>
        <v>#REF!</v>
      </c>
      <c r="AK18" s="47" t="e">
        <f>SUMIF(#REF!,$B18,#REF!)</f>
        <v>#REF!</v>
      </c>
      <c r="AL18" s="23" t="e">
        <f>SUMIF(#REF!,$B18,#REF!)</f>
        <v>#REF!</v>
      </c>
      <c r="AM18" s="24"/>
      <c r="AN18" s="49" t="e">
        <f t="shared" si="39"/>
        <v>#REF!</v>
      </c>
      <c r="AO18" s="50"/>
      <c r="AP18" s="55">
        <v>9</v>
      </c>
      <c r="AQ18" s="56">
        <f t="shared" si="40"/>
        <v>112271.85</v>
      </c>
      <c r="AR18" s="23" t="e">
        <f>SUMIF(#REF!,$B18,#REF!)</f>
        <v>#REF!</v>
      </c>
      <c r="AS18" s="47" t="e">
        <f>SUMIF(#REF!,$B18,#REF!)</f>
        <v>#REF!</v>
      </c>
      <c r="AT18" s="23" t="e">
        <f>SUMIF(#REF!,$B18,#REF!)</f>
        <v>#REF!</v>
      </c>
      <c r="AU18" s="24"/>
      <c r="AV18" s="49" t="e">
        <f t="shared" si="41"/>
        <v>#REF!</v>
      </c>
      <c r="AW18" s="50"/>
      <c r="AX18" s="55">
        <v>11</v>
      </c>
      <c r="AY18" s="56">
        <f t="shared" ref="AY18:AY64" si="65">ROUND(AX18*$C18,2)</f>
        <v>137221.15</v>
      </c>
      <c r="AZ18" s="23" t="e">
        <f>SUMIF(#REF!,$B18,#REF!)</f>
        <v>#REF!</v>
      </c>
      <c r="BA18" s="47" t="e">
        <f>SUMIF(#REF!,$B18,#REF!)</f>
        <v>#REF!</v>
      </c>
      <c r="BB18" s="23" t="e">
        <f>SUMIF(#REF!,$B18,#REF!)</f>
        <v>#REF!</v>
      </c>
      <c r="BC18" s="24"/>
      <c r="BD18" s="49" t="e">
        <f t="shared" si="43"/>
        <v>#REF!</v>
      </c>
      <c r="BE18" s="50"/>
      <c r="BF18" s="55"/>
      <c r="BG18" s="56">
        <f t="shared" si="44"/>
        <v>0</v>
      </c>
      <c r="BH18" s="23" t="e">
        <f>SUMIF(#REF!,$B18,#REF!)</f>
        <v>#REF!</v>
      </c>
      <c r="BI18" s="47" t="e">
        <f>SUMIF(#REF!,$B18,#REF!)</f>
        <v>#REF!</v>
      </c>
      <c r="BJ18" s="23" t="e">
        <f>SUMIF(#REF!,$B18,#REF!)</f>
        <v>#REF!</v>
      </c>
      <c r="BK18" s="24"/>
      <c r="BL18" s="49" t="e">
        <f t="shared" si="45"/>
        <v>#REF!</v>
      </c>
      <c r="BM18" s="50"/>
      <c r="BN18" s="55"/>
      <c r="BO18" s="56">
        <f t="shared" si="46"/>
        <v>0</v>
      </c>
      <c r="BP18" s="23" t="e">
        <f>SUMIF(#REF!,$B18,#REF!)</f>
        <v>#REF!</v>
      </c>
      <c r="BQ18" s="47" t="e">
        <f>SUMIF(#REF!,$B18,#REF!)</f>
        <v>#REF!</v>
      </c>
      <c r="BR18" s="23" t="e">
        <f>SUMIF(#REF!,$B18,#REF!)</f>
        <v>#REF!</v>
      </c>
      <c r="BS18" s="24"/>
      <c r="BT18" s="49" t="e">
        <f t="shared" si="47"/>
        <v>#REF!</v>
      </c>
      <c r="BU18" s="50"/>
      <c r="BV18" s="55"/>
      <c r="BW18" s="56">
        <f t="shared" ref="BW18:BW64" si="66">ROUND(BV18*$C18,2)</f>
        <v>0</v>
      </c>
      <c r="BX18" s="23" t="e">
        <f>SUMIF(#REF!,$B18,#REF!)</f>
        <v>#REF!</v>
      </c>
      <c r="BY18" s="47" t="e">
        <f>SUMIF(#REF!,$B18,#REF!)</f>
        <v>#REF!</v>
      </c>
      <c r="BZ18" s="23" t="e">
        <f>SUMIF(#REF!,$B18,#REF!)</f>
        <v>#REF!</v>
      </c>
      <c r="CA18" s="24"/>
      <c r="CB18" s="49" t="e">
        <f t="shared" si="49"/>
        <v>#REF!</v>
      </c>
      <c r="CC18" s="50"/>
      <c r="CD18" s="55">
        <v>48</v>
      </c>
      <c r="CE18" s="56">
        <f t="shared" ref="CE18:CE64" si="67">ROUND(CD18*$C18,2)</f>
        <v>598783.19999999995</v>
      </c>
      <c r="CF18" s="23" t="e">
        <f>SUMIF(#REF!,$B18,#REF!)</f>
        <v>#REF!</v>
      </c>
      <c r="CG18" s="47" t="e">
        <f>SUMIF(#REF!,$B18,#REF!)</f>
        <v>#REF!</v>
      </c>
      <c r="CH18" s="23" t="e">
        <f>SUMIF(#REF!,$B18,#REF!)</f>
        <v>#REF!</v>
      </c>
      <c r="CI18" s="24"/>
      <c r="CJ18" s="49" t="e">
        <f t="shared" si="51"/>
        <v>#REF!</v>
      </c>
      <c r="CK18" s="50"/>
      <c r="CL18" s="55">
        <v>65</v>
      </c>
      <c r="CM18" s="56">
        <f t="shared" si="52"/>
        <v>810852.25</v>
      </c>
      <c r="CN18" s="23" t="e">
        <f>SUMIF(#REF!,$B18,#REF!)</f>
        <v>#REF!</v>
      </c>
      <c r="CO18" s="47" t="e">
        <f>SUMIF(#REF!,$B18,#REF!)</f>
        <v>#REF!</v>
      </c>
      <c r="CP18" s="23" t="e">
        <f>SUMIF(#REF!,$B18,#REF!)</f>
        <v>#REF!</v>
      </c>
      <c r="CQ18" s="24"/>
      <c r="CR18" s="49" t="e">
        <f t="shared" si="53"/>
        <v>#REF!</v>
      </c>
      <c r="CS18" s="50"/>
      <c r="CT18" s="130"/>
      <c r="CU18" s="131">
        <f t="shared" si="54"/>
        <v>0</v>
      </c>
      <c r="CV18" s="55">
        <v>1</v>
      </c>
      <c r="CW18" s="56">
        <f t="shared" si="55"/>
        <v>12474.65</v>
      </c>
      <c r="CX18" s="23" t="e">
        <f>SUMIF(#REF!,$B18,#REF!)</f>
        <v>#REF!</v>
      </c>
      <c r="CY18" s="47" t="e">
        <f>SUMIF(#REF!,$B18,#REF!)</f>
        <v>#REF!</v>
      </c>
      <c r="CZ18" s="23" t="e">
        <f>SUMIF(#REF!,$B18,#REF!)</f>
        <v>#REF!</v>
      </c>
      <c r="DA18" s="24"/>
      <c r="DB18" s="49" t="e">
        <f t="shared" si="56"/>
        <v>#REF!</v>
      </c>
      <c r="DC18" s="50"/>
      <c r="DD18" s="55"/>
      <c r="DE18" s="56">
        <f t="shared" si="57"/>
        <v>0</v>
      </c>
      <c r="DF18" s="96">
        <f t="shared" si="58"/>
        <v>0</v>
      </c>
      <c r="DG18" s="97">
        <f t="shared" si="58"/>
        <v>0</v>
      </c>
      <c r="DH18" s="132"/>
      <c r="DI18" s="96">
        <f t="shared" si="59"/>
        <v>1140</v>
      </c>
      <c r="DJ18" s="97">
        <f t="shared" si="60"/>
        <v>14220720.25</v>
      </c>
      <c r="DK18" s="61">
        <f t="shared" ref="DK18:DK55" si="68">C17-C18</f>
        <v>-6961.74</v>
      </c>
      <c r="DL18" s="60" t="e">
        <f t="shared" si="28"/>
        <v>#REF!</v>
      </c>
      <c r="DM18" s="60" t="e">
        <f t="shared" si="29"/>
        <v>#REF!</v>
      </c>
      <c r="DO18" s="55"/>
      <c r="DP18" s="56">
        <f t="shared" si="61"/>
        <v>0</v>
      </c>
      <c r="DQ18" s="60" t="e">
        <f t="shared" si="62"/>
        <v>#REF!</v>
      </c>
      <c r="DR18" s="55" t="e">
        <f t="shared" si="63"/>
        <v>#REF!</v>
      </c>
      <c r="DS18" s="143" t="e">
        <f t="shared" ref="DS18:DS64" si="69">L18-DR18</f>
        <v>#REF!</v>
      </c>
      <c r="DT18" s="142">
        <f t="shared" si="64"/>
        <v>-1140</v>
      </c>
      <c r="DV18" s="25">
        <v>17</v>
      </c>
    </row>
    <row r="19" spans="1:126" s="25" customFormat="1" ht="30" x14ac:dyDescent="0.25">
      <c r="A19" s="20" t="s">
        <v>19</v>
      </c>
      <c r="B19" s="31" t="s">
        <v>20</v>
      </c>
      <c r="C19" s="29">
        <v>23015.98</v>
      </c>
      <c r="D19" s="23" t="e">
        <f>SUMIF(#REF!,$B19,#REF!)</f>
        <v>#REF!</v>
      </c>
      <c r="E19" s="47" t="e">
        <f>SUMIF(#REF!,$B19,#REF!)</f>
        <v>#REF!</v>
      </c>
      <c r="F19" s="23" t="e">
        <f>SUMIF(#REF!,$B19,#REF!)</f>
        <v>#REF!</v>
      </c>
      <c r="G19" s="24"/>
      <c r="H19" s="49" t="e">
        <f t="shared" si="31"/>
        <v>#REF!</v>
      </c>
      <c r="I19" s="50"/>
      <c r="J19" s="55">
        <v>-32</v>
      </c>
      <c r="K19" s="56">
        <f t="shared" si="32"/>
        <v>-736511.36</v>
      </c>
      <c r="L19" s="23" t="e">
        <f>SUMIF(#REF!,$B19,#REF!)</f>
        <v>#REF!</v>
      </c>
      <c r="M19" s="47" t="e">
        <f>SUMIF(#REF!,$B19,#REF!)</f>
        <v>#REF!</v>
      </c>
      <c r="N19" s="23" t="e">
        <f>SUMIF(#REF!,$B19,#REF!)</f>
        <v>#REF!</v>
      </c>
      <c r="O19" s="24"/>
      <c r="P19" s="49" t="e">
        <f>L19-N19</f>
        <v>#REF!</v>
      </c>
      <c r="Q19" s="122"/>
      <c r="R19" s="140">
        <f>-34</f>
        <v>-34</v>
      </c>
      <c r="S19" s="56">
        <f t="shared" si="34"/>
        <v>-782543.32</v>
      </c>
      <c r="T19" s="23" t="e">
        <f>SUMIF(#REF!,$B19,#REF!)</f>
        <v>#REF!</v>
      </c>
      <c r="U19" s="47" t="e">
        <f>SUMIF(#REF!,$B19,#REF!)</f>
        <v>#REF!</v>
      </c>
      <c r="V19" s="23" t="e">
        <f>SUMIF(#REF!,$B19,#REF!)</f>
        <v>#REF!</v>
      </c>
      <c r="W19" s="24"/>
      <c r="X19" s="49" t="e">
        <f t="shared" si="35"/>
        <v>#REF!</v>
      </c>
      <c r="Y19" s="50"/>
      <c r="Z19" s="55">
        <v>-81</v>
      </c>
      <c r="AA19" s="56">
        <f t="shared" si="36"/>
        <v>-1864294.38</v>
      </c>
      <c r="AB19" s="23" t="e">
        <f>SUMIF(#REF!,$B19,#REF!)</f>
        <v>#REF!</v>
      </c>
      <c r="AC19" s="47" t="e">
        <f>SUMIF(#REF!,$B19,#REF!)</f>
        <v>#REF!</v>
      </c>
      <c r="AD19" s="23" t="e">
        <f>SUMIF(#REF!,$B19,#REF!)</f>
        <v>#REF!</v>
      </c>
      <c r="AE19" s="24"/>
      <c r="AF19" s="49" t="e">
        <f t="shared" si="37"/>
        <v>#REF!</v>
      </c>
      <c r="AG19" s="50"/>
      <c r="AH19" s="55">
        <v>-89</v>
      </c>
      <c r="AI19" s="56">
        <f t="shared" si="38"/>
        <v>-2048422.22</v>
      </c>
      <c r="AJ19" s="23" t="e">
        <f>SUMIF(#REF!,$B19,#REF!)</f>
        <v>#REF!</v>
      </c>
      <c r="AK19" s="47" t="e">
        <f>SUMIF(#REF!,$B19,#REF!)</f>
        <v>#REF!</v>
      </c>
      <c r="AL19" s="23" t="e">
        <f>SUMIF(#REF!,$B19,#REF!)</f>
        <v>#REF!</v>
      </c>
      <c r="AM19" s="24"/>
      <c r="AN19" s="49" t="e">
        <f t="shared" si="39"/>
        <v>#REF!</v>
      </c>
      <c r="AO19" s="50"/>
      <c r="AP19" s="55">
        <v>-11</v>
      </c>
      <c r="AQ19" s="56">
        <f t="shared" si="40"/>
        <v>-253175.78</v>
      </c>
      <c r="AR19" s="23" t="e">
        <f>SUMIF(#REF!,$B19,#REF!)</f>
        <v>#REF!</v>
      </c>
      <c r="AS19" s="47" t="e">
        <f>SUMIF(#REF!,$B19,#REF!)</f>
        <v>#REF!</v>
      </c>
      <c r="AT19" s="23" t="e">
        <f>SUMIF(#REF!,$B19,#REF!)</f>
        <v>#REF!</v>
      </c>
      <c r="AU19" s="24"/>
      <c r="AV19" s="49" t="e">
        <f t="shared" si="41"/>
        <v>#REF!</v>
      </c>
      <c r="AW19" s="50"/>
      <c r="AX19" s="55">
        <v>-7</v>
      </c>
      <c r="AY19" s="56">
        <f t="shared" si="65"/>
        <v>-161111.85999999999</v>
      </c>
      <c r="AZ19" s="23" t="e">
        <f>SUMIF(#REF!,$B19,#REF!)</f>
        <v>#REF!</v>
      </c>
      <c r="BA19" s="47" t="e">
        <f>SUMIF(#REF!,$B19,#REF!)</f>
        <v>#REF!</v>
      </c>
      <c r="BB19" s="23" t="e">
        <f>SUMIF(#REF!,$B19,#REF!)</f>
        <v>#REF!</v>
      </c>
      <c r="BC19" s="24"/>
      <c r="BD19" s="49" t="e">
        <f t="shared" si="43"/>
        <v>#REF!</v>
      </c>
      <c r="BE19" s="50"/>
      <c r="BF19" s="55"/>
      <c r="BG19" s="56">
        <f t="shared" si="44"/>
        <v>0</v>
      </c>
      <c r="BH19" s="23" t="e">
        <f>SUMIF(#REF!,$B19,#REF!)</f>
        <v>#REF!</v>
      </c>
      <c r="BI19" s="47" t="e">
        <f>SUMIF(#REF!,$B19,#REF!)</f>
        <v>#REF!</v>
      </c>
      <c r="BJ19" s="23" t="e">
        <f>SUMIF(#REF!,$B19,#REF!)</f>
        <v>#REF!</v>
      </c>
      <c r="BK19" s="24"/>
      <c r="BL19" s="49" t="e">
        <f t="shared" si="45"/>
        <v>#REF!</v>
      </c>
      <c r="BM19" s="50"/>
      <c r="BN19" s="55"/>
      <c r="BO19" s="56">
        <f t="shared" si="46"/>
        <v>0</v>
      </c>
      <c r="BP19" s="23" t="e">
        <f>SUMIF(#REF!,$B19,#REF!)</f>
        <v>#REF!</v>
      </c>
      <c r="BQ19" s="47" t="e">
        <f>SUMIF(#REF!,$B19,#REF!)</f>
        <v>#REF!</v>
      </c>
      <c r="BR19" s="23" t="e">
        <f>SUMIF(#REF!,$B19,#REF!)</f>
        <v>#REF!</v>
      </c>
      <c r="BS19" s="24"/>
      <c r="BT19" s="49" t="e">
        <f t="shared" si="47"/>
        <v>#REF!</v>
      </c>
      <c r="BU19" s="50"/>
      <c r="BV19" s="55"/>
      <c r="BW19" s="56">
        <f t="shared" si="66"/>
        <v>0</v>
      </c>
      <c r="BX19" s="23" t="e">
        <f>SUMIF(#REF!,$B19,#REF!)</f>
        <v>#REF!</v>
      </c>
      <c r="BY19" s="47" t="e">
        <f>SUMIF(#REF!,$B19,#REF!)</f>
        <v>#REF!</v>
      </c>
      <c r="BZ19" s="23" t="e">
        <f>SUMIF(#REF!,$B19,#REF!)</f>
        <v>#REF!</v>
      </c>
      <c r="CA19" s="24"/>
      <c r="CB19" s="49" t="e">
        <f t="shared" si="49"/>
        <v>#REF!</v>
      </c>
      <c r="CC19" s="50"/>
      <c r="CD19" s="55">
        <v>-60</v>
      </c>
      <c r="CE19" s="56">
        <f t="shared" si="67"/>
        <v>-1380958.8</v>
      </c>
      <c r="CF19" s="23" t="e">
        <f>SUMIF(#REF!,$B19,#REF!)</f>
        <v>#REF!</v>
      </c>
      <c r="CG19" s="47" t="e">
        <f>SUMIF(#REF!,$B19,#REF!)</f>
        <v>#REF!</v>
      </c>
      <c r="CH19" s="23" t="e">
        <f>SUMIF(#REF!,$B19,#REF!)</f>
        <v>#REF!</v>
      </c>
      <c r="CI19" s="24"/>
      <c r="CJ19" s="49" t="e">
        <f t="shared" si="51"/>
        <v>#REF!</v>
      </c>
      <c r="CK19" s="50"/>
      <c r="CL19" s="55">
        <v>-65</v>
      </c>
      <c r="CM19" s="56">
        <f t="shared" si="52"/>
        <v>-1496038.7</v>
      </c>
      <c r="CN19" s="23" t="e">
        <f>SUMIF(#REF!,$B19,#REF!)</f>
        <v>#REF!</v>
      </c>
      <c r="CO19" s="47" t="e">
        <f>SUMIF(#REF!,$B19,#REF!)</f>
        <v>#REF!</v>
      </c>
      <c r="CP19" s="23" t="e">
        <f>SUMIF(#REF!,$B19,#REF!)</f>
        <v>#REF!</v>
      </c>
      <c r="CQ19" s="24"/>
      <c r="CR19" s="49" t="e">
        <f t="shared" si="53"/>
        <v>#REF!</v>
      </c>
      <c r="CS19" s="50"/>
      <c r="CT19" s="130"/>
      <c r="CU19" s="131">
        <f t="shared" si="54"/>
        <v>0</v>
      </c>
      <c r="CV19" s="55"/>
      <c r="CW19" s="56">
        <f t="shared" si="55"/>
        <v>0</v>
      </c>
      <c r="CX19" s="23" t="e">
        <f>SUMIF(#REF!,$B19,#REF!)</f>
        <v>#REF!</v>
      </c>
      <c r="CY19" s="47" t="e">
        <f>SUMIF(#REF!,$B19,#REF!)</f>
        <v>#REF!</v>
      </c>
      <c r="CZ19" s="23" t="e">
        <f>SUMIF(#REF!,$B19,#REF!)</f>
        <v>#REF!</v>
      </c>
      <c r="DA19" s="24"/>
      <c r="DB19" s="49" t="e">
        <f t="shared" si="56"/>
        <v>#REF!</v>
      </c>
      <c r="DC19" s="50"/>
      <c r="DD19" s="55"/>
      <c r="DE19" s="56">
        <f t="shared" si="57"/>
        <v>0</v>
      </c>
      <c r="DF19" s="96">
        <f t="shared" si="58"/>
        <v>0</v>
      </c>
      <c r="DG19" s="97">
        <f t="shared" si="58"/>
        <v>0</v>
      </c>
      <c r="DH19" s="132"/>
      <c r="DI19" s="96">
        <f t="shared" si="59"/>
        <v>-379</v>
      </c>
      <c r="DJ19" s="97">
        <f t="shared" si="60"/>
        <v>-8723056.4199999999</v>
      </c>
      <c r="DK19" s="61">
        <f t="shared" si="68"/>
        <v>-10541.33</v>
      </c>
      <c r="DL19" s="60" t="e">
        <f t="shared" si="28"/>
        <v>#REF!</v>
      </c>
      <c r="DM19" s="60" t="e">
        <f t="shared" si="29"/>
        <v>#REF!</v>
      </c>
      <c r="DO19" s="55"/>
      <c r="DP19" s="56">
        <f t="shared" si="61"/>
        <v>0</v>
      </c>
      <c r="DQ19" s="60" t="e">
        <f t="shared" si="62"/>
        <v>#REF!</v>
      </c>
      <c r="DR19" s="55" t="e">
        <f t="shared" si="63"/>
        <v>#REF!</v>
      </c>
      <c r="DS19" s="143" t="e">
        <f t="shared" si="69"/>
        <v>#REF!</v>
      </c>
      <c r="DT19" s="142">
        <f t="shared" si="64"/>
        <v>379</v>
      </c>
    </row>
    <row r="20" spans="1:126" s="25" customFormat="1" ht="30" x14ac:dyDescent="0.25">
      <c r="A20" s="20" t="s">
        <v>21</v>
      </c>
      <c r="B20" s="31" t="s">
        <v>22</v>
      </c>
      <c r="C20" s="29">
        <v>31765.45</v>
      </c>
      <c r="D20" s="23" t="e">
        <f>SUMIF(#REF!,$B20,#REF!)</f>
        <v>#REF!</v>
      </c>
      <c r="E20" s="47" t="e">
        <f>SUMIF(#REF!,$B20,#REF!)</f>
        <v>#REF!</v>
      </c>
      <c r="F20" s="23" t="e">
        <f>SUMIF(#REF!,$B20,#REF!)</f>
        <v>#REF!</v>
      </c>
      <c r="G20" s="24"/>
      <c r="H20" s="49" t="e">
        <f t="shared" si="31"/>
        <v>#REF!</v>
      </c>
      <c r="I20" s="50"/>
      <c r="J20" s="55">
        <v>14</v>
      </c>
      <c r="K20" s="56">
        <f t="shared" si="32"/>
        <v>444716.3</v>
      </c>
      <c r="L20" s="23" t="e">
        <f>SUMIF(#REF!,$B20,#REF!)</f>
        <v>#REF!</v>
      </c>
      <c r="M20" s="47" t="e">
        <f>SUMIF(#REF!,$B20,#REF!)</f>
        <v>#REF!</v>
      </c>
      <c r="N20" s="23" t="e">
        <f>SUMIF(#REF!,$B20,#REF!)</f>
        <v>#REF!</v>
      </c>
      <c r="O20" s="24"/>
      <c r="P20" s="49" t="e">
        <f t="shared" si="33"/>
        <v>#REF!</v>
      </c>
      <c r="Q20" s="122"/>
      <c r="R20" s="140">
        <v>1</v>
      </c>
      <c r="S20" s="56">
        <f t="shared" si="34"/>
        <v>31765.45</v>
      </c>
      <c r="T20" s="23" t="e">
        <f>SUMIF(#REF!,$B20,#REF!)</f>
        <v>#REF!</v>
      </c>
      <c r="U20" s="47" t="e">
        <f>SUMIF(#REF!,$B20,#REF!)</f>
        <v>#REF!</v>
      </c>
      <c r="V20" s="23" t="e">
        <f>SUMIF(#REF!,$B20,#REF!)</f>
        <v>#REF!</v>
      </c>
      <c r="W20" s="24"/>
      <c r="X20" s="49" t="e">
        <f t="shared" si="35"/>
        <v>#REF!</v>
      </c>
      <c r="Y20" s="50"/>
      <c r="Z20" s="55">
        <v>35</v>
      </c>
      <c r="AA20" s="56">
        <f t="shared" si="36"/>
        <v>1111790.75</v>
      </c>
      <c r="AB20" s="23" t="e">
        <f>SUMIF(#REF!,$B20,#REF!)</f>
        <v>#REF!</v>
      </c>
      <c r="AC20" s="47" t="e">
        <f>SUMIF(#REF!,$B20,#REF!)</f>
        <v>#REF!</v>
      </c>
      <c r="AD20" s="23" t="e">
        <f>SUMIF(#REF!,$B20,#REF!)</f>
        <v>#REF!</v>
      </c>
      <c r="AE20" s="24"/>
      <c r="AF20" s="49" t="e">
        <f t="shared" si="37"/>
        <v>#REF!</v>
      </c>
      <c r="AG20" s="50"/>
      <c r="AH20" s="55">
        <v>60</v>
      </c>
      <c r="AI20" s="56">
        <f t="shared" si="38"/>
        <v>1905927</v>
      </c>
      <c r="AJ20" s="23" t="e">
        <f>SUMIF(#REF!,$B20,#REF!)</f>
        <v>#REF!</v>
      </c>
      <c r="AK20" s="47" t="e">
        <f>SUMIF(#REF!,$B20,#REF!)</f>
        <v>#REF!</v>
      </c>
      <c r="AL20" s="23" t="e">
        <f>SUMIF(#REF!,$B20,#REF!)</f>
        <v>#REF!</v>
      </c>
      <c r="AM20" s="24"/>
      <c r="AN20" s="49" t="e">
        <f t="shared" si="39"/>
        <v>#REF!</v>
      </c>
      <c r="AO20" s="50"/>
      <c r="AP20" s="55">
        <v>1</v>
      </c>
      <c r="AQ20" s="56">
        <f t="shared" si="40"/>
        <v>31765.45</v>
      </c>
      <c r="AR20" s="23" t="e">
        <f>SUMIF(#REF!,$B20,#REF!)</f>
        <v>#REF!</v>
      </c>
      <c r="AS20" s="47" t="e">
        <f>SUMIF(#REF!,$B20,#REF!)</f>
        <v>#REF!</v>
      </c>
      <c r="AT20" s="23" t="e">
        <f>SUMIF(#REF!,$B20,#REF!)</f>
        <v>#REF!</v>
      </c>
      <c r="AU20" s="24"/>
      <c r="AV20" s="49" t="e">
        <f t="shared" si="41"/>
        <v>#REF!</v>
      </c>
      <c r="AW20" s="50"/>
      <c r="AX20" s="55">
        <v>1</v>
      </c>
      <c r="AY20" s="56">
        <f t="shared" si="65"/>
        <v>31765.45</v>
      </c>
      <c r="AZ20" s="23" t="e">
        <f>SUMIF(#REF!,$B20,#REF!)</f>
        <v>#REF!</v>
      </c>
      <c r="BA20" s="47" t="e">
        <f>SUMIF(#REF!,$B20,#REF!)</f>
        <v>#REF!</v>
      </c>
      <c r="BB20" s="23" t="e">
        <f>SUMIF(#REF!,$B20,#REF!)</f>
        <v>#REF!</v>
      </c>
      <c r="BC20" s="24"/>
      <c r="BD20" s="49" t="e">
        <f t="shared" si="43"/>
        <v>#REF!</v>
      </c>
      <c r="BE20" s="50"/>
      <c r="BF20" s="55">
        <v>-6</v>
      </c>
      <c r="BG20" s="56">
        <f t="shared" si="44"/>
        <v>-190592.7</v>
      </c>
      <c r="BH20" s="23" t="e">
        <f>SUMIF(#REF!,$B20,#REF!)</f>
        <v>#REF!</v>
      </c>
      <c r="BI20" s="47" t="e">
        <f>SUMIF(#REF!,$B20,#REF!)</f>
        <v>#REF!</v>
      </c>
      <c r="BJ20" s="23" t="e">
        <f>SUMIF(#REF!,$B20,#REF!)</f>
        <v>#REF!</v>
      </c>
      <c r="BK20" s="24"/>
      <c r="BL20" s="49" t="e">
        <f t="shared" si="45"/>
        <v>#REF!</v>
      </c>
      <c r="BM20" s="50"/>
      <c r="BN20" s="55"/>
      <c r="BO20" s="56">
        <f t="shared" si="46"/>
        <v>0</v>
      </c>
      <c r="BP20" s="23" t="e">
        <f>SUMIF(#REF!,$B20,#REF!)</f>
        <v>#REF!</v>
      </c>
      <c r="BQ20" s="47" t="e">
        <f>SUMIF(#REF!,$B20,#REF!)</f>
        <v>#REF!</v>
      </c>
      <c r="BR20" s="23" t="e">
        <f>SUMIF(#REF!,$B20,#REF!)</f>
        <v>#REF!</v>
      </c>
      <c r="BS20" s="24"/>
      <c r="BT20" s="49" t="e">
        <f t="shared" si="47"/>
        <v>#REF!</v>
      </c>
      <c r="BU20" s="50"/>
      <c r="BV20" s="55"/>
      <c r="BW20" s="56">
        <f t="shared" si="66"/>
        <v>0</v>
      </c>
      <c r="BX20" s="23" t="e">
        <f>SUMIF(#REF!,$B20,#REF!)</f>
        <v>#REF!</v>
      </c>
      <c r="BY20" s="47" t="e">
        <f>SUMIF(#REF!,$B20,#REF!)</f>
        <v>#REF!</v>
      </c>
      <c r="BZ20" s="23" t="e">
        <f>SUMIF(#REF!,$B20,#REF!)</f>
        <v>#REF!</v>
      </c>
      <c r="CA20" s="24"/>
      <c r="CB20" s="49" t="e">
        <f t="shared" si="49"/>
        <v>#REF!</v>
      </c>
      <c r="CC20" s="50"/>
      <c r="CD20" s="55">
        <v>-30</v>
      </c>
      <c r="CE20" s="56">
        <f t="shared" si="67"/>
        <v>-952963.5</v>
      </c>
      <c r="CF20" s="23" t="e">
        <f>SUMIF(#REF!,$B20,#REF!)</f>
        <v>#REF!</v>
      </c>
      <c r="CG20" s="47" t="e">
        <f>SUMIF(#REF!,$B20,#REF!)</f>
        <v>#REF!</v>
      </c>
      <c r="CH20" s="23" t="e">
        <f>SUMIF(#REF!,$B20,#REF!)</f>
        <v>#REF!</v>
      </c>
      <c r="CI20" s="24"/>
      <c r="CJ20" s="49" t="e">
        <f t="shared" si="51"/>
        <v>#REF!</v>
      </c>
      <c r="CK20" s="50"/>
      <c r="CL20" s="55">
        <v>20</v>
      </c>
      <c r="CM20" s="56">
        <f t="shared" si="52"/>
        <v>635309</v>
      </c>
      <c r="CN20" s="23" t="e">
        <f>SUMIF(#REF!,$B20,#REF!)</f>
        <v>#REF!</v>
      </c>
      <c r="CO20" s="47" t="e">
        <f>SUMIF(#REF!,$B20,#REF!)</f>
        <v>#REF!</v>
      </c>
      <c r="CP20" s="23" t="e">
        <f>SUMIF(#REF!,$B20,#REF!)</f>
        <v>#REF!</v>
      </c>
      <c r="CQ20" s="24"/>
      <c r="CR20" s="49" t="e">
        <f t="shared" si="53"/>
        <v>#REF!</v>
      </c>
      <c r="CS20" s="50"/>
      <c r="CT20" s="130">
        <f>'[2]изменение V'!$CF$83</f>
        <v>19</v>
      </c>
      <c r="CU20" s="131">
        <f t="shared" si="54"/>
        <v>603543.55000000005</v>
      </c>
      <c r="CV20" s="55">
        <v>19</v>
      </c>
      <c r="CW20" s="56">
        <f t="shared" si="55"/>
        <v>603543.55000000005</v>
      </c>
      <c r="CX20" s="23" t="e">
        <f>SUMIF(#REF!,$B20,#REF!)</f>
        <v>#REF!</v>
      </c>
      <c r="CY20" s="47" t="e">
        <f>SUMIF(#REF!,$B20,#REF!)</f>
        <v>#REF!</v>
      </c>
      <c r="CZ20" s="23" t="e">
        <f>SUMIF(#REF!,$B20,#REF!)</f>
        <v>#REF!</v>
      </c>
      <c r="DA20" s="24"/>
      <c r="DB20" s="49" t="e">
        <f t="shared" si="56"/>
        <v>#REF!</v>
      </c>
      <c r="DC20" s="50"/>
      <c r="DD20" s="55"/>
      <c r="DE20" s="56">
        <f t="shared" si="57"/>
        <v>0</v>
      </c>
      <c r="DF20" s="96">
        <f t="shared" si="58"/>
        <v>19</v>
      </c>
      <c r="DG20" s="97">
        <f t="shared" si="58"/>
        <v>603543.55000000005</v>
      </c>
      <c r="DH20" s="132"/>
      <c r="DI20" s="96">
        <f t="shared" si="59"/>
        <v>115</v>
      </c>
      <c r="DJ20" s="97">
        <f t="shared" si="60"/>
        <v>3653026.75</v>
      </c>
      <c r="DK20" s="61">
        <f>C19-C20</f>
        <v>-8749.4700000000012</v>
      </c>
      <c r="DL20" s="60" t="e">
        <f t="shared" si="28"/>
        <v>#REF!</v>
      </c>
      <c r="DM20" s="60" t="e">
        <f t="shared" si="29"/>
        <v>#REF!</v>
      </c>
      <c r="DO20" s="55">
        <v>15</v>
      </c>
      <c r="DP20" s="56">
        <f t="shared" si="61"/>
        <v>476481.75</v>
      </c>
      <c r="DQ20" s="60" t="e">
        <f t="shared" si="62"/>
        <v>#REF!</v>
      </c>
      <c r="DR20" s="55" t="e">
        <f t="shared" si="63"/>
        <v>#REF!</v>
      </c>
      <c r="DS20" s="143" t="e">
        <f t="shared" si="69"/>
        <v>#REF!</v>
      </c>
      <c r="DT20" s="142">
        <f t="shared" si="64"/>
        <v>-115</v>
      </c>
      <c r="DU20" s="61">
        <f>C20-C17</f>
        <v>26252.54</v>
      </c>
    </row>
    <row r="21" spans="1:126" s="25" customFormat="1" ht="30" x14ac:dyDescent="0.25">
      <c r="A21" s="32" t="s">
        <v>23</v>
      </c>
      <c r="B21" s="33" t="s">
        <v>24</v>
      </c>
      <c r="C21" s="34">
        <v>49500.61</v>
      </c>
      <c r="D21" s="23" t="e">
        <f>SUMIF(#REF!,$B21,#REF!)</f>
        <v>#REF!</v>
      </c>
      <c r="E21" s="47" t="e">
        <f>SUMIF(#REF!,$B21,#REF!)</f>
        <v>#REF!</v>
      </c>
      <c r="F21" s="24" t="e">
        <f>SUMIF(#REF!,$B21,#REF!)</f>
        <v>#REF!</v>
      </c>
      <c r="G21" s="24"/>
      <c r="H21" s="49" t="e">
        <f t="shared" si="31"/>
        <v>#REF!</v>
      </c>
      <c r="I21" s="50"/>
      <c r="J21" s="55"/>
      <c r="K21" s="56">
        <f t="shared" si="32"/>
        <v>0</v>
      </c>
      <c r="L21" s="23" t="e">
        <f>SUMIF(#REF!,$B21,#REF!)</f>
        <v>#REF!</v>
      </c>
      <c r="M21" s="47" t="e">
        <f>SUMIF(#REF!,$B21,#REF!)</f>
        <v>#REF!</v>
      </c>
      <c r="N21" s="23" t="e">
        <f>SUMIF(#REF!,$B21,#REF!)</f>
        <v>#REF!</v>
      </c>
      <c r="O21" s="24"/>
      <c r="P21" s="49" t="e">
        <f t="shared" si="33"/>
        <v>#REF!</v>
      </c>
      <c r="Q21" s="122"/>
      <c r="R21" s="140"/>
      <c r="S21" s="56">
        <f t="shared" si="34"/>
        <v>0</v>
      </c>
      <c r="T21" s="23" t="e">
        <f>SUMIF(#REF!,$B21,#REF!)</f>
        <v>#REF!</v>
      </c>
      <c r="U21" s="47" t="e">
        <f>SUMIF(#REF!,$B21,#REF!)</f>
        <v>#REF!</v>
      </c>
      <c r="V21" s="23" t="e">
        <f>SUMIF(#REF!,$B21,#REF!)</f>
        <v>#REF!</v>
      </c>
      <c r="W21" s="24"/>
      <c r="X21" s="49" t="e">
        <f t="shared" si="35"/>
        <v>#REF!</v>
      </c>
      <c r="Y21" s="50"/>
      <c r="Z21" s="55">
        <v>21</v>
      </c>
      <c r="AA21" s="56">
        <f t="shared" si="36"/>
        <v>1039512.81</v>
      </c>
      <c r="AB21" s="23" t="e">
        <f>SUMIF(#REF!,$B21,#REF!)</f>
        <v>#REF!</v>
      </c>
      <c r="AC21" s="47" t="e">
        <f>SUMIF(#REF!,$B21,#REF!)</f>
        <v>#REF!</v>
      </c>
      <c r="AD21" s="23" t="e">
        <f>SUMIF(#REF!,$B21,#REF!)</f>
        <v>#REF!</v>
      </c>
      <c r="AE21" s="24"/>
      <c r="AF21" s="49" t="e">
        <f t="shared" si="37"/>
        <v>#REF!</v>
      </c>
      <c r="AG21" s="50"/>
      <c r="AH21" s="55">
        <v>-134</v>
      </c>
      <c r="AI21" s="56">
        <f t="shared" si="38"/>
        <v>-6633081.7400000002</v>
      </c>
      <c r="AJ21" s="23" t="e">
        <f>SUMIF(#REF!,$B21,#REF!)</f>
        <v>#REF!</v>
      </c>
      <c r="AK21" s="47" t="e">
        <f>SUMIF(#REF!,$B21,#REF!)</f>
        <v>#REF!</v>
      </c>
      <c r="AL21" s="23" t="e">
        <f>SUMIF(#REF!,$B21,#REF!)</f>
        <v>#REF!</v>
      </c>
      <c r="AM21" s="24"/>
      <c r="AN21" s="49" t="e">
        <f t="shared" si="39"/>
        <v>#REF!</v>
      </c>
      <c r="AO21" s="50"/>
      <c r="AP21" s="55">
        <v>-8</v>
      </c>
      <c r="AQ21" s="56">
        <f t="shared" si="40"/>
        <v>-396004.88</v>
      </c>
      <c r="AR21" s="23" t="e">
        <f>SUMIF(#REF!,$B21,#REF!)</f>
        <v>#REF!</v>
      </c>
      <c r="AS21" s="47" t="e">
        <f>SUMIF(#REF!,$B21,#REF!)</f>
        <v>#REF!</v>
      </c>
      <c r="AT21" s="23" t="e">
        <f>SUMIF(#REF!,$B21,#REF!)</f>
        <v>#REF!</v>
      </c>
      <c r="AU21" s="24"/>
      <c r="AV21" s="49" t="e">
        <f t="shared" si="41"/>
        <v>#REF!</v>
      </c>
      <c r="AW21" s="50"/>
      <c r="AX21" s="55"/>
      <c r="AY21" s="56">
        <f t="shared" si="65"/>
        <v>0</v>
      </c>
      <c r="AZ21" s="23" t="e">
        <f>SUMIF(#REF!,$B21,#REF!)</f>
        <v>#REF!</v>
      </c>
      <c r="BA21" s="47" t="e">
        <f>SUMIF(#REF!,$B21,#REF!)</f>
        <v>#REF!</v>
      </c>
      <c r="BB21" s="23" t="e">
        <f>SUMIF(#REF!,$B21,#REF!)</f>
        <v>#REF!</v>
      </c>
      <c r="BC21" s="24"/>
      <c r="BD21" s="49" t="e">
        <f t="shared" si="43"/>
        <v>#REF!</v>
      </c>
      <c r="BE21" s="50"/>
      <c r="BF21" s="55"/>
      <c r="BG21" s="56">
        <f t="shared" si="44"/>
        <v>0</v>
      </c>
      <c r="BH21" s="23" t="e">
        <f>SUMIF(#REF!,$B21,#REF!)</f>
        <v>#REF!</v>
      </c>
      <c r="BI21" s="47" t="e">
        <f>SUMIF(#REF!,$B21,#REF!)</f>
        <v>#REF!</v>
      </c>
      <c r="BJ21" s="23" t="e">
        <f>SUMIF(#REF!,$B21,#REF!)</f>
        <v>#REF!</v>
      </c>
      <c r="BK21" s="24"/>
      <c r="BL21" s="49" t="e">
        <f t="shared" si="45"/>
        <v>#REF!</v>
      </c>
      <c r="BM21" s="50"/>
      <c r="BN21" s="55"/>
      <c r="BO21" s="56">
        <f t="shared" si="46"/>
        <v>0</v>
      </c>
      <c r="BP21" s="23" t="e">
        <f>SUMIF(#REF!,$B21,#REF!)</f>
        <v>#REF!</v>
      </c>
      <c r="BQ21" s="47" t="e">
        <f>SUMIF(#REF!,$B21,#REF!)</f>
        <v>#REF!</v>
      </c>
      <c r="BR21" s="23" t="e">
        <f>SUMIF(#REF!,$B21,#REF!)</f>
        <v>#REF!</v>
      </c>
      <c r="BS21" s="24"/>
      <c r="BT21" s="49" t="e">
        <f t="shared" si="47"/>
        <v>#REF!</v>
      </c>
      <c r="BU21" s="50"/>
      <c r="BV21" s="55"/>
      <c r="BW21" s="56">
        <f t="shared" si="66"/>
        <v>0</v>
      </c>
      <c r="BX21" s="23" t="e">
        <f>SUMIF(#REF!,$B21,#REF!)</f>
        <v>#REF!</v>
      </c>
      <c r="BY21" s="47" t="e">
        <f>SUMIF(#REF!,$B21,#REF!)</f>
        <v>#REF!</v>
      </c>
      <c r="BZ21" s="23" t="e">
        <f>SUMIF(#REF!,$B21,#REF!)</f>
        <v>#REF!</v>
      </c>
      <c r="CA21" s="24"/>
      <c r="CB21" s="49" t="e">
        <f t="shared" si="49"/>
        <v>#REF!</v>
      </c>
      <c r="CC21" s="50"/>
      <c r="CD21" s="55"/>
      <c r="CE21" s="56">
        <f t="shared" si="67"/>
        <v>0</v>
      </c>
      <c r="CF21" s="23" t="e">
        <f>SUMIF(#REF!,$B21,#REF!)</f>
        <v>#REF!</v>
      </c>
      <c r="CG21" s="47" t="e">
        <f>SUMIF(#REF!,$B21,#REF!)</f>
        <v>#REF!</v>
      </c>
      <c r="CH21" s="23" t="e">
        <f>SUMIF(#REF!,$B21,#REF!)</f>
        <v>#REF!</v>
      </c>
      <c r="CI21" s="24"/>
      <c r="CJ21" s="49" t="e">
        <f t="shared" si="51"/>
        <v>#REF!</v>
      </c>
      <c r="CK21" s="50"/>
      <c r="CL21" s="55"/>
      <c r="CM21" s="56">
        <f t="shared" si="52"/>
        <v>0</v>
      </c>
      <c r="CN21" s="23" t="e">
        <f>SUMIF(#REF!,$B21,#REF!)</f>
        <v>#REF!</v>
      </c>
      <c r="CO21" s="47" t="e">
        <f>SUMIF(#REF!,$B21,#REF!)</f>
        <v>#REF!</v>
      </c>
      <c r="CP21" s="23" t="e">
        <f>SUMIF(#REF!,$B21,#REF!)</f>
        <v>#REF!</v>
      </c>
      <c r="CQ21" s="24"/>
      <c r="CR21" s="49" t="e">
        <f t="shared" si="53"/>
        <v>#REF!</v>
      </c>
      <c r="CS21" s="50"/>
      <c r="CT21" s="130"/>
      <c r="CU21" s="131">
        <f t="shared" si="54"/>
        <v>0</v>
      </c>
      <c r="CV21" s="55"/>
      <c r="CW21" s="56">
        <f t="shared" si="55"/>
        <v>0</v>
      </c>
      <c r="CX21" s="23" t="e">
        <f>SUMIF(#REF!,$B21,#REF!)</f>
        <v>#REF!</v>
      </c>
      <c r="CY21" s="47" t="e">
        <f>SUMIF(#REF!,$B21,#REF!)</f>
        <v>#REF!</v>
      </c>
      <c r="CZ21" s="23" t="e">
        <f>SUMIF(#REF!,$B21,#REF!)</f>
        <v>#REF!</v>
      </c>
      <c r="DA21" s="24"/>
      <c r="DB21" s="49" t="e">
        <f t="shared" si="56"/>
        <v>#REF!</v>
      </c>
      <c r="DC21" s="50"/>
      <c r="DD21" s="55"/>
      <c r="DE21" s="56">
        <f t="shared" si="57"/>
        <v>0</v>
      </c>
      <c r="DF21" s="96">
        <f t="shared" si="58"/>
        <v>0</v>
      </c>
      <c r="DG21" s="97">
        <f t="shared" si="58"/>
        <v>0</v>
      </c>
      <c r="DH21" s="132"/>
      <c r="DI21" s="96">
        <f t="shared" si="59"/>
        <v>-121</v>
      </c>
      <c r="DJ21" s="97">
        <f t="shared" si="60"/>
        <v>-5989573.8099999996</v>
      </c>
      <c r="DK21" s="61">
        <f t="shared" si="68"/>
        <v>-17735.16</v>
      </c>
      <c r="DL21" s="60" t="e">
        <f t="shared" si="28"/>
        <v>#REF!</v>
      </c>
      <c r="DM21" s="60" t="e">
        <f t="shared" si="29"/>
        <v>#REF!</v>
      </c>
      <c r="DO21" s="55"/>
      <c r="DP21" s="56">
        <f t="shared" si="61"/>
        <v>0</v>
      </c>
      <c r="DQ21" s="60" t="e">
        <f t="shared" si="62"/>
        <v>#REF!</v>
      </c>
      <c r="DR21" s="55" t="e">
        <f t="shared" si="63"/>
        <v>#REF!</v>
      </c>
      <c r="DS21" s="143" t="e">
        <f t="shared" si="69"/>
        <v>#REF!</v>
      </c>
      <c r="DT21" s="142">
        <f t="shared" si="64"/>
        <v>121</v>
      </c>
    </row>
    <row r="22" spans="1:126" s="25" customFormat="1" ht="30" x14ac:dyDescent="0.25">
      <c r="A22" s="20" t="s">
        <v>25</v>
      </c>
      <c r="B22" s="31" t="s">
        <v>26</v>
      </c>
      <c r="C22" s="29">
        <v>61854.84</v>
      </c>
      <c r="D22" s="23" t="e">
        <f>SUMIF(#REF!,$B22,#REF!)</f>
        <v>#REF!</v>
      </c>
      <c r="E22" s="47" t="e">
        <f>SUMIF(#REF!,$B22,#REF!)</f>
        <v>#REF!</v>
      </c>
      <c r="F22" s="24" t="e">
        <f>SUMIF(#REF!,$B22,#REF!)</f>
        <v>#REF!</v>
      </c>
      <c r="G22" s="24"/>
      <c r="H22" s="49" t="e">
        <f t="shared" si="31"/>
        <v>#REF!</v>
      </c>
      <c r="I22" s="50"/>
      <c r="J22" s="55"/>
      <c r="K22" s="56">
        <f t="shared" si="32"/>
        <v>0</v>
      </c>
      <c r="L22" s="23" t="e">
        <f>SUMIF(#REF!,$B22,#REF!)</f>
        <v>#REF!</v>
      </c>
      <c r="M22" s="47" t="e">
        <f>SUMIF(#REF!,$B22,#REF!)</f>
        <v>#REF!</v>
      </c>
      <c r="N22" s="23" t="e">
        <f>SUMIF(#REF!,$B22,#REF!)</f>
        <v>#REF!</v>
      </c>
      <c r="O22" s="24"/>
      <c r="P22" s="49" t="e">
        <f t="shared" si="33"/>
        <v>#REF!</v>
      </c>
      <c r="Q22" s="122"/>
      <c r="R22" s="140">
        <v>-1</v>
      </c>
      <c r="S22" s="56">
        <f t="shared" si="34"/>
        <v>-61854.84</v>
      </c>
      <c r="T22" s="23" t="e">
        <f>SUMIF(#REF!,$B22,#REF!)</f>
        <v>#REF!</v>
      </c>
      <c r="U22" s="47" t="e">
        <f>SUMIF(#REF!,$B22,#REF!)</f>
        <v>#REF!</v>
      </c>
      <c r="V22" s="23" t="e">
        <f>SUMIF(#REF!,$B22,#REF!)</f>
        <v>#REF!</v>
      </c>
      <c r="W22" s="24"/>
      <c r="X22" s="49" t="e">
        <f t="shared" si="35"/>
        <v>#REF!</v>
      </c>
      <c r="Y22" s="50"/>
      <c r="Z22" s="55"/>
      <c r="AA22" s="56">
        <f t="shared" si="36"/>
        <v>0</v>
      </c>
      <c r="AB22" s="23" t="e">
        <f>SUMIF(#REF!,$B22,#REF!)</f>
        <v>#REF!</v>
      </c>
      <c r="AC22" s="47" t="e">
        <f>SUMIF(#REF!,$B22,#REF!)</f>
        <v>#REF!</v>
      </c>
      <c r="AD22" s="23" t="e">
        <f>SUMIF(#REF!,$B22,#REF!)</f>
        <v>#REF!</v>
      </c>
      <c r="AE22" s="24"/>
      <c r="AF22" s="49" t="e">
        <f t="shared" si="37"/>
        <v>#REF!</v>
      </c>
      <c r="AG22" s="50"/>
      <c r="AH22" s="55"/>
      <c r="AI22" s="56">
        <f t="shared" si="38"/>
        <v>0</v>
      </c>
      <c r="AJ22" s="23" t="e">
        <f>SUMIF(#REF!,$B22,#REF!)</f>
        <v>#REF!</v>
      </c>
      <c r="AK22" s="47" t="e">
        <f>SUMIF(#REF!,$B22,#REF!)</f>
        <v>#REF!</v>
      </c>
      <c r="AL22" s="23" t="e">
        <f>SUMIF(#REF!,$B22,#REF!)</f>
        <v>#REF!</v>
      </c>
      <c r="AM22" s="24"/>
      <c r="AN22" s="49" t="e">
        <f t="shared" si="39"/>
        <v>#REF!</v>
      </c>
      <c r="AO22" s="50"/>
      <c r="AP22" s="55"/>
      <c r="AQ22" s="56">
        <f t="shared" si="40"/>
        <v>0</v>
      </c>
      <c r="AR22" s="23" t="e">
        <f>SUMIF(#REF!,$B22,#REF!)</f>
        <v>#REF!</v>
      </c>
      <c r="AS22" s="47" t="e">
        <f>SUMIF(#REF!,$B22,#REF!)</f>
        <v>#REF!</v>
      </c>
      <c r="AT22" s="23" t="e">
        <f>SUMIF(#REF!,$B22,#REF!)</f>
        <v>#REF!</v>
      </c>
      <c r="AU22" s="24"/>
      <c r="AV22" s="49" t="e">
        <f t="shared" si="41"/>
        <v>#REF!</v>
      </c>
      <c r="AW22" s="50"/>
      <c r="AX22" s="55">
        <v>3</v>
      </c>
      <c r="AY22" s="56">
        <f t="shared" si="65"/>
        <v>185564.52</v>
      </c>
      <c r="AZ22" s="23" t="e">
        <f>SUMIF(#REF!,$B22,#REF!)</f>
        <v>#REF!</v>
      </c>
      <c r="BA22" s="47" t="e">
        <f>SUMIF(#REF!,$B22,#REF!)</f>
        <v>#REF!</v>
      </c>
      <c r="BB22" s="23" t="e">
        <f>SUMIF(#REF!,$B22,#REF!)</f>
        <v>#REF!</v>
      </c>
      <c r="BC22" s="24"/>
      <c r="BD22" s="49" t="e">
        <f t="shared" si="43"/>
        <v>#REF!</v>
      </c>
      <c r="BE22" s="50"/>
      <c r="BF22" s="55"/>
      <c r="BG22" s="56">
        <f t="shared" si="44"/>
        <v>0</v>
      </c>
      <c r="BH22" s="23" t="e">
        <f>SUMIF(#REF!,$B22,#REF!)</f>
        <v>#REF!</v>
      </c>
      <c r="BI22" s="47" t="e">
        <f>SUMIF(#REF!,$B22,#REF!)</f>
        <v>#REF!</v>
      </c>
      <c r="BJ22" s="23" t="e">
        <f>SUMIF(#REF!,$B22,#REF!)</f>
        <v>#REF!</v>
      </c>
      <c r="BK22" s="24"/>
      <c r="BL22" s="49" t="e">
        <f t="shared" si="45"/>
        <v>#REF!</v>
      </c>
      <c r="BM22" s="50"/>
      <c r="BN22" s="55"/>
      <c r="BO22" s="56">
        <f t="shared" si="46"/>
        <v>0</v>
      </c>
      <c r="BP22" s="23" t="e">
        <f>SUMIF(#REF!,$B22,#REF!)</f>
        <v>#REF!</v>
      </c>
      <c r="BQ22" s="47" t="e">
        <f>SUMIF(#REF!,$B22,#REF!)</f>
        <v>#REF!</v>
      </c>
      <c r="BR22" s="23" t="e">
        <f>SUMIF(#REF!,$B22,#REF!)</f>
        <v>#REF!</v>
      </c>
      <c r="BS22" s="24"/>
      <c r="BT22" s="49" t="e">
        <f t="shared" si="47"/>
        <v>#REF!</v>
      </c>
      <c r="BU22" s="50"/>
      <c r="BV22" s="55"/>
      <c r="BW22" s="56">
        <f t="shared" si="66"/>
        <v>0</v>
      </c>
      <c r="BX22" s="23" t="e">
        <f>SUMIF(#REF!,$B22,#REF!)</f>
        <v>#REF!</v>
      </c>
      <c r="BY22" s="47" t="e">
        <f>SUMIF(#REF!,$B22,#REF!)</f>
        <v>#REF!</v>
      </c>
      <c r="BZ22" s="23" t="e">
        <f>SUMIF(#REF!,$B22,#REF!)</f>
        <v>#REF!</v>
      </c>
      <c r="CA22" s="24"/>
      <c r="CB22" s="49" t="e">
        <f t="shared" si="49"/>
        <v>#REF!</v>
      </c>
      <c r="CC22" s="50"/>
      <c r="CD22" s="55"/>
      <c r="CE22" s="56">
        <f t="shared" si="67"/>
        <v>0</v>
      </c>
      <c r="CF22" s="23" t="e">
        <f>SUMIF(#REF!,$B22,#REF!)</f>
        <v>#REF!</v>
      </c>
      <c r="CG22" s="47" t="e">
        <f>SUMIF(#REF!,$B22,#REF!)</f>
        <v>#REF!</v>
      </c>
      <c r="CH22" s="23" t="e">
        <f>SUMIF(#REF!,$B22,#REF!)</f>
        <v>#REF!</v>
      </c>
      <c r="CI22" s="24"/>
      <c r="CJ22" s="49" t="e">
        <f t="shared" si="51"/>
        <v>#REF!</v>
      </c>
      <c r="CK22" s="50"/>
      <c r="CL22" s="55"/>
      <c r="CM22" s="56">
        <f t="shared" si="52"/>
        <v>0</v>
      </c>
      <c r="CN22" s="23" t="e">
        <f>SUMIF(#REF!,$B22,#REF!)</f>
        <v>#REF!</v>
      </c>
      <c r="CO22" s="47" t="e">
        <f>SUMIF(#REF!,$B22,#REF!)</f>
        <v>#REF!</v>
      </c>
      <c r="CP22" s="23" t="e">
        <f>SUMIF(#REF!,$B22,#REF!)</f>
        <v>#REF!</v>
      </c>
      <c r="CQ22" s="24"/>
      <c r="CR22" s="49" t="e">
        <f t="shared" si="53"/>
        <v>#REF!</v>
      </c>
      <c r="CS22" s="50"/>
      <c r="CT22" s="130">
        <f>'[2]изменение V'!$CH$83</f>
        <v>12</v>
      </c>
      <c r="CU22" s="131">
        <f t="shared" si="54"/>
        <v>742258.08</v>
      </c>
      <c r="CV22" s="55">
        <v>12</v>
      </c>
      <c r="CW22" s="56">
        <f t="shared" si="55"/>
        <v>742258.08</v>
      </c>
      <c r="CX22" s="23" t="e">
        <f>SUMIF(#REF!,$B22,#REF!)</f>
        <v>#REF!</v>
      </c>
      <c r="CY22" s="47" t="e">
        <f>SUMIF(#REF!,$B22,#REF!)</f>
        <v>#REF!</v>
      </c>
      <c r="CZ22" s="23" t="e">
        <f>SUMIF(#REF!,$B22,#REF!)</f>
        <v>#REF!</v>
      </c>
      <c r="DA22" s="24"/>
      <c r="DB22" s="49" t="e">
        <f t="shared" si="56"/>
        <v>#REF!</v>
      </c>
      <c r="DC22" s="50"/>
      <c r="DD22" s="55"/>
      <c r="DE22" s="56">
        <f t="shared" si="57"/>
        <v>0</v>
      </c>
      <c r="DF22" s="96">
        <f>CT22</f>
        <v>12</v>
      </c>
      <c r="DG22" s="97">
        <f t="shared" si="58"/>
        <v>742258.08</v>
      </c>
      <c r="DH22" s="132"/>
      <c r="DI22" s="96">
        <f>J22+R22+Z22+AH22+AP22+AX22+BF22+BN22+BV22+CD22+CL22+CV22+DD22</f>
        <v>14</v>
      </c>
      <c r="DJ22" s="97">
        <f t="shared" si="60"/>
        <v>865967.76</v>
      </c>
      <c r="DK22" s="61">
        <f t="shared" si="68"/>
        <v>-12354.229999999996</v>
      </c>
      <c r="DL22" s="60" t="e">
        <f t="shared" si="28"/>
        <v>#REF!</v>
      </c>
      <c r="DM22" s="60" t="e">
        <f t="shared" si="29"/>
        <v>#REF!</v>
      </c>
      <c r="DO22" s="55">
        <v>4</v>
      </c>
      <c r="DP22" s="56">
        <f t="shared" si="61"/>
        <v>247419.36</v>
      </c>
      <c r="DQ22" s="60" t="e">
        <f t="shared" si="62"/>
        <v>#REF!</v>
      </c>
      <c r="DR22" s="55" t="e">
        <f t="shared" si="63"/>
        <v>#REF!</v>
      </c>
      <c r="DS22" s="143" t="e">
        <f t="shared" si="69"/>
        <v>#REF!</v>
      </c>
      <c r="DT22" s="142">
        <f t="shared" si="64"/>
        <v>-14</v>
      </c>
      <c r="DV22" s="25">
        <v>-11</v>
      </c>
    </row>
    <row r="23" spans="1:126" s="25" customFormat="1" ht="30" x14ac:dyDescent="0.25">
      <c r="A23" s="20" t="s">
        <v>27</v>
      </c>
      <c r="B23" s="31" t="s">
        <v>28</v>
      </c>
      <c r="C23" s="29">
        <v>86284.73</v>
      </c>
      <c r="D23" s="23" t="e">
        <f>SUMIF(#REF!,$B23,#REF!)</f>
        <v>#REF!</v>
      </c>
      <c r="E23" s="47" t="e">
        <f>SUMIF(#REF!,$B23,#REF!)</f>
        <v>#REF!</v>
      </c>
      <c r="F23" s="24" t="e">
        <f>SUMIF(#REF!,$B23,#REF!)</f>
        <v>#REF!</v>
      </c>
      <c r="G23" s="24"/>
      <c r="H23" s="49" t="e">
        <f t="shared" si="31"/>
        <v>#REF!</v>
      </c>
      <c r="I23" s="50"/>
      <c r="J23" s="55"/>
      <c r="K23" s="56">
        <f t="shared" si="32"/>
        <v>0</v>
      </c>
      <c r="L23" s="23" t="e">
        <f>SUMIF(#REF!,$B23,#REF!)</f>
        <v>#REF!</v>
      </c>
      <c r="M23" s="47" t="e">
        <f>SUMIF(#REF!,$B23,#REF!)</f>
        <v>#REF!</v>
      </c>
      <c r="N23" s="23" t="e">
        <f>SUMIF(#REF!,$B23,#REF!)</f>
        <v>#REF!</v>
      </c>
      <c r="O23" s="24"/>
      <c r="P23" s="49" t="e">
        <f t="shared" si="33"/>
        <v>#REF!</v>
      </c>
      <c r="Q23" s="122"/>
      <c r="R23" s="140"/>
      <c r="S23" s="56">
        <f t="shared" si="34"/>
        <v>0</v>
      </c>
      <c r="T23" s="23" t="e">
        <f>SUMIF(#REF!,$B23,#REF!)</f>
        <v>#REF!</v>
      </c>
      <c r="U23" s="47" t="e">
        <f>SUMIF(#REF!,$B23,#REF!)</f>
        <v>#REF!</v>
      </c>
      <c r="V23" s="23" t="e">
        <f>SUMIF(#REF!,$B23,#REF!)</f>
        <v>#REF!</v>
      </c>
      <c r="W23" s="24"/>
      <c r="X23" s="49" t="e">
        <f t="shared" si="35"/>
        <v>#REF!</v>
      </c>
      <c r="Y23" s="50"/>
      <c r="Z23" s="55"/>
      <c r="AA23" s="56">
        <f t="shared" si="36"/>
        <v>0</v>
      </c>
      <c r="AB23" s="23" t="e">
        <f>SUMIF(#REF!,$B23,#REF!)</f>
        <v>#REF!</v>
      </c>
      <c r="AC23" s="47" t="e">
        <f>SUMIF(#REF!,$B23,#REF!)</f>
        <v>#REF!</v>
      </c>
      <c r="AD23" s="23" t="e">
        <f>SUMIF(#REF!,$B23,#REF!)</f>
        <v>#REF!</v>
      </c>
      <c r="AE23" s="24"/>
      <c r="AF23" s="49" t="e">
        <f t="shared" si="37"/>
        <v>#REF!</v>
      </c>
      <c r="AG23" s="50"/>
      <c r="AH23" s="55"/>
      <c r="AI23" s="56">
        <f t="shared" si="38"/>
        <v>0</v>
      </c>
      <c r="AJ23" s="23" t="e">
        <f>SUMIF(#REF!,$B23,#REF!)</f>
        <v>#REF!</v>
      </c>
      <c r="AK23" s="47" t="e">
        <f>SUMIF(#REF!,$B23,#REF!)</f>
        <v>#REF!</v>
      </c>
      <c r="AL23" s="23" t="e">
        <f>SUMIF(#REF!,$B23,#REF!)</f>
        <v>#REF!</v>
      </c>
      <c r="AM23" s="24"/>
      <c r="AN23" s="49" t="e">
        <f t="shared" si="39"/>
        <v>#REF!</v>
      </c>
      <c r="AO23" s="50"/>
      <c r="AP23" s="55"/>
      <c r="AQ23" s="56">
        <f t="shared" si="40"/>
        <v>0</v>
      </c>
      <c r="AR23" s="23" t="e">
        <f>SUMIF(#REF!,$B23,#REF!)</f>
        <v>#REF!</v>
      </c>
      <c r="AS23" s="47" t="e">
        <f>SUMIF(#REF!,$B23,#REF!)</f>
        <v>#REF!</v>
      </c>
      <c r="AT23" s="23" t="e">
        <f>SUMIF(#REF!,$B23,#REF!)</f>
        <v>#REF!</v>
      </c>
      <c r="AU23" s="24"/>
      <c r="AV23" s="49" t="e">
        <f t="shared" si="41"/>
        <v>#REF!</v>
      </c>
      <c r="AW23" s="50"/>
      <c r="AX23" s="55"/>
      <c r="AY23" s="56">
        <f t="shared" si="65"/>
        <v>0</v>
      </c>
      <c r="AZ23" s="23" t="e">
        <f>SUMIF(#REF!,$B23,#REF!)</f>
        <v>#REF!</v>
      </c>
      <c r="BA23" s="47" t="e">
        <f>SUMIF(#REF!,$B23,#REF!)</f>
        <v>#REF!</v>
      </c>
      <c r="BB23" s="23" t="e">
        <f>SUMIF(#REF!,$B23,#REF!)</f>
        <v>#REF!</v>
      </c>
      <c r="BC23" s="24"/>
      <c r="BD23" s="49" t="e">
        <f t="shared" si="43"/>
        <v>#REF!</v>
      </c>
      <c r="BE23" s="50"/>
      <c r="BF23" s="55"/>
      <c r="BG23" s="56">
        <f t="shared" si="44"/>
        <v>0</v>
      </c>
      <c r="BH23" s="23" t="e">
        <f>SUMIF(#REF!,$B23,#REF!)</f>
        <v>#REF!</v>
      </c>
      <c r="BI23" s="47" t="e">
        <f>SUMIF(#REF!,$B23,#REF!)</f>
        <v>#REF!</v>
      </c>
      <c r="BJ23" s="23" t="e">
        <f>SUMIF(#REF!,$B23,#REF!)</f>
        <v>#REF!</v>
      </c>
      <c r="BK23" s="24"/>
      <c r="BL23" s="49" t="e">
        <f t="shared" si="45"/>
        <v>#REF!</v>
      </c>
      <c r="BM23" s="50"/>
      <c r="BN23" s="55"/>
      <c r="BO23" s="56">
        <f t="shared" si="46"/>
        <v>0</v>
      </c>
      <c r="BP23" s="23" t="e">
        <f>SUMIF(#REF!,$B23,#REF!)</f>
        <v>#REF!</v>
      </c>
      <c r="BQ23" s="47" t="e">
        <f>SUMIF(#REF!,$B23,#REF!)</f>
        <v>#REF!</v>
      </c>
      <c r="BR23" s="23" t="e">
        <f>SUMIF(#REF!,$B23,#REF!)</f>
        <v>#REF!</v>
      </c>
      <c r="BS23" s="24"/>
      <c r="BT23" s="49" t="e">
        <f t="shared" si="47"/>
        <v>#REF!</v>
      </c>
      <c r="BU23" s="50"/>
      <c r="BV23" s="55"/>
      <c r="BW23" s="56">
        <f t="shared" si="66"/>
        <v>0</v>
      </c>
      <c r="BX23" s="23" t="e">
        <f>SUMIF(#REF!,$B23,#REF!)</f>
        <v>#REF!</v>
      </c>
      <c r="BY23" s="47" t="e">
        <f>SUMIF(#REF!,$B23,#REF!)</f>
        <v>#REF!</v>
      </c>
      <c r="BZ23" s="23" t="e">
        <f>SUMIF(#REF!,$B23,#REF!)</f>
        <v>#REF!</v>
      </c>
      <c r="CA23" s="24"/>
      <c r="CB23" s="49" t="e">
        <f t="shared" si="49"/>
        <v>#REF!</v>
      </c>
      <c r="CC23" s="50"/>
      <c r="CD23" s="55"/>
      <c r="CE23" s="56">
        <f t="shared" si="67"/>
        <v>0</v>
      </c>
      <c r="CF23" s="23" t="e">
        <f>SUMIF(#REF!,$B23,#REF!)</f>
        <v>#REF!</v>
      </c>
      <c r="CG23" s="47" t="e">
        <f>SUMIF(#REF!,$B23,#REF!)</f>
        <v>#REF!</v>
      </c>
      <c r="CH23" s="23" t="e">
        <f>SUMIF(#REF!,$B23,#REF!)</f>
        <v>#REF!</v>
      </c>
      <c r="CI23" s="24"/>
      <c r="CJ23" s="49" t="e">
        <f t="shared" si="51"/>
        <v>#REF!</v>
      </c>
      <c r="CK23" s="50"/>
      <c r="CL23" s="55"/>
      <c r="CM23" s="56">
        <f t="shared" si="52"/>
        <v>0</v>
      </c>
      <c r="CN23" s="23" t="e">
        <f>SUMIF(#REF!,$B23,#REF!)</f>
        <v>#REF!</v>
      </c>
      <c r="CO23" s="47" t="e">
        <f>SUMIF(#REF!,$B23,#REF!)</f>
        <v>#REF!</v>
      </c>
      <c r="CP23" s="23" t="e">
        <f>SUMIF(#REF!,$B23,#REF!)</f>
        <v>#REF!</v>
      </c>
      <c r="CQ23" s="24"/>
      <c r="CR23" s="49" t="e">
        <f t="shared" si="53"/>
        <v>#REF!</v>
      </c>
      <c r="CS23" s="50"/>
      <c r="CT23" s="130"/>
      <c r="CU23" s="131">
        <f t="shared" si="54"/>
        <v>0</v>
      </c>
      <c r="CV23" s="55"/>
      <c r="CW23" s="56">
        <f t="shared" si="55"/>
        <v>0</v>
      </c>
      <c r="CX23" s="23" t="e">
        <f>SUMIF(#REF!,$B23,#REF!)</f>
        <v>#REF!</v>
      </c>
      <c r="CY23" s="47" t="e">
        <f>SUMIF(#REF!,$B23,#REF!)</f>
        <v>#REF!</v>
      </c>
      <c r="CZ23" s="23" t="e">
        <f>SUMIF(#REF!,$B23,#REF!)</f>
        <v>#REF!</v>
      </c>
      <c r="DA23" s="24"/>
      <c r="DB23" s="49" t="e">
        <f t="shared" si="56"/>
        <v>#REF!</v>
      </c>
      <c r="DC23" s="50"/>
      <c r="DD23" s="55"/>
      <c r="DE23" s="56">
        <f t="shared" si="57"/>
        <v>0</v>
      </c>
      <c r="DF23" s="96">
        <f t="shared" si="58"/>
        <v>0</v>
      </c>
      <c r="DG23" s="97">
        <f t="shared" si="58"/>
        <v>0</v>
      </c>
      <c r="DH23" s="132"/>
      <c r="DI23" s="96">
        <f t="shared" si="59"/>
        <v>0</v>
      </c>
      <c r="DJ23" s="97">
        <f t="shared" si="60"/>
        <v>0</v>
      </c>
      <c r="DK23" s="61">
        <f t="shared" si="68"/>
        <v>-24429.89</v>
      </c>
      <c r="DL23" s="60" t="e">
        <f t="shared" si="28"/>
        <v>#REF!</v>
      </c>
      <c r="DM23" s="60" t="e">
        <f t="shared" si="29"/>
        <v>#REF!</v>
      </c>
      <c r="DO23" s="55"/>
      <c r="DP23" s="56">
        <f t="shared" si="61"/>
        <v>0</v>
      </c>
      <c r="DQ23" s="60" t="e">
        <f t="shared" si="62"/>
        <v>#REF!</v>
      </c>
      <c r="DR23" s="55" t="e">
        <f t="shared" si="63"/>
        <v>#REF!</v>
      </c>
      <c r="DS23" s="140" t="e">
        <f t="shared" si="69"/>
        <v>#REF!</v>
      </c>
      <c r="DT23" s="142">
        <f t="shared" si="64"/>
        <v>0</v>
      </c>
      <c r="DV23" s="25">
        <v>1</v>
      </c>
    </row>
    <row r="24" spans="1:126" s="25" customFormat="1" ht="30" x14ac:dyDescent="0.25">
      <c r="A24" s="20" t="s">
        <v>29</v>
      </c>
      <c r="B24" s="31" t="s">
        <v>30</v>
      </c>
      <c r="C24" s="29">
        <v>117763.13</v>
      </c>
      <c r="D24" s="23" t="e">
        <f>SUMIF(#REF!,$B24,#REF!)</f>
        <v>#REF!</v>
      </c>
      <c r="E24" s="47" t="e">
        <f>SUMIF(#REF!,$B24,#REF!)</f>
        <v>#REF!</v>
      </c>
      <c r="F24" s="24" t="e">
        <f>SUMIF(#REF!,$B24,#REF!)</f>
        <v>#REF!</v>
      </c>
      <c r="G24" s="24"/>
      <c r="H24" s="49" t="e">
        <f t="shared" si="31"/>
        <v>#REF!</v>
      </c>
      <c r="I24" s="50"/>
      <c r="J24" s="55"/>
      <c r="K24" s="56">
        <f t="shared" si="32"/>
        <v>0</v>
      </c>
      <c r="L24" s="23" t="e">
        <f>SUMIF(#REF!,$B24,#REF!)</f>
        <v>#REF!</v>
      </c>
      <c r="M24" s="47" t="e">
        <f>SUMIF(#REF!,$B24,#REF!)</f>
        <v>#REF!</v>
      </c>
      <c r="N24" s="23" t="e">
        <f>SUMIF(#REF!,$B24,#REF!)</f>
        <v>#REF!</v>
      </c>
      <c r="O24" s="24"/>
      <c r="P24" s="49" t="e">
        <f t="shared" si="33"/>
        <v>#REF!</v>
      </c>
      <c r="Q24" s="122"/>
      <c r="R24" s="140"/>
      <c r="S24" s="56">
        <f t="shared" si="34"/>
        <v>0</v>
      </c>
      <c r="T24" s="23" t="e">
        <f>SUMIF(#REF!,$B24,#REF!)</f>
        <v>#REF!</v>
      </c>
      <c r="U24" s="47" t="e">
        <f>SUMIF(#REF!,$B24,#REF!)</f>
        <v>#REF!</v>
      </c>
      <c r="V24" s="23" t="e">
        <f>SUMIF(#REF!,$B24,#REF!)</f>
        <v>#REF!</v>
      </c>
      <c r="W24" s="24"/>
      <c r="X24" s="49" t="e">
        <f t="shared" si="35"/>
        <v>#REF!</v>
      </c>
      <c r="Y24" s="50"/>
      <c r="Z24" s="55"/>
      <c r="AA24" s="56">
        <f t="shared" si="36"/>
        <v>0</v>
      </c>
      <c r="AB24" s="23" t="e">
        <f>SUMIF(#REF!,$B24,#REF!)</f>
        <v>#REF!</v>
      </c>
      <c r="AC24" s="47" t="e">
        <f>SUMIF(#REF!,$B24,#REF!)</f>
        <v>#REF!</v>
      </c>
      <c r="AD24" s="23" t="e">
        <f>SUMIF(#REF!,$B24,#REF!)</f>
        <v>#REF!</v>
      </c>
      <c r="AE24" s="24"/>
      <c r="AF24" s="49" t="e">
        <f t="shared" si="37"/>
        <v>#REF!</v>
      </c>
      <c r="AG24" s="50"/>
      <c r="AH24" s="55"/>
      <c r="AI24" s="56">
        <f t="shared" si="38"/>
        <v>0</v>
      </c>
      <c r="AJ24" s="23" t="e">
        <f>SUMIF(#REF!,$B24,#REF!)</f>
        <v>#REF!</v>
      </c>
      <c r="AK24" s="47" t="e">
        <f>SUMIF(#REF!,$B24,#REF!)</f>
        <v>#REF!</v>
      </c>
      <c r="AL24" s="23" t="e">
        <f>SUMIF(#REF!,$B24,#REF!)</f>
        <v>#REF!</v>
      </c>
      <c r="AM24" s="24"/>
      <c r="AN24" s="49" t="e">
        <f t="shared" si="39"/>
        <v>#REF!</v>
      </c>
      <c r="AO24" s="50"/>
      <c r="AP24" s="55"/>
      <c r="AQ24" s="56">
        <f t="shared" si="40"/>
        <v>0</v>
      </c>
      <c r="AR24" s="23" t="e">
        <f>SUMIF(#REF!,$B24,#REF!)</f>
        <v>#REF!</v>
      </c>
      <c r="AS24" s="47" t="e">
        <f>SUMIF(#REF!,$B24,#REF!)</f>
        <v>#REF!</v>
      </c>
      <c r="AT24" s="23" t="e">
        <f>SUMIF(#REF!,$B24,#REF!)</f>
        <v>#REF!</v>
      </c>
      <c r="AU24" s="24"/>
      <c r="AV24" s="49" t="e">
        <f t="shared" si="41"/>
        <v>#REF!</v>
      </c>
      <c r="AW24" s="50"/>
      <c r="AX24" s="55"/>
      <c r="AY24" s="56">
        <f t="shared" si="65"/>
        <v>0</v>
      </c>
      <c r="AZ24" s="23" t="e">
        <f>SUMIF(#REF!,$B24,#REF!)</f>
        <v>#REF!</v>
      </c>
      <c r="BA24" s="47" t="e">
        <f>SUMIF(#REF!,$B24,#REF!)</f>
        <v>#REF!</v>
      </c>
      <c r="BB24" s="23" t="e">
        <f>SUMIF(#REF!,$B24,#REF!)</f>
        <v>#REF!</v>
      </c>
      <c r="BC24" s="24"/>
      <c r="BD24" s="49" t="e">
        <f t="shared" si="43"/>
        <v>#REF!</v>
      </c>
      <c r="BE24" s="50"/>
      <c r="BF24" s="55"/>
      <c r="BG24" s="56">
        <f t="shared" si="44"/>
        <v>0</v>
      </c>
      <c r="BH24" s="23" t="e">
        <f>SUMIF(#REF!,$B24,#REF!)</f>
        <v>#REF!</v>
      </c>
      <c r="BI24" s="47" t="e">
        <f>SUMIF(#REF!,$B24,#REF!)</f>
        <v>#REF!</v>
      </c>
      <c r="BJ24" s="23" t="e">
        <f>SUMIF(#REF!,$B24,#REF!)</f>
        <v>#REF!</v>
      </c>
      <c r="BK24" s="24"/>
      <c r="BL24" s="49" t="e">
        <f t="shared" si="45"/>
        <v>#REF!</v>
      </c>
      <c r="BM24" s="50"/>
      <c r="BN24" s="55"/>
      <c r="BO24" s="56">
        <f t="shared" si="46"/>
        <v>0</v>
      </c>
      <c r="BP24" s="23" t="e">
        <f>SUMIF(#REF!,$B24,#REF!)</f>
        <v>#REF!</v>
      </c>
      <c r="BQ24" s="47" t="e">
        <f>SUMIF(#REF!,$B24,#REF!)</f>
        <v>#REF!</v>
      </c>
      <c r="BR24" s="23" t="e">
        <f>SUMIF(#REF!,$B24,#REF!)</f>
        <v>#REF!</v>
      </c>
      <c r="BS24" s="24"/>
      <c r="BT24" s="49" t="e">
        <f t="shared" si="47"/>
        <v>#REF!</v>
      </c>
      <c r="BU24" s="50"/>
      <c r="BV24" s="55"/>
      <c r="BW24" s="56">
        <f t="shared" si="66"/>
        <v>0</v>
      </c>
      <c r="BX24" s="23" t="e">
        <f>SUMIF(#REF!,$B24,#REF!)</f>
        <v>#REF!</v>
      </c>
      <c r="BY24" s="47" t="e">
        <f>SUMIF(#REF!,$B24,#REF!)</f>
        <v>#REF!</v>
      </c>
      <c r="BZ24" s="23" t="e">
        <f>SUMIF(#REF!,$B24,#REF!)</f>
        <v>#REF!</v>
      </c>
      <c r="CA24" s="24"/>
      <c r="CB24" s="49" t="e">
        <f t="shared" si="49"/>
        <v>#REF!</v>
      </c>
      <c r="CC24" s="50"/>
      <c r="CD24" s="55"/>
      <c r="CE24" s="56">
        <f t="shared" si="67"/>
        <v>0</v>
      </c>
      <c r="CF24" s="23" t="e">
        <f>SUMIF(#REF!,$B24,#REF!)</f>
        <v>#REF!</v>
      </c>
      <c r="CG24" s="47" t="e">
        <f>SUMIF(#REF!,$B24,#REF!)</f>
        <v>#REF!</v>
      </c>
      <c r="CH24" s="23" t="e">
        <f>SUMIF(#REF!,$B24,#REF!)</f>
        <v>#REF!</v>
      </c>
      <c r="CI24" s="24"/>
      <c r="CJ24" s="49" t="e">
        <f t="shared" si="51"/>
        <v>#REF!</v>
      </c>
      <c r="CK24" s="50"/>
      <c r="CL24" s="55"/>
      <c r="CM24" s="56">
        <f t="shared" si="52"/>
        <v>0</v>
      </c>
      <c r="CN24" s="23" t="e">
        <f>SUMIF(#REF!,$B24,#REF!)</f>
        <v>#REF!</v>
      </c>
      <c r="CO24" s="47" t="e">
        <f>SUMIF(#REF!,$B24,#REF!)</f>
        <v>#REF!</v>
      </c>
      <c r="CP24" s="23" t="e">
        <f>SUMIF(#REF!,$B24,#REF!)</f>
        <v>#REF!</v>
      </c>
      <c r="CQ24" s="24"/>
      <c r="CR24" s="49" t="e">
        <f t="shared" si="53"/>
        <v>#REF!</v>
      </c>
      <c r="CS24" s="50"/>
      <c r="CT24" s="130"/>
      <c r="CU24" s="131">
        <f t="shared" si="54"/>
        <v>0</v>
      </c>
      <c r="CV24" s="55"/>
      <c r="CW24" s="56">
        <f t="shared" si="55"/>
        <v>0</v>
      </c>
      <c r="CX24" s="23" t="e">
        <f>SUMIF(#REF!,$B24,#REF!)</f>
        <v>#REF!</v>
      </c>
      <c r="CY24" s="47" t="e">
        <f>SUMIF(#REF!,$B24,#REF!)</f>
        <v>#REF!</v>
      </c>
      <c r="CZ24" s="23" t="e">
        <f>SUMIF(#REF!,$B24,#REF!)</f>
        <v>#REF!</v>
      </c>
      <c r="DA24" s="24"/>
      <c r="DB24" s="49" t="e">
        <f t="shared" si="56"/>
        <v>#REF!</v>
      </c>
      <c r="DC24" s="50"/>
      <c r="DD24" s="55"/>
      <c r="DE24" s="56">
        <f t="shared" si="57"/>
        <v>0</v>
      </c>
      <c r="DF24" s="96">
        <f t="shared" si="58"/>
        <v>0</v>
      </c>
      <c r="DG24" s="97">
        <f t="shared" si="58"/>
        <v>0</v>
      </c>
      <c r="DH24" s="132"/>
      <c r="DI24" s="96">
        <f t="shared" si="59"/>
        <v>0</v>
      </c>
      <c r="DJ24" s="97">
        <f t="shared" si="60"/>
        <v>0</v>
      </c>
      <c r="DK24" s="61">
        <f t="shared" si="68"/>
        <v>-31478.400000000009</v>
      </c>
      <c r="DL24" s="60" t="e">
        <f t="shared" si="28"/>
        <v>#REF!</v>
      </c>
      <c r="DM24" s="60" t="e">
        <f t="shared" si="29"/>
        <v>#REF!</v>
      </c>
      <c r="DO24" s="55"/>
      <c r="DP24" s="56">
        <f t="shared" si="61"/>
        <v>0</v>
      </c>
      <c r="DQ24" s="60" t="e">
        <f t="shared" si="62"/>
        <v>#REF!</v>
      </c>
      <c r="DR24" s="55" t="e">
        <f t="shared" si="63"/>
        <v>#REF!</v>
      </c>
      <c r="DS24" s="140" t="e">
        <f t="shared" si="69"/>
        <v>#REF!</v>
      </c>
      <c r="DT24" s="142">
        <f t="shared" si="64"/>
        <v>0</v>
      </c>
    </row>
    <row r="25" spans="1:126" s="25" customFormat="1" ht="30" x14ac:dyDescent="0.25">
      <c r="A25" s="20" t="s">
        <v>31</v>
      </c>
      <c r="B25" s="31" t="s">
        <v>32</v>
      </c>
      <c r="C25" s="29">
        <v>134862.22</v>
      </c>
      <c r="D25" s="23" t="e">
        <f>SUMIF(#REF!,$B25,#REF!)</f>
        <v>#REF!</v>
      </c>
      <c r="E25" s="47" t="e">
        <f>SUMIF(#REF!,$B25,#REF!)</f>
        <v>#REF!</v>
      </c>
      <c r="F25" s="24" t="e">
        <f>SUMIF(#REF!,$B25,#REF!)</f>
        <v>#REF!</v>
      </c>
      <c r="G25" s="24"/>
      <c r="H25" s="49" t="e">
        <f t="shared" si="31"/>
        <v>#REF!</v>
      </c>
      <c r="I25" s="50"/>
      <c r="J25" s="55"/>
      <c r="K25" s="56">
        <f t="shared" si="32"/>
        <v>0</v>
      </c>
      <c r="L25" s="23" t="e">
        <f>SUMIF(#REF!,$B25,#REF!)</f>
        <v>#REF!</v>
      </c>
      <c r="M25" s="47" t="e">
        <f>SUMIF(#REF!,$B25,#REF!)</f>
        <v>#REF!</v>
      </c>
      <c r="N25" s="23" t="e">
        <f>SUMIF(#REF!,$B25,#REF!)</f>
        <v>#REF!</v>
      </c>
      <c r="O25" s="24"/>
      <c r="P25" s="49" t="e">
        <f t="shared" si="33"/>
        <v>#REF!</v>
      </c>
      <c r="Q25" s="122"/>
      <c r="R25" s="140"/>
      <c r="S25" s="56">
        <f t="shared" si="34"/>
        <v>0</v>
      </c>
      <c r="T25" s="23" t="e">
        <f>SUMIF(#REF!,$B25,#REF!)</f>
        <v>#REF!</v>
      </c>
      <c r="U25" s="47" t="e">
        <f>SUMIF(#REF!,$B25,#REF!)</f>
        <v>#REF!</v>
      </c>
      <c r="V25" s="23" t="e">
        <f>SUMIF(#REF!,$B25,#REF!)</f>
        <v>#REF!</v>
      </c>
      <c r="W25" s="24"/>
      <c r="X25" s="49" t="e">
        <f t="shared" si="35"/>
        <v>#REF!</v>
      </c>
      <c r="Y25" s="50"/>
      <c r="Z25" s="55"/>
      <c r="AA25" s="56">
        <f t="shared" si="36"/>
        <v>0</v>
      </c>
      <c r="AB25" s="23" t="e">
        <f>SUMIF(#REF!,$B25,#REF!)</f>
        <v>#REF!</v>
      </c>
      <c r="AC25" s="47" t="e">
        <f>SUMIF(#REF!,$B25,#REF!)</f>
        <v>#REF!</v>
      </c>
      <c r="AD25" s="23" t="e">
        <f>SUMIF(#REF!,$B25,#REF!)</f>
        <v>#REF!</v>
      </c>
      <c r="AE25" s="24"/>
      <c r="AF25" s="49" t="e">
        <f t="shared" si="37"/>
        <v>#REF!</v>
      </c>
      <c r="AG25" s="50"/>
      <c r="AH25" s="55"/>
      <c r="AI25" s="56">
        <f t="shared" si="38"/>
        <v>0</v>
      </c>
      <c r="AJ25" s="23" t="e">
        <f>SUMIF(#REF!,$B25,#REF!)</f>
        <v>#REF!</v>
      </c>
      <c r="AK25" s="47" t="e">
        <f>SUMIF(#REF!,$B25,#REF!)</f>
        <v>#REF!</v>
      </c>
      <c r="AL25" s="23" t="e">
        <f>SUMIF(#REF!,$B25,#REF!)</f>
        <v>#REF!</v>
      </c>
      <c r="AM25" s="24"/>
      <c r="AN25" s="49" t="e">
        <f t="shared" si="39"/>
        <v>#REF!</v>
      </c>
      <c r="AO25" s="50"/>
      <c r="AP25" s="55"/>
      <c r="AQ25" s="56">
        <f t="shared" si="40"/>
        <v>0</v>
      </c>
      <c r="AR25" s="23" t="e">
        <f>SUMIF(#REF!,$B25,#REF!)</f>
        <v>#REF!</v>
      </c>
      <c r="AS25" s="47" t="e">
        <f>SUMIF(#REF!,$B25,#REF!)</f>
        <v>#REF!</v>
      </c>
      <c r="AT25" s="23" t="e">
        <f>SUMIF(#REF!,$B25,#REF!)</f>
        <v>#REF!</v>
      </c>
      <c r="AU25" s="24"/>
      <c r="AV25" s="49" t="e">
        <f t="shared" si="41"/>
        <v>#REF!</v>
      </c>
      <c r="AW25" s="50"/>
      <c r="AX25" s="55"/>
      <c r="AY25" s="56">
        <f t="shared" si="65"/>
        <v>0</v>
      </c>
      <c r="AZ25" s="23" t="e">
        <f>SUMIF(#REF!,$B25,#REF!)</f>
        <v>#REF!</v>
      </c>
      <c r="BA25" s="47" t="e">
        <f>SUMIF(#REF!,$B25,#REF!)</f>
        <v>#REF!</v>
      </c>
      <c r="BB25" s="23" t="e">
        <f>SUMIF(#REF!,$B25,#REF!)</f>
        <v>#REF!</v>
      </c>
      <c r="BC25" s="24"/>
      <c r="BD25" s="49" t="e">
        <f t="shared" si="43"/>
        <v>#REF!</v>
      </c>
      <c r="BE25" s="50"/>
      <c r="BF25" s="55"/>
      <c r="BG25" s="56">
        <f t="shared" si="44"/>
        <v>0</v>
      </c>
      <c r="BH25" s="23" t="e">
        <f>SUMIF(#REF!,$B25,#REF!)</f>
        <v>#REF!</v>
      </c>
      <c r="BI25" s="47" t="e">
        <f>SUMIF(#REF!,$B25,#REF!)</f>
        <v>#REF!</v>
      </c>
      <c r="BJ25" s="23" t="e">
        <f>SUMIF(#REF!,$B25,#REF!)</f>
        <v>#REF!</v>
      </c>
      <c r="BK25" s="24"/>
      <c r="BL25" s="49" t="e">
        <f t="shared" si="45"/>
        <v>#REF!</v>
      </c>
      <c r="BM25" s="50"/>
      <c r="BN25" s="55"/>
      <c r="BO25" s="56">
        <f t="shared" si="46"/>
        <v>0</v>
      </c>
      <c r="BP25" s="23" t="e">
        <f>SUMIF(#REF!,$B25,#REF!)</f>
        <v>#REF!</v>
      </c>
      <c r="BQ25" s="47" t="e">
        <f>SUMIF(#REF!,$B25,#REF!)</f>
        <v>#REF!</v>
      </c>
      <c r="BR25" s="23" t="e">
        <f>SUMIF(#REF!,$B25,#REF!)</f>
        <v>#REF!</v>
      </c>
      <c r="BS25" s="24"/>
      <c r="BT25" s="49" t="e">
        <f t="shared" si="47"/>
        <v>#REF!</v>
      </c>
      <c r="BU25" s="50"/>
      <c r="BV25" s="55"/>
      <c r="BW25" s="56">
        <f t="shared" si="66"/>
        <v>0</v>
      </c>
      <c r="BX25" s="23" t="e">
        <f>SUMIF(#REF!,$B25,#REF!)</f>
        <v>#REF!</v>
      </c>
      <c r="BY25" s="47" t="e">
        <f>SUMIF(#REF!,$B25,#REF!)</f>
        <v>#REF!</v>
      </c>
      <c r="BZ25" s="23" t="e">
        <f>SUMIF(#REF!,$B25,#REF!)</f>
        <v>#REF!</v>
      </c>
      <c r="CA25" s="24"/>
      <c r="CB25" s="49" t="e">
        <f t="shared" si="49"/>
        <v>#REF!</v>
      </c>
      <c r="CC25" s="50"/>
      <c r="CD25" s="55"/>
      <c r="CE25" s="56">
        <f t="shared" si="67"/>
        <v>0</v>
      </c>
      <c r="CF25" s="23" t="e">
        <f>SUMIF(#REF!,$B25,#REF!)</f>
        <v>#REF!</v>
      </c>
      <c r="CG25" s="47" t="e">
        <f>SUMIF(#REF!,$B25,#REF!)</f>
        <v>#REF!</v>
      </c>
      <c r="CH25" s="23" t="e">
        <f>SUMIF(#REF!,$B25,#REF!)</f>
        <v>#REF!</v>
      </c>
      <c r="CI25" s="24"/>
      <c r="CJ25" s="49" t="e">
        <f t="shared" si="51"/>
        <v>#REF!</v>
      </c>
      <c r="CK25" s="50"/>
      <c r="CL25" s="55"/>
      <c r="CM25" s="56">
        <f t="shared" si="52"/>
        <v>0</v>
      </c>
      <c r="CN25" s="23" t="e">
        <f>SUMIF(#REF!,$B25,#REF!)</f>
        <v>#REF!</v>
      </c>
      <c r="CO25" s="47" t="e">
        <f>SUMIF(#REF!,$B25,#REF!)</f>
        <v>#REF!</v>
      </c>
      <c r="CP25" s="23" t="e">
        <f>SUMIF(#REF!,$B25,#REF!)</f>
        <v>#REF!</v>
      </c>
      <c r="CQ25" s="24"/>
      <c r="CR25" s="49" t="e">
        <f t="shared" si="53"/>
        <v>#REF!</v>
      </c>
      <c r="CS25" s="50"/>
      <c r="CT25" s="130"/>
      <c r="CU25" s="131">
        <f t="shared" si="54"/>
        <v>0</v>
      </c>
      <c r="CV25" s="55">
        <v>1</v>
      </c>
      <c r="CW25" s="56">
        <f t="shared" si="55"/>
        <v>134862.22</v>
      </c>
      <c r="CX25" s="23" t="e">
        <f>SUMIF(#REF!,$B25,#REF!)</f>
        <v>#REF!</v>
      </c>
      <c r="CY25" s="47" t="e">
        <f>SUMIF(#REF!,$B25,#REF!)</f>
        <v>#REF!</v>
      </c>
      <c r="CZ25" s="23" t="e">
        <f>SUMIF(#REF!,$B25,#REF!)</f>
        <v>#REF!</v>
      </c>
      <c r="DA25" s="24"/>
      <c r="DB25" s="49" t="e">
        <f t="shared" si="56"/>
        <v>#REF!</v>
      </c>
      <c r="DC25" s="50"/>
      <c r="DD25" s="55"/>
      <c r="DE25" s="56">
        <f t="shared" si="57"/>
        <v>0</v>
      </c>
      <c r="DF25" s="96">
        <f t="shared" si="58"/>
        <v>0</v>
      </c>
      <c r="DG25" s="97">
        <f t="shared" si="58"/>
        <v>0</v>
      </c>
      <c r="DH25" s="132"/>
      <c r="DI25" s="96">
        <f t="shared" si="59"/>
        <v>1</v>
      </c>
      <c r="DJ25" s="97">
        <f t="shared" si="60"/>
        <v>134862.22</v>
      </c>
      <c r="DK25" s="61">
        <f t="shared" si="68"/>
        <v>-17099.089999999997</v>
      </c>
      <c r="DL25" s="60" t="e">
        <f t="shared" si="28"/>
        <v>#REF!</v>
      </c>
      <c r="DM25" s="60" t="e">
        <f t="shared" si="29"/>
        <v>#REF!</v>
      </c>
      <c r="DO25" s="55"/>
      <c r="DP25" s="56">
        <f t="shared" si="61"/>
        <v>0</v>
      </c>
      <c r="DQ25" s="60" t="e">
        <f t="shared" si="62"/>
        <v>#REF!</v>
      </c>
      <c r="DR25" s="55" t="e">
        <f t="shared" si="63"/>
        <v>#REF!</v>
      </c>
      <c r="DS25" s="143" t="e">
        <f t="shared" si="69"/>
        <v>#REF!</v>
      </c>
      <c r="DT25" s="142">
        <f t="shared" si="64"/>
        <v>-1</v>
      </c>
      <c r="DV25" s="25">
        <v>5</v>
      </c>
    </row>
    <row r="26" spans="1:126" s="25" customFormat="1" ht="30" x14ac:dyDescent="0.25">
      <c r="A26" s="20" t="s">
        <v>33</v>
      </c>
      <c r="B26" s="31" t="s">
        <v>34</v>
      </c>
      <c r="C26" s="29">
        <v>161750.16</v>
      </c>
      <c r="D26" s="23" t="e">
        <f>SUMIF(#REF!,$B26,#REF!)</f>
        <v>#REF!</v>
      </c>
      <c r="E26" s="47" t="e">
        <f>SUMIF(#REF!,$B26,#REF!)</f>
        <v>#REF!</v>
      </c>
      <c r="F26" s="24" t="e">
        <f>SUMIF(#REF!,$B26,#REF!)</f>
        <v>#REF!</v>
      </c>
      <c r="G26" s="24"/>
      <c r="H26" s="49" t="e">
        <f t="shared" si="31"/>
        <v>#REF!</v>
      </c>
      <c r="I26" s="50"/>
      <c r="J26" s="55"/>
      <c r="K26" s="56">
        <f t="shared" si="32"/>
        <v>0</v>
      </c>
      <c r="L26" s="23" t="e">
        <f>SUMIF(#REF!,$B26,#REF!)</f>
        <v>#REF!</v>
      </c>
      <c r="M26" s="47" t="e">
        <f>SUMIF(#REF!,$B26,#REF!)</f>
        <v>#REF!</v>
      </c>
      <c r="N26" s="23" t="e">
        <f>SUMIF(#REF!,$B26,#REF!)</f>
        <v>#REF!</v>
      </c>
      <c r="O26" s="24"/>
      <c r="P26" s="49" t="e">
        <f t="shared" si="33"/>
        <v>#REF!</v>
      </c>
      <c r="Q26" s="122"/>
      <c r="R26" s="140">
        <v>170</v>
      </c>
      <c r="S26" s="56">
        <f t="shared" si="34"/>
        <v>27497527.199999999</v>
      </c>
      <c r="T26" s="23" t="e">
        <f>SUMIF(#REF!,$B26,#REF!)</f>
        <v>#REF!</v>
      </c>
      <c r="U26" s="47" t="e">
        <f>SUMIF(#REF!,$B26,#REF!)</f>
        <v>#REF!</v>
      </c>
      <c r="V26" s="23" t="e">
        <f>SUMIF(#REF!,$B26,#REF!)</f>
        <v>#REF!</v>
      </c>
      <c r="W26" s="24"/>
      <c r="X26" s="49" t="e">
        <f t="shared" si="35"/>
        <v>#REF!</v>
      </c>
      <c r="Y26" s="50"/>
      <c r="Z26" s="55"/>
      <c r="AA26" s="56">
        <f t="shared" si="36"/>
        <v>0</v>
      </c>
      <c r="AB26" s="23" t="e">
        <f>SUMIF(#REF!,$B26,#REF!)</f>
        <v>#REF!</v>
      </c>
      <c r="AC26" s="47" t="e">
        <f>SUMIF(#REF!,$B26,#REF!)</f>
        <v>#REF!</v>
      </c>
      <c r="AD26" s="23" t="e">
        <f>SUMIF(#REF!,$B26,#REF!)</f>
        <v>#REF!</v>
      </c>
      <c r="AE26" s="24"/>
      <c r="AF26" s="49" t="e">
        <f t="shared" si="37"/>
        <v>#REF!</v>
      </c>
      <c r="AG26" s="50"/>
      <c r="AH26" s="55"/>
      <c r="AI26" s="56">
        <f t="shared" si="38"/>
        <v>0</v>
      </c>
      <c r="AJ26" s="23" t="e">
        <f>SUMIF(#REF!,$B26,#REF!)</f>
        <v>#REF!</v>
      </c>
      <c r="AK26" s="47" t="e">
        <f>SUMIF(#REF!,$B26,#REF!)</f>
        <v>#REF!</v>
      </c>
      <c r="AL26" s="23" t="e">
        <f>SUMIF(#REF!,$B26,#REF!)</f>
        <v>#REF!</v>
      </c>
      <c r="AM26" s="24"/>
      <c r="AN26" s="49" t="e">
        <f t="shared" si="39"/>
        <v>#REF!</v>
      </c>
      <c r="AO26" s="50"/>
      <c r="AP26" s="55"/>
      <c r="AQ26" s="56">
        <f t="shared" si="40"/>
        <v>0</v>
      </c>
      <c r="AR26" s="23" t="e">
        <f>SUMIF(#REF!,$B26,#REF!)</f>
        <v>#REF!</v>
      </c>
      <c r="AS26" s="47" t="e">
        <f>SUMIF(#REF!,$B26,#REF!)</f>
        <v>#REF!</v>
      </c>
      <c r="AT26" s="23" t="e">
        <f>SUMIF(#REF!,$B26,#REF!)</f>
        <v>#REF!</v>
      </c>
      <c r="AU26" s="24"/>
      <c r="AV26" s="49" t="e">
        <f t="shared" si="41"/>
        <v>#REF!</v>
      </c>
      <c r="AW26" s="50"/>
      <c r="AX26" s="55"/>
      <c r="AY26" s="56">
        <f t="shared" si="65"/>
        <v>0</v>
      </c>
      <c r="AZ26" s="23" t="e">
        <f>SUMIF(#REF!,$B26,#REF!)</f>
        <v>#REF!</v>
      </c>
      <c r="BA26" s="47" t="e">
        <f>SUMIF(#REF!,$B26,#REF!)</f>
        <v>#REF!</v>
      </c>
      <c r="BB26" s="23" t="e">
        <f>SUMIF(#REF!,$B26,#REF!)</f>
        <v>#REF!</v>
      </c>
      <c r="BC26" s="24"/>
      <c r="BD26" s="49" t="e">
        <f t="shared" si="43"/>
        <v>#REF!</v>
      </c>
      <c r="BE26" s="50"/>
      <c r="BF26" s="55"/>
      <c r="BG26" s="56">
        <f t="shared" si="44"/>
        <v>0</v>
      </c>
      <c r="BH26" s="23" t="e">
        <f>SUMIF(#REF!,$B26,#REF!)</f>
        <v>#REF!</v>
      </c>
      <c r="BI26" s="47" t="e">
        <f>SUMIF(#REF!,$B26,#REF!)</f>
        <v>#REF!</v>
      </c>
      <c r="BJ26" s="23" t="e">
        <f>SUMIF(#REF!,$B26,#REF!)</f>
        <v>#REF!</v>
      </c>
      <c r="BK26" s="24"/>
      <c r="BL26" s="49" t="e">
        <f t="shared" si="45"/>
        <v>#REF!</v>
      </c>
      <c r="BM26" s="50"/>
      <c r="BN26" s="55"/>
      <c r="BO26" s="56">
        <f t="shared" si="46"/>
        <v>0</v>
      </c>
      <c r="BP26" s="23" t="e">
        <f>SUMIF(#REF!,$B26,#REF!)</f>
        <v>#REF!</v>
      </c>
      <c r="BQ26" s="47" t="e">
        <f>SUMIF(#REF!,$B26,#REF!)</f>
        <v>#REF!</v>
      </c>
      <c r="BR26" s="23" t="e">
        <f>SUMIF(#REF!,$B26,#REF!)</f>
        <v>#REF!</v>
      </c>
      <c r="BS26" s="24"/>
      <c r="BT26" s="49" t="e">
        <f t="shared" si="47"/>
        <v>#REF!</v>
      </c>
      <c r="BU26" s="50"/>
      <c r="BV26" s="55"/>
      <c r="BW26" s="56">
        <f t="shared" si="66"/>
        <v>0</v>
      </c>
      <c r="BX26" s="23" t="e">
        <f>SUMIF(#REF!,$B26,#REF!)</f>
        <v>#REF!</v>
      </c>
      <c r="BY26" s="47" t="e">
        <f>SUMIF(#REF!,$B26,#REF!)</f>
        <v>#REF!</v>
      </c>
      <c r="BZ26" s="23" t="e">
        <f>SUMIF(#REF!,$B26,#REF!)</f>
        <v>#REF!</v>
      </c>
      <c r="CA26" s="24"/>
      <c r="CB26" s="49" t="e">
        <f t="shared" si="49"/>
        <v>#REF!</v>
      </c>
      <c r="CC26" s="50"/>
      <c r="CD26" s="55"/>
      <c r="CE26" s="56">
        <f t="shared" si="67"/>
        <v>0</v>
      </c>
      <c r="CF26" s="23" t="e">
        <f>SUMIF(#REF!,$B26,#REF!)</f>
        <v>#REF!</v>
      </c>
      <c r="CG26" s="47" t="e">
        <f>SUMIF(#REF!,$B26,#REF!)</f>
        <v>#REF!</v>
      </c>
      <c r="CH26" s="23" t="e">
        <f>SUMIF(#REF!,$B26,#REF!)</f>
        <v>#REF!</v>
      </c>
      <c r="CI26" s="24"/>
      <c r="CJ26" s="49" t="e">
        <f t="shared" si="51"/>
        <v>#REF!</v>
      </c>
      <c r="CK26" s="50"/>
      <c r="CL26" s="55"/>
      <c r="CM26" s="56">
        <f t="shared" si="52"/>
        <v>0</v>
      </c>
      <c r="CN26" s="23" t="e">
        <f>SUMIF(#REF!,$B26,#REF!)</f>
        <v>#REF!</v>
      </c>
      <c r="CO26" s="47" t="e">
        <f>SUMIF(#REF!,$B26,#REF!)</f>
        <v>#REF!</v>
      </c>
      <c r="CP26" s="23" t="e">
        <f>SUMIF(#REF!,$B26,#REF!)</f>
        <v>#REF!</v>
      </c>
      <c r="CQ26" s="24"/>
      <c r="CR26" s="49" t="e">
        <f t="shared" si="53"/>
        <v>#REF!</v>
      </c>
      <c r="CS26" s="50"/>
      <c r="CT26" s="130"/>
      <c r="CU26" s="131">
        <f t="shared" si="54"/>
        <v>0</v>
      </c>
      <c r="CV26" s="55">
        <v>-34</v>
      </c>
      <c r="CW26" s="56">
        <f t="shared" si="55"/>
        <v>-5499505.4400000004</v>
      </c>
      <c r="CX26" s="23" t="e">
        <f>SUMIF(#REF!,$B26,#REF!)</f>
        <v>#REF!</v>
      </c>
      <c r="CY26" s="47" t="e">
        <f>SUMIF(#REF!,$B26,#REF!)</f>
        <v>#REF!</v>
      </c>
      <c r="CZ26" s="23" t="e">
        <f>SUMIF(#REF!,$B26,#REF!)</f>
        <v>#REF!</v>
      </c>
      <c r="DA26" s="24"/>
      <c r="DB26" s="49" t="e">
        <f t="shared" si="56"/>
        <v>#REF!</v>
      </c>
      <c r="DC26" s="50"/>
      <c r="DD26" s="55"/>
      <c r="DE26" s="56">
        <f t="shared" si="57"/>
        <v>0</v>
      </c>
      <c r="DF26" s="96">
        <f t="shared" si="58"/>
        <v>0</v>
      </c>
      <c r="DG26" s="97">
        <f t="shared" si="58"/>
        <v>0</v>
      </c>
      <c r="DH26" s="132"/>
      <c r="DI26" s="96">
        <f t="shared" si="59"/>
        <v>136</v>
      </c>
      <c r="DJ26" s="97">
        <f t="shared" si="60"/>
        <v>21998021.760000002</v>
      </c>
      <c r="DK26" s="61">
        <f t="shared" si="68"/>
        <v>-26887.940000000002</v>
      </c>
      <c r="DL26" s="60" t="e">
        <f t="shared" si="28"/>
        <v>#REF!</v>
      </c>
      <c r="DM26" s="60" t="e">
        <f t="shared" si="29"/>
        <v>#REF!</v>
      </c>
      <c r="DO26" s="55"/>
      <c r="DP26" s="56">
        <f t="shared" si="61"/>
        <v>0</v>
      </c>
      <c r="DQ26" s="60" t="e">
        <f t="shared" si="62"/>
        <v>#REF!</v>
      </c>
      <c r="DR26" s="55" t="e">
        <f t="shared" si="63"/>
        <v>#REF!</v>
      </c>
      <c r="DS26" s="143" t="e">
        <f t="shared" si="69"/>
        <v>#REF!</v>
      </c>
      <c r="DT26" s="142">
        <f t="shared" si="64"/>
        <v>-136</v>
      </c>
      <c r="DV26" s="25">
        <v>-24</v>
      </c>
    </row>
    <row r="27" spans="1:126" s="25" customFormat="1" ht="30" x14ac:dyDescent="0.25">
      <c r="A27" s="20" t="s">
        <v>35</v>
      </c>
      <c r="B27" s="31" t="s">
        <v>36</v>
      </c>
      <c r="C27" s="29">
        <v>189151.45</v>
      </c>
      <c r="D27" s="23" t="e">
        <f>SUMIF(#REF!,$B27,#REF!)</f>
        <v>#REF!</v>
      </c>
      <c r="E27" s="47" t="e">
        <f>SUMIF(#REF!,$B27,#REF!)</f>
        <v>#REF!</v>
      </c>
      <c r="F27" s="24" t="e">
        <f>SUMIF(#REF!,$B27,#REF!)</f>
        <v>#REF!</v>
      </c>
      <c r="G27" s="24"/>
      <c r="H27" s="49" t="e">
        <f t="shared" si="31"/>
        <v>#REF!</v>
      </c>
      <c r="I27" s="50"/>
      <c r="J27" s="55"/>
      <c r="K27" s="56">
        <f t="shared" si="32"/>
        <v>0</v>
      </c>
      <c r="L27" s="23" t="e">
        <f>SUMIF(#REF!,$B27,#REF!)</f>
        <v>#REF!</v>
      </c>
      <c r="M27" s="47" t="e">
        <f>SUMIF(#REF!,$B27,#REF!)</f>
        <v>#REF!</v>
      </c>
      <c r="N27" s="23" t="e">
        <f>SUMIF(#REF!,$B27,#REF!)</f>
        <v>#REF!</v>
      </c>
      <c r="O27" s="24"/>
      <c r="P27" s="49" t="e">
        <f t="shared" si="33"/>
        <v>#REF!</v>
      </c>
      <c r="Q27" s="122"/>
      <c r="R27" s="140"/>
      <c r="S27" s="56">
        <f t="shared" si="34"/>
        <v>0</v>
      </c>
      <c r="T27" s="23" t="e">
        <f>SUMIF(#REF!,$B27,#REF!)</f>
        <v>#REF!</v>
      </c>
      <c r="U27" s="47" t="e">
        <f>SUMIF(#REF!,$B27,#REF!)</f>
        <v>#REF!</v>
      </c>
      <c r="V27" s="23" t="e">
        <f>SUMIF(#REF!,$B27,#REF!)</f>
        <v>#REF!</v>
      </c>
      <c r="W27" s="24"/>
      <c r="X27" s="49" t="e">
        <f t="shared" si="35"/>
        <v>#REF!</v>
      </c>
      <c r="Y27" s="50"/>
      <c r="Z27" s="55"/>
      <c r="AA27" s="56">
        <f t="shared" si="36"/>
        <v>0</v>
      </c>
      <c r="AB27" s="23" t="e">
        <f>SUMIF(#REF!,$B27,#REF!)</f>
        <v>#REF!</v>
      </c>
      <c r="AC27" s="47" t="e">
        <f>SUMIF(#REF!,$B27,#REF!)</f>
        <v>#REF!</v>
      </c>
      <c r="AD27" s="23" t="e">
        <f>SUMIF(#REF!,$B27,#REF!)</f>
        <v>#REF!</v>
      </c>
      <c r="AE27" s="24"/>
      <c r="AF27" s="49" t="e">
        <f t="shared" si="37"/>
        <v>#REF!</v>
      </c>
      <c r="AG27" s="50"/>
      <c r="AH27" s="55"/>
      <c r="AI27" s="56">
        <f t="shared" si="38"/>
        <v>0</v>
      </c>
      <c r="AJ27" s="23" t="e">
        <f>SUMIF(#REF!,$B27,#REF!)</f>
        <v>#REF!</v>
      </c>
      <c r="AK27" s="47" t="e">
        <f>SUMIF(#REF!,$B27,#REF!)</f>
        <v>#REF!</v>
      </c>
      <c r="AL27" s="23" t="e">
        <f>SUMIF(#REF!,$B27,#REF!)</f>
        <v>#REF!</v>
      </c>
      <c r="AM27" s="24"/>
      <c r="AN27" s="49" t="e">
        <f t="shared" si="39"/>
        <v>#REF!</v>
      </c>
      <c r="AO27" s="50"/>
      <c r="AP27" s="55"/>
      <c r="AQ27" s="56">
        <f t="shared" si="40"/>
        <v>0</v>
      </c>
      <c r="AR27" s="23" t="e">
        <f>SUMIF(#REF!,$B27,#REF!)</f>
        <v>#REF!</v>
      </c>
      <c r="AS27" s="47" t="e">
        <f>SUMIF(#REF!,$B27,#REF!)</f>
        <v>#REF!</v>
      </c>
      <c r="AT27" s="23" t="e">
        <f>SUMIF(#REF!,$B27,#REF!)</f>
        <v>#REF!</v>
      </c>
      <c r="AU27" s="24"/>
      <c r="AV27" s="49" t="e">
        <f t="shared" si="41"/>
        <v>#REF!</v>
      </c>
      <c r="AW27" s="50"/>
      <c r="AX27" s="55"/>
      <c r="AY27" s="56">
        <f t="shared" si="65"/>
        <v>0</v>
      </c>
      <c r="AZ27" s="23" t="e">
        <f>SUMIF(#REF!,$B27,#REF!)</f>
        <v>#REF!</v>
      </c>
      <c r="BA27" s="47" t="e">
        <f>SUMIF(#REF!,$B27,#REF!)</f>
        <v>#REF!</v>
      </c>
      <c r="BB27" s="23" t="e">
        <f>SUMIF(#REF!,$B27,#REF!)</f>
        <v>#REF!</v>
      </c>
      <c r="BC27" s="24"/>
      <c r="BD27" s="49" t="e">
        <f t="shared" si="43"/>
        <v>#REF!</v>
      </c>
      <c r="BE27" s="50"/>
      <c r="BF27" s="55"/>
      <c r="BG27" s="56">
        <f t="shared" si="44"/>
        <v>0</v>
      </c>
      <c r="BH27" s="23" t="e">
        <f>SUMIF(#REF!,$B27,#REF!)</f>
        <v>#REF!</v>
      </c>
      <c r="BI27" s="47" t="e">
        <f>SUMIF(#REF!,$B27,#REF!)</f>
        <v>#REF!</v>
      </c>
      <c r="BJ27" s="23" t="e">
        <f>SUMIF(#REF!,$B27,#REF!)</f>
        <v>#REF!</v>
      </c>
      <c r="BK27" s="24"/>
      <c r="BL27" s="49" t="e">
        <f t="shared" si="45"/>
        <v>#REF!</v>
      </c>
      <c r="BM27" s="50"/>
      <c r="BN27" s="55"/>
      <c r="BO27" s="56">
        <f t="shared" si="46"/>
        <v>0</v>
      </c>
      <c r="BP27" s="23" t="e">
        <f>SUMIF(#REF!,$B27,#REF!)</f>
        <v>#REF!</v>
      </c>
      <c r="BQ27" s="47" t="e">
        <f>SUMIF(#REF!,$B27,#REF!)</f>
        <v>#REF!</v>
      </c>
      <c r="BR27" s="23" t="e">
        <f>SUMIF(#REF!,$B27,#REF!)</f>
        <v>#REF!</v>
      </c>
      <c r="BS27" s="24"/>
      <c r="BT27" s="49" t="e">
        <f t="shared" si="47"/>
        <v>#REF!</v>
      </c>
      <c r="BU27" s="50"/>
      <c r="BV27" s="55"/>
      <c r="BW27" s="56">
        <f t="shared" si="66"/>
        <v>0</v>
      </c>
      <c r="BX27" s="23" t="e">
        <f>SUMIF(#REF!,$B27,#REF!)</f>
        <v>#REF!</v>
      </c>
      <c r="BY27" s="47" t="e">
        <f>SUMIF(#REF!,$B27,#REF!)</f>
        <v>#REF!</v>
      </c>
      <c r="BZ27" s="23" t="e">
        <f>SUMIF(#REF!,$B27,#REF!)</f>
        <v>#REF!</v>
      </c>
      <c r="CA27" s="24"/>
      <c r="CB27" s="49" t="e">
        <f t="shared" si="49"/>
        <v>#REF!</v>
      </c>
      <c r="CC27" s="50"/>
      <c r="CD27" s="55"/>
      <c r="CE27" s="56">
        <f t="shared" si="67"/>
        <v>0</v>
      </c>
      <c r="CF27" s="23" t="e">
        <f>SUMIF(#REF!,$B27,#REF!)</f>
        <v>#REF!</v>
      </c>
      <c r="CG27" s="47" t="e">
        <f>SUMIF(#REF!,$B27,#REF!)</f>
        <v>#REF!</v>
      </c>
      <c r="CH27" s="23" t="e">
        <f>SUMIF(#REF!,$B27,#REF!)</f>
        <v>#REF!</v>
      </c>
      <c r="CI27" s="24"/>
      <c r="CJ27" s="49" t="e">
        <f t="shared" si="51"/>
        <v>#REF!</v>
      </c>
      <c r="CK27" s="50"/>
      <c r="CL27" s="55"/>
      <c r="CM27" s="56">
        <f t="shared" si="52"/>
        <v>0</v>
      </c>
      <c r="CN27" s="23" t="e">
        <f>SUMIF(#REF!,$B27,#REF!)</f>
        <v>#REF!</v>
      </c>
      <c r="CO27" s="47" t="e">
        <f>SUMIF(#REF!,$B27,#REF!)</f>
        <v>#REF!</v>
      </c>
      <c r="CP27" s="23" t="e">
        <f>SUMIF(#REF!,$B27,#REF!)</f>
        <v>#REF!</v>
      </c>
      <c r="CQ27" s="24"/>
      <c r="CR27" s="49" t="e">
        <f t="shared" si="53"/>
        <v>#REF!</v>
      </c>
      <c r="CS27" s="50"/>
      <c r="CT27" s="130">
        <f>'[2]изменение V'!$CM$83</f>
        <v>1</v>
      </c>
      <c r="CU27" s="131">
        <f t="shared" si="54"/>
        <v>189151.45</v>
      </c>
      <c r="CV27" s="55">
        <v>1</v>
      </c>
      <c r="CW27" s="56">
        <f t="shared" si="55"/>
        <v>189151.45</v>
      </c>
      <c r="CX27" s="23" t="e">
        <f>SUMIF(#REF!,$B27,#REF!)</f>
        <v>#REF!</v>
      </c>
      <c r="CY27" s="47" t="e">
        <f>SUMIF(#REF!,$B27,#REF!)</f>
        <v>#REF!</v>
      </c>
      <c r="CZ27" s="23" t="e">
        <f>SUMIF(#REF!,$B27,#REF!)</f>
        <v>#REF!</v>
      </c>
      <c r="DA27" s="24"/>
      <c r="DB27" s="49" t="e">
        <f t="shared" si="56"/>
        <v>#REF!</v>
      </c>
      <c r="DC27" s="50"/>
      <c r="DD27" s="55"/>
      <c r="DE27" s="56">
        <f t="shared" si="57"/>
        <v>0</v>
      </c>
      <c r="DF27" s="96">
        <f t="shared" si="58"/>
        <v>1</v>
      </c>
      <c r="DG27" s="97">
        <f t="shared" si="58"/>
        <v>189151.45</v>
      </c>
      <c r="DH27" s="132"/>
      <c r="DI27" s="96">
        <f t="shared" si="59"/>
        <v>1</v>
      </c>
      <c r="DJ27" s="97">
        <f t="shared" si="60"/>
        <v>189151.45</v>
      </c>
      <c r="DK27" s="61">
        <f t="shared" si="68"/>
        <v>-27401.290000000008</v>
      </c>
      <c r="DL27" s="60" t="e">
        <f t="shared" si="28"/>
        <v>#REF!</v>
      </c>
      <c r="DM27" s="60" t="e">
        <f t="shared" si="29"/>
        <v>#REF!</v>
      </c>
      <c r="DO27" s="55">
        <v>5</v>
      </c>
      <c r="DP27" s="56">
        <f t="shared" si="61"/>
        <v>945757.25</v>
      </c>
      <c r="DQ27" s="60" t="e">
        <f t="shared" si="62"/>
        <v>#REF!</v>
      </c>
      <c r="DR27" s="55" t="e">
        <f t="shared" si="63"/>
        <v>#REF!</v>
      </c>
      <c r="DS27" s="143" t="e">
        <f t="shared" si="69"/>
        <v>#REF!</v>
      </c>
      <c r="DT27" s="142">
        <f t="shared" si="64"/>
        <v>-1</v>
      </c>
      <c r="DV27" s="25">
        <v>3</v>
      </c>
    </row>
    <row r="28" spans="1:126" s="25" customFormat="1" ht="30" x14ac:dyDescent="0.25">
      <c r="A28" s="20" t="s">
        <v>37</v>
      </c>
      <c r="B28" s="31" t="s">
        <v>38</v>
      </c>
      <c r="C28" s="29">
        <v>212177.39</v>
      </c>
      <c r="D28" s="23" t="e">
        <f>SUMIF(#REF!,$B28,#REF!)</f>
        <v>#REF!</v>
      </c>
      <c r="E28" s="47" t="e">
        <f>SUMIF(#REF!,$B28,#REF!)</f>
        <v>#REF!</v>
      </c>
      <c r="F28" s="24" t="e">
        <f>SUMIF(#REF!,$B28,#REF!)</f>
        <v>#REF!</v>
      </c>
      <c r="G28" s="24"/>
      <c r="H28" s="49" t="e">
        <f t="shared" si="31"/>
        <v>#REF!</v>
      </c>
      <c r="I28" s="50"/>
      <c r="J28" s="55"/>
      <c r="K28" s="56">
        <f t="shared" si="32"/>
        <v>0</v>
      </c>
      <c r="L28" s="23" t="e">
        <f>SUMIF(#REF!,$B28,#REF!)</f>
        <v>#REF!</v>
      </c>
      <c r="M28" s="47" t="e">
        <f>SUMIF(#REF!,$B28,#REF!)</f>
        <v>#REF!</v>
      </c>
      <c r="N28" s="23" t="e">
        <f>SUMIF(#REF!,$B28,#REF!)</f>
        <v>#REF!</v>
      </c>
      <c r="O28" s="24"/>
      <c r="P28" s="49" t="e">
        <f t="shared" si="33"/>
        <v>#REF!</v>
      </c>
      <c r="Q28" s="122"/>
      <c r="R28" s="140"/>
      <c r="S28" s="115">
        <f t="shared" si="34"/>
        <v>0</v>
      </c>
      <c r="T28" s="23" t="e">
        <f>SUMIF(#REF!,$B28,#REF!)</f>
        <v>#REF!</v>
      </c>
      <c r="U28" s="47" t="e">
        <f>SUMIF(#REF!,$B28,#REF!)</f>
        <v>#REF!</v>
      </c>
      <c r="V28" s="23" t="e">
        <f>SUMIF(#REF!,$B28,#REF!)</f>
        <v>#REF!</v>
      </c>
      <c r="W28" s="24"/>
      <c r="X28" s="49" t="e">
        <f t="shared" si="35"/>
        <v>#REF!</v>
      </c>
      <c r="Y28" s="50"/>
      <c r="Z28" s="55"/>
      <c r="AA28" s="56">
        <f t="shared" si="36"/>
        <v>0</v>
      </c>
      <c r="AB28" s="23" t="e">
        <f>SUMIF(#REF!,$B28,#REF!)</f>
        <v>#REF!</v>
      </c>
      <c r="AC28" s="47" t="e">
        <f>SUMIF(#REF!,$B28,#REF!)</f>
        <v>#REF!</v>
      </c>
      <c r="AD28" s="23" t="e">
        <f>SUMIF(#REF!,$B28,#REF!)</f>
        <v>#REF!</v>
      </c>
      <c r="AE28" s="24"/>
      <c r="AF28" s="49" t="e">
        <f t="shared" si="37"/>
        <v>#REF!</v>
      </c>
      <c r="AG28" s="50"/>
      <c r="AH28" s="55"/>
      <c r="AI28" s="56">
        <f t="shared" si="38"/>
        <v>0</v>
      </c>
      <c r="AJ28" s="23" t="e">
        <f>SUMIF(#REF!,$B28,#REF!)</f>
        <v>#REF!</v>
      </c>
      <c r="AK28" s="47" t="e">
        <f>SUMIF(#REF!,$B28,#REF!)</f>
        <v>#REF!</v>
      </c>
      <c r="AL28" s="23" t="e">
        <f>SUMIF(#REF!,$B28,#REF!)</f>
        <v>#REF!</v>
      </c>
      <c r="AM28" s="24"/>
      <c r="AN28" s="49" t="e">
        <f t="shared" si="39"/>
        <v>#REF!</v>
      </c>
      <c r="AO28" s="50"/>
      <c r="AP28" s="55"/>
      <c r="AQ28" s="56">
        <f t="shared" si="40"/>
        <v>0</v>
      </c>
      <c r="AR28" s="23" t="e">
        <f>SUMIF(#REF!,$B28,#REF!)</f>
        <v>#REF!</v>
      </c>
      <c r="AS28" s="47" t="e">
        <f>SUMIF(#REF!,$B28,#REF!)</f>
        <v>#REF!</v>
      </c>
      <c r="AT28" s="23" t="e">
        <f>SUMIF(#REF!,$B28,#REF!)</f>
        <v>#REF!</v>
      </c>
      <c r="AU28" s="24"/>
      <c r="AV28" s="49" t="e">
        <f t="shared" si="41"/>
        <v>#REF!</v>
      </c>
      <c r="AW28" s="50"/>
      <c r="AX28" s="55"/>
      <c r="AY28" s="56">
        <f t="shared" si="65"/>
        <v>0</v>
      </c>
      <c r="AZ28" s="23" t="e">
        <f>SUMIF(#REF!,$B28,#REF!)</f>
        <v>#REF!</v>
      </c>
      <c r="BA28" s="47" t="e">
        <f>SUMIF(#REF!,$B28,#REF!)</f>
        <v>#REF!</v>
      </c>
      <c r="BB28" s="23" t="e">
        <f>SUMIF(#REF!,$B28,#REF!)</f>
        <v>#REF!</v>
      </c>
      <c r="BC28" s="24"/>
      <c r="BD28" s="49" t="e">
        <f t="shared" si="43"/>
        <v>#REF!</v>
      </c>
      <c r="BE28" s="50"/>
      <c r="BF28" s="55"/>
      <c r="BG28" s="56">
        <f t="shared" si="44"/>
        <v>0</v>
      </c>
      <c r="BH28" s="23" t="e">
        <f>SUMIF(#REF!,$B28,#REF!)</f>
        <v>#REF!</v>
      </c>
      <c r="BI28" s="47" t="e">
        <f>SUMIF(#REF!,$B28,#REF!)</f>
        <v>#REF!</v>
      </c>
      <c r="BJ28" s="23" t="e">
        <f>SUMIF(#REF!,$B28,#REF!)</f>
        <v>#REF!</v>
      </c>
      <c r="BK28" s="24"/>
      <c r="BL28" s="49" t="e">
        <f t="shared" si="45"/>
        <v>#REF!</v>
      </c>
      <c r="BM28" s="50"/>
      <c r="BN28" s="55"/>
      <c r="BO28" s="56">
        <f t="shared" si="46"/>
        <v>0</v>
      </c>
      <c r="BP28" s="23" t="e">
        <f>SUMIF(#REF!,$B28,#REF!)</f>
        <v>#REF!</v>
      </c>
      <c r="BQ28" s="47" t="e">
        <f>SUMIF(#REF!,$B28,#REF!)</f>
        <v>#REF!</v>
      </c>
      <c r="BR28" s="23" t="e">
        <f>SUMIF(#REF!,$B28,#REF!)</f>
        <v>#REF!</v>
      </c>
      <c r="BS28" s="24"/>
      <c r="BT28" s="49" t="e">
        <f t="shared" si="47"/>
        <v>#REF!</v>
      </c>
      <c r="BU28" s="50"/>
      <c r="BV28" s="55"/>
      <c r="BW28" s="56">
        <f t="shared" si="66"/>
        <v>0</v>
      </c>
      <c r="BX28" s="23" t="e">
        <f>SUMIF(#REF!,$B28,#REF!)</f>
        <v>#REF!</v>
      </c>
      <c r="BY28" s="47" t="e">
        <f>SUMIF(#REF!,$B28,#REF!)</f>
        <v>#REF!</v>
      </c>
      <c r="BZ28" s="23" t="e">
        <f>SUMIF(#REF!,$B28,#REF!)</f>
        <v>#REF!</v>
      </c>
      <c r="CA28" s="24"/>
      <c r="CB28" s="49" t="e">
        <f t="shared" si="49"/>
        <v>#REF!</v>
      </c>
      <c r="CC28" s="50"/>
      <c r="CD28" s="55"/>
      <c r="CE28" s="56">
        <f t="shared" si="67"/>
        <v>0</v>
      </c>
      <c r="CF28" s="23" t="e">
        <f>SUMIF(#REF!,$B28,#REF!)</f>
        <v>#REF!</v>
      </c>
      <c r="CG28" s="47" t="e">
        <f>SUMIF(#REF!,$B28,#REF!)</f>
        <v>#REF!</v>
      </c>
      <c r="CH28" s="23" t="e">
        <f>SUMIF(#REF!,$B28,#REF!)</f>
        <v>#REF!</v>
      </c>
      <c r="CI28" s="24"/>
      <c r="CJ28" s="49" t="e">
        <f t="shared" si="51"/>
        <v>#REF!</v>
      </c>
      <c r="CK28" s="50"/>
      <c r="CL28" s="55"/>
      <c r="CM28" s="56">
        <f t="shared" si="52"/>
        <v>0</v>
      </c>
      <c r="CN28" s="23" t="e">
        <f>SUMIF(#REF!,$B28,#REF!)</f>
        <v>#REF!</v>
      </c>
      <c r="CO28" s="47" t="e">
        <f>SUMIF(#REF!,$B28,#REF!)</f>
        <v>#REF!</v>
      </c>
      <c r="CP28" s="23" t="e">
        <f>SUMIF(#REF!,$B28,#REF!)</f>
        <v>#REF!</v>
      </c>
      <c r="CQ28" s="24"/>
      <c r="CR28" s="49" t="e">
        <f t="shared" si="53"/>
        <v>#REF!</v>
      </c>
      <c r="CS28" s="50"/>
      <c r="CT28" s="130"/>
      <c r="CU28" s="131">
        <f t="shared" si="54"/>
        <v>0</v>
      </c>
      <c r="CV28" s="55">
        <v>4</v>
      </c>
      <c r="CW28" s="56">
        <f t="shared" si="55"/>
        <v>848709.56</v>
      </c>
      <c r="CX28" s="23" t="e">
        <f>SUMIF(#REF!,$B28,#REF!)</f>
        <v>#REF!</v>
      </c>
      <c r="CY28" s="47" t="e">
        <f>SUMIF(#REF!,$B28,#REF!)</f>
        <v>#REF!</v>
      </c>
      <c r="CZ28" s="23" t="e">
        <f>SUMIF(#REF!,$B28,#REF!)</f>
        <v>#REF!</v>
      </c>
      <c r="DA28" s="24"/>
      <c r="DB28" s="49" t="e">
        <f t="shared" si="56"/>
        <v>#REF!</v>
      </c>
      <c r="DC28" s="50"/>
      <c r="DD28" s="55"/>
      <c r="DE28" s="56">
        <f t="shared" si="57"/>
        <v>0</v>
      </c>
      <c r="DF28" s="96">
        <f t="shared" si="58"/>
        <v>0</v>
      </c>
      <c r="DG28" s="97">
        <f t="shared" si="58"/>
        <v>0</v>
      </c>
      <c r="DH28" s="132"/>
      <c r="DI28" s="96">
        <f t="shared" si="59"/>
        <v>4</v>
      </c>
      <c r="DJ28" s="97">
        <f t="shared" si="60"/>
        <v>848709.56</v>
      </c>
      <c r="DK28" s="61">
        <f t="shared" si="68"/>
        <v>-23025.940000000002</v>
      </c>
      <c r="DL28" s="60" t="e">
        <f t="shared" si="28"/>
        <v>#REF!</v>
      </c>
      <c r="DM28" s="60" t="e">
        <f t="shared" si="29"/>
        <v>#REF!</v>
      </c>
      <c r="DO28" s="55"/>
      <c r="DP28" s="56">
        <f t="shared" si="61"/>
        <v>0</v>
      </c>
      <c r="DQ28" s="60" t="e">
        <f t="shared" si="62"/>
        <v>#REF!</v>
      </c>
      <c r="DR28" s="55" t="e">
        <f t="shared" si="63"/>
        <v>#REF!</v>
      </c>
      <c r="DS28" s="143" t="e">
        <f t="shared" si="69"/>
        <v>#REF!</v>
      </c>
      <c r="DT28" s="142">
        <f t="shared" si="64"/>
        <v>-4</v>
      </c>
      <c r="DV28" s="25">
        <v>4</v>
      </c>
    </row>
    <row r="29" spans="1:126" s="25" customFormat="1" ht="30" x14ac:dyDescent="0.25">
      <c r="A29" s="20" t="s">
        <v>39</v>
      </c>
      <c r="B29" s="31" t="s">
        <v>40</v>
      </c>
      <c r="C29" s="29">
        <v>236475.69</v>
      </c>
      <c r="D29" s="23" t="e">
        <f>SUMIF(#REF!,$B29,#REF!)</f>
        <v>#REF!</v>
      </c>
      <c r="E29" s="47" t="e">
        <f>SUMIF(#REF!,$B29,#REF!)</f>
        <v>#REF!</v>
      </c>
      <c r="F29" s="24" t="e">
        <f>SUMIF(#REF!,$B29,#REF!)</f>
        <v>#REF!</v>
      </c>
      <c r="G29" s="24"/>
      <c r="H29" s="49" t="e">
        <f t="shared" si="31"/>
        <v>#REF!</v>
      </c>
      <c r="I29" s="50"/>
      <c r="J29" s="55"/>
      <c r="K29" s="56">
        <f t="shared" si="32"/>
        <v>0</v>
      </c>
      <c r="L29" s="23" t="e">
        <f>SUMIF(#REF!,$B29,#REF!)</f>
        <v>#REF!</v>
      </c>
      <c r="M29" s="47" t="e">
        <f>SUMIF(#REF!,$B29,#REF!)</f>
        <v>#REF!</v>
      </c>
      <c r="N29" s="23" t="e">
        <f>SUMIF(#REF!,$B29,#REF!)</f>
        <v>#REF!</v>
      </c>
      <c r="O29" s="24"/>
      <c r="P29" s="49" t="e">
        <f t="shared" si="33"/>
        <v>#REF!</v>
      </c>
      <c r="Q29" s="122"/>
      <c r="R29" s="140">
        <f>-199</f>
        <v>-199</v>
      </c>
      <c r="S29" s="115">
        <f t="shared" si="34"/>
        <v>-47058662.310000002</v>
      </c>
      <c r="T29" s="111" t="e">
        <f>SUMIF(#REF!,$B29,#REF!)</f>
        <v>#REF!</v>
      </c>
      <c r="U29" s="47" t="e">
        <f>SUMIF(#REF!,$B29,#REF!)</f>
        <v>#REF!</v>
      </c>
      <c r="V29" s="23" t="e">
        <f>SUMIF(#REF!,$B29,#REF!)</f>
        <v>#REF!</v>
      </c>
      <c r="W29" s="24"/>
      <c r="X29" s="49" t="e">
        <f t="shared" si="35"/>
        <v>#REF!</v>
      </c>
      <c r="Y29" s="50"/>
      <c r="Z29" s="55"/>
      <c r="AA29" s="56">
        <f t="shared" si="36"/>
        <v>0</v>
      </c>
      <c r="AB29" s="23" t="e">
        <f>SUMIF(#REF!,$B29,#REF!)</f>
        <v>#REF!</v>
      </c>
      <c r="AC29" s="47" t="e">
        <f>SUMIF(#REF!,$B29,#REF!)</f>
        <v>#REF!</v>
      </c>
      <c r="AD29" s="23" t="e">
        <f>SUMIF(#REF!,$B29,#REF!)</f>
        <v>#REF!</v>
      </c>
      <c r="AE29" s="24"/>
      <c r="AF29" s="49" t="e">
        <f t="shared" si="37"/>
        <v>#REF!</v>
      </c>
      <c r="AG29" s="50"/>
      <c r="AH29" s="55"/>
      <c r="AI29" s="56">
        <f t="shared" si="38"/>
        <v>0</v>
      </c>
      <c r="AJ29" s="23" t="e">
        <f>SUMIF(#REF!,$B29,#REF!)</f>
        <v>#REF!</v>
      </c>
      <c r="AK29" s="47" t="e">
        <f>SUMIF(#REF!,$B29,#REF!)</f>
        <v>#REF!</v>
      </c>
      <c r="AL29" s="23" t="e">
        <f>SUMIF(#REF!,$B29,#REF!)</f>
        <v>#REF!</v>
      </c>
      <c r="AM29" s="24"/>
      <c r="AN29" s="49" t="e">
        <f t="shared" si="39"/>
        <v>#REF!</v>
      </c>
      <c r="AO29" s="50"/>
      <c r="AP29" s="55"/>
      <c r="AQ29" s="56">
        <f t="shared" si="40"/>
        <v>0</v>
      </c>
      <c r="AR29" s="23" t="e">
        <f>SUMIF(#REF!,$B29,#REF!)</f>
        <v>#REF!</v>
      </c>
      <c r="AS29" s="47" t="e">
        <f>SUMIF(#REF!,$B29,#REF!)</f>
        <v>#REF!</v>
      </c>
      <c r="AT29" s="23" t="e">
        <f>SUMIF(#REF!,$B29,#REF!)</f>
        <v>#REF!</v>
      </c>
      <c r="AU29" s="24"/>
      <c r="AV29" s="49" t="e">
        <f t="shared" si="41"/>
        <v>#REF!</v>
      </c>
      <c r="AW29" s="50"/>
      <c r="AX29" s="55"/>
      <c r="AY29" s="56">
        <f t="shared" si="65"/>
        <v>0</v>
      </c>
      <c r="AZ29" s="23" t="e">
        <f>SUMIF(#REF!,$B29,#REF!)</f>
        <v>#REF!</v>
      </c>
      <c r="BA29" s="47" t="e">
        <f>SUMIF(#REF!,$B29,#REF!)</f>
        <v>#REF!</v>
      </c>
      <c r="BB29" s="23" t="e">
        <f>SUMIF(#REF!,$B29,#REF!)</f>
        <v>#REF!</v>
      </c>
      <c r="BC29" s="24"/>
      <c r="BD29" s="49" t="e">
        <f t="shared" si="43"/>
        <v>#REF!</v>
      </c>
      <c r="BE29" s="50"/>
      <c r="BF29" s="55"/>
      <c r="BG29" s="56">
        <f t="shared" si="44"/>
        <v>0</v>
      </c>
      <c r="BH29" s="23" t="e">
        <f>SUMIF(#REF!,$B29,#REF!)</f>
        <v>#REF!</v>
      </c>
      <c r="BI29" s="47" t="e">
        <f>SUMIF(#REF!,$B29,#REF!)</f>
        <v>#REF!</v>
      </c>
      <c r="BJ29" s="23" t="e">
        <f>SUMIF(#REF!,$B29,#REF!)</f>
        <v>#REF!</v>
      </c>
      <c r="BK29" s="24"/>
      <c r="BL29" s="49" t="e">
        <f t="shared" si="45"/>
        <v>#REF!</v>
      </c>
      <c r="BM29" s="50"/>
      <c r="BN29" s="55"/>
      <c r="BO29" s="56">
        <f t="shared" si="46"/>
        <v>0</v>
      </c>
      <c r="BP29" s="23" t="e">
        <f>SUMIF(#REF!,$B29,#REF!)</f>
        <v>#REF!</v>
      </c>
      <c r="BQ29" s="47" t="e">
        <f>SUMIF(#REF!,$B29,#REF!)</f>
        <v>#REF!</v>
      </c>
      <c r="BR29" s="23" t="e">
        <f>SUMIF(#REF!,$B29,#REF!)</f>
        <v>#REF!</v>
      </c>
      <c r="BS29" s="24"/>
      <c r="BT29" s="49" t="e">
        <f t="shared" si="47"/>
        <v>#REF!</v>
      </c>
      <c r="BU29" s="50"/>
      <c r="BV29" s="55"/>
      <c r="BW29" s="56">
        <f t="shared" si="66"/>
        <v>0</v>
      </c>
      <c r="BX29" s="23" t="e">
        <f>SUMIF(#REF!,$B29,#REF!)</f>
        <v>#REF!</v>
      </c>
      <c r="BY29" s="47" t="e">
        <f>SUMIF(#REF!,$B29,#REF!)</f>
        <v>#REF!</v>
      </c>
      <c r="BZ29" s="23" t="e">
        <f>SUMIF(#REF!,$B29,#REF!)</f>
        <v>#REF!</v>
      </c>
      <c r="CA29" s="24"/>
      <c r="CB29" s="49" t="e">
        <f t="shared" si="49"/>
        <v>#REF!</v>
      </c>
      <c r="CC29" s="50"/>
      <c r="CD29" s="55"/>
      <c r="CE29" s="56">
        <f t="shared" si="67"/>
        <v>0</v>
      </c>
      <c r="CF29" s="23" t="e">
        <f>SUMIF(#REF!,$B29,#REF!)</f>
        <v>#REF!</v>
      </c>
      <c r="CG29" s="47" t="e">
        <f>SUMIF(#REF!,$B29,#REF!)</f>
        <v>#REF!</v>
      </c>
      <c r="CH29" s="23" t="e">
        <f>SUMIF(#REF!,$B29,#REF!)</f>
        <v>#REF!</v>
      </c>
      <c r="CI29" s="24"/>
      <c r="CJ29" s="49" t="e">
        <f t="shared" si="51"/>
        <v>#REF!</v>
      </c>
      <c r="CK29" s="50"/>
      <c r="CL29" s="55"/>
      <c r="CM29" s="56">
        <f t="shared" si="52"/>
        <v>0</v>
      </c>
      <c r="CN29" s="23" t="e">
        <f>SUMIF(#REF!,$B29,#REF!)</f>
        <v>#REF!</v>
      </c>
      <c r="CO29" s="47" t="e">
        <f>SUMIF(#REF!,$B29,#REF!)</f>
        <v>#REF!</v>
      </c>
      <c r="CP29" s="23" t="e">
        <f>SUMIF(#REF!,$B29,#REF!)</f>
        <v>#REF!</v>
      </c>
      <c r="CQ29" s="24"/>
      <c r="CR29" s="49" t="e">
        <f t="shared" si="53"/>
        <v>#REF!</v>
      </c>
      <c r="CS29" s="50"/>
      <c r="CT29" s="130"/>
      <c r="CU29" s="131">
        <f t="shared" si="54"/>
        <v>0</v>
      </c>
      <c r="CV29" s="55"/>
      <c r="CW29" s="56">
        <f t="shared" si="55"/>
        <v>0</v>
      </c>
      <c r="CX29" s="23" t="e">
        <f>SUMIF(#REF!,$B29,#REF!)</f>
        <v>#REF!</v>
      </c>
      <c r="CY29" s="47" t="e">
        <f>SUMIF(#REF!,$B29,#REF!)</f>
        <v>#REF!</v>
      </c>
      <c r="CZ29" s="23" t="e">
        <f>SUMIF(#REF!,$B29,#REF!)</f>
        <v>#REF!</v>
      </c>
      <c r="DA29" s="24"/>
      <c r="DB29" s="49" t="e">
        <f t="shared" si="56"/>
        <v>#REF!</v>
      </c>
      <c r="DC29" s="50"/>
      <c r="DD29" s="55"/>
      <c r="DE29" s="56">
        <f t="shared" si="57"/>
        <v>0</v>
      </c>
      <c r="DF29" s="96">
        <f t="shared" si="58"/>
        <v>0</v>
      </c>
      <c r="DG29" s="97">
        <f t="shared" si="58"/>
        <v>0</v>
      </c>
      <c r="DH29" s="132"/>
      <c r="DI29" s="96">
        <f t="shared" si="59"/>
        <v>-199</v>
      </c>
      <c r="DJ29" s="97">
        <f t="shared" si="60"/>
        <v>-47058662.310000002</v>
      </c>
      <c r="DK29" s="61">
        <f t="shared" si="68"/>
        <v>-24298.299999999988</v>
      </c>
      <c r="DL29" s="60" t="e">
        <f t="shared" si="28"/>
        <v>#REF!</v>
      </c>
      <c r="DM29" s="60" t="e">
        <f t="shared" si="29"/>
        <v>#REF!</v>
      </c>
      <c r="DO29" s="55"/>
      <c r="DP29" s="56">
        <f t="shared" si="61"/>
        <v>0</v>
      </c>
      <c r="DQ29" s="60" t="e">
        <f t="shared" si="62"/>
        <v>#REF!</v>
      </c>
      <c r="DR29" s="55" t="e">
        <f t="shared" si="63"/>
        <v>#REF!</v>
      </c>
      <c r="DS29" s="140" t="e">
        <f t="shared" si="69"/>
        <v>#REF!</v>
      </c>
      <c r="DT29" s="142">
        <f t="shared" si="64"/>
        <v>199</v>
      </c>
      <c r="DU29" s="61">
        <f>C29-C17</f>
        <v>230962.78</v>
      </c>
    </row>
    <row r="30" spans="1:126" s="25" customFormat="1" ht="30" x14ac:dyDescent="0.25">
      <c r="A30" s="20" t="s">
        <v>41</v>
      </c>
      <c r="B30" s="31" t="s">
        <v>42</v>
      </c>
      <c r="C30" s="29">
        <v>278373.12</v>
      </c>
      <c r="D30" s="23" t="e">
        <f>SUMIF(#REF!,$B30,#REF!)</f>
        <v>#REF!</v>
      </c>
      <c r="E30" s="47" t="e">
        <f>SUMIF(#REF!,$B30,#REF!)</f>
        <v>#REF!</v>
      </c>
      <c r="F30" s="24" t="e">
        <f>SUMIF(#REF!,$B30,#REF!)</f>
        <v>#REF!</v>
      </c>
      <c r="G30" s="24"/>
      <c r="H30" s="49" t="e">
        <f t="shared" si="31"/>
        <v>#REF!</v>
      </c>
      <c r="I30" s="50"/>
      <c r="J30" s="55"/>
      <c r="K30" s="56">
        <f t="shared" si="32"/>
        <v>0</v>
      </c>
      <c r="L30" s="23" t="e">
        <f>SUMIF(#REF!,$B30,#REF!)</f>
        <v>#REF!</v>
      </c>
      <c r="M30" s="47" t="e">
        <f>SUMIF(#REF!,$B30,#REF!)</f>
        <v>#REF!</v>
      </c>
      <c r="N30" s="23" t="e">
        <f>SUMIF(#REF!,$B30,#REF!)</f>
        <v>#REF!</v>
      </c>
      <c r="O30" s="24"/>
      <c r="P30" s="49" t="e">
        <f t="shared" si="33"/>
        <v>#REF!</v>
      </c>
      <c r="Q30" s="122"/>
      <c r="R30" s="140"/>
      <c r="S30" s="115">
        <f t="shared" si="34"/>
        <v>0</v>
      </c>
      <c r="T30" s="111" t="e">
        <f>SUMIF(#REF!,$B30,#REF!)</f>
        <v>#REF!</v>
      </c>
      <c r="U30" s="47" t="e">
        <f>SUMIF(#REF!,$B30,#REF!)</f>
        <v>#REF!</v>
      </c>
      <c r="V30" s="23" t="e">
        <f>SUMIF(#REF!,$B30,#REF!)</f>
        <v>#REF!</v>
      </c>
      <c r="W30" s="24"/>
      <c r="X30" s="49" t="e">
        <f t="shared" si="35"/>
        <v>#REF!</v>
      </c>
      <c r="Y30" s="50"/>
      <c r="Z30" s="55"/>
      <c r="AA30" s="56">
        <f t="shared" si="36"/>
        <v>0</v>
      </c>
      <c r="AB30" s="23" t="e">
        <f>SUMIF(#REF!,$B30,#REF!)</f>
        <v>#REF!</v>
      </c>
      <c r="AC30" s="47" t="e">
        <f>SUMIF(#REF!,$B30,#REF!)</f>
        <v>#REF!</v>
      </c>
      <c r="AD30" s="23" t="e">
        <f>SUMIF(#REF!,$B30,#REF!)</f>
        <v>#REF!</v>
      </c>
      <c r="AE30" s="24"/>
      <c r="AF30" s="49" t="e">
        <f t="shared" si="37"/>
        <v>#REF!</v>
      </c>
      <c r="AG30" s="50"/>
      <c r="AH30" s="55"/>
      <c r="AI30" s="56">
        <f t="shared" si="38"/>
        <v>0</v>
      </c>
      <c r="AJ30" s="23" t="e">
        <f>SUMIF(#REF!,$B30,#REF!)</f>
        <v>#REF!</v>
      </c>
      <c r="AK30" s="47" t="e">
        <f>SUMIF(#REF!,$B30,#REF!)</f>
        <v>#REF!</v>
      </c>
      <c r="AL30" s="23" t="e">
        <f>SUMIF(#REF!,$B30,#REF!)</f>
        <v>#REF!</v>
      </c>
      <c r="AM30" s="24"/>
      <c r="AN30" s="49" t="e">
        <f t="shared" si="39"/>
        <v>#REF!</v>
      </c>
      <c r="AO30" s="50"/>
      <c r="AP30" s="55"/>
      <c r="AQ30" s="56">
        <f t="shared" si="40"/>
        <v>0</v>
      </c>
      <c r="AR30" s="23" t="e">
        <f>SUMIF(#REF!,$B30,#REF!)</f>
        <v>#REF!</v>
      </c>
      <c r="AS30" s="47" t="e">
        <f>SUMIF(#REF!,$B30,#REF!)</f>
        <v>#REF!</v>
      </c>
      <c r="AT30" s="23" t="e">
        <f>SUMIF(#REF!,$B30,#REF!)</f>
        <v>#REF!</v>
      </c>
      <c r="AU30" s="24"/>
      <c r="AV30" s="49" t="e">
        <f t="shared" si="41"/>
        <v>#REF!</v>
      </c>
      <c r="AW30" s="50"/>
      <c r="AX30" s="55"/>
      <c r="AY30" s="56">
        <f t="shared" si="65"/>
        <v>0</v>
      </c>
      <c r="AZ30" s="23" t="e">
        <f>SUMIF(#REF!,$B30,#REF!)</f>
        <v>#REF!</v>
      </c>
      <c r="BA30" s="47" t="e">
        <f>SUMIF(#REF!,$B30,#REF!)</f>
        <v>#REF!</v>
      </c>
      <c r="BB30" s="23" t="e">
        <f>SUMIF(#REF!,$B30,#REF!)</f>
        <v>#REF!</v>
      </c>
      <c r="BC30" s="24"/>
      <c r="BD30" s="49" t="e">
        <f t="shared" si="43"/>
        <v>#REF!</v>
      </c>
      <c r="BE30" s="50"/>
      <c r="BF30" s="55"/>
      <c r="BG30" s="56">
        <f t="shared" si="44"/>
        <v>0</v>
      </c>
      <c r="BH30" s="23" t="e">
        <f>SUMIF(#REF!,$B30,#REF!)</f>
        <v>#REF!</v>
      </c>
      <c r="BI30" s="47" t="e">
        <f>SUMIF(#REF!,$B30,#REF!)</f>
        <v>#REF!</v>
      </c>
      <c r="BJ30" s="23" t="e">
        <f>SUMIF(#REF!,$B30,#REF!)</f>
        <v>#REF!</v>
      </c>
      <c r="BK30" s="24"/>
      <c r="BL30" s="49" t="e">
        <f t="shared" si="45"/>
        <v>#REF!</v>
      </c>
      <c r="BM30" s="50"/>
      <c r="BN30" s="55"/>
      <c r="BO30" s="56">
        <f t="shared" si="46"/>
        <v>0</v>
      </c>
      <c r="BP30" s="23" t="e">
        <f>SUMIF(#REF!,$B30,#REF!)</f>
        <v>#REF!</v>
      </c>
      <c r="BQ30" s="47" t="e">
        <f>SUMIF(#REF!,$B30,#REF!)</f>
        <v>#REF!</v>
      </c>
      <c r="BR30" s="23" t="e">
        <f>SUMIF(#REF!,$B30,#REF!)</f>
        <v>#REF!</v>
      </c>
      <c r="BS30" s="24"/>
      <c r="BT30" s="49" t="e">
        <f t="shared" si="47"/>
        <v>#REF!</v>
      </c>
      <c r="BU30" s="50"/>
      <c r="BV30" s="55"/>
      <c r="BW30" s="56">
        <f t="shared" si="66"/>
        <v>0</v>
      </c>
      <c r="BX30" s="23" t="e">
        <f>SUMIF(#REF!,$B30,#REF!)</f>
        <v>#REF!</v>
      </c>
      <c r="BY30" s="47" t="e">
        <f>SUMIF(#REF!,$B30,#REF!)</f>
        <v>#REF!</v>
      </c>
      <c r="BZ30" s="23" t="e">
        <f>SUMIF(#REF!,$B30,#REF!)</f>
        <v>#REF!</v>
      </c>
      <c r="CA30" s="24"/>
      <c r="CB30" s="49" t="e">
        <f t="shared" si="49"/>
        <v>#REF!</v>
      </c>
      <c r="CC30" s="50"/>
      <c r="CD30" s="55"/>
      <c r="CE30" s="56">
        <f t="shared" si="67"/>
        <v>0</v>
      </c>
      <c r="CF30" s="23" t="e">
        <f>SUMIF(#REF!,$B30,#REF!)</f>
        <v>#REF!</v>
      </c>
      <c r="CG30" s="47" t="e">
        <f>SUMIF(#REF!,$B30,#REF!)</f>
        <v>#REF!</v>
      </c>
      <c r="CH30" s="23" t="e">
        <f>SUMIF(#REF!,$B30,#REF!)</f>
        <v>#REF!</v>
      </c>
      <c r="CI30" s="24"/>
      <c r="CJ30" s="49" t="e">
        <f t="shared" si="51"/>
        <v>#REF!</v>
      </c>
      <c r="CK30" s="50"/>
      <c r="CL30" s="55"/>
      <c r="CM30" s="56">
        <f t="shared" si="52"/>
        <v>0</v>
      </c>
      <c r="CN30" s="23" t="e">
        <f>SUMIF(#REF!,$B30,#REF!)</f>
        <v>#REF!</v>
      </c>
      <c r="CO30" s="47" t="e">
        <f>SUMIF(#REF!,$B30,#REF!)</f>
        <v>#REF!</v>
      </c>
      <c r="CP30" s="23" t="e">
        <f>SUMIF(#REF!,$B30,#REF!)</f>
        <v>#REF!</v>
      </c>
      <c r="CQ30" s="24"/>
      <c r="CR30" s="49" t="e">
        <f t="shared" si="53"/>
        <v>#REF!</v>
      </c>
      <c r="CS30" s="50"/>
      <c r="CT30" s="130"/>
      <c r="CU30" s="131">
        <f t="shared" si="54"/>
        <v>0</v>
      </c>
      <c r="CV30" s="55">
        <v>1</v>
      </c>
      <c r="CW30" s="56">
        <f t="shared" si="55"/>
        <v>278373.12</v>
      </c>
      <c r="CX30" s="23" t="e">
        <f>SUMIF(#REF!,$B30,#REF!)</f>
        <v>#REF!</v>
      </c>
      <c r="CY30" s="47" t="e">
        <f>SUMIF(#REF!,$B30,#REF!)</f>
        <v>#REF!</v>
      </c>
      <c r="CZ30" s="23" t="e">
        <f>SUMIF(#REF!,$B30,#REF!)</f>
        <v>#REF!</v>
      </c>
      <c r="DA30" s="24"/>
      <c r="DB30" s="49" t="e">
        <f t="shared" si="56"/>
        <v>#REF!</v>
      </c>
      <c r="DC30" s="50"/>
      <c r="DD30" s="55"/>
      <c r="DE30" s="56">
        <f t="shared" si="57"/>
        <v>0</v>
      </c>
      <c r="DF30" s="96">
        <f t="shared" si="58"/>
        <v>0</v>
      </c>
      <c r="DG30" s="97">
        <f t="shared" si="58"/>
        <v>0</v>
      </c>
      <c r="DH30" s="132"/>
      <c r="DI30" s="96">
        <f t="shared" si="59"/>
        <v>1</v>
      </c>
      <c r="DJ30" s="97">
        <f t="shared" si="60"/>
        <v>278373.12</v>
      </c>
      <c r="DK30" s="61">
        <f t="shared" si="68"/>
        <v>-41897.429999999993</v>
      </c>
      <c r="DL30" s="60" t="e">
        <f t="shared" si="28"/>
        <v>#REF!</v>
      </c>
      <c r="DM30" s="60" t="e">
        <f t="shared" si="29"/>
        <v>#REF!</v>
      </c>
      <c r="DO30" s="55"/>
      <c r="DP30" s="56">
        <f t="shared" si="61"/>
        <v>0</v>
      </c>
      <c r="DQ30" s="60" t="e">
        <f t="shared" si="62"/>
        <v>#REF!</v>
      </c>
      <c r="DR30" s="55" t="e">
        <f t="shared" si="63"/>
        <v>#REF!</v>
      </c>
      <c r="DS30" s="143" t="e">
        <f t="shared" si="69"/>
        <v>#REF!</v>
      </c>
      <c r="DT30" s="142">
        <f t="shared" si="64"/>
        <v>-1</v>
      </c>
      <c r="DV30" s="25">
        <v>1</v>
      </c>
    </row>
    <row r="31" spans="1:126" s="25" customFormat="1" ht="30" x14ac:dyDescent="0.25">
      <c r="A31" s="20" t="s">
        <v>43</v>
      </c>
      <c r="B31" s="31" t="s">
        <v>44</v>
      </c>
      <c r="C31" s="29">
        <v>317570.45</v>
      </c>
      <c r="D31" s="23" t="e">
        <f>SUMIF(#REF!,$B31,#REF!)</f>
        <v>#REF!</v>
      </c>
      <c r="E31" s="47" t="e">
        <f>SUMIF(#REF!,$B31,#REF!)</f>
        <v>#REF!</v>
      </c>
      <c r="F31" s="24" t="e">
        <f>SUMIF(#REF!,$B31,#REF!)</f>
        <v>#REF!</v>
      </c>
      <c r="G31" s="24"/>
      <c r="H31" s="49" t="e">
        <f t="shared" si="31"/>
        <v>#REF!</v>
      </c>
      <c r="I31" s="50"/>
      <c r="J31" s="55"/>
      <c r="K31" s="56">
        <f t="shared" si="32"/>
        <v>0</v>
      </c>
      <c r="L31" s="23" t="e">
        <f>SUMIF(#REF!,$B31,#REF!)</f>
        <v>#REF!</v>
      </c>
      <c r="M31" s="47" t="e">
        <f>SUMIF(#REF!,$B31,#REF!)</f>
        <v>#REF!</v>
      </c>
      <c r="N31" s="23" t="e">
        <f>SUMIF(#REF!,$B31,#REF!)</f>
        <v>#REF!</v>
      </c>
      <c r="O31" s="24"/>
      <c r="P31" s="49" t="e">
        <f t="shared" si="33"/>
        <v>#REF!</v>
      </c>
      <c r="Q31" s="122"/>
      <c r="R31" s="140">
        <v>-65</v>
      </c>
      <c r="S31" s="115">
        <f t="shared" si="34"/>
        <v>-20642079.25</v>
      </c>
      <c r="T31" s="23" t="e">
        <f>SUMIF(#REF!,$B31,#REF!)</f>
        <v>#REF!</v>
      </c>
      <c r="U31" s="47" t="e">
        <f>SUMIF(#REF!,$B31,#REF!)</f>
        <v>#REF!</v>
      </c>
      <c r="V31" s="23" t="e">
        <f>SUMIF(#REF!,$B31,#REF!)</f>
        <v>#REF!</v>
      </c>
      <c r="W31" s="24"/>
      <c r="X31" s="49" t="e">
        <f t="shared" si="35"/>
        <v>#REF!</v>
      </c>
      <c r="Y31" s="50"/>
      <c r="Z31" s="55"/>
      <c r="AA31" s="56">
        <f t="shared" si="36"/>
        <v>0</v>
      </c>
      <c r="AB31" s="23" t="e">
        <f>SUMIF(#REF!,$B31,#REF!)</f>
        <v>#REF!</v>
      </c>
      <c r="AC31" s="47" t="e">
        <f>SUMIF(#REF!,$B31,#REF!)</f>
        <v>#REF!</v>
      </c>
      <c r="AD31" s="23" t="e">
        <f>SUMIF(#REF!,$B31,#REF!)</f>
        <v>#REF!</v>
      </c>
      <c r="AE31" s="24"/>
      <c r="AF31" s="49" t="e">
        <f t="shared" si="37"/>
        <v>#REF!</v>
      </c>
      <c r="AG31" s="50"/>
      <c r="AH31" s="55"/>
      <c r="AI31" s="56">
        <f t="shared" si="38"/>
        <v>0</v>
      </c>
      <c r="AJ31" s="23" t="e">
        <f>SUMIF(#REF!,$B31,#REF!)</f>
        <v>#REF!</v>
      </c>
      <c r="AK31" s="47" t="e">
        <f>SUMIF(#REF!,$B31,#REF!)</f>
        <v>#REF!</v>
      </c>
      <c r="AL31" s="23" t="e">
        <f>SUMIF(#REF!,$B31,#REF!)</f>
        <v>#REF!</v>
      </c>
      <c r="AM31" s="24"/>
      <c r="AN31" s="49" t="e">
        <f t="shared" si="39"/>
        <v>#REF!</v>
      </c>
      <c r="AO31" s="50"/>
      <c r="AP31" s="55"/>
      <c r="AQ31" s="56">
        <f t="shared" si="40"/>
        <v>0</v>
      </c>
      <c r="AR31" s="23" t="e">
        <f>SUMIF(#REF!,$B31,#REF!)</f>
        <v>#REF!</v>
      </c>
      <c r="AS31" s="47" t="e">
        <f>SUMIF(#REF!,$B31,#REF!)</f>
        <v>#REF!</v>
      </c>
      <c r="AT31" s="23" t="e">
        <f>SUMIF(#REF!,$B31,#REF!)</f>
        <v>#REF!</v>
      </c>
      <c r="AU31" s="24"/>
      <c r="AV31" s="49" t="e">
        <f t="shared" si="41"/>
        <v>#REF!</v>
      </c>
      <c r="AW31" s="50"/>
      <c r="AX31" s="55"/>
      <c r="AY31" s="56">
        <f t="shared" si="65"/>
        <v>0</v>
      </c>
      <c r="AZ31" s="23" t="e">
        <f>SUMIF(#REF!,$B31,#REF!)</f>
        <v>#REF!</v>
      </c>
      <c r="BA31" s="47" t="e">
        <f>SUMIF(#REF!,$B31,#REF!)</f>
        <v>#REF!</v>
      </c>
      <c r="BB31" s="23" t="e">
        <f>SUMIF(#REF!,$B31,#REF!)</f>
        <v>#REF!</v>
      </c>
      <c r="BC31" s="24"/>
      <c r="BD31" s="49" t="e">
        <f t="shared" si="43"/>
        <v>#REF!</v>
      </c>
      <c r="BE31" s="50"/>
      <c r="BF31" s="55"/>
      <c r="BG31" s="56">
        <f t="shared" si="44"/>
        <v>0</v>
      </c>
      <c r="BH31" s="23" t="e">
        <f>SUMIF(#REF!,$B31,#REF!)</f>
        <v>#REF!</v>
      </c>
      <c r="BI31" s="47" t="e">
        <f>SUMIF(#REF!,$B31,#REF!)</f>
        <v>#REF!</v>
      </c>
      <c r="BJ31" s="23" t="e">
        <f>SUMIF(#REF!,$B31,#REF!)</f>
        <v>#REF!</v>
      </c>
      <c r="BK31" s="24"/>
      <c r="BL31" s="49" t="e">
        <f t="shared" si="45"/>
        <v>#REF!</v>
      </c>
      <c r="BM31" s="50"/>
      <c r="BN31" s="55"/>
      <c r="BO31" s="56">
        <f t="shared" si="46"/>
        <v>0</v>
      </c>
      <c r="BP31" s="23" t="e">
        <f>SUMIF(#REF!,$B31,#REF!)</f>
        <v>#REF!</v>
      </c>
      <c r="BQ31" s="47" t="e">
        <f>SUMIF(#REF!,$B31,#REF!)</f>
        <v>#REF!</v>
      </c>
      <c r="BR31" s="23" t="e">
        <f>SUMIF(#REF!,$B31,#REF!)</f>
        <v>#REF!</v>
      </c>
      <c r="BS31" s="24"/>
      <c r="BT31" s="49" t="e">
        <f t="shared" si="47"/>
        <v>#REF!</v>
      </c>
      <c r="BU31" s="50"/>
      <c r="BV31" s="55"/>
      <c r="BW31" s="56">
        <f t="shared" si="66"/>
        <v>0</v>
      </c>
      <c r="BX31" s="23" t="e">
        <f>SUMIF(#REF!,$B31,#REF!)</f>
        <v>#REF!</v>
      </c>
      <c r="BY31" s="47" t="e">
        <f>SUMIF(#REF!,$B31,#REF!)</f>
        <v>#REF!</v>
      </c>
      <c r="BZ31" s="23" t="e">
        <f>SUMIF(#REF!,$B31,#REF!)</f>
        <v>#REF!</v>
      </c>
      <c r="CA31" s="24"/>
      <c r="CB31" s="49" t="e">
        <f t="shared" si="49"/>
        <v>#REF!</v>
      </c>
      <c r="CC31" s="50"/>
      <c r="CD31" s="55"/>
      <c r="CE31" s="56">
        <f t="shared" si="67"/>
        <v>0</v>
      </c>
      <c r="CF31" s="23" t="e">
        <f>SUMIF(#REF!,$B31,#REF!)</f>
        <v>#REF!</v>
      </c>
      <c r="CG31" s="47" t="e">
        <f>SUMIF(#REF!,$B31,#REF!)</f>
        <v>#REF!</v>
      </c>
      <c r="CH31" s="23" t="e">
        <f>SUMIF(#REF!,$B31,#REF!)</f>
        <v>#REF!</v>
      </c>
      <c r="CI31" s="24"/>
      <c r="CJ31" s="49" t="e">
        <f t="shared" si="51"/>
        <v>#REF!</v>
      </c>
      <c r="CK31" s="50"/>
      <c r="CL31" s="55"/>
      <c r="CM31" s="56">
        <f t="shared" si="52"/>
        <v>0</v>
      </c>
      <c r="CN31" s="23" t="e">
        <f>SUMIF(#REF!,$B31,#REF!)</f>
        <v>#REF!</v>
      </c>
      <c r="CO31" s="47" t="e">
        <f>SUMIF(#REF!,$B31,#REF!)</f>
        <v>#REF!</v>
      </c>
      <c r="CP31" s="23" t="e">
        <f>SUMIF(#REF!,$B31,#REF!)</f>
        <v>#REF!</v>
      </c>
      <c r="CQ31" s="24"/>
      <c r="CR31" s="49" t="e">
        <f t="shared" si="53"/>
        <v>#REF!</v>
      </c>
      <c r="CS31" s="50"/>
      <c r="CT31" s="130"/>
      <c r="CU31" s="131">
        <f t="shared" si="54"/>
        <v>0</v>
      </c>
      <c r="CV31" s="55">
        <v>3</v>
      </c>
      <c r="CW31" s="56">
        <f t="shared" si="55"/>
        <v>952711.35</v>
      </c>
      <c r="CX31" s="23" t="e">
        <f>SUMIF(#REF!,$B31,#REF!)</f>
        <v>#REF!</v>
      </c>
      <c r="CY31" s="47" t="e">
        <f>SUMIF(#REF!,$B31,#REF!)</f>
        <v>#REF!</v>
      </c>
      <c r="CZ31" s="23" t="e">
        <f>SUMIF(#REF!,$B31,#REF!)</f>
        <v>#REF!</v>
      </c>
      <c r="DA31" s="24"/>
      <c r="DB31" s="49" t="e">
        <f t="shared" si="56"/>
        <v>#REF!</v>
      </c>
      <c r="DC31" s="50"/>
      <c r="DD31" s="55"/>
      <c r="DE31" s="56">
        <f t="shared" si="57"/>
        <v>0</v>
      </c>
      <c r="DF31" s="96">
        <f t="shared" si="58"/>
        <v>0</v>
      </c>
      <c r="DG31" s="97">
        <f t="shared" si="58"/>
        <v>0</v>
      </c>
      <c r="DH31" s="132"/>
      <c r="DI31" s="96">
        <f t="shared" si="59"/>
        <v>-62</v>
      </c>
      <c r="DJ31" s="97">
        <f t="shared" si="60"/>
        <v>-19689367.899999999</v>
      </c>
      <c r="DK31" s="61">
        <f t="shared" si="68"/>
        <v>-39197.330000000016</v>
      </c>
      <c r="DL31" s="60" t="e">
        <f t="shared" si="28"/>
        <v>#REF!</v>
      </c>
      <c r="DM31" s="60" t="e">
        <f t="shared" si="29"/>
        <v>#REF!</v>
      </c>
      <c r="DO31" s="55"/>
      <c r="DP31" s="56">
        <f t="shared" si="61"/>
        <v>0</v>
      </c>
      <c r="DQ31" s="60" t="e">
        <f t="shared" si="62"/>
        <v>#REF!</v>
      </c>
      <c r="DR31" s="55" t="e">
        <f t="shared" si="63"/>
        <v>#REF!</v>
      </c>
      <c r="DS31" s="143" t="e">
        <f t="shared" si="69"/>
        <v>#REF!</v>
      </c>
      <c r="DT31" s="142">
        <f t="shared" si="64"/>
        <v>62</v>
      </c>
      <c r="DV31" s="25">
        <v>6</v>
      </c>
    </row>
    <row r="32" spans="1:126" s="25" customFormat="1" ht="30" x14ac:dyDescent="0.25">
      <c r="A32" s="20" t="s">
        <v>45</v>
      </c>
      <c r="B32" s="31" t="s">
        <v>46</v>
      </c>
      <c r="C32" s="29">
        <v>403589.86</v>
      </c>
      <c r="D32" s="23" t="e">
        <f>SUMIF(#REF!,$B32,#REF!)</f>
        <v>#REF!</v>
      </c>
      <c r="E32" s="47" t="e">
        <f>SUMIF(#REF!,$B32,#REF!)</f>
        <v>#REF!</v>
      </c>
      <c r="F32" s="24" t="e">
        <f>SUMIF(#REF!,$B32,#REF!)</f>
        <v>#REF!</v>
      </c>
      <c r="G32" s="24"/>
      <c r="H32" s="49" t="e">
        <f t="shared" si="31"/>
        <v>#REF!</v>
      </c>
      <c r="I32" s="50"/>
      <c r="J32" s="55"/>
      <c r="K32" s="56">
        <f t="shared" si="32"/>
        <v>0</v>
      </c>
      <c r="L32" s="23" t="e">
        <f>SUMIF(#REF!,$B32,#REF!)</f>
        <v>#REF!</v>
      </c>
      <c r="M32" s="47" t="e">
        <f>SUMIF(#REF!,$B32,#REF!)</f>
        <v>#REF!</v>
      </c>
      <c r="N32" s="23" t="e">
        <f>SUMIF(#REF!,$B32,#REF!)</f>
        <v>#REF!</v>
      </c>
      <c r="O32" s="24"/>
      <c r="P32" s="49" t="e">
        <f t="shared" si="33"/>
        <v>#REF!</v>
      </c>
      <c r="Q32" s="122"/>
      <c r="R32" s="140">
        <f>93+1</f>
        <v>94</v>
      </c>
      <c r="S32" s="115">
        <f>ROUND(R32*$C32,2)</f>
        <v>37937446.840000004</v>
      </c>
      <c r="T32" s="23" t="e">
        <f>SUMIF(#REF!,$B32,#REF!)</f>
        <v>#REF!</v>
      </c>
      <c r="U32" s="47" t="e">
        <f>SUMIF(#REF!,$B32,#REF!)</f>
        <v>#REF!</v>
      </c>
      <c r="V32" s="23" t="e">
        <f>SUMIF(#REF!,$B32,#REF!)</f>
        <v>#REF!</v>
      </c>
      <c r="W32" s="24"/>
      <c r="X32" s="49" t="e">
        <f t="shared" si="35"/>
        <v>#REF!</v>
      </c>
      <c r="Y32" s="50"/>
      <c r="Z32" s="55"/>
      <c r="AA32" s="56">
        <f t="shared" si="36"/>
        <v>0</v>
      </c>
      <c r="AB32" s="23" t="e">
        <f>SUMIF(#REF!,$B32,#REF!)</f>
        <v>#REF!</v>
      </c>
      <c r="AC32" s="47" t="e">
        <f>SUMIF(#REF!,$B32,#REF!)</f>
        <v>#REF!</v>
      </c>
      <c r="AD32" s="23" t="e">
        <f>SUMIF(#REF!,$B32,#REF!)</f>
        <v>#REF!</v>
      </c>
      <c r="AE32" s="24"/>
      <c r="AF32" s="49" t="e">
        <f t="shared" si="37"/>
        <v>#REF!</v>
      </c>
      <c r="AG32" s="50"/>
      <c r="AH32" s="55"/>
      <c r="AI32" s="56">
        <f t="shared" si="38"/>
        <v>0</v>
      </c>
      <c r="AJ32" s="23" t="e">
        <f>SUMIF(#REF!,$B32,#REF!)</f>
        <v>#REF!</v>
      </c>
      <c r="AK32" s="47" t="e">
        <f>SUMIF(#REF!,$B32,#REF!)</f>
        <v>#REF!</v>
      </c>
      <c r="AL32" s="23" t="e">
        <f>SUMIF(#REF!,$B32,#REF!)</f>
        <v>#REF!</v>
      </c>
      <c r="AM32" s="24"/>
      <c r="AN32" s="49" t="e">
        <f t="shared" si="39"/>
        <v>#REF!</v>
      </c>
      <c r="AO32" s="50"/>
      <c r="AP32" s="55"/>
      <c r="AQ32" s="56">
        <f t="shared" si="40"/>
        <v>0</v>
      </c>
      <c r="AR32" s="23" t="e">
        <f>SUMIF(#REF!,$B32,#REF!)</f>
        <v>#REF!</v>
      </c>
      <c r="AS32" s="47" t="e">
        <f>SUMIF(#REF!,$B32,#REF!)</f>
        <v>#REF!</v>
      </c>
      <c r="AT32" s="23" t="e">
        <f>SUMIF(#REF!,$B32,#REF!)</f>
        <v>#REF!</v>
      </c>
      <c r="AU32" s="24"/>
      <c r="AV32" s="49" t="e">
        <f t="shared" si="41"/>
        <v>#REF!</v>
      </c>
      <c r="AW32" s="50"/>
      <c r="AX32" s="55"/>
      <c r="AY32" s="56">
        <f t="shared" si="65"/>
        <v>0</v>
      </c>
      <c r="AZ32" s="23" t="e">
        <f>SUMIF(#REF!,$B32,#REF!)</f>
        <v>#REF!</v>
      </c>
      <c r="BA32" s="47" t="e">
        <f>SUMIF(#REF!,$B32,#REF!)</f>
        <v>#REF!</v>
      </c>
      <c r="BB32" s="23" t="e">
        <f>SUMIF(#REF!,$B32,#REF!)</f>
        <v>#REF!</v>
      </c>
      <c r="BC32" s="24"/>
      <c r="BD32" s="49" t="e">
        <f t="shared" si="43"/>
        <v>#REF!</v>
      </c>
      <c r="BE32" s="50"/>
      <c r="BF32" s="55"/>
      <c r="BG32" s="56">
        <f t="shared" si="44"/>
        <v>0</v>
      </c>
      <c r="BH32" s="23" t="e">
        <f>SUMIF(#REF!,$B32,#REF!)</f>
        <v>#REF!</v>
      </c>
      <c r="BI32" s="47" t="e">
        <f>SUMIF(#REF!,$B32,#REF!)</f>
        <v>#REF!</v>
      </c>
      <c r="BJ32" s="23" t="e">
        <f>SUMIF(#REF!,$B32,#REF!)</f>
        <v>#REF!</v>
      </c>
      <c r="BK32" s="24"/>
      <c r="BL32" s="49" t="e">
        <f t="shared" si="45"/>
        <v>#REF!</v>
      </c>
      <c r="BM32" s="50"/>
      <c r="BN32" s="55"/>
      <c r="BO32" s="56">
        <f t="shared" si="46"/>
        <v>0</v>
      </c>
      <c r="BP32" s="23" t="e">
        <f>SUMIF(#REF!,$B32,#REF!)</f>
        <v>#REF!</v>
      </c>
      <c r="BQ32" s="47" t="e">
        <f>SUMIF(#REF!,$B32,#REF!)</f>
        <v>#REF!</v>
      </c>
      <c r="BR32" s="23" t="e">
        <f>SUMIF(#REF!,$B32,#REF!)</f>
        <v>#REF!</v>
      </c>
      <c r="BS32" s="24"/>
      <c r="BT32" s="49" t="e">
        <f t="shared" si="47"/>
        <v>#REF!</v>
      </c>
      <c r="BU32" s="50"/>
      <c r="BV32" s="55"/>
      <c r="BW32" s="56">
        <f t="shared" si="66"/>
        <v>0</v>
      </c>
      <c r="BX32" s="23" t="e">
        <f>SUMIF(#REF!,$B32,#REF!)</f>
        <v>#REF!</v>
      </c>
      <c r="BY32" s="47" t="e">
        <f>SUMIF(#REF!,$B32,#REF!)</f>
        <v>#REF!</v>
      </c>
      <c r="BZ32" s="23" t="e">
        <f>SUMIF(#REF!,$B32,#REF!)</f>
        <v>#REF!</v>
      </c>
      <c r="CA32" s="24"/>
      <c r="CB32" s="49" t="e">
        <f t="shared" si="49"/>
        <v>#REF!</v>
      </c>
      <c r="CC32" s="50"/>
      <c r="CD32" s="55"/>
      <c r="CE32" s="56">
        <f t="shared" si="67"/>
        <v>0</v>
      </c>
      <c r="CF32" s="23" t="e">
        <f>SUMIF(#REF!,$B32,#REF!)</f>
        <v>#REF!</v>
      </c>
      <c r="CG32" s="47" t="e">
        <f>SUMIF(#REF!,$B32,#REF!)</f>
        <v>#REF!</v>
      </c>
      <c r="CH32" s="23" t="e">
        <f>SUMIF(#REF!,$B32,#REF!)</f>
        <v>#REF!</v>
      </c>
      <c r="CI32" s="24"/>
      <c r="CJ32" s="49" t="e">
        <f t="shared" si="51"/>
        <v>#REF!</v>
      </c>
      <c r="CK32" s="50"/>
      <c r="CL32" s="55"/>
      <c r="CM32" s="56">
        <f t="shared" si="52"/>
        <v>0</v>
      </c>
      <c r="CN32" s="23" t="e">
        <f>SUMIF(#REF!,$B32,#REF!)</f>
        <v>#REF!</v>
      </c>
      <c r="CO32" s="47" t="e">
        <f>SUMIF(#REF!,$B32,#REF!)</f>
        <v>#REF!</v>
      </c>
      <c r="CP32" s="23" t="e">
        <f>SUMIF(#REF!,$B32,#REF!)</f>
        <v>#REF!</v>
      </c>
      <c r="CQ32" s="24"/>
      <c r="CR32" s="49" t="e">
        <f t="shared" si="53"/>
        <v>#REF!</v>
      </c>
      <c r="CS32" s="50"/>
      <c r="CT32" s="130"/>
      <c r="CU32" s="131">
        <f t="shared" si="54"/>
        <v>0</v>
      </c>
      <c r="CV32" s="55"/>
      <c r="CW32" s="56">
        <f t="shared" si="55"/>
        <v>0</v>
      </c>
      <c r="CX32" s="23" t="e">
        <f>SUMIF(#REF!,$B32,#REF!)</f>
        <v>#REF!</v>
      </c>
      <c r="CY32" s="47" t="e">
        <f>SUMIF(#REF!,$B32,#REF!)</f>
        <v>#REF!</v>
      </c>
      <c r="CZ32" s="23" t="e">
        <f>SUMIF(#REF!,$B32,#REF!)</f>
        <v>#REF!</v>
      </c>
      <c r="DA32" s="24"/>
      <c r="DB32" s="49" t="e">
        <f t="shared" si="56"/>
        <v>#REF!</v>
      </c>
      <c r="DC32" s="50"/>
      <c r="DD32" s="55"/>
      <c r="DE32" s="56">
        <f t="shared" si="57"/>
        <v>0</v>
      </c>
      <c r="DF32" s="96">
        <f t="shared" si="58"/>
        <v>0</v>
      </c>
      <c r="DG32" s="97">
        <f t="shared" si="58"/>
        <v>0</v>
      </c>
      <c r="DH32" s="132"/>
      <c r="DI32" s="96">
        <f t="shared" si="59"/>
        <v>94</v>
      </c>
      <c r="DJ32" s="97">
        <f t="shared" si="60"/>
        <v>37937446.840000004</v>
      </c>
      <c r="DK32" s="61">
        <f t="shared" si="68"/>
        <v>-86019.409999999974</v>
      </c>
      <c r="DL32" s="60" t="e">
        <f t="shared" si="28"/>
        <v>#REF!</v>
      </c>
      <c r="DM32" s="60" t="e">
        <f t="shared" si="29"/>
        <v>#REF!</v>
      </c>
      <c r="DO32" s="55"/>
      <c r="DP32" s="56">
        <f t="shared" si="61"/>
        <v>0</v>
      </c>
      <c r="DQ32" s="60" t="e">
        <f t="shared" si="62"/>
        <v>#REF!</v>
      </c>
      <c r="DR32" s="55" t="e">
        <f t="shared" si="63"/>
        <v>#REF!</v>
      </c>
      <c r="DS32" s="140" t="e">
        <f t="shared" si="69"/>
        <v>#REF!</v>
      </c>
      <c r="DT32" s="142">
        <f t="shared" si="64"/>
        <v>-94</v>
      </c>
    </row>
    <row r="33" spans="1:124" s="25" customFormat="1" ht="30" x14ac:dyDescent="0.25">
      <c r="A33" s="20" t="s">
        <v>47</v>
      </c>
      <c r="B33" s="31" t="s">
        <v>48</v>
      </c>
      <c r="C33" s="29">
        <v>472819.56</v>
      </c>
      <c r="D33" s="23" t="e">
        <f>SUMIF(#REF!,$B33,#REF!)</f>
        <v>#REF!</v>
      </c>
      <c r="E33" s="47" t="e">
        <f>SUMIF(#REF!,$B33,#REF!)</f>
        <v>#REF!</v>
      </c>
      <c r="F33" s="24" t="e">
        <f>SUMIF(#REF!,$B33,#REF!)</f>
        <v>#REF!</v>
      </c>
      <c r="G33" s="24"/>
      <c r="H33" s="49" t="e">
        <f t="shared" si="31"/>
        <v>#REF!</v>
      </c>
      <c r="I33" s="50"/>
      <c r="J33" s="55"/>
      <c r="K33" s="56">
        <f t="shared" si="32"/>
        <v>0</v>
      </c>
      <c r="L33" s="23" t="e">
        <f>SUMIF(#REF!,$B33,#REF!)</f>
        <v>#REF!</v>
      </c>
      <c r="M33" s="47" t="e">
        <f>SUMIF(#REF!,$B33,#REF!)</f>
        <v>#REF!</v>
      </c>
      <c r="N33" s="23" t="e">
        <f>SUMIF(#REF!,$B33,#REF!)</f>
        <v>#REF!</v>
      </c>
      <c r="O33" s="24"/>
      <c r="P33" s="49" t="e">
        <f t="shared" si="33"/>
        <v>#REF!</v>
      </c>
      <c r="Q33" s="122"/>
      <c r="R33" s="140">
        <f>45-1</f>
        <v>44</v>
      </c>
      <c r="S33" s="56">
        <f t="shared" si="34"/>
        <v>20804060.640000001</v>
      </c>
      <c r="T33" s="23" t="e">
        <f>SUMIF(#REF!,$B33,#REF!)</f>
        <v>#REF!</v>
      </c>
      <c r="U33" s="47" t="e">
        <f>SUMIF(#REF!,$B33,#REF!)</f>
        <v>#REF!</v>
      </c>
      <c r="V33" s="23" t="e">
        <f>SUMIF(#REF!,$B33,#REF!)</f>
        <v>#REF!</v>
      </c>
      <c r="W33" s="24"/>
      <c r="X33" s="49" t="e">
        <f t="shared" si="35"/>
        <v>#REF!</v>
      </c>
      <c r="Y33" s="50"/>
      <c r="Z33" s="55"/>
      <c r="AA33" s="56">
        <f t="shared" si="36"/>
        <v>0</v>
      </c>
      <c r="AB33" s="23" t="e">
        <f>SUMIF(#REF!,$B33,#REF!)</f>
        <v>#REF!</v>
      </c>
      <c r="AC33" s="47" t="e">
        <f>SUMIF(#REF!,$B33,#REF!)</f>
        <v>#REF!</v>
      </c>
      <c r="AD33" s="23" t="e">
        <f>SUMIF(#REF!,$B33,#REF!)</f>
        <v>#REF!</v>
      </c>
      <c r="AE33" s="24"/>
      <c r="AF33" s="49" t="e">
        <f t="shared" si="37"/>
        <v>#REF!</v>
      </c>
      <c r="AG33" s="50"/>
      <c r="AH33" s="55"/>
      <c r="AI33" s="56">
        <f t="shared" si="38"/>
        <v>0</v>
      </c>
      <c r="AJ33" s="23" t="e">
        <f>SUMIF(#REF!,$B33,#REF!)</f>
        <v>#REF!</v>
      </c>
      <c r="AK33" s="47" t="e">
        <f>SUMIF(#REF!,$B33,#REF!)</f>
        <v>#REF!</v>
      </c>
      <c r="AL33" s="23" t="e">
        <f>SUMIF(#REF!,$B33,#REF!)</f>
        <v>#REF!</v>
      </c>
      <c r="AM33" s="24"/>
      <c r="AN33" s="49" t="e">
        <f t="shared" si="39"/>
        <v>#REF!</v>
      </c>
      <c r="AO33" s="50"/>
      <c r="AP33" s="55"/>
      <c r="AQ33" s="56">
        <f t="shared" si="40"/>
        <v>0</v>
      </c>
      <c r="AR33" s="23" t="e">
        <f>SUMIF(#REF!,$B33,#REF!)</f>
        <v>#REF!</v>
      </c>
      <c r="AS33" s="47" t="e">
        <f>SUMIF(#REF!,$B33,#REF!)</f>
        <v>#REF!</v>
      </c>
      <c r="AT33" s="23" t="e">
        <f>SUMIF(#REF!,$B33,#REF!)</f>
        <v>#REF!</v>
      </c>
      <c r="AU33" s="24"/>
      <c r="AV33" s="49" t="e">
        <f t="shared" si="41"/>
        <v>#REF!</v>
      </c>
      <c r="AW33" s="50"/>
      <c r="AX33" s="55"/>
      <c r="AY33" s="56">
        <f t="shared" si="65"/>
        <v>0</v>
      </c>
      <c r="AZ33" s="23" t="e">
        <f>SUMIF(#REF!,$B33,#REF!)</f>
        <v>#REF!</v>
      </c>
      <c r="BA33" s="47" t="e">
        <f>SUMIF(#REF!,$B33,#REF!)</f>
        <v>#REF!</v>
      </c>
      <c r="BB33" s="23" t="e">
        <f>SUMIF(#REF!,$B33,#REF!)</f>
        <v>#REF!</v>
      </c>
      <c r="BC33" s="24"/>
      <c r="BD33" s="49" t="e">
        <f t="shared" si="43"/>
        <v>#REF!</v>
      </c>
      <c r="BE33" s="50"/>
      <c r="BF33" s="55"/>
      <c r="BG33" s="56">
        <f t="shared" si="44"/>
        <v>0</v>
      </c>
      <c r="BH33" s="23" t="e">
        <f>SUMIF(#REF!,$B33,#REF!)</f>
        <v>#REF!</v>
      </c>
      <c r="BI33" s="47" t="e">
        <f>SUMIF(#REF!,$B33,#REF!)</f>
        <v>#REF!</v>
      </c>
      <c r="BJ33" s="23" t="e">
        <f>SUMIF(#REF!,$B33,#REF!)</f>
        <v>#REF!</v>
      </c>
      <c r="BK33" s="24"/>
      <c r="BL33" s="49" t="e">
        <f t="shared" si="45"/>
        <v>#REF!</v>
      </c>
      <c r="BM33" s="50"/>
      <c r="BN33" s="55"/>
      <c r="BO33" s="56">
        <f t="shared" si="46"/>
        <v>0</v>
      </c>
      <c r="BP33" s="23" t="e">
        <f>SUMIF(#REF!,$B33,#REF!)</f>
        <v>#REF!</v>
      </c>
      <c r="BQ33" s="47" t="e">
        <f>SUMIF(#REF!,$B33,#REF!)</f>
        <v>#REF!</v>
      </c>
      <c r="BR33" s="23" t="e">
        <f>SUMIF(#REF!,$B33,#REF!)</f>
        <v>#REF!</v>
      </c>
      <c r="BS33" s="24"/>
      <c r="BT33" s="49" t="e">
        <f t="shared" si="47"/>
        <v>#REF!</v>
      </c>
      <c r="BU33" s="50"/>
      <c r="BV33" s="55"/>
      <c r="BW33" s="56">
        <f t="shared" si="66"/>
        <v>0</v>
      </c>
      <c r="BX33" s="23" t="e">
        <f>SUMIF(#REF!,$B33,#REF!)</f>
        <v>#REF!</v>
      </c>
      <c r="BY33" s="47" t="e">
        <f>SUMIF(#REF!,$B33,#REF!)</f>
        <v>#REF!</v>
      </c>
      <c r="BZ33" s="23" t="e">
        <f>SUMIF(#REF!,$B33,#REF!)</f>
        <v>#REF!</v>
      </c>
      <c r="CA33" s="24"/>
      <c r="CB33" s="49" t="e">
        <f t="shared" si="49"/>
        <v>#REF!</v>
      </c>
      <c r="CC33" s="50"/>
      <c r="CD33" s="55"/>
      <c r="CE33" s="56">
        <f t="shared" si="67"/>
        <v>0</v>
      </c>
      <c r="CF33" s="23" t="e">
        <f>SUMIF(#REF!,$B33,#REF!)</f>
        <v>#REF!</v>
      </c>
      <c r="CG33" s="47" t="e">
        <f>SUMIF(#REF!,$B33,#REF!)</f>
        <v>#REF!</v>
      </c>
      <c r="CH33" s="23" t="e">
        <f>SUMIF(#REF!,$B33,#REF!)</f>
        <v>#REF!</v>
      </c>
      <c r="CI33" s="24"/>
      <c r="CJ33" s="49" t="e">
        <f t="shared" si="51"/>
        <v>#REF!</v>
      </c>
      <c r="CK33" s="50"/>
      <c r="CL33" s="55"/>
      <c r="CM33" s="56">
        <f t="shared" si="52"/>
        <v>0</v>
      </c>
      <c r="CN33" s="23" t="e">
        <f>SUMIF(#REF!,$B33,#REF!)</f>
        <v>#REF!</v>
      </c>
      <c r="CO33" s="47" t="e">
        <f>SUMIF(#REF!,$B33,#REF!)</f>
        <v>#REF!</v>
      </c>
      <c r="CP33" s="23" t="e">
        <f>SUMIF(#REF!,$B33,#REF!)</f>
        <v>#REF!</v>
      </c>
      <c r="CQ33" s="24"/>
      <c r="CR33" s="49" t="e">
        <f t="shared" si="53"/>
        <v>#REF!</v>
      </c>
      <c r="CS33" s="50"/>
      <c r="CT33" s="130"/>
      <c r="CU33" s="131">
        <f t="shared" si="54"/>
        <v>0</v>
      </c>
      <c r="CV33" s="55"/>
      <c r="CW33" s="56">
        <f t="shared" si="55"/>
        <v>0</v>
      </c>
      <c r="CX33" s="23" t="e">
        <f>SUMIF(#REF!,$B33,#REF!)</f>
        <v>#REF!</v>
      </c>
      <c r="CY33" s="47" t="e">
        <f>SUMIF(#REF!,$B33,#REF!)</f>
        <v>#REF!</v>
      </c>
      <c r="CZ33" s="23" t="e">
        <f>SUMIF(#REF!,$B33,#REF!)</f>
        <v>#REF!</v>
      </c>
      <c r="DA33" s="24"/>
      <c r="DB33" s="49" t="e">
        <f t="shared" si="56"/>
        <v>#REF!</v>
      </c>
      <c r="DC33" s="50"/>
      <c r="DD33" s="55"/>
      <c r="DE33" s="56">
        <f t="shared" si="57"/>
        <v>0</v>
      </c>
      <c r="DF33" s="96">
        <f t="shared" si="58"/>
        <v>0</v>
      </c>
      <c r="DG33" s="97">
        <f t="shared" si="58"/>
        <v>0</v>
      </c>
      <c r="DH33" s="132"/>
      <c r="DI33" s="96">
        <f t="shared" si="59"/>
        <v>44</v>
      </c>
      <c r="DJ33" s="97">
        <f t="shared" si="60"/>
        <v>20804060.640000001</v>
      </c>
      <c r="DK33" s="61">
        <f t="shared" si="68"/>
        <v>-69229.700000000012</v>
      </c>
      <c r="DL33" s="60" t="e">
        <f t="shared" si="28"/>
        <v>#REF!</v>
      </c>
      <c r="DM33" s="60" t="e">
        <f t="shared" si="29"/>
        <v>#REF!</v>
      </c>
      <c r="DO33" s="55"/>
      <c r="DP33" s="56">
        <f t="shared" si="61"/>
        <v>0</v>
      </c>
      <c r="DQ33" s="60" t="e">
        <f t="shared" si="62"/>
        <v>#REF!</v>
      </c>
      <c r="DR33" s="55" t="e">
        <f t="shared" si="63"/>
        <v>#REF!</v>
      </c>
      <c r="DS33" s="140" t="e">
        <f t="shared" si="69"/>
        <v>#REF!</v>
      </c>
      <c r="DT33" s="142">
        <f t="shared" si="64"/>
        <v>-44</v>
      </c>
    </row>
    <row r="34" spans="1:124" s="25" customFormat="1" ht="30" x14ac:dyDescent="0.25">
      <c r="A34" s="35" t="s">
        <v>49</v>
      </c>
      <c r="B34" s="31" t="s">
        <v>50</v>
      </c>
      <c r="C34" s="29">
        <v>542541.55000000005</v>
      </c>
      <c r="D34" s="23" t="e">
        <f>SUMIF(#REF!,$B34,#REF!)</f>
        <v>#REF!</v>
      </c>
      <c r="E34" s="47" t="e">
        <f>SUMIF(#REF!,$B34,#REF!)</f>
        <v>#REF!</v>
      </c>
      <c r="F34" s="24" t="e">
        <f>SUMIF(#REF!,$B34,#REF!)</f>
        <v>#REF!</v>
      </c>
      <c r="G34" s="24"/>
      <c r="H34" s="49" t="e">
        <f t="shared" si="31"/>
        <v>#REF!</v>
      </c>
      <c r="I34" s="50"/>
      <c r="J34" s="55"/>
      <c r="K34" s="56">
        <f t="shared" si="32"/>
        <v>0</v>
      </c>
      <c r="L34" s="23" t="e">
        <f>SUMIF(#REF!,$B34,#REF!)</f>
        <v>#REF!</v>
      </c>
      <c r="M34" s="47" t="e">
        <f>SUMIF(#REF!,$B34,#REF!)</f>
        <v>#REF!</v>
      </c>
      <c r="N34" s="23" t="e">
        <f>SUMIF(#REF!,$B34,#REF!)</f>
        <v>#REF!</v>
      </c>
      <c r="O34" s="24"/>
      <c r="P34" s="49" t="e">
        <f t="shared" si="33"/>
        <v>#REF!</v>
      </c>
      <c r="Q34" s="122"/>
      <c r="R34" s="140"/>
      <c r="S34" s="56">
        <f t="shared" si="34"/>
        <v>0</v>
      </c>
      <c r="T34" s="23" t="e">
        <f>SUMIF(#REF!,$B34,#REF!)</f>
        <v>#REF!</v>
      </c>
      <c r="U34" s="47" t="e">
        <f>SUMIF(#REF!,$B34,#REF!)</f>
        <v>#REF!</v>
      </c>
      <c r="V34" s="23" t="e">
        <f>SUMIF(#REF!,$B34,#REF!)</f>
        <v>#REF!</v>
      </c>
      <c r="W34" s="24"/>
      <c r="X34" s="49" t="e">
        <f t="shared" si="35"/>
        <v>#REF!</v>
      </c>
      <c r="Y34" s="50"/>
      <c r="Z34" s="55"/>
      <c r="AA34" s="56">
        <f t="shared" si="36"/>
        <v>0</v>
      </c>
      <c r="AB34" s="23" t="e">
        <f>SUMIF(#REF!,$B34,#REF!)</f>
        <v>#REF!</v>
      </c>
      <c r="AC34" s="47" t="e">
        <f>SUMIF(#REF!,$B34,#REF!)</f>
        <v>#REF!</v>
      </c>
      <c r="AD34" s="23" t="e">
        <f>SUMIF(#REF!,$B34,#REF!)</f>
        <v>#REF!</v>
      </c>
      <c r="AE34" s="24"/>
      <c r="AF34" s="49" t="e">
        <f t="shared" si="37"/>
        <v>#REF!</v>
      </c>
      <c r="AG34" s="50"/>
      <c r="AH34" s="55"/>
      <c r="AI34" s="56">
        <f t="shared" si="38"/>
        <v>0</v>
      </c>
      <c r="AJ34" s="23" t="e">
        <f>SUMIF(#REF!,$B34,#REF!)</f>
        <v>#REF!</v>
      </c>
      <c r="AK34" s="47" t="e">
        <f>SUMIF(#REF!,$B34,#REF!)</f>
        <v>#REF!</v>
      </c>
      <c r="AL34" s="23" t="e">
        <f>SUMIF(#REF!,$B34,#REF!)</f>
        <v>#REF!</v>
      </c>
      <c r="AM34" s="24"/>
      <c r="AN34" s="49" t="e">
        <f t="shared" si="39"/>
        <v>#REF!</v>
      </c>
      <c r="AO34" s="50"/>
      <c r="AP34" s="55"/>
      <c r="AQ34" s="56">
        <f t="shared" si="40"/>
        <v>0</v>
      </c>
      <c r="AR34" s="23" t="e">
        <f>SUMIF(#REF!,$B34,#REF!)</f>
        <v>#REF!</v>
      </c>
      <c r="AS34" s="47" t="e">
        <f>SUMIF(#REF!,$B34,#REF!)</f>
        <v>#REF!</v>
      </c>
      <c r="AT34" s="23" t="e">
        <f>SUMIF(#REF!,$B34,#REF!)</f>
        <v>#REF!</v>
      </c>
      <c r="AU34" s="24"/>
      <c r="AV34" s="49" t="e">
        <f t="shared" si="41"/>
        <v>#REF!</v>
      </c>
      <c r="AW34" s="50"/>
      <c r="AX34" s="55"/>
      <c r="AY34" s="56">
        <f t="shared" si="65"/>
        <v>0</v>
      </c>
      <c r="AZ34" s="23" t="e">
        <f>SUMIF(#REF!,$B34,#REF!)</f>
        <v>#REF!</v>
      </c>
      <c r="BA34" s="47" t="e">
        <f>SUMIF(#REF!,$B34,#REF!)</f>
        <v>#REF!</v>
      </c>
      <c r="BB34" s="23" t="e">
        <f>SUMIF(#REF!,$B34,#REF!)</f>
        <v>#REF!</v>
      </c>
      <c r="BC34" s="24"/>
      <c r="BD34" s="49" t="e">
        <f t="shared" si="43"/>
        <v>#REF!</v>
      </c>
      <c r="BE34" s="50"/>
      <c r="BF34" s="55"/>
      <c r="BG34" s="56">
        <f t="shared" si="44"/>
        <v>0</v>
      </c>
      <c r="BH34" s="23" t="e">
        <f>SUMIF(#REF!,$B34,#REF!)</f>
        <v>#REF!</v>
      </c>
      <c r="BI34" s="47" t="e">
        <f>SUMIF(#REF!,$B34,#REF!)</f>
        <v>#REF!</v>
      </c>
      <c r="BJ34" s="23" t="e">
        <f>SUMIF(#REF!,$B34,#REF!)</f>
        <v>#REF!</v>
      </c>
      <c r="BK34" s="24"/>
      <c r="BL34" s="49" t="e">
        <f t="shared" si="45"/>
        <v>#REF!</v>
      </c>
      <c r="BM34" s="50"/>
      <c r="BN34" s="55"/>
      <c r="BO34" s="56">
        <f t="shared" si="46"/>
        <v>0</v>
      </c>
      <c r="BP34" s="23" t="e">
        <f>SUMIF(#REF!,$B34,#REF!)</f>
        <v>#REF!</v>
      </c>
      <c r="BQ34" s="47" t="e">
        <f>SUMIF(#REF!,$B34,#REF!)</f>
        <v>#REF!</v>
      </c>
      <c r="BR34" s="23" t="e">
        <f>SUMIF(#REF!,$B34,#REF!)</f>
        <v>#REF!</v>
      </c>
      <c r="BS34" s="24"/>
      <c r="BT34" s="49" t="e">
        <f t="shared" si="47"/>
        <v>#REF!</v>
      </c>
      <c r="BU34" s="50"/>
      <c r="BV34" s="55"/>
      <c r="BW34" s="56">
        <f t="shared" si="66"/>
        <v>0</v>
      </c>
      <c r="BX34" s="23" t="e">
        <f>SUMIF(#REF!,$B34,#REF!)</f>
        <v>#REF!</v>
      </c>
      <c r="BY34" s="47" t="e">
        <f>SUMIF(#REF!,$B34,#REF!)</f>
        <v>#REF!</v>
      </c>
      <c r="BZ34" s="23" t="e">
        <f>SUMIF(#REF!,$B34,#REF!)</f>
        <v>#REF!</v>
      </c>
      <c r="CA34" s="24"/>
      <c r="CB34" s="49" t="e">
        <f t="shared" si="49"/>
        <v>#REF!</v>
      </c>
      <c r="CC34" s="50"/>
      <c r="CD34" s="55"/>
      <c r="CE34" s="56">
        <f t="shared" si="67"/>
        <v>0</v>
      </c>
      <c r="CF34" s="23" t="e">
        <f>SUMIF(#REF!,$B34,#REF!)</f>
        <v>#REF!</v>
      </c>
      <c r="CG34" s="47" t="e">
        <f>SUMIF(#REF!,$B34,#REF!)</f>
        <v>#REF!</v>
      </c>
      <c r="CH34" s="23" t="e">
        <f>SUMIF(#REF!,$B34,#REF!)</f>
        <v>#REF!</v>
      </c>
      <c r="CI34" s="24"/>
      <c r="CJ34" s="49" t="e">
        <f t="shared" si="51"/>
        <v>#REF!</v>
      </c>
      <c r="CK34" s="50"/>
      <c r="CL34" s="55"/>
      <c r="CM34" s="56">
        <f t="shared" si="52"/>
        <v>0</v>
      </c>
      <c r="CN34" s="23" t="e">
        <f>SUMIF(#REF!,$B34,#REF!)</f>
        <v>#REF!</v>
      </c>
      <c r="CO34" s="47" t="e">
        <f>SUMIF(#REF!,$B34,#REF!)</f>
        <v>#REF!</v>
      </c>
      <c r="CP34" s="23" t="e">
        <f>SUMIF(#REF!,$B34,#REF!)</f>
        <v>#REF!</v>
      </c>
      <c r="CQ34" s="24"/>
      <c r="CR34" s="49" t="e">
        <f t="shared" si="53"/>
        <v>#REF!</v>
      </c>
      <c r="CS34" s="50"/>
      <c r="CT34" s="130"/>
      <c r="CU34" s="131">
        <f t="shared" si="54"/>
        <v>0</v>
      </c>
      <c r="CV34" s="55"/>
      <c r="CW34" s="56">
        <f t="shared" si="55"/>
        <v>0</v>
      </c>
      <c r="CX34" s="23" t="e">
        <f>SUMIF(#REF!,$B34,#REF!)</f>
        <v>#REF!</v>
      </c>
      <c r="CY34" s="47" t="e">
        <f>SUMIF(#REF!,$B34,#REF!)</f>
        <v>#REF!</v>
      </c>
      <c r="CZ34" s="23" t="e">
        <f>SUMIF(#REF!,$B34,#REF!)</f>
        <v>#REF!</v>
      </c>
      <c r="DA34" s="24"/>
      <c r="DB34" s="49" t="e">
        <f t="shared" si="56"/>
        <v>#REF!</v>
      </c>
      <c r="DC34" s="50"/>
      <c r="DD34" s="55"/>
      <c r="DE34" s="56">
        <f t="shared" si="57"/>
        <v>0</v>
      </c>
      <c r="DF34" s="96">
        <f t="shared" si="58"/>
        <v>0</v>
      </c>
      <c r="DG34" s="97">
        <f t="shared" si="58"/>
        <v>0</v>
      </c>
      <c r="DH34" s="132"/>
      <c r="DI34" s="96">
        <f t="shared" si="59"/>
        <v>0</v>
      </c>
      <c r="DJ34" s="97">
        <f t="shared" si="60"/>
        <v>0</v>
      </c>
      <c r="DK34" s="61">
        <f t="shared" si="68"/>
        <v>-69721.990000000049</v>
      </c>
      <c r="DL34" s="60" t="e">
        <f t="shared" si="28"/>
        <v>#REF!</v>
      </c>
      <c r="DM34" s="60" t="e">
        <f t="shared" si="29"/>
        <v>#REF!</v>
      </c>
      <c r="DO34" s="55"/>
      <c r="DP34" s="56">
        <f t="shared" si="61"/>
        <v>0</v>
      </c>
      <c r="DQ34" s="60" t="e">
        <f t="shared" si="62"/>
        <v>#REF!</v>
      </c>
      <c r="DR34" s="55" t="e">
        <f t="shared" si="63"/>
        <v>#REF!</v>
      </c>
      <c r="DS34" s="140" t="e">
        <f t="shared" si="69"/>
        <v>#REF!</v>
      </c>
      <c r="DT34" s="142">
        <f t="shared" si="64"/>
        <v>0</v>
      </c>
    </row>
    <row r="35" spans="1:124" s="25" customFormat="1" ht="30" x14ac:dyDescent="0.25">
      <c r="A35" s="35" t="s">
        <v>51</v>
      </c>
      <c r="B35" s="31" t="s">
        <v>52</v>
      </c>
      <c r="C35" s="29">
        <v>982012.21</v>
      </c>
      <c r="D35" s="23" t="e">
        <f>SUMIF(#REF!,$B35,#REF!)</f>
        <v>#REF!</v>
      </c>
      <c r="E35" s="47" t="e">
        <f>SUMIF(#REF!,$B35,#REF!)</f>
        <v>#REF!</v>
      </c>
      <c r="F35" s="24" t="e">
        <f>SUMIF(#REF!,$B35,#REF!)</f>
        <v>#REF!</v>
      </c>
      <c r="G35" s="24"/>
      <c r="H35" s="49" t="e">
        <f t="shared" si="31"/>
        <v>#REF!</v>
      </c>
      <c r="I35" s="50"/>
      <c r="J35" s="55"/>
      <c r="K35" s="56">
        <f t="shared" si="32"/>
        <v>0</v>
      </c>
      <c r="L35" s="23" t="e">
        <f>SUMIF(#REF!,$B35,#REF!)</f>
        <v>#REF!</v>
      </c>
      <c r="M35" s="47" t="e">
        <f>SUMIF(#REF!,$B35,#REF!)</f>
        <v>#REF!</v>
      </c>
      <c r="N35" s="23" t="e">
        <f>SUMIF(#REF!,$B35,#REF!)</f>
        <v>#REF!</v>
      </c>
      <c r="O35" s="24"/>
      <c r="P35" s="49" t="e">
        <f t="shared" si="33"/>
        <v>#REF!</v>
      </c>
      <c r="Q35" s="122"/>
      <c r="R35" s="140"/>
      <c r="S35" s="56">
        <f t="shared" si="34"/>
        <v>0</v>
      </c>
      <c r="T35" s="23" t="e">
        <f>SUMIF(#REF!,$B35,#REF!)</f>
        <v>#REF!</v>
      </c>
      <c r="U35" s="47" t="e">
        <f>SUMIF(#REF!,$B35,#REF!)</f>
        <v>#REF!</v>
      </c>
      <c r="V35" s="23" t="e">
        <f>SUMIF(#REF!,$B35,#REF!)</f>
        <v>#REF!</v>
      </c>
      <c r="W35" s="24"/>
      <c r="X35" s="49" t="e">
        <f t="shared" si="35"/>
        <v>#REF!</v>
      </c>
      <c r="Y35" s="50"/>
      <c r="Z35" s="55"/>
      <c r="AA35" s="56">
        <f t="shared" si="36"/>
        <v>0</v>
      </c>
      <c r="AB35" s="23" t="e">
        <f>SUMIF(#REF!,$B35,#REF!)</f>
        <v>#REF!</v>
      </c>
      <c r="AC35" s="47" t="e">
        <f>SUMIF(#REF!,$B35,#REF!)</f>
        <v>#REF!</v>
      </c>
      <c r="AD35" s="23" t="e">
        <f>SUMIF(#REF!,$B35,#REF!)</f>
        <v>#REF!</v>
      </c>
      <c r="AE35" s="24"/>
      <c r="AF35" s="49" t="e">
        <f t="shared" si="37"/>
        <v>#REF!</v>
      </c>
      <c r="AG35" s="50"/>
      <c r="AH35" s="55"/>
      <c r="AI35" s="56">
        <f t="shared" si="38"/>
        <v>0</v>
      </c>
      <c r="AJ35" s="23" t="e">
        <f>SUMIF(#REF!,$B35,#REF!)</f>
        <v>#REF!</v>
      </c>
      <c r="AK35" s="47" t="e">
        <f>SUMIF(#REF!,$B35,#REF!)</f>
        <v>#REF!</v>
      </c>
      <c r="AL35" s="23" t="e">
        <f>SUMIF(#REF!,$B35,#REF!)</f>
        <v>#REF!</v>
      </c>
      <c r="AM35" s="24"/>
      <c r="AN35" s="49" t="e">
        <f t="shared" si="39"/>
        <v>#REF!</v>
      </c>
      <c r="AO35" s="50"/>
      <c r="AP35" s="55"/>
      <c r="AQ35" s="56">
        <f t="shared" si="40"/>
        <v>0</v>
      </c>
      <c r="AR35" s="23" t="e">
        <f>SUMIF(#REF!,$B35,#REF!)</f>
        <v>#REF!</v>
      </c>
      <c r="AS35" s="47" t="e">
        <f>SUMIF(#REF!,$B35,#REF!)</f>
        <v>#REF!</v>
      </c>
      <c r="AT35" s="23" t="e">
        <f>SUMIF(#REF!,$B35,#REF!)</f>
        <v>#REF!</v>
      </c>
      <c r="AU35" s="24"/>
      <c r="AV35" s="49" t="e">
        <f t="shared" si="41"/>
        <v>#REF!</v>
      </c>
      <c r="AW35" s="50"/>
      <c r="AX35" s="55"/>
      <c r="AY35" s="56">
        <f t="shared" si="65"/>
        <v>0</v>
      </c>
      <c r="AZ35" s="23" t="e">
        <f>SUMIF(#REF!,$B35,#REF!)</f>
        <v>#REF!</v>
      </c>
      <c r="BA35" s="47" t="e">
        <f>SUMIF(#REF!,$B35,#REF!)</f>
        <v>#REF!</v>
      </c>
      <c r="BB35" s="23" t="e">
        <f>SUMIF(#REF!,$B35,#REF!)</f>
        <v>#REF!</v>
      </c>
      <c r="BC35" s="24"/>
      <c r="BD35" s="49" t="e">
        <f t="shared" si="43"/>
        <v>#REF!</v>
      </c>
      <c r="BE35" s="50"/>
      <c r="BF35" s="55"/>
      <c r="BG35" s="56">
        <f t="shared" si="44"/>
        <v>0</v>
      </c>
      <c r="BH35" s="23" t="e">
        <f>SUMIF(#REF!,$B35,#REF!)</f>
        <v>#REF!</v>
      </c>
      <c r="BI35" s="47" t="e">
        <f>SUMIF(#REF!,$B35,#REF!)</f>
        <v>#REF!</v>
      </c>
      <c r="BJ35" s="23" t="e">
        <f>SUMIF(#REF!,$B35,#REF!)</f>
        <v>#REF!</v>
      </c>
      <c r="BK35" s="24"/>
      <c r="BL35" s="49" t="e">
        <f t="shared" si="45"/>
        <v>#REF!</v>
      </c>
      <c r="BM35" s="50"/>
      <c r="BN35" s="55"/>
      <c r="BO35" s="56">
        <f t="shared" si="46"/>
        <v>0</v>
      </c>
      <c r="BP35" s="23" t="e">
        <f>SUMIF(#REF!,$B35,#REF!)</f>
        <v>#REF!</v>
      </c>
      <c r="BQ35" s="47" t="e">
        <f>SUMIF(#REF!,$B35,#REF!)</f>
        <v>#REF!</v>
      </c>
      <c r="BR35" s="23" t="e">
        <f>SUMIF(#REF!,$B35,#REF!)</f>
        <v>#REF!</v>
      </c>
      <c r="BS35" s="24"/>
      <c r="BT35" s="49" t="e">
        <f t="shared" si="47"/>
        <v>#REF!</v>
      </c>
      <c r="BU35" s="50"/>
      <c r="BV35" s="55"/>
      <c r="BW35" s="56">
        <f t="shared" si="66"/>
        <v>0</v>
      </c>
      <c r="BX35" s="23" t="e">
        <f>SUMIF(#REF!,$B35,#REF!)</f>
        <v>#REF!</v>
      </c>
      <c r="BY35" s="47" t="e">
        <f>SUMIF(#REF!,$B35,#REF!)</f>
        <v>#REF!</v>
      </c>
      <c r="BZ35" s="23" t="e">
        <f>SUMIF(#REF!,$B35,#REF!)</f>
        <v>#REF!</v>
      </c>
      <c r="CA35" s="24"/>
      <c r="CB35" s="49" t="e">
        <f t="shared" si="49"/>
        <v>#REF!</v>
      </c>
      <c r="CC35" s="50"/>
      <c r="CD35" s="55"/>
      <c r="CE35" s="56">
        <f t="shared" si="67"/>
        <v>0</v>
      </c>
      <c r="CF35" s="23" t="e">
        <f>SUMIF(#REF!,$B35,#REF!)</f>
        <v>#REF!</v>
      </c>
      <c r="CG35" s="47" t="e">
        <f>SUMIF(#REF!,$B35,#REF!)</f>
        <v>#REF!</v>
      </c>
      <c r="CH35" s="23" t="e">
        <f>SUMIF(#REF!,$B35,#REF!)</f>
        <v>#REF!</v>
      </c>
      <c r="CI35" s="24"/>
      <c r="CJ35" s="49" t="e">
        <f t="shared" si="51"/>
        <v>#REF!</v>
      </c>
      <c r="CK35" s="50"/>
      <c r="CL35" s="55"/>
      <c r="CM35" s="56">
        <f t="shared" si="52"/>
        <v>0</v>
      </c>
      <c r="CN35" s="23" t="e">
        <f>SUMIF(#REF!,$B35,#REF!)</f>
        <v>#REF!</v>
      </c>
      <c r="CO35" s="47" t="e">
        <f>SUMIF(#REF!,$B35,#REF!)</f>
        <v>#REF!</v>
      </c>
      <c r="CP35" s="23" t="e">
        <f>SUMIF(#REF!,$B35,#REF!)</f>
        <v>#REF!</v>
      </c>
      <c r="CQ35" s="24"/>
      <c r="CR35" s="49" t="e">
        <f t="shared" si="53"/>
        <v>#REF!</v>
      </c>
      <c r="CS35" s="50"/>
      <c r="CT35" s="130"/>
      <c r="CU35" s="131">
        <f t="shared" si="54"/>
        <v>0</v>
      </c>
      <c r="CV35" s="55"/>
      <c r="CW35" s="56">
        <f t="shared" si="55"/>
        <v>0</v>
      </c>
      <c r="CX35" s="23" t="e">
        <f>SUMIF(#REF!,$B35,#REF!)</f>
        <v>#REF!</v>
      </c>
      <c r="CY35" s="47" t="e">
        <f>SUMIF(#REF!,$B35,#REF!)</f>
        <v>#REF!</v>
      </c>
      <c r="CZ35" s="23" t="e">
        <f>SUMIF(#REF!,$B35,#REF!)</f>
        <v>#REF!</v>
      </c>
      <c r="DA35" s="24"/>
      <c r="DB35" s="49" t="e">
        <f t="shared" si="56"/>
        <v>#REF!</v>
      </c>
      <c r="DC35" s="50"/>
      <c r="DD35" s="55"/>
      <c r="DE35" s="56">
        <f t="shared" si="57"/>
        <v>0</v>
      </c>
      <c r="DF35" s="96">
        <f t="shared" si="58"/>
        <v>0</v>
      </c>
      <c r="DG35" s="97">
        <f t="shared" si="58"/>
        <v>0</v>
      </c>
      <c r="DH35" s="132"/>
      <c r="DI35" s="96">
        <f t="shared" si="59"/>
        <v>0</v>
      </c>
      <c r="DJ35" s="97">
        <f t="shared" si="60"/>
        <v>0</v>
      </c>
      <c r="DK35" s="61">
        <f t="shared" si="68"/>
        <v>-439470.65999999992</v>
      </c>
      <c r="DL35" s="60" t="e">
        <f t="shared" si="28"/>
        <v>#REF!</v>
      </c>
      <c r="DM35" s="60" t="e">
        <f t="shared" si="29"/>
        <v>#REF!</v>
      </c>
      <c r="DO35" s="55"/>
      <c r="DP35" s="56">
        <f t="shared" si="61"/>
        <v>0</v>
      </c>
      <c r="DQ35" s="60" t="e">
        <f t="shared" si="62"/>
        <v>#REF!</v>
      </c>
      <c r="DR35" s="55" t="e">
        <f t="shared" si="63"/>
        <v>#REF!</v>
      </c>
      <c r="DS35" s="140" t="e">
        <f t="shared" si="69"/>
        <v>#REF!</v>
      </c>
      <c r="DT35" s="142">
        <f t="shared" si="64"/>
        <v>0</v>
      </c>
    </row>
    <row r="36" spans="1:124" s="25" customFormat="1" x14ac:dyDescent="0.25">
      <c r="A36" s="20" t="s">
        <v>53</v>
      </c>
      <c r="B36" s="21" t="s">
        <v>54</v>
      </c>
      <c r="C36" s="27">
        <v>12057.34</v>
      </c>
      <c r="D36" s="23" t="e">
        <f>SUMIF(#REF!,$B36,#REF!)</f>
        <v>#REF!</v>
      </c>
      <c r="E36" s="47" t="e">
        <f>SUMIF(#REF!,$B36,#REF!)</f>
        <v>#REF!</v>
      </c>
      <c r="F36" s="24" t="e">
        <f>SUMIF(#REF!,$B36,#REF!)</f>
        <v>#REF!</v>
      </c>
      <c r="G36" s="24"/>
      <c r="H36" s="49" t="e">
        <f t="shared" si="31"/>
        <v>#REF!</v>
      </c>
      <c r="I36" s="50"/>
      <c r="J36" s="55"/>
      <c r="K36" s="56">
        <f t="shared" si="32"/>
        <v>0</v>
      </c>
      <c r="L36" s="23" t="e">
        <f>SUMIF(#REF!,$B36,#REF!)</f>
        <v>#REF!</v>
      </c>
      <c r="M36" s="47" t="e">
        <f>SUMIF(#REF!,$B36,#REF!)</f>
        <v>#REF!</v>
      </c>
      <c r="N36" s="23" t="e">
        <f>SUMIF(#REF!,$B36,#REF!)</f>
        <v>#REF!</v>
      </c>
      <c r="O36" s="24"/>
      <c r="P36" s="49" t="e">
        <f t="shared" si="33"/>
        <v>#REF!</v>
      </c>
      <c r="Q36" s="122"/>
      <c r="R36" s="140"/>
      <c r="S36" s="56">
        <f t="shared" si="34"/>
        <v>0</v>
      </c>
      <c r="T36" s="23" t="e">
        <f>SUMIF(#REF!,$B36,#REF!)</f>
        <v>#REF!</v>
      </c>
      <c r="U36" s="47" t="e">
        <f>SUMIF(#REF!,$B36,#REF!)</f>
        <v>#REF!</v>
      </c>
      <c r="V36" s="23" t="e">
        <f>SUMIF(#REF!,$B36,#REF!)</f>
        <v>#REF!</v>
      </c>
      <c r="W36" s="24"/>
      <c r="X36" s="49" t="e">
        <f t="shared" si="35"/>
        <v>#REF!</v>
      </c>
      <c r="Y36" s="50"/>
      <c r="Z36" s="55"/>
      <c r="AA36" s="56">
        <f t="shared" si="36"/>
        <v>0</v>
      </c>
      <c r="AB36" s="23" t="e">
        <f>SUMIF(#REF!,$B36,#REF!)</f>
        <v>#REF!</v>
      </c>
      <c r="AC36" s="47" t="e">
        <f>SUMIF(#REF!,$B36,#REF!)</f>
        <v>#REF!</v>
      </c>
      <c r="AD36" s="23" t="e">
        <f>SUMIF(#REF!,$B36,#REF!)</f>
        <v>#REF!</v>
      </c>
      <c r="AE36" s="24"/>
      <c r="AF36" s="49" t="e">
        <f t="shared" si="37"/>
        <v>#REF!</v>
      </c>
      <c r="AG36" s="50"/>
      <c r="AH36" s="55"/>
      <c r="AI36" s="56">
        <f t="shared" si="38"/>
        <v>0</v>
      </c>
      <c r="AJ36" s="23" t="e">
        <f>SUMIF(#REF!,$B36,#REF!)</f>
        <v>#REF!</v>
      </c>
      <c r="AK36" s="47" t="e">
        <f>SUMIF(#REF!,$B36,#REF!)</f>
        <v>#REF!</v>
      </c>
      <c r="AL36" s="23" t="e">
        <f>SUMIF(#REF!,$B36,#REF!)</f>
        <v>#REF!</v>
      </c>
      <c r="AM36" s="24"/>
      <c r="AN36" s="49" t="e">
        <f t="shared" si="39"/>
        <v>#REF!</v>
      </c>
      <c r="AO36" s="50"/>
      <c r="AP36" s="55"/>
      <c r="AQ36" s="56">
        <f t="shared" si="40"/>
        <v>0</v>
      </c>
      <c r="AR36" s="23" t="e">
        <f>SUMIF(#REF!,$B36,#REF!)</f>
        <v>#REF!</v>
      </c>
      <c r="AS36" s="47" t="e">
        <f>SUMIF(#REF!,$B36,#REF!)</f>
        <v>#REF!</v>
      </c>
      <c r="AT36" s="23" t="e">
        <f>SUMIF(#REF!,$B36,#REF!)</f>
        <v>#REF!</v>
      </c>
      <c r="AU36" s="24"/>
      <c r="AV36" s="49" t="e">
        <f t="shared" si="41"/>
        <v>#REF!</v>
      </c>
      <c r="AW36" s="50"/>
      <c r="AX36" s="55"/>
      <c r="AY36" s="56">
        <f t="shared" si="65"/>
        <v>0</v>
      </c>
      <c r="AZ36" s="23" t="e">
        <f>SUMIF(#REF!,$B36,#REF!)</f>
        <v>#REF!</v>
      </c>
      <c r="BA36" s="47" t="e">
        <f>SUMIF(#REF!,$B36,#REF!)</f>
        <v>#REF!</v>
      </c>
      <c r="BB36" s="23" t="e">
        <f>SUMIF(#REF!,$B36,#REF!)</f>
        <v>#REF!</v>
      </c>
      <c r="BC36" s="24"/>
      <c r="BD36" s="49" t="e">
        <f t="shared" si="43"/>
        <v>#REF!</v>
      </c>
      <c r="BE36" s="50"/>
      <c r="BF36" s="55"/>
      <c r="BG36" s="56">
        <f t="shared" si="44"/>
        <v>0</v>
      </c>
      <c r="BH36" s="23" t="e">
        <f>SUMIF(#REF!,$B36,#REF!)</f>
        <v>#REF!</v>
      </c>
      <c r="BI36" s="47" t="e">
        <f>SUMIF(#REF!,$B36,#REF!)</f>
        <v>#REF!</v>
      </c>
      <c r="BJ36" s="23" t="e">
        <f>SUMIF(#REF!,$B36,#REF!)</f>
        <v>#REF!</v>
      </c>
      <c r="BK36" s="24"/>
      <c r="BL36" s="49" t="e">
        <f t="shared" si="45"/>
        <v>#REF!</v>
      </c>
      <c r="BM36" s="50"/>
      <c r="BN36" s="55"/>
      <c r="BO36" s="56">
        <f t="shared" si="46"/>
        <v>0</v>
      </c>
      <c r="BP36" s="23" t="e">
        <f>SUMIF(#REF!,$B36,#REF!)</f>
        <v>#REF!</v>
      </c>
      <c r="BQ36" s="47" t="e">
        <f>SUMIF(#REF!,$B36,#REF!)</f>
        <v>#REF!</v>
      </c>
      <c r="BR36" s="23" t="e">
        <f>SUMIF(#REF!,$B36,#REF!)</f>
        <v>#REF!</v>
      </c>
      <c r="BS36" s="24"/>
      <c r="BT36" s="49" t="e">
        <f t="shared" si="47"/>
        <v>#REF!</v>
      </c>
      <c r="BU36" s="50"/>
      <c r="BV36" s="55"/>
      <c r="BW36" s="56">
        <f t="shared" si="66"/>
        <v>0</v>
      </c>
      <c r="BX36" s="23" t="e">
        <f>SUMIF(#REF!,$B36,#REF!)</f>
        <v>#REF!</v>
      </c>
      <c r="BY36" s="47" t="e">
        <f>SUMIF(#REF!,$B36,#REF!)</f>
        <v>#REF!</v>
      </c>
      <c r="BZ36" s="23" t="e">
        <f>SUMIF(#REF!,$B36,#REF!)</f>
        <v>#REF!</v>
      </c>
      <c r="CA36" s="24"/>
      <c r="CB36" s="49" t="e">
        <f t="shared" si="49"/>
        <v>#REF!</v>
      </c>
      <c r="CC36" s="50"/>
      <c r="CD36" s="55"/>
      <c r="CE36" s="56">
        <f t="shared" si="67"/>
        <v>0</v>
      </c>
      <c r="CF36" s="23" t="e">
        <f>SUMIF(#REF!,$B36,#REF!)</f>
        <v>#REF!</v>
      </c>
      <c r="CG36" s="47" t="e">
        <f>SUMIF(#REF!,$B36,#REF!)</f>
        <v>#REF!</v>
      </c>
      <c r="CH36" s="23" t="e">
        <f>SUMIF(#REF!,$B36,#REF!)</f>
        <v>#REF!</v>
      </c>
      <c r="CI36" s="24"/>
      <c r="CJ36" s="49" t="e">
        <f t="shared" si="51"/>
        <v>#REF!</v>
      </c>
      <c r="CK36" s="50"/>
      <c r="CL36" s="55"/>
      <c r="CM36" s="56">
        <f t="shared" si="52"/>
        <v>0</v>
      </c>
      <c r="CN36" s="23" t="e">
        <f>SUMIF(#REF!,$B36,#REF!)</f>
        <v>#REF!</v>
      </c>
      <c r="CO36" s="47" t="e">
        <f>SUMIF(#REF!,$B36,#REF!)</f>
        <v>#REF!</v>
      </c>
      <c r="CP36" s="23" t="e">
        <f>SUMIF(#REF!,$B36,#REF!)</f>
        <v>#REF!</v>
      </c>
      <c r="CQ36" s="24"/>
      <c r="CR36" s="49" t="e">
        <f t="shared" si="53"/>
        <v>#REF!</v>
      </c>
      <c r="CS36" s="50"/>
      <c r="CT36" s="130"/>
      <c r="CU36" s="131">
        <f t="shared" si="54"/>
        <v>0</v>
      </c>
      <c r="CV36" s="55"/>
      <c r="CW36" s="56">
        <f t="shared" si="55"/>
        <v>0</v>
      </c>
      <c r="CX36" s="23" t="e">
        <f>SUMIF(#REF!,$B36,#REF!)</f>
        <v>#REF!</v>
      </c>
      <c r="CY36" s="47" t="e">
        <f>SUMIF(#REF!,$B36,#REF!)</f>
        <v>#REF!</v>
      </c>
      <c r="CZ36" s="23" t="e">
        <f>SUMIF(#REF!,$B36,#REF!)</f>
        <v>#REF!</v>
      </c>
      <c r="DA36" s="24"/>
      <c r="DB36" s="49" t="e">
        <f t="shared" si="56"/>
        <v>#REF!</v>
      </c>
      <c r="DC36" s="50"/>
      <c r="DD36" s="55"/>
      <c r="DE36" s="56">
        <f t="shared" si="57"/>
        <v>0</v>
      </c>
      <c r="DF36" s="96">
        <f t="shared" si="58"/>
        <v>0</v>
      </c>
      <c r="DG36" s="97">
        <f t="shared" si="58"/>
        <v>0</v>
      </c>
      <c r="DH36" s="132"/>
      <c r="DI36" s="96">
        <f t="shared" si="59"/>
        <v>0</v>
      </c>
      <c r="DJ36" s="97">
        <f t="shared" si="60"/>
        <v>0</v>
      </c>
      <c r="DK36" s="61">
        <f t="shared" si="68"/>
        <v>969954.87</v>
      </c>
      <c r="DL36" s="60" t="e">
        <f t="shared" si="28"/>
        <v>#REF!</v>
      </c>
      <c r="DM36" s="60" t="e">
        <f t="shared" si="29"/>
        <v>#REF!</v>
      </c>
      <c r="DO36" s="55"/>
      <c r="DP36" s="56">
        <f t="shared" si="61"/>
        <v>0</v>
      </c>
      <c r="DQ36" s="60" t="e">
        <f t="shared" si="62"/>
        <v>#REF!</v>
      </c>
      <c r="DR36" s="55" t="e">
        <f t="shared" si="63"/>
        <v>#REF!</v>
      </c>
      <c r="DS36" s="140" t="e">
        <f t="shared" si="69"/>
        <v>#REF!</v>
      </c>
      <c r="DT36" s="142">
        <f t="shared" si="64"/>
        <v>0</v>
      </c>
    </row>
    <row r="37" spans="1:124" s="25" customFormat="1" x14ac:dyDescent="0.25">
      <c r="A37" s="20" t="s">
        <v>55</v>
      </c>
      <c r="B37" s="21" t="s">
        <v>56</v>
      </c>
      <c r="C37" s="27">
        <v>23462.93</v>
      </c>
      <c r="D37" s="23" t="e">
        <f>SUMIF(#REF!,$B37,#REF!)</f>
        <v>#REF!</v>
      </c>
      <c r="E37" s="47" t="e">
        <f>SUMIF(#REF!,$B37,#REF!)</f>
        <v>#REF!</v>
      </c>
      <c r="F37" s="24" t="e">
        <f>SUMIF(#REF!,$B37,#REF!)</f>
        <v>#REF!</v>
      </c>
      <c r="G37" s="24"/>
      <c r="H37" s="49" t="e">
        <f t="shared" si="31"/>
        <v>#REF!</v>
      </c>
      <c r="I37" s="50"/>
      <c r="J37" s="55"/>
      <c r="K37" s="56">
        <f t="shared" si="32"/>
        <v>0</v>
      </c>
      <c r="L37" s="23" t="e">
        <f>SUMIF(#REF!,$B37,#REF!)</f>
        <v>#REF!</v>
      </c>
      <c r="M37" s="47" t="e">
        <f>SUMIF(#REF!,$B37,#REF!)</f>
        <v>#REF!</v>
      </c>
      <c r="N37" s="23" t="e">
        <f>SUMIF(#REF!,$B37,#REF!)</f>
        <v>#REF!</v>
      </c>
      <c r="O37" s="24"/>
      <c r="P37" s="49" t="e">
        <f t="shared" si="33"/>
        <v>#REF!</v>
      </c>
      <c r="Q37" s="122"/>
      <c r="R37" s="140"/>
      <c r="S37" s="56">
        <f t="shared" si="34"/>
        <v>0</v>
      </c>
      <c r="T37" s="23" t="e">
        <f>SUMIF(#REF!,$B37,#REF!)</f>
        <v>#REF!</v>
      </c>
      <c r="U37" s="47" t="e">
        <f>SUMIF(#REF!,$B37,#REF!)</f>
        <v>#REF!</v>
      </c>
      <c r="V37" s="23" t="e">
        <f>SUMIF(#REF!,$B37,#REF!)</f>
        <v>#REF!</v>
      </c>
      <c r="W37" s="24"/>
      <c r="X37" s="49" t="e">
        <f t="shared" si="35"/>
        <v>#REF!</v>
      </c>
      <c r="Y37" s="50"/>
      <c r="Z37" s="55"/>
      <c r="AA37" s="56">
        <f t="shared" si="36"/>
        <v>0</v>
      </c>
      <c r="AB37" s="23" t="e">
        <f>SUMIF(#REF!,$B37,#REF!)</f>
        <v>#REF!</v>
      </c>
      <c r="AC37" s="47" t="e">
        <f>SUMIF(#REF!,$B37,#REF!)</f>
        <v>#REF!</v>
      </c>
      <c r="AD37" s="23" t="e">
        <f>SUMIF(#REF!,$B37,#REF!)</f>
        <v>#REF!</v>
      </c>
      <c r="AE37" s="24"/>
      <c r="AF37" s="49" t="e">
        <f t="shared" si="37"/>
        <v>#REF!</v>
      </c>
      <c r="AG37" s="50"/>
      <c r="AH37" s="55"/>
      <c r="AI37" s="56">
        <f t="shared" si="38"/>
        <v>0</v>
      </c>
      <c r="AJ37" s="23" t="e">
        <f>SUMIF(#REF!,$B37,#REF!)</f>
        <v>#REF!</v>
      </c>
      <c r="AK37" s="47" t="e">
        <f>SUMIF(#REF!,$B37,#REF!)</f>
        <v>#REF!</v>
      </c>
      <c r="AL37" s="23" t="e">
        <f>SUMIF(#REF!,$B37,#REF!)</f>
        <v>#REF!</v>
      </c>
      <c r="AM37" s="24"/>
      <c r="AN37" s="49" t="e">
        <f t="shared" si="39"/>
        <v>#REF!</v>
      </c>
      <c r="AO37" s="50"/>
      <c r="AP37" s="55"/>
      <c r="AQ37" s="56">
        <f t="shared" si="40"/>
        <v>0</v>
      </c>
      <c r="AR37" s="23" t="e">
        <f>SUMIF(#REF!,$B37,#REF!)</f>
        <v>#REF!</v>
      </c>
      <c r="AS37" s="47" t="e">
        <f>SUMIF(#REF!,$B37,#REF!)</f>
        <v>#REF!</v>
      </c>
      <c r="AT37" s="23" t="e">
        <f>SUMIF(#REF!,$B37,#REF!)</f>
        <v>#REF!</v>
      </c>
      <c r="AU37" s="24"/>
      <c r="AV37" s="49" t="e">
        <f t="shared" si="41"/>
        <v>#REF!</v>
      </c>
      <c r="AW37" s="50"/>
      <c r="AX37" s="55"/>
      <c r="AY37" s="56">
        <f t="shared" si="65"/>
        <v>0</v>
      </c>
      <c r="AZ37" s="23" t="e">
        <f>SUMIF(#REF!,$B37,#REF!)</f>
        <v>#REF!</v>
      </c>
      <c r="BA37" s="47" t="e">
        <f>SUMIF(#REF!,$B37,#REF!)</f>
        <v>#REF!</v>
      </c>
      <c r="BB37" s="23" t="e">
        <f>SUMIF(#REF!,$B37,#REF!)</f>
        <v>#REF!</v>
      </c>
      <c r="BC37" s="24"/>
      <c r="BD37" s="49" t="e">
        <f t="shared" si="43"/>
        <v>#REF!</v>
      </c>
      <c r="BE37" s="50"/>
      <c r="BF37" s="55"/>
      <c r="BG37" s="56">
        <f t="shared" si="44"/>
        <v>0</v>
      </c>
      <c r="BH37" s="23" t="e">
        <f>SUMIF(#REF!,$B37,#REF!)</f>
        <v>#REF!</v>
      </c>
      <c r="BI37" s="47" t="e">
        <f>SUMIF(#REF!,$B37,#REF!)</f>
        <v>#REF!</v>
      </c>
      <c r="BJ37" s="23" t="e">
        <f>SUMIF(#REF!,$B37,#REF!)</f>
        <v>#REF!</v>
      </c>
      <c r="BK37" s="24"/>
      <c r="BL37" s="49" t="e">
        <f t="shared" si="45"/>
        <v>#REF!</v>
      </c>
      <c r="BM37" s="50"/>
      <c r="BN37" s="55"/>
      <c r="BO37" s="56">
        <f t="shared" si="46"/>
        <v>0</v>
      </c>
      <c r="BP37" s="23" t="e">
        <f>SUMIF(#REF!,$B37,#REF!)</f>
        <v>#REF!</v>
      </c>
      <c r="BQ37" s="47" t="e">
        <f>SUMIF(#REF!,$B37,#REF!)</f>
        <v>#REF!</v>
      </c>
      <c r="BR37" s="23" t="e">
        <f>SUMIF(#REF!,$B37,#REF!)</f>
        <v>#REF!</v>
      </c>
      <c r="BS37" s="24"/>
      <c r="BT37" s="49" t="e">
        <f t="shared" si="47"/>
        <v>#REF!</v>
      </c>
      <c r="BU37" s="50"/>
      <c r="BV37" s="55"/>
      <c r="BW37" s="56">
        <f t="shared" si="66"/>
        <v>0</v>
      </c>
      <c r="BX37" s="23" t="e">
        <f>SUMIF(#REF!,$B37,#REF!)</f>
        <v>#REF!</v>
      </c>
      <c r="BY37" s="47" t="e">
        <f>SUMIF(#REF!,$B37,#REF!)</f>
        <v>#REF!</v>
      </c>
      <c r="BZ37" s="23" t="e">
        <f>SUMIF(#REF!,$B37,#REF!)</f>
        <v>#REF!</v>
      </c>
      <c r="CA37" s="24"/>
      <c r="CB37" s="49" t="e">
        <f t="shared" si="49"/>
        <v>#REF!</v>
      </c>
      <c r="CC37" s="50"/>
      <c r="CD37" s="55"/>
      <c r="CE37" s="56">
        <f t="shared" si="67"/>
        <v>0</v>
      </c>
      <c r="CF37" s="23" t="e">
        <f>SUMIF(#REF!,$B37,#REF!)</f>
        <v>#REF!</v>
      </c>
      <c r="CG37" s="47" t="e">
        <f>SUMIF(#REF!,$B37,#REF!)</f>
        <v>#REF!</v>
      </c>
      <c r="CH37" s="23" t="e">
        <f>SUMIF(#REF!,$B37,#REF!)</f>
        <v>#REF!</v>
      </c>
      <c r="CI37" s="24"/>
      <c r="CJ37" s="49" t="e">
        <f t="shared" si="51"/>
        <v>#REF!</v>
      </c>
      <c r="CK37" s="50"/>
      <c r="CL37" s="55"/>
      <c r="CM37" s="56">
        <f t="shared" si="52"/>
        <v>0</v>
      </c>
      <c r="CN37" s="23" t="e">
        <f>SUMIF(#REF!,$B37,#REF!)</f>
        <v>#REF!</v>
      </c>
      <c r="CO37" s="47" t="e">
        <f>SUMIF(#REF!,$B37,#REF!)</f>
        <v>#REF!</v>
      </c>
      <c r="CP37" s="23" t="e">
        <f>SUMIF(#REF!,$B37,#REF!)</f>
        <v>#REF!</v>
      </c>
      <c r="CQ37" s="24"/>
      <c r="CR37" s="49" t="e">
        <f t="shared" si="53"/>
        <v>#REF!</v>
      </c>
      <c r="CS37" s="50"/>
      <c r="CT37" s="130"/>
      <c r="CU37" s="131">
        <f t="shared" si="54"/>
        <v>0</v>
      </c>
      <c r="CV37" s="55"/>
      <c r="CW37" s="56">
        <f t="shared" si="55"/>
        <v>0</v>
      </c>
      <c r="CX37" s="23" t="e">
        <f>SUMIF(#REF!,$B37,#REF!)</f>
        <v>#REF!</v>
      </c>
      <c r="CY37" s="47" t="e">
        <f>SUMIF(#REF!,$B37,#REF!)</f>
        <v>#REF!</v>
      </c>
      <c r="CZ37" s="23" t="e">
        <f>SUMIF(#REF!,$B37,#REF!)</f>
        <v>#REF!</v>
      </c>
      <c r="DA37" s="24"/>
      <c r="DB37" s="49" t="e">
        <f t="shared" si="56"/>
        <v>#REF!</v>
      </c>
      <c r="DC37" s="50"/>
      <c r="DD37" s="55"/>
      <c r="DE37" s="56">
        <f t="shared" si="57"/>
        <v>0</v>
      </c>
      <c r="DF37" s="96">
        <f t="shared" si="58"/>
        <v>0</v>
      </c>
      <c r="DG37" s="97">
        <f t="shared" si="58"/>
        <v>0</v>
      </c>
      <c r="DH37" s="132"/>
      <c r="DI37" s="96">
        <f t="shared" si="59"/>
        <v>0</v>
      </c>
      <c r="DJ37" s="97">
        <f t="shared" si="60"/>
        <v>0</v>
      </c>
      <c r="DK37" s="61">
        <f t="shared" si="68"/>
        <v>-11405.59</v>
      </c>
      <c r="DL37" s="60" t="e">
        <f t="shared" si="28"/>
        <v>#REF!</v>
      </c>
      <c r="DM37" s="60" t="e">
        <f t="shared" si="29"/>
        <v>#REF!</v>
      </c>
      <c r="DO37" s="55"/>
      <c r="DP37" s="56">
        <f t="shared" si="61"/>
        <v>0</v>
      </c>
      <c r="DQ37" s="60" t="e">
        <f t="shared" si="62"/>
        <v>#REF!</v>
      </c>
      <c r="DR37" s="55" t="e">
        <f t="shared" si="63"/>
        <v>#REF!</v>
      </c>
      <c r="DS37" s="140" t="e">
        <f t="shared" si="69"/>
        <v>#REF!</v>
      </c>
      <c r="DT37" s="142">
        <f t="shared" si="64"/>
        <v>0</v>
      </c>
    </row>
    <row r="38" spans="1:124" s="25" customFormat="1" x14ac:dyDescent="0.25">
      <c r="A38" s="20" t="s">
        <v>57</v>
      </c>
      <c r="B38" s="21" t="s">
        <v>58</v>
      </c>
      <c r="C38" s="27">
        <v>36172.019999999997</v>
      </c>
      <c r="D38" s="23" t="e">
        <f>SUMIF(#REF!,$B38,#REF!)</f>
        <v>#REF!</v>
      </c>
      <c r="E38" s="47" t="e">
        <f>SUMIF(#REF!,$B38,#REF!)</f>
        <v>#REF!</v>
      </c>
      <c r="F38" s="24" t="e">
        <f>SUMIF(#REF!,$B38,#REF!)</f>
        <v>#REF!</v>
      </c>
      <c r="G38" s="24"/>
      <c r="H38" s="49" t="e">
        <f t="shared" si="31"/>
        <v>#REF!</v>
      </c>
      <c r="I38" s="50"/>
      <c r="J38" s="55"/>
      <c r="K38" s="56">
        <f t="shared" si="32"/>
        <v>0</v>
      </c>
      <c r="L38" s="23" t="e">
        <f>SUMIF(#REF!,$B38,#REF!)</f>
        <v>#REF!</v>
      </c>
      <c r="M38" s="47" t="e">
        <f>SUMIF(#REF!,$B38,#REF!)</f>
        <v>#REF!</v>
      </c>
      <c r="N38" s="23" t="e">
        <f>SUMIF(#REF!,$B38,#REF!)</f>
        <v>#REF!</v>
      </c>
      <c r="O38" s="24"/>
      <c r="P38" s="49" t="e">
        <f t="shared" si="33"/>
        <v>#REF!</v>
      </c>
      <c r="Q38" s="122"/>
      <c r="R38" s="140">
        <v>-390</v>
      </c>
      <c r="S38" s="56">
        <f t="shared" si="34"/>
        <v>-14107087.800000001</v>
      </c>
      <c r="T38" s="23" t="e">
        <f>SUMIF(#REF!,$B38,#REF!)</f>
        <v>#REF!</v>
      </c>
      <c r="U38" s="47" t="e">
        <f>SUMIF(#REF!,$B38,#REF!)</f>
        <v>#REF!</v>
      </c>
      <c r="V38" s="23" t="e">
        <f>SUMIF(#REF!,$B38,#REF!)</f>
        <v>#REF!</v>
      </c>
      <c r="W38" s="24"/>
      <c r="X38" s="49" t="e">
        <f t="shared" si="35"/>
        <v>#REF!</v>
      </c>
      <c r="Y38" s="50"/>
      <c r="Z38" s="55"/>
      <c r="AA38" s="56">
        <f t="shared" si="36"/>
        <v>0</v>
      </c>
      <c r="AB38" s="23" t="e">
        <f>SUMIF(#REF!,$B38,#REF!)</f>
        <v>#REF!</v>
      </c>
      <c r="AC38" s="47" t="e">
        <f>SUMIF(#REF!,$B38,#REF!)</f>
        <v>#REF!</v>
      </c>
      <c r="AD38" s="23" t="e">
        <f>SUMIF(#REF!,$B38,#REF!)</f>
        <v>#REF!</v>
      </c>
      <c r="AE38" s="24"/>
      <c r="AF38" s="49" t="e">
        <f t="shared" si="37"/>
        <v>#REF!</v>
      </c>
      <c r="AG38" s="50"/>
      <c r="AH38" s="55"/>
      <c r="AI38" s="56">
        <f t="shared" si="38"/>
        <v>0</v>
      </c>
      <c r="AJ38" s="23" t="e">
        <f>SUMIF(#REF!,$B38,#REF!)</f>
        <v>#REF!</v>
      </c>
      <c r="AK38" s="47" t="e">
        <f>SUMIF(#REF!,$B38,#REF!)</f>
        <v>#REF!</v>
      </c>
      <c r="AL38" s="23" t="e">
        <f>SUMIF(#REF!,$B38,#REF!)</f>
        <v>#REF!</v>
      </c>
      <c r="AM38" s="24"/>
      <c r="AN38" s="49" t="e">
        <f t="shared" si="39"/>
        <v>#REF!</v>
      </c>
      <c r="AO38" s="50"/>
      <c r="AP38" s="55"/>
      <c r="AQ38" s="56">
        <f t="shared" si="40"/>
        <v>0</v>
      </c>
      <c r="AR38" s="23" t="e">
        <f>SUMIF(#REF!,$B38,#REF!)</f>
        <v>#REF!</v>
      </c>
      <c r="AS38" s="47" t="e">
        <f>SUMIF(#REF!,$B38,#REF!)</f>
        <v>#REF!</v>
      </c>
      <c r="AT38" s="23" t="e">
        <f>SUMIF(#REF!,$B38,#REF!)</f>
        <v>#REF!</v>
      </c>
      <c r="AU38" s="24"/>
      <c r="AV38" s="49" t="e">
        <f t="shared" si="41"/>
        <v>#REF!</v>
      </c>
      <c r="AW38" s="50"/>
      <c r="AX38" s="55"/>
      <c r="AY38" s="56">
        <f t="shared" si="65"/>
        <v>0</v>
      </c>
      <c r="AZ38" s="23" t="e">
        <f>SUMIF(#REF!,$B38,#REF!)</f>
        <v>#REF!</v>
      </c>
      <c r="BA38" s="47" t="e">
        <f>SUMIF(#REF!,$B38,#REF!)</f>
        <v>#REF!</v>
      </c>
      <c r="BB38" s="23" t="e">
        <f>SUMIF(#REF!,$B38,#REF!)</f>
        <v>#REF!</v>
      </c>
      <c r="BC38" s="24"/>
      <c r="BD38" s="49" t="e">
        <f t="shared" si="43"/>
        <v>#REF!</v>
      </c>
      <c r="BE38" s="50"/>
      <c r="BF38" s="55"/>
      <c r="BG38" s="56">
        <f t="shared" si="44"/>
        <v>0</v>
      </c>
      <c r="BH38" s="23" t="e">
        <f>SUMIF(#REF!,$B38,#REF!)</f>
        <v>#REF!</v>
      </c>
      <c r="BI38" s="47" t="e">
        <f>SUMIF(#REF!,$B38,#REF!)</f>
        <v>#REF!</v>
      </c>
      <c r="BJ38" s="23" t="e">
        <f>SUMIF(#REF!,$B38,#REF!)</f>
        <v>#REF!</v>
      </c>
      <c r="BK38" s="24"/>
      <c r="BL38" s="49" t="e">
        <f t="shared" si="45"/>
        <v>#REF!</v>
      </c>
      <c r="BM38" s="50"/>
      <c r="BN38" s="55"/>
      <c r="BO38" s="56">
        <f t="shared" si="46"/>
        <v>0</v>
      </c>
      <c r="BP38" s="23" t="e">
        <f>SUMIF(#REF!,$B38,#REF!)</f>
        <v>#REF!</v>
      </c>
      <c r="BQ38" s="47" t="e">
        <f>SUMIF(#REF!,$B38,#REF!)</f>
        <v>#REF!</v>
      </c>
      <c r="BR38" s="23" t="e">
        <f>SUMIF(#REF!,$B38,#REF!)</f>
        <v>#REF!</v>
      </c>
      <c r="BS38" s="24"/>
      <c r="BT38" s="49" t="e">
        <f t="shared" si="47"/>
        <v>#REF!</v>
      </c>
      <c r="BU38" s="50"/>
      <c r="BV38" s="55"/>
      <c r="BW38" s="56">
        <f t="shared" si="66"/>
        <v>0</v>
      </c>
      <c r="BX38" s="23" t="e">
        <f>SUMIF(#REF!,$B38,#REF!)</f>
        <v>#REF!</v>
      </c>
      <c r="BY38" s="47" t="e">
        <f>SUMIF(#REF!,$B38,#REF!)</f>
        <v>#REF!</v>
      </c>
      <c r="BZ38" s="23" t="e">
        <f>SUMIF(#REF!,$B38,#REF!)</f>
        <v>#REF!</v>
      </c>
      <c r="CA38" s="24"/>
      <c r="CB38" s="49" t="e">
        <f t="shared" si="49"/>
        <v>#REF!</v>
      </c>
      <c r="CC38" s="50"/>
      <c r="CD38" s="55"/>
      <c r="CE38" s="56">
        <f t="shared" si="67"/>
        <v>0</v>
      </c>
      <c r="CF38" s="23" t="e">
        <f>SUMIF(#REF!,$B38,#REF!)</f>
        <v>#REF!</v>
      </c>
      <c r="CG38" s="47" t="e">
        <f>SUMIF(#REF!,$B38,#REF!)</f>
        <v>#REF!</v>
      </c>
      <c r="CH38" s="23" t="e">
        <f>SUMIF(#REF!,$B38,#REF!)</f>
        <v>#REF!</v>
      </c>
      <c r="CI38" s="24"/>
      <c r="CJ38" s="49" t="e">
        <f t="shared" si="51"/>
        <v>#REF!</v>
      </c>
      <c r="CK38" s="50"/>
      <c r="CL38" s="55"/>
      <c r="CM38" s="56">
        <f t="shared" si="52"/>
        <v>0</v>
      </c>
      <c r="CN38" s="23" t="e">
        <f>SUMIF(#REF!,$B38,#REF!)</f>
        <v>#REF!</v>
      </c>
      <c r="CO38" s="47" t="e">
        <f>SUMIF(#REF!,$B38,#REF!)</f>
        <v>#REF!</v>
      </c>
      <c r="CP38" s="23" t="e">
        <f>SUMIF(#REF!,$B38,#REF!)</f>
        <v>#REF!</v>
      </c>
      <c r="CQ38" s="24"/>
      <c r="CR38" s="49" t="e">
        <f t="shared" si="53"/>
        <v>#REF!</v>
      </c>
      <c r="CS38" s="50"/>
      <c r="CT38" s="130"/>
      <c r="CU38" s="131">
        <f t="shared" si="54"/>
        <v>0</v>
      </c>
      <c r="CV38" s="55"/>
      <c r="CW38" s="56">
        <f t="shared" si="55"/>
        <v>0</v>
      </c>
      <c r="CX38" s="23" t="e">
        <f>SUMIF(#REF!,$B38,#REF!)</f>
        <v>#REF!</v>
      </c>
      <c r="CY38" s="47" t="e">
        <f>SUMIF(#REF!,$B38,#REF!)</f>
        <v>#REF!</v>
      </c>
      <c r="CZ38" s="23" t="e">
        <f>SUMIF(#REF!,$B38,#REF!)</f>
        <v>#REF!</v>
      </c>
      <c r="DA38" s="24"/>
      <c r="DB38" s="49" t="e">
        <f t="shared" si="56"/>
        <v>#REF!</v>
      </c>
      <c r="DC38" s="50"/>
      <c r="DD38" s="55"/>
      <c r="DE38" s="56">
        <f t="shared" si="57"/>
        <v>0</v>
      </c>
      <c r="DF38" s="96">
        <f t="shared" si="58"/>
        <v>0</v>
      </c>
      <c r="DG38" s="97">
        <f t="shared" si="58"/>
        <v>0</v>
      </c>
      <c r="DH38" s="132"/>
      <c r="DI38" s="96">
        <f t="shared" si="59"/>
        <v>-390</v>
      </c>
      <c r="DJ38" s="97">
        <f t="shared" si="60"/>
        <v>-14107087.800000001</v>
      </c>
      <c r="DK38" s="61">
        <f t="shared" si="68"/>
        <v>-12709.089999999997</v>
      </c>
      <c r="DL38" s="60" t="e">
        <f t="shared" si="28"/>
        <v>#REF!</v>
      </c>
      <c r="DM38" s="60" t="e">
        <f t="shared" si="29"/>
        <v>#REF!</v>
      </c>
      <c r="DO38" s="55"/>
      <c r="DP38" s="56">
        <f t="shared" si="61"/>
        <v>0</v>
      </c>
      <c r="DQ38" s="60" t="e">
        <f t="shared" si="62"/>
        <v>#REF!</v>
      </c>
      <c r="DR38" s="55" t="e">
        <f t="shared" si="63"/>
        <v>#REF!</v>
      </c>
      <c r="DS38" s="140" t="e">
        <f t="shared" si="69"/>
        <v>#REF!</v>
      </c>
      <c r="DT38" s="142">
        <f t="shared" si="64"/>
        <v>390</v>
      </c>
    </row>
    <row r="39" spans="1:124" s="25" customFormat="1" x14ac:dyDescent="0.25">
      <c r="A39" s="20" t="s">
        <v>59</v>
      </c>
      <c r="B39" s="21" t="s">
        <v>60</v>
      </c>
      <c r="C39" s="27">
        <v>47740.55</v>
      </c>
      <c r="D39" s="23" t="e">
        <f>SUMIF(#REF!,$B39,#REF!)</f>
        <v>#REF!</v>
      </c>
      <c r="E39" s="47" t="e">
        <f>SUMIF(#REF!,$B39,#REF!)</f>
        <v>#REF!</v>
      </c>
      <c r="F39" s="24" t="e">
        <f>SUMIF(#REF!,$B39,#REF!)</f>
        <v>#REF!</v>
      </c>
      <c r="G39" s="24"/>
      <c r="H39" s="49" t="e">
        <f t="shared" si="31"/>
        <v>#REF!</v>
      </c>
      <c r="I39" s="50"/>
      <c r="J39" s="55"/>
      <c r="K39" s="56">
        <f t="shared" si="32"/>
        <v>0</v>
      </c>
      <c r="L39" s="23" t="e">
        <f>SUMIF(#REF!,$B39,#REF!)</f>
        <v>#REF!</v>
      </c>
      <c r="M39" s="47" t="e">
        <f>SUMIF(#REF!,$B39,#REF!)</f>
        <v>#REF!</v>
      </c>
      <c r="N39" s="23" t="e">
        <f>SUMIF(#REF!,$B39,#REF!)</f>
        <v>#REF!</v>
      </c>
      <c r="O39" s="24"/>
      <c r="P39" s="49" t="e">
        <f t="shared" si="33"/>
        <v>#REF!</v>
      </c>
      <c r="Q39" s="122"/>
      <c r="R39" s="140"/>
      <c r="S39" s="56">
        <f t="shared" si="34"/>
        <v>0</v>
      </c>
      <c r="T39" s="23" t="e">
        <f>SUMIF(#REF!,$B39,#REF!)</f>
        <v>#REF!</v>
      </c>
      <c r="U39" s="47" t="e">
        <f>SUMIF(#REF!,$B39,#REF!)</f>
        <v>#REF!</v>
      </c>
      <c r="V39" s="23" t="e">
        <f>SUMIF(#REF!,$B39,#REF!)</f>
        <v>#REF!</v>
      </c>
      <c r="W39" s="24"/>
      <c r="X39" s="49" t="e">
        <f t="shared" si="35"/>
        <v>#REF!</v>
      </c>
      <c r="Y39" s="50"/>
      <c r="Z39" s="55"/>
      <c r="AA39" s="56">
        <f t="shared" si="36"/>
        <v>0</v>
      </c>
      <c r="AB39" s="23" t="e">
        <f>SUMIF(#REF!,$B39,#REF!)</f>
        <v>#REF!</v>
      </c>
      <c r="AC39" s="47" t="e">
        <f>SUMIF(#REF!,$B39,#REF!)</f>
        <v>#REF!</v>
      </c>
      <c r="AD39" s="23" t="e">
        <f>SUMIF(#REF!,$B39,#REF!)</f>
        <v>#REF!</v>
      </c>
      <c r="AE39" s="24"/>
      <c r="AF39" s="49" t="e">
        <f t="shared" si="37"/>
        <v>#REF!</v>
      </c>
      <c r="AG39" s="50"/>
      <c r="AH39" s="55"/>
      <c r="AI39" s="56">
        <f t="shared" si="38"/>
        <v>0</v>
      </c>
      <c r="AJ39" s="23" t="e">
        <f>SUMIF(#REF!,$B39,#REF!)</f>
        <v>#REF!</v>
      </c>
      <c r="AK39" s="47" t="e">
        <f>SUMIF(#REF!,$B39,#REF!)</f>
        <v>#REF!</v>
      </c>
      <c r="AL39" s="23" t="e">
        <f>SUMIF(#REF!,$B39,#REF!)</f>
        <v>#REF!</v>
      </c>
      <c r="AM39" s="24"/>
      <c r="AN39" s="49" t="e">
        <f t="shared" si="39"/>
        <v>#REF!</v>
      </c>
      <c r="AO39" s="50"/>
      <c r="AP39" s="55"/>
      <c r="AQ39" s="56">
        <f t="shared" si="40"/>
        <v>0</v>
      </c>
      <c r="AR39" s="23" t="e">
        <f>SUMIF(#REF!,$B39,#REF!)</f>
        <v>#REF!</v>
      </c>
      <c r="AS39" s="47" t="e">
        <f>SUMIF(#REF!,$B39,#REF!)</f>
        <v>#REF!</v>
      </c>
      <c r="AT39" s="23" t="e">
        <f>SUMIF(#REF!,$B39,#REF!)</f>
        <v>#REF!</v>
      </c>
      <c r="AU39" s="24"/>
      <c r="AV39" s="49" t="e">
        <f t="shared" si="41"/>
        <v>#REF!</v>
      </c>
      <c r="AW39" s="50"/>
      <c r="AX39" s="55"/>
      <c r="AY39" s="56">
        <f t="shared" si="65"/>
        <v>0</v>
      </c>
      <c r="AZ39" s="23" t="e">
        <f>SUMIF(#REF!,$B39,#REF!)</f>
        <v>#REF!</v>
      </c>
      <c r="BA39" s="47" t="e">
        <f>SUMIF(#REF!,$B39,#REF!)</f>
        <v>#REF!</v>
      </c>
      <c r="BB39" s="23" t="e">
        <f>SUMIF(#REF!,$B39,#REF!)</f>
        <v>#REF!</v>
      </c>
      <c r="BC39" s="24"/>
      <c r="BD39" s="49" t="e">
        <f t="shared" si="43"/>
        <v>#REF!</v>
      </c>
      <c r="BE39" s="50"/>
      <c r="BF39" s="55"/>
      <c r="BG39" s="56">
        <f t="shared" si="44"/>
        <v>0</v>
      </c>
      <c r="BH39" s="23" t="e">
        <f>SUMIF(#REF!,$B39,#REF!)</f>
        <v>#REF!</v>
      </c>
      <c r="BI39" s="47" t="e">
        <f>SUMIF(#REF!,$B39,#REF!)</f>
        <v>#REF!</v>
      </c>
      <c r="BJ39" s="23" t="e">
        <f>SUMIF(#REF!,$B39,#REF!)</f>
        <v>#REF!</v>
      </c>
      <c r="BK39" s="24"/>
      <c r="BL39" s="49" t="e">
        <f t="shared" si="45"/>
        <v>#REF!</v>
      </c>
      <c r="BM39" s="50"/>
      <c r="BN39" s="55"/>
      <c r="BO39" s="56">
        <f t="shared" si="46"/>
        <v>0</v>
      </c>
      <c r="BP39" s="23" t="e">
        <f>SUMIF(#REF!,$B39,#REF!)</f>
        <v>#REF!</v>
      </c>
      <c r="BQ39" s="47" t="e">
        <f>SUMIF(#REF!,$B39,#REF!)</f>
        <v>#REF!</v>
      </c>
      <c r="BR39" s="23" t="e">
        <f>SUMIF(#REF!,$B39,#REF!)</f>
        <v>#REF!</v>
      </c>
      <c r="BS39" s="24"/>
      <c r="BT39" s="49" t="e">
        <f t="shared" si="47"/>
        <v>#REF!</v>
      </c>
      <c r="BU39" s="50"/>
      <c r="BV39" s="55"/>
      <c r="BW39" s="56">
        <f t="shared" si="66"/>
        <v>0</v>
      </c>
      <c r="BX39" s="23" t="e">
        <f>SUMIF(#REF!,$B39,#REF!)</f>
        <v>#REF!</v>
      </c>
      <c r="BY39" s="47" t="e">
        <f>SUMIF(#REF!,$B39,#REF!)</f>
        <v>#REF!</v>
      </c>
      <c r="BZ39" s="23" t="e">
        <f>SUMIF(#REF!,$B39,#REF!)</f>
        <v>#REF!</v>
      </c>
      <c r="CA39" s="24"/>
      <c r="CB39" s="49" t="e">
        <f t="shared" si="49"/>
        <v>#REF!</v>
      </c>
      <c r="CC39" s="50"/>
      <c r="CD39" s="55"/>
      <c r="CE39" s="56">
        <f t="shared" si="67"/>
        <v>0</v>
      </c>
      <c r="CF39" s="23" t="e">
        <f>SUMIF(#REF!,$B39,#REF!)</f>
        <v>#REF!</v>
      </c>
      <c r="CG39" s="47" t="e">
        <f>SUMIF(#REF!,$B39,#REF!)</f>
        <v>#REF!</v>
      </c>
      <c r="CH39" s="23" t="e">
        <f>SUMIF(#REF!,$B39,#REF!)</f>
        <v>#REF!</v>
      </c>
      <c r="CI39" s="24"/>
      <c r="CJ39" s="49" t="e">
        <f t="shared" si="51"/>
        <v>#REF!</v>
      </c>
      <c r="CK39" s="50"/>
      <c r="CL39" s="55"/>
      <c r="CM39" s="56">
        <f t="shared" si="52"/>
        <v>0</v>
      </c>
      <c r="CN39" s="23" t="e">
        <f>SUMIF(#REF!,$B39,#REF!)</f>
        <v>#REF!</v>
      </c>
      <c r="CO39" s="47" t="e">
        <f>SUMIF(#REF!,$B39,#REF!)</f>
        <v>#REF!</v>
      </c>
      <c r="CP39" s="23" t="e">
        <f>SUMIF(#REF!,$B39,#REF!)</f>
        <v>#REF!</v>
      </c>
      <c r="CQ39" s="24"/>
      <c r="CR39" s="49" t="e">
        <f t="shared" si="53"/>
        <v>#REF!</v>
      </c>
      <c r="CS39" s="50"/>
      <c r="CT39" s="130"/>
      <c r="CU39" s="131">
        <f t="shared" si="54"/>
        <v>0</v>
      </c>
      <c r="CV39" s="55"/>
      <c r="CW39" s="56">
        <f t="shared" si="55"/>
        <v>0</v>
      </c>
      <c r="CX39" s="23" t="e">
        <f>SUMIF(#REF!,$B39,#REF!)</f>
        <v>#REF!</v>
      </c>
      <c r="CY39" s="47" t="e">
        <f>SUMIF(#REF!,$B39,#REF!)</f>
        <v>#REF!</v>
      </c>
      <c r="CZ39" s="23" t="e">
        <f>SUMIF(#REF!,$B39,#REF!)</f>
        <v>#REF!</v>
      </c>
      <c r="DA39" s="24"/>
      <c r="DB39" s="49" t="e">
        <f t="shared" si="56"/>
        <v>#REF!</v>
      </c>
      <c r="DC39" s="50"/>
      <c r="DD39" s="55"/>
      <c r="DE39" s="56">
        <f t="shared" si="57"/>
        <v>0</v>
      </c>
      <c r="DF39" s="96">
        <f t="shared" si="58"/>
        <v>0</v>
      </c>
      <c r="DG39" s="97">
        <f t="shared" si="58"/>
        <v>0</v>
      </c>
      <c r="DH39" s="132"/>
      <c r="DI39" s="96">
        <f t="shared" si="59"/>
        <v>0</v>
      </c>
      <c r="DJ39" s="97">
        <f t="shared" si="60"/>
        <v>0</v>
      </c>
      <c r="DK39" s="61">
        <f t="shared" si="68"/>
        <v>-11568.530000000006</v>
      </c>
      <c r="DL39" s="60" t="e">
        <f t="shared" si="28"/>
        <v>#REF!</v>
      </c>
      <c r="DM39" s="60" t="e">
        <f t="shared" si="29"/>
        <v>#REF!</v>
      </c>
      <c r="DO39" s="55"/>
      <c r="DP39" s="56">
        <f t="shared" si="61"/>
        <v>0</v>
      </c>
      <c r="DQ39" s="60" t="e">
        <f t="shared" si="62"/>
        <v>#REF!</v>
      </c>
      <c r="DR39" s="55" t="e">
        <f t="shared" si="63"/>
        <v>#REF!</v>
      </c>
      <c r="DS39" s="140" t="e">
        <f t="shared" si="69"/>
        <v>#REF!</v>
      </c>
      <c r="DT39" s="142">
        <f t="shared" si="64"/>
        <v>0</v>
      </c>
    </row>
    <row r="40" spans="1:124" s="25" customFormat="1" x14ac:dyDescent="0.25">
      <c r="A40" s="20" t="s">
        <v>61</v>
      </c>
      <c r="B40" s="21" t="s">
        <v>62</v>
      </c>
      <c r="C40" s="27">
        <v>51162.23</v>
      </c>
      <c r="D40" s="23" t="e">
        <f>SUMIF(#REF!,$B40,#REF!)</f>
        <v>#REF!</v>
      </c>
      <c r="E40" s="47" t="e">
        <f>SUMIF(#REF!,$B40,#REF!)</f>
        <v>#REF!</v>
      </c>
      <c r="F40" s="24" t="e">
        <f>SUMIF(#REF!,$B40,#REF!)</f>
        <v>#REF!</v>
      </c>
      <c r="G40" s="24"/>
      <c r="H40" s="49" t="e">
        <f t="shared" si="31"/>
        <v>#REF!</v>
      </c>
      <c r="I40" s="50"/>
      <c r="J40" s="55"/>
      <c r="K40" s="56">
        <f t="shared" si="32"/>
        <v>0</v>
      </c>
      <c r="L40" s="23" t="e">
        <f>SUMIF(#REF!,$B40,#REF!)</f>
        <v>#REF!</v>
      </c>
      <c r="M40" s="47" t="e">
        <f>SUMIF(#REF!,$B40,#REF!)</f>
        <v>#REF!</v>
      </c>
      <c r="N40" s="23" t="e">
        <f>SUMIF(#REF!,$B40,#REF!)</f>
        <v>#REF!</v>
      </c>
      <c r="O40" s="24"/>
      <c r="P40" s="49" t="e">
        <f t="shared" si="33"/>
        <v>#REF!</v>
      </c>
      <c r="Q40" s="122"/>
      <c r="R40" s="140"/>
      <c r="S40" s="56">
        <f t="shared" si="34"/>
        <v>0</v>
      </c>
      <c r="T40" s="23" t="e">
        <f>SUMIF(#REF!,$B40,#REF!)</f>
        <v>#REF!</v>
      </c>
      <c r="U40" s="47" t="e">
        <f>SUMIF(#REF!,$B40,#REF!)</f>
        <v>#REF!</v>
      </c>
      <c r="V40" s="23" t="e">
        <f>SUMIF(#REF!,$B40,#REF!)</f>
        <v>#REF!</v>
      </c>
      <c r="W40" s="24"/>
      <c r="X40" s="49" t="e">
        <f t="shared" si="35"/>
        <v>#REF!</v>
      </c>
      <c r="Y40" s="50"/>
      <c r="Z40" s="55"/>
      <c r="AA40" s="56">
        <f t="shared" si="36"/>
        <v>0</v>
      </c>
      <c r="AB40" s="23" t="e">
        <f>SUMIF(#REF!,$B40,#REF!)</f>
        <v>#REF!</v>
      </c>
      <c r="AC40" s="47" t="e">
        <f>SUMIF(#REF!,$B40,#REF!)</f>
        <v>#REF!</v>
      </c>
      <c r="AD40" s="23" t="e">
        <f>SUMIF(#REF!,$B40,#REF!)</f>
        <v>#REF!</v>
      </c>
      <c r="AE40" s="24"/>
      <c r="AF40" s="49" t="e">
        <f t="shared" si="37"/>
        <v>#REF!</v>
      </c>
      <c r="AG40" s="50"/>
      <c r="AH40" s="55"/>
      <c r="AI40" s="56">
        <f t="shared" si="38"/>
        <v>0</v>
      </c>
      <c r="AJ40" s="23" t="e">
        <f>SUMIF(#REF!,$B40,#REF!)</f>
        <v>#REF!</v>
      </c>
      <c r="AK40" s="47" t="e">
        <f>SUMIF(#REF!,$B40,#REF!)</f>
        <v>#REF!</v>
      </c>
      <c r="AL40" s="23" t="e">
        <f>SUMIF(#REF!,$B40,#REF!)</f>
        <v>#REF!</v>
      </c>
      <c r="AM40" s="24"/>
      <c r="AN40" s="49" t="e">
        <f t="shared" si="39"/>
        <v>#REF!</v>
      </c>
      <c r="AO40" s="50"/>
      <c r="AP40" s="55"/>
      <c r="AQ40" s="56">
        <f t="shared" si="40"/>
        <v>0</v>
      </c>
      <c r="AR40" s="23" t="e">
        <f>SUMIF(#REF!,$B40,#REF!)</f>
        <v>#REF!</v>
      </c>
      <c r="AS40" s="47" t="e">
        <f>SUMIF(#REF!,$B40,#REF!)</f>
        <v>#REF!</v>
      </c>
      <c r="AT40" s="23" t="e">
        <f>SUMIF(#REF!,$B40,#REF!)</f>
        <v>#REF!</v>
      </c>
      <c r="AU40" s="24"/>
      <c r="AV40" s="49" t="e">
        <f t="shared" si="41"/>
        <v>#REF!</v>
      </c>
      <c r="AW40" s="50"/>
      <c r="AX40" s="55"/>
      <c r="AY40" s="56">
        <f t="shared" si="65"/>
        <v>0</v>
      </c>
      <c r="AZ40" s="23" t="e">
        <f>SUMIF(#REF!,$B40,#REF!)</f>
        <v>#REF!</v>
      </c>
      <c r="BA40" s="47" t="e">
        <f>SUMIF(#REF!,$B40,#REF!)</f>
        <v>#REF!</v>
      </c>
      <c r="BB40" s="23" t="e">
        <f>SUMIF(#REF!,$B40,#REF!)</f>
        <v>#REF!</v>
      </c>
      <c r="BC40" s="24"/>
      <c r="BD40" s="49" t="e">
        <f t="shared" si="43"/>
        <v>#REF!</v>
      </c>
      <c r="BE40" s="50"/>
      <c r="BF40" s="55"/>
      <c r="BG40" s="56">
        <f t="shared" si="44"/>
        <v>0</v>
      </c>
      <c r="BH40" s="23" t="e">
        <f>SUMIF(#REF!,$B40,#REF!)</f>
        <v>#REF!</v>
      </c>
      <c r="BI40" s="47" t="e">
        <f>SUMIF(#REF!,$B40,#REF!)</f>
        <v>#REF!</v>
      </c>
      <c r="BJ40" s="23" t="e">
        <f>SUMIF(#REF!,$B40,#REF!)</f>
        <v>#REF!</v>
      </c>
      <c r="BK40" s="24"/>
      <c r="BL40" s="49" t="e">
        <f t="shared" si="45"/>
        <v>#REF!</v>
      </c>
      <c r="BM40" s="50"/>
      <c r="BN40" s="55"/>
      <c r="BO40" s="56">
        <f t="shared" si="46"/>
        <v>0</v>
      </c>
      <c r="BP40" s="23" t="e">
        <f>SUMIF(#REF!,$B40,#REF!)</f>
        <v>#REF!</v>
      </c>
      <c r="BQ40" s="47" t="e">
        <f>SUMIF(#REF!,$B40,#REF!)</f>
        <v>#REF!</v>
      </c>
      <c r="BR40" s="23" t="e">
        <f>SUMIF(#REF!,$B40,#REF!)</f>
        <v>#REF!</v>
      </c>
      <c r="BS40" s="24"/>
      <c r="BT40" s="49" t="e">
        <f t="shared" si="47"/>
        <v>#REF!</v>
      </c>
      <c r="BU40" s="50"/>
      <c r="BV40" s="55"/>
      <c r="BW40" s="56">
        <f t="shared" si="66"/>
        <v>0</v>
      </c>
      <c r="BX40" s="23" t="e">
        <f>SUMIF(#REF!,$B40,#REF!)</f>
        <v>#REF!</v>
      </c>
      <c r="BY40" s="47" t="e">
        <f>SUMIF(#REF!,$B40,#REF!)</f>
        <v>#REF!</v>
      </c>
      <c r="BZ40" s="23" t="e">
        <f>SUMIF(#REF!,$B40,#REF!)</f>
        <v>#REF!</v>
      </c>
      <c r="CA40" s="24"/>
      <c r="CB40" s="49" t="e">
        <f t="shared" si="49"/>
        <v>#REF!</v>
      </c>
      <c r="CC40" s="50"/>
      <c r="CD40" s="55"/>
      <c r="CE40" s="56">
        <f t="shared" si="67"/>
        <v>0</v>
      </c>
      <c r="CF40" s="23" t="e">
        <f>SUMIF(#REF!,$B40,#REF!)</f>
        <v>#REF!</v>
      </c>
      <c r="CG40" s="47" t="e">
        <f>SUMIF(#REF!,$B40,#REF!)</f>
        <v>#REF!</v>
      </c>
      <c r="CH40" s="23" t="e">
        <f>SUMIF(#REF!,$B40,#REF!)</f>
        <v>#REF!</v>
      </c>
      <c r="CI40" s="24"/>
      <c r="CJ40" s="49" t="e">
        <f t="shared" si="51"/>
        <v>#REF!</v>
      </c>
      <c r="CK40" s="50"/>
      <c r="CL40" s="55"/>
      <c r="CM40" s="56">
        <f t="shared" si="52"/>
        <v>0</v>
      </c>
      <c r="CN40" s="23" t="e">
        <f>SUMIF(#REF!,$B40,#REF!)</f>
        <v>#REF!</v>
      </c>
      <c r="CO40" s="47" t="e">
        <f>SUMIF(#REF!,$B40,#REF!)</f>
        <v>#REF!</v>
      </c>
      <c r="CP40" s="23" t="e">
        <f>SUMIF(#REF!,$B40,#REF!)</f>
        <v>#REF!</v>
      </c>
      <c r="CQ40" s="24"/>
      <c r="CR40" s="49" t="e">
        <f t="shared" si="53"/>
        <v>#REF!</v>
      </c>
      <c r="CS40" s="50"/>
      <c r="CT40" s="130"/>
      <c r="CU40" s="131">
        <f t="shared" si="54"/>
        <v>0</v>
      </c>
      <c r="CV40" s="55"/>
      <c r="CW40" s="56">
        <f t="shared" si="55"/>
        <v>0</v>
      </c>
      <c r="CX40" s="23" t="e">
        <f>SUMIF(#REF!,$B40,#REF!)</f>
        <v>#REF!</v>
      </c>
      <c r="CY40" s="47" t="e">
        <f>SUMIF(#REF!,$B40,#REF!)</f>
        <v>#REF!</v>
      </c>
      <c r="CZ40" s="23" t="e">
        <f>SUMIF(#REF!,$B40,#REF!)</f>
        <v>#REF!</v>
      </c>
      <c r="DA40" s="24"/>
      <c r="DB40" s="49" t="e">
        <f t="shared" si="56"/>
        <v>#REF!</v>
      </c>
      <c r="DC40" s="50"/>
      <c r="DD40" s="55"/>
      <c r="DE40" s="56">
        <f t="shared" si="57"/>
        <v>0</v>
      </c>
      <c r="DF40" s="96">
        <f t="shared" si="58"/>
        <v>0</v>
      </c>
      <c r="DG40" s="97">
        <f t="shared" si="58"/>
        <v>0</v>
      </c>
      <c r="DH40" s="132"/>
      <c r="DI40" s="96">
        <f t="shared" si="59"/>
        <v>0</v>
      </c>
      <c r="DJ40" s="97">
        <f t="shared" si="60"/>
        <v>0</v>
      </c>
      <c r="DK40" s="61">
        <f t="shared" si="68"/>
        <v>-3421.6800000000003</v>
      </c>
      <c r="DL40" s="60" t="e">
        <f t="shared" si="28"/>
        <v>#REF!</v>
      </c>
      <c r="DM40" s="60" t="e">
        <f t="shared" si="29"/>
        <v>#REF!</v>
      </c>
      <c r="DO40" s="55"/>
      <c r="DP40" s="56">
        <f t="shared" si="61"/>
        <v>0</v>
      </c>
      <c r="DQ40" s="60" t="e">
        <f t="shared" si="62"/>
        <v>#REF!</v>
      </c>
      <c r="DR40" s="55" t="e">
        <f t="shared" si="63"/>
        <v>#REF!</v>
      </c>
      <c r="DS40" s="140" t="e">
        <f t="shared" si="69"/>
        <v>#REF!</v>
      </c>
      <c r="DT40" s="142">
        <f t="shared" si="64"/>
        <v>0</v>
      </c>
    </row>
    <row r="41" spans="1:124" s="25" customFormat="1" x14ac:dyDescent="0.25">
      <c r="A41" s="20" t="s">
        <v>63</v>
      </c>
      <c r="B41" s="21" t="s">
        <v>64</v>
      </c>
      <c r="C41" s="27">
        <v>61916.07</v>
      </c>
      <c r="D41" s="23" t="e">
        <f>SUMIF(#REF!,$B41,#REF!)</f>
        <v>#REF!</v>
      </c>
      <c r="E41" s="47" t="e">
        <f>SUMIF(#REF!,$B41,#REF!)</f>
        <v>#REF!</v>
      </c>
      <c r="F41" s="24" t="e">
        <f>SUMIF(#REF!,$B41,#REF!)</f>
        <v>#REF!</v>
      </c>
      <c r="G41" s="24"/>
      <c r="H41" s="49" t="e">
        <f t="shared" si="31"/>
        <v>#REF!</v>
      </c>
      <c r="I41" s="50"/>
      <c r="J41" s="55"/>
      <c r="K41" s="56">
        <f t="shared" si="32"/>
        <v>0</v>
      </c>
      <c r="L41" s="23" t="e">
        <f>SUMIF(#REF!,$B41,#REF!)</f>
        <v>#REF!</v>
      </c>
      <c r="M41" s="47" t="e">
        <f>SUMIF(#REF!,$B41,#REF!)</f>
        <v>#REF!</v>
      </c>
      <c r="N41" s="23" t="e">
        <f>SUMIF(#REF!,$B41,#REF!)</f>
        <v>#REF!</v>
      </c>
      <c r="O41" s="24"/>
      <c r="P41" s="49" t="e">
        <f t="shared" si="33"/>
        <v>#REF!</v>
      </c>
      <c r="Q41" s="122"/>
      <c r="R41" s="140"/>
      <c r="S41" s="56">
        <f t="shared" si="34"/>
        <v>0</v>
      </c>
      <c r="T41" s="23" t="e">
        <f>SUMIF(#REF!,$B41,#REF!)</f>
        <v>#REF!</v>
      </c>
      <c r="U41" s="47" t="e">
        <f>SUMIF(#REF!,$B41,#REF!)</f>
        <v>#REF!</v>
      </c>
      <c r="V41" s="23" t="e">
        <f>SUMIF(#REF!,$B41,#REF!)</f>
        <v>#REF!</v>
      </c>
      <c r="W41" s="24"/>
      <c r="X41" s="49" t="e">
        <f t="shared" si="35"/>
        <v>#REF!</v>
      </c>
      <c r="Y41" s="50"/>
      <c r="Z41" s="55"/>
      <c r="AA41" s="56">
        <f t="shared" si="36"/>
        <v>0</v>
      </c>
      <c r="AB41" s="23" t="e">
        <f>SUMIF(#REF!,$B41,#REF!)</f>
        <v>#REF!</v>
      </c>
      <c r="AC41" s="47" t="e">
        <f>SUMIF(#REF!,$B41,#REF!)</f>
        <v>#REF!</v>
      </c>
      <c r="AD41" s="23" t="e">
        <f>SUMIF(#REF!,$B41,#REF!)</f>
        <v>#REF!</v>
      </c>
      <c r="AE41" s="24"/>
      <c r="AF41" s="49" t="e">
        <f t="shared" si="37"/>
        <v>#REF!</v>
      </c>
      <c r="AG41" s="50"/>
      <c r="AH41" s="55"/>
      <c r="AI41" s="56">
        <f t="shared" si="38"/>
        <v>0</v>
      </c>
      <c r="AJ41" s="23" t="e">
        <f>SUMIF(#REF!,$B41,#REF!)</f>
        <v>#REF!</v>
      </c>
      <c r="AK41" s="47" t="e">
        <f>SUMIF(#REF!,$B41,#REF!)</f>
        <v>#REF!</v>
      </c>
      <c r="AL41" s="23" t="e">
        <f>SUMIF(#REF!,$B41,#REF!)</f>
        <v>#REF!</v>
      </c>
      <c r="AM41" s="24"/>
      <c r="AN41" s="49" t="e">
        <f t="shared" si="39"/>
        <v>#REF!</v>
      </c>
      <c r="AO41" s="50"/>
      <c r="AP41" s="55"/>
      <c r="AQ41" s="56">
        <f t="shared" si="40"/>
        <v>0</v>
      </c>
      <c r="AR41" s="23" t="e">
        <f>SUMIF(#REF!,$B41,#REF!)</f>
        <v>#REF!</v>
      </c>
      <c r="AS41" s="47" t="e">
        <f>SUMIF(#REF!,$B41,#REF!)</f>
        <v>#REF!</v>
      </c>
      <c r="AT41" s="23" t="e">
        <f>SUMIF(#REF!,$B41,#REF!)</f>
        <v>#REF!</v>
      </c>
      <c r="AU41" s="24"/>
      <c r="AV41" s="49" t="e">
        <f t="shared" si="41"/>
        <v>#REF!</v>
      </c>
      <c r="AW41" s="50"/>
      <c r="AX41" s="55"/>
      <c r="AY41" s="56">
        <f t="shared" si="65"/>
        <v>0</v>
      </c>
      <c r="AZ41" s="23" t="e">
        <f>SUMIF(#REF!,$B41,#REF!)</f>
        <v>#REF!</v>
      </c>
      <c r="BA41" s="47" t="e">
        <f>SUMIF(#REF!,$B41,#REF!)</f>
        <v>#REF!</v>
      </c>
      <c r="BB41" s="23" t="e">
        <f>SUMIF(#REF!,$B41,#REF!)</f>
        <v>#REF!</v>
      </c>
      <c r="BC41" s="24"/>
      <c r="BD41" s="49" t="e">
        <f t="shared" si="43"/>
        <v>#REF!</v>
      </c>
      <c r="BE41" s="50"/>
      <c r="BF41" s="55"/>
      <c r="BG41" s="56">
        <f t="shared" si="44"/>
        <v>0</v>
      </c>
      <c r="BH41" s="23" t="e">
        <f>SUMIF(#REF!,$B41,#REF!)</f>
        <v>#REF!</v>
      </c>
      <c r="BI41" s="47" t="e">
        <f>SUMIF(#REF!,$B41,#REF!)</f>
        <v>#REF!</v>
      </c>
      <c r="BJ41" s="23" t="e">
        <f>SUMIF(#REF!,$B41,#REF!)</f>
        <v>#REF!</v>
      </c>
      <c r="BK41" s="24"/>
      <c r="BL41" s="49" t="e">
        <f t="shared" si="45"/>
        <v>#REF!</v>
      </c>
      <c r="BM41" s="50"/>
      <c r="BN41" s="55"/>
      <c r="BO41" s="56">
        <f t="shared" si="46"/>
        <v>0</v>
      </c>
      <c r="BP41" s="23" t="e">
        <f>SUMIF(#REF!,$B41,#REF!)</f>
        <v>#REF!</v>
      </c>
      <c r="BQ41" s="47" t="e">
        <f>SUMIF(#REF!,$B41,#REF!)</f>
        <v>#REF!</v>
      </c>
      <c r="BR41" s="23" t="e">
        <f>SUMIF(#REF!,$B41,#REF!)</f>
        <v>#REF!</v>
      </c>
      <c r="BS41" s="24"/>
      <c r="BT41" s="49" t="e">
        <f t="shared" si="47"/>
        <v>#REF!</v>
      </c>
      <c r="BU41" s="50"/>
      <c r="BV41" s="55"/>
      <c r="BW41" s="56">
        <f t="shared" si="66"/>
        <v>0</v>
      </c>
      <c r="BX41" s="23" t="e">
        <f>SUMIF(#REF!,$B41,#REF!)</f>
        <v>#REF!</v>
      </c>
      <c r="BY41" s="47" t="e">
        <f>SUMIF(#REF!,$B41,#REF!)</f>
        <v>#REF!</v>
      </c>
      <c r="BZ41" s="23" t="e">
        <f>SUMIF(#REF!,$B41,#REF!)</f>
        <v>#REF!</v>
      </c>
      <c r="CA41" s="24"/>
      <c r="CB41" s="49" t="e">
        <f t="shared" si="49"/>
        <v>#REF!</v>
      </c>
      <c r="CC41" s="50"/>
      <c r="CD41" s="55"/>
      <c r="CE41" s="56">
        <f t="shared" si="67"/>
        <v>0</v>
      </c>
      <c r="CF41" s="23" t="e">
        <f>SUMIF(#REF!,$B41,#REF!)</f>
        <v>#REF!</v>
      </c>
      <c r="CG41" s="47" t="e">
        <f>SUMIF(#REF!,$B41,#REF!)</f>
        <v>#REF!</v>
      </c>
      <c r="CH41" s="23" t="e">
        <f>SUMIF(#REF!,$B41,#REF!)</f>
        <v>#REF!</v>
      </c>
      <c r="CI41" s="24"/>
      <c r="CJ41" s="49" t="e">
        <f t="shared" si="51"/>
        <v>#REF!</v>
      </c>
      <c r="CK41" s="50"/>
      <c r="CL41" s="55"/>
      <c r="CM41" s="56">
        <f t="shared" si="52"/>
        <v>0</v>
      </c>
      <c r="CN41" s="23" t="e">
        <f>SUMIF(#REF!,$B41,#REF!)</f>
        <v>#REF!</v>
      </c>
      <c r="CO41" s="47" t="e">
        <f>SUMIF(#REF!,$B41,#REF!)</f>
        <v>#REF!</v>
      </c>
      <c r="CP41" s="23" t="e">
        <f>SUMIF(#REF!,$B41,#REF!)</f>
        <v>#REF!</v>
      </c>
      <c r="CQ41" s="24"/>
      <c r="CR41" s="49" t="e">
        <f t="shared" si="53"/>
        <v>#REF!</v>
      </c>
      <c r="CS41" s="50"/>
      <c r="CT41" s="130"/>
      <c r="CU41" s="131">
        <f t="shared" si="54"/>
        <v>0</v>
      </c>
      <c r="CV41" s="55"/>
      <c r="CW41" s="56">
        <f t="shared" si="55"/>
        <v>0</v>
      </c>
      <c r="CX41" s="23" t="e">
        <f>SUMIF(#REF!,$B41,#REF!)</f>
        <v>#REF!</v>
      </c>
      <c r="CY41" s="47" t="e">
        <f>SUMIF(#REF!,$B41,#REF!)</f>
        <v>#REF!</v>
      </c>
      <c r="CZ41" s="23" t="e">
        <f>SUMIF(#REF!,$B41,#REF!)</f>
        <v>#REF!</v>
      </c>
      <c r="DA41" s="24"/>
      <c r="DB41" s="49" t="e">
        <f t="shared" si="56"/>
        <v>#REF!</v>
      </c>
      <c r="DC41" s="50"/>
      <c r="DD41" s="55"/>
      <c r="DE41" s="56">
        <f t="shared" si="57"/>
        <v>0</v>
      </c>
      <c r="DF41" s="96">
        <f t="shared" si="58"/>
        <v>0</v>
      </c>
      <c r="DG41" s="97">
        <f t="shared" si="58"/>
        <v>0</v>
      </c>
      <c r="DH41" s="132"/>
      <c r="DI41" s="96">
        <f t="shared" si="59"/>
        <v>0</v>
      </c>
      <c r="DJ41" s="97">
        <f t="shared" si="60"/>
        <v>0</v>
      </c>
      <c r="DK41" s="61">
        <f t="shared" si="68"/>
        <v>-10753.839999999997</v>
      </c>
      <c r="DL41" s="60" t="e">
        <f t="shared" si="28"/>
        <v>#REF!</v>
      </c>
      <c r="DM41" s="60" t="e">
        <f t="shared" si="29"/>
        <v>#REF!</v>
      </c>
      <c r="DO41" s="55"/>
      <c r="DP41" s="56">
        <f t="shared" si="61"/>
        <v>0</v>
      </c>
      <c r="DQ41" s="60" t="e">
        <f t="shared" si="62"/>
        <v>#REF!</v>
      </c>
      <c r="DR41" s="55" t="e">
        <f t="shared" si="63"/>
        <v>#REF!</v>
      </c>
      <c r="DS41" s="140" t="e">
        <f t="shared" si="69"/>
        <v>#REF!</v>
      </c>
      <c r="DT41" s="142">
        <f t="shared" si="64"/>
        <v>0</v>
      </c>
    </row>
    <row r="42" spans="1:124" s="25" customFormat="1" x14ac:dyDescent="0.25">
      <c r="A42" s="20" t="s">
        <v>65</v>
      </c>
      <c r="B42" s="21" t="s">
        <v>66</v>
      </c>
      <c r="C42" s="27">
        <v>76580.399999999994</v>
      </c>
      <c r="D42" s="23" t="e">
        <f>SUMIF(#REF!,$B42,#REF!)</f>
        <v>#REF!</v>
      </c>
      <c r="E42" s="47" t="e">
        <f>SUMIF(#REF!,$B42,#REF!)</f>
        <v>#REF!</v>
      </c>
      <c r="F42" s="24" t="e">
        <f>SUMIF(#REF!,$B42,#REF!)</f>
        <v>#REF!</v>
      </c>
      <c r="G42" s="24"/>
      <c r="H42" s="49" t="e">
        <f t="shared" si="31"/>
        <v>#REF!</v>
      </c>
      <c r="I42" s="50"/>
      <c r="J42" s="55"/>
      <c r="K42" s="56">
        <f t="shared" si="32"/>
        <v>0</v>
      </c>
      <c r="L42" s="23" t="e">
        <f>SUMIF(#REF!,$B42,#REF!)</f>
        <v>#REF!</v>
      </c>
      <c r="M42" s="47" t="e">
        <f>SUMIF(#REF!,$B42,#REF!)</f>
        <v>#REF!</v>
      </c>
      <c r="N42" s="23" t="e">
        <f>SUMIF(#REF!,$B42,#REF!)</f>
        <v>#REF!</v>
      </c>
      <c r="O42" s="24"/>
      <c r="P42" s="49" t="e">
        <f t="shared" si="33"/>
        <v>#REF!</v>
      </c>
      <c r="Q42" s="122"/>
      <c r="R42" s="140"/>
      <c r="S42" s="56">
        <f t="shared" si="34"/>
        <v>0</v>
      </c>
      <c r="T42" s="23" t="e">
        <f>SUMIF(#REF!,$B42,#REF!)</f>
        <v>#REF!</v>
      </c>
      <c r="U42" s="47" t="e">
        <f>SUMIF(#REF!,$B42,#REF!)</f>
        <v>#REF!</v>
      </c>
      <c r="V42" s="23" t="e">
        <f>SUMIF(#REF!,$B42,#REF!)</f>
        <v>#REF!</v>
      </c>
      <c r="W42" s="24"/>
      <c r="X42" s="49" t="e">
        <f t="shared" si="35"/>
        <v>#REF!</v>
      </c>
      <c r="Y42" s="50"/>
      <c r="Z42" s="55"/>
      <c r="AA42" s="56">
        <f t="shared" si="36"/>
        <v>0</v>
      </c>
      <c r="AB42" s="23" t="e">
        <f>SUMIF(#REF!,$B42,#REF!)</f>
        <v>#REF!</v>
      </c>
      <c r="AC42" s="47" t="e">
        <f>SUMIF(#REF!,$B42,#REF!)</f>
        <v>#REF!</v>
      </c>
      <c r="AD42" s="23" t="e">
        <f>SUMIF(#REF!,$B42,#REF!)</f>
        <v>#REF!</v>
      </c>
      <c r="AE42" s="24"/>
      <c r="AF42" s="49" t="e">
        <f t="shared" si="37"/>
        <v>#REF!</v>
      </c>
      <c r="AG42" s="50"/>
      <c r="AH42" s="55"/>
      <c r="AI42" s="56">
        <f t="shared" si="38"/>
        <v>0</v>
      </c>
      <c r="AJ42" s="23" t="e">
        <f>SUMIF(#REF!,$B42,#REF!)</f>
        <v>#REF!</v>
      </c>
      <c r="AK42" s="47" t="e">
        <f>SUMIF(#REF!,$B42,#REF!)</f>
        <v>#REF!</v>
      </c>
      <c r="AL42" s="23" t="e">
        <f>SUMIF(#REF!,$B42,#REF!)</f>
        <v>#REF!</v>
      </c>
      <c r="AM42" s="24"/>
      <c r="AN42" s="49" t="e">
        <f t="shared" si="39"/>
        <v>#REF!</v>
      </c>
      <c r="AO42" s="50"/>
      <c r="AP42" s="55"/>
      <c r="AQ42" s="56">
        <f t="shared" si="40"/>
        <v>0</v>
      </c>
      <c r="AR42" s="23" t="e">
        <f>SUMIF(#REF!,$B42,#REF!)</f>
        <v>#REF!</v>
      </c>
      <c r="AS42" s="47" t="e">
        <f>SUMIF(#REF!,$B42,#REF!)</f>
        <v>#REF!</v>
      </c>
      <c r="AT42" s="23" t="e">
        <f>SUMIF(#REF!,$B42,#REF!)</f>
        <v>#REF!</v>
      </c>
      <c r="AU42" s="24"/>
      <c r="AV42" s="49" t="e">
        <f t="shared" si="41"/>
        <v>#REF!</v>
      </c>
      <c r="AW42" s="50"/>
      <c r="AX42" s="55"/>
      <c r="AY42" s="56">
        <f t="shared" si="65"/>
        <v>0</v>
      </c>
      <c r="AZ42" s="23" t="e">
        <f>SUMIF(#REF!,$B42,#REF!)</f>
        <v>#REF!</v>
      </c>
      <c r="BA42" s="47" t="e">
        <f>SUMIF(#REF!,$B42,#REF!)</f>
        <v>#REF!</v>
      </c>
      <c r="BB42" s="23" t="e">
        <f>SUMIF(#REF!,$B42,#REF!)</f>
        <v>#REF!</v>
      </c>
      <c r="BC42" s="24"/>
      <c r="BD42" s="49" t="e">
        <f t="shared" si="43"/>
        <v>#REF!</v>
      </c>
      <c r="BE42" s="50"/>
      <c r="BF42" s="55"/>
      <c r="BG42" s="56">
        <f t="shared" si="44"/>
        <v>0</v>
      </c>
      <c r="BH42" s="23" t="e">
        <f>SUMIF(#REF!,$B42,#REF!)</f>
        <v>#REF!</v>
      </c>
      <c r="BI42" s="47" t="e">
        <f>SUMIF(#REF!,$B42,#REF!)</f>
        <v>#REF!</v>
      </c>
      <c r="BJ42" s="23" t="e">
        <f>SUMIF(#REF!,$B42,#REF!)</f>
        <v>#REF!</v>
      </c>
      <c r="BK42" s="24"/>
      <c r="BL42" s="49" t="e">
        <f t="shared" si="45"/>
        <v>#REF!</v>
      </c>
      <c r="BM42" s="50"/>
      <c r="BN42" s="55"/>
      <c r="BO42" s="56">
        <f t="shared" si="46"/>
        <v>0</v>
      </c>
      <c r="BP42" s="23" t="e">
        <f>SUMIF(#REF!,$B42,#REF!)</f>
        <v>#REF!</v>
      </c>
      <c r="BQ42" s="47" t="e">
        <f>SUMIF(#REF!,$B42,#REF!)</f>
        <v>#REF!</v>
      </c>
      <c r="BR42" s="23" t="e">
        <f>SUMIF(#REF!,$B42,#REF!)</f>
        <v>#REF!</v>
      </c>
      <c r="BS42" s="24"/>
      <c r="BT42" s="49" t="e">
        <f t="shared" si="47"/>
        <v>#REF!</v>
      </c>
      <c r="BU42" s="50"/>
      <c r="BV42" s="55"/>
      <c r="BW42" s="56">
        <f t="shared" si="66"/>
        <v>0</v>
      </c>
      <c r="BX42" s="23" t="e">
        <f>SUMIF(#REF!,$B42,#REF!)</f>
        <v>#REF!</v>
      </c>
      <c r="BY42" s="47" t="e">
        <f>SUMIF(#REF!,$B42,#REF!)</f>
        <v>#REF!</v>
      </c>
      <c r="BZ42" s="23" t="e">
        <f>SUMIF(#REF!,$B42,#REF!)</f>
        <v>#REF!</v>
      </c>
      <c r="CA42" s="24"/>
      <c r="CB42" s="49" t="e">
        <f t="shared" si="49"/>
        <v>#REF!</v>
      </c>
      <c r="CC42" s="50"/>
      <c r="CD42" s="55"/>
      <c r="CE42" s="56">
        <f t="shared" si="67"/>
        <v>0</v>
      </c>
      <c r="CF42" s="23" t="e">
        <f>SUMIF(#REF!,$B42,#REF!)</f>
        <v>#REF!</v>
      </c>
      <c r="CG42" s="47" t="e">
        <f>SUMIF(#REF!,$B42,#REF!)</f>
        <v>#REF!</v>
      </c>
      <c r="CH42" s="23" t="e">
        <f>SUMIF(#REF!,$B42,#REF!)</f>
        <v>#REF!</v>
      </c>
      <c r="CI42" s="24"/>
      <c r="CJ42" s="49" t="e">
        <f t="shared" si="51"/>
        <v>#REF!</v>
      </c>
      <c r="CK42" s="50"/>
      <c r="CL42" s="55"/>
      <c r="CM42" s="56">
        <f t="shared" si="52"/>
        <v>0</v>
      </c>
      <c r="CN42" s="23" t="e">
        <f>SUMIF(#REF!,$B42,#REF!)</f>
        <v>#REF!</v>
      </c>
      <c r="CO42" s="47" t="e">
        <f>SUMIF(#REF!,$B42,#REF!)</f>
        <v>#REF!</v>
      </c>
      <c r="CP42" s="23" t="e">
        <f>SUMIF(#REF!,$B42,#REF!)</f>
        <v>#REF!</v>
      </c>
      <c r="CQ42" s="24"/>
      <c r="CR42" s="49" t="e">
        <f t="shared" si="53"/>
        <v>#REF!</v>
      </c>
      <c r="CS42" s="50"/>
      <c r="CT42" s="130"/>
      <c r="CU42" s="131">
        <f t="shared" si="54"/>
        <v>0</v>
      </c>
      <c r="CV42" s="55"/>
      <c r="CW42" s="56">
        <f t="shared" si="55"/>
        <v>0</v>
      </c>
      <c r="CX42" s="23" t="e">
        <f>SUMIF(#REF!,$B42,#REF!)</f>
        <v>#REF!</v>
      </c>
      <c r="CY42" s="47" t="e">
        <f>SUMIF(#REF!,$B42,#REF!)</f>
        <v>#REF!</v>
      </c>
      <c r="CZ42" s="23" t="e">
        <f>SUMIF(#REF!,$B42,#REF!)</f>
        <v>#REF!</v>
      </c>
      <c r="DA42" s="24"/>
      <c r="DB42" s="49" t="e">
        <f t="shared" si="56"/>
        <v>#REF!</v>
      </c>
      <c r="DC42" s="50"/>
      <c r="DD42" s="55"/>
      <c r="DE42" s="56">
        <f t="shared" si="57"/>
        <v>0</v>
      </c>
      <c r="DF42" s="96">
        <f t="shared" si="58"/>
        <v>0</v>
      </c>
      <c r="DG42" s="97">
        <f t="shared" si="58"/>
        <v>0</v>
      </c>
      <c r="DH42" s="132"/>
      <c r="DI42" s="96">
        <f t="shared" si="59"/>
        <v>0</v>
      </c>
      <c r="DJ42" s="97">
        <f t="shared" si="60"/>
        <v>0</v>
      </c>
      <c r="DK42" s="61">
        <f t="shared" si="68"/>
        <v>-14664.329999999994</v>
      </c>
      <c r="DL42" s="60" t="e">
        <f t="shared" si="28"/>
        <v>#REF!</v>
      </c>
      <c r="DM42" s="60" t="e">
        <f t="shared" si="29"/>
        <v>#REF!</v>
      </c>
      <c r="DO42" s="55"/>
      <c r="DP42" s="56">
        <f t="shared" si="61"/>
        <v>0</v>
      </c>
      <c r="DQ42" s="60" t="e">
        <f t="shared" si="62"/>
        <v>#REF!</v>
      </c>
      <c r="DR42" s="55" t="e">
        <f t="shared" si="63"/>
        <v>#REF!</v>
      </c>
      <c r="DS42" s="140" t="e">
        <f t="shared" si="69"/>
        <v>#REF!</v>
      </c>
      <c r="DT42" s="142">
        <f t="shared" si="64"/>
        <v>0</v>
      </c>
    </row>
    <row r="43" spans="1:124" s="25" customFormat="1" x14ac:dyDescent="0.25">
      <c r="A43" s="20" t="s">
        <v>67</v>
      </c>
      <c r="B43" s="21" t="s">
        <v>68</v>
      </c>
      <c r="C43" s="29">
        <v>366095.32</v>
      </c>
      <c r="D43" s="23" t="e">
        <f>SUMIF(#REF!,$B43,#REF!)</f>
        <v>#REF!</v>
      </c>
      <c r="E43" s="47" t="e">
        <f>SUMIF(#REF!,$B43,#REF!)</f>
        <v>#REF!</v>
      </c>
      <c r="F43" s="24" t="e">
        <f>SUMIF(#REF!,$B43,#REF!)</f>
        <v>#REF!</v>
      </c>
      <c r="G43" s="24"/>
      <c r="H43" s="49" t="e">
        <f t="shared" si="31"/>
        <v>#REF!</v>
      </c>
      <c r="I43" s="50"/>
      <c r="J43" s="55"/>
      <c r="K43" s="56">
        <f t="shared" si="32"/>
        <v>0</v>
      </c>
      <c r="L43" s="23" t="e">
        <f>SUMIF(#REF!,$B43,#REF!)</f>
        <v>#REF!</v>
      </c>
      <c r="M43" s="47" t="e">
        <f>SUMIF(#REF!,$B43,#REF!)</f>
        <v>#REF!</v>
      </c>
      <c r="N43" s="23" t="e">
        <f>SUMIF(#REF!,$B43,#REF!)</f>
        <v>#REF!</v>
      </c>
      <c r="O43" s="24"/>
      <c r="P43" s="49" t="e">
        <f t="shared" si="33"/>
        <v>#REF!</v>
      </c>
      <c r="Q43" s="122"/>
      <c r="R43" s="140"/>
      <c r="S43" s="56">
        <f t="shared" si="34"/>
        <v>0</v>
      </c>
      <c r="T43" s="23" t="e">
        <f>SUMIF(#REF!,$B43,#REF!)</f>
        <v>#REF!</v>
      </c>
      <c r="U43" s="47" t="e">
        <f>SUMIF(#REF!,$B43,#REF!)</f>
        <v>#REF!</v>
      </c>
      <c r="V43" s="23" t="e">
        <f>SUMIF(#REF!,$B43,#REF!)</f>
        <v>#REF!</v>
      </c>
      <c r="W43" s="24"/>
      <c r="X43" s="49" t="e">
        <f t="shared" si="35"/>
        <v>#REF!</v>
      </c>
      <c r="Y43" s="50"/>
      <c r="Z43" s="55"/>
      <c r="AA43" s="56">
        <f t="shared" si="36"/>
        <v>0</v>
      </c>
      <c r="AB43" s="23" t="e">
        <f>SUMIF(#REF!,$B43,#REF!)</f>
        <v>#REF!</v>
      </c>
      <c r="AC43" s="47" t="e">
        <f>SUMIF(#REF!,$B43,#REF!)</f>
        <v>#REF!</v>
      </c>
      <c r="AD43" s="23" t="e">
        <f>SUMIF(#REF!,$B43,#REF!)</f>
        <v>#REF!</v>
      </c>
      <c r="AE43" s="24"/>
      <c r="AF43" s="49" t="e">
        <f t="shared" si="37"/>
        <v>#REF!</v>
      </c>
      <c r="AG43" s="50"/>
      <c r="AH43" s="55"/>
      <c r="AI43" s="56">
        <f t="shared" si="38"/>
        <v>0</v>
      </c>
      <c r="AJ43" s="23" t="e">
        <f>SUMIF(#REF!,$B43,#REF!)</f>
        <v>#REF!</v>
      </c>
      <c r="AK43" s="47" t="e">
        <f>SUMIF(#REF!,$B43,#REF!)</f>
        <v>#REF!</v>
      </c>
      <c r="AL43" s="23" t="e">
        <f>SUMIF(#REF!,$B43,#REF!)</f>
        <v>#REF!</v>
      </c>
      <c r="AM43" s="24"/>
      <c r="AN43" s="49" t="e">
        <f t="shared" si="39"/>
        <v>#REF!</v>
      </c>
      <c r="AO43" s="50"/>
      <c r="AP43" s="55"/>
      <c r="AQ43" s="56">
        <f t="shared" si="40"/>
        <v>0</v>
      </c>
      <c r="AR43" s="23" t="e">
        <f>SUMIF(#REF!,$B43,#REF!)</f>
        <v>#REF!</v>
      </c>
      <c r="AS43" s="47" t="e">
        <f>SUMIF(#REF!,$B43,#REF!)</f>
        <v>#REF!</v>
      </c>
      <c r="AT43" s="23" t="e">
        <f>SUMIF(#REF!,$B43,#REF!)</f>
        <v>#REF!</v>
      </c>
      <c r="AU43" s="24"/>
      <c r="AV43" s="49" t="e">
        <f t="shared" si="41"/>
        <v>#REF!</v>
      </c>
      <c r="AW43" s="50"/>
      <c r="AX43" s="55"/>
      <c r="AY43" s="56">
        <f t="shared" si="65"/>
        <v>0</v>
      </c>
      <c r="AZ43" s="23" t="e">
        <f>SUMIF(#REF!,$B43,#REF!)</f>
        <v>#REF!</v>
      </c>
      <c r="BA43" s="47" t="e">
        <f>SUMIF(#REF!,$B43,#REF!)</f>
        <v>#REF!</v>
      </c>
      <c r="BB43" s="23" t="e">
        <f>SUMIF(#REF!,$B43,#REF!)</f>
        <v>#REF!</v>
      </c>
      <c r="BC43" s="24"/>
      <c r="BD43" s="49" t="e">
        <f t="shared" si="43"/>
        <v>#REF!</v>
      </c>
      <c r="BE43" s="50"/>
      <c r="BF43" s="55"/>
      <c r="BG43" s="56">
        <f t="shared" si="44"/>
        <v>0</v>
      </c>
      <c r="BH43" s="23" t="e">
        <f>SUMIF(#REF!,$B43,#REF!)</f>
        <v>#REF!</v>
      </c>
      <c r="BI43" s="47" t="e">
        <f>SUMIF(#REF!,$B43,#REF!)</f>
        <v>#REF!</v>
      </c>
      <c r="BJ43" s="23" t="e">
        <f>SUMIF(#REF!,$B43,#REF!)</f>
        <v>#REF!</v>
      </c>
      <c r="BK43" s="24"/>
      <c r="BL43" s="49" t="e">
        <f t="shared" si="45"/>
        <v>#REF!</v>
      </c>
      <c r="BM43" s="50"/>
      <c r="BN43" s="55"/>
      <c r="BO43" s="56">
        <f t="shared" si="46"/>
        <v>0</v>
      </c>
      <c r="BP43" s="23" t="e">
        <f>SUMIF(#REF!,$B43,#REF!)</f>
        <v>#REF!</v>
      </c>
      <c r="BQ43" s="47" t="e">
        <f>SUMIF(#REF!,$B43,#REF!)</f>
        <v>#REF!</v>
      </c>
      <c r="BR43" s="23" t="e">
        <f>SUMIF(#REF!,$B43,#REF!)</f>
        <v>#REF!</v>
      </c>
      <c r="BS43" s="24"/>
      <c r="BT43" s="49" t="e">
        <f t="shared" si="47"/>
        <v>#REF!</v>
      </c>
      <c r="BU43" s="50"/>
      <c r="BV43" s="55"/>
      <c r="BW43" s="56">
        <f t="shared" si="66"/>
        <v>0</v>
      </c>
      <c r="BX43" s="23" t="e">
        <f>SUMIF(#REF!,$B43,#REF!)</f>
        <v>#REF!</v>
      </c>
      <c r="BY43" s="47" t="e">
        <f>SUMIF(#REF!,$B43,#REF!)</f>
        <v>#REF!</v>
      </c>
      <c r="BZ43" s="23" t="e">
        <f>SUMIF(#REF!,$B43,#REF!)</f>
        <v>#REF!</v>
      </c>
      <c r="CA43" s="24"/>
      <c r="CB43" s="49" t="e">
        <f t="shared" si="49"/>
        <v>#REF!</v>
      </c>
      <c r="CC43" s="50"/>
      <c r="CD43" s="55"/>
      <c r="CE43" s="56">
        <f t="shared" si="67"/>
        <v>0</v>
      </c>
      <c r="CF43" s="23" t="e">
        <f>SUMIF(#REF!,$B43,#REF!)</f>
        <v>#REF!</v>
      </c>
      <c r="CG43" s="47" t="e">
        <f>SUMIF(#REF!,$B43,#REF!)</f>
        <v>#REF!</v>
      </c>
      <c r="CH43" s="23" t="e">
        <f>SUMIF(#REF!,$B43,#REF!)</f>
        <v>#REF!</v>
      </c>
      <c r="CI43" s="24"/>
      <c r="CJ43" s="49" t="e">
        <f t="shared" si="51"/>
        <v>#REF!</v>
      </c>
      <c r="CK43" s="50"/>
      <c r="CL43" s="55"/>
      <c r="CM43" s="56">
        <f t="shared" si="52"/>
        <v>0</v>
      </c>
      <c r="CN43" s="23" t="e">
        <f>SUMIF(#REF!,$B43,#REF!)</f>
        <v>#REF!</v>
      </c>
      <c r="CO43" s="47" t="e">
        <f>SUMIF(#REF!,$B43,#REF!)</f>
        <v>#REF!</v>
      </c>
      <c r="CP43" s="23" t="e">
        <f>SUMIF(#REF!,$B43,#REF!)</f>
        <v>#REF!</v>
      </c>
      <c r="CQ43" s="24"/>
      <c r="CR43" s="49" t="e">
        <f t="shared" si="53"/>
        <v>#REF!</v>
      </c>
      <c r="CS43" s="50"/>
      <c r="CT43" s="130"/>
      <c r="CU43" s="131">
        <f t="shared" si="54"/>
        <v>0</v>
      </c>
      <c r="CV43" s="55"/>
      <c r="CW43" s="56">
        <f t="shared" si="55"/>
        <v>0</v>
      </c>
      <c r="CX43" s="23" t="e">
        <f>SUMIF(#REF!,$B43,#REF!)</f>
        <v>#REF!</v>
      </c>
      <c r="CY43" s="47" t="e">
        <f>SUMIF(#REF!,$B43,#REF!)</f>
        <v>#REF!</v>
      </c>
      <c r="CZ43" s="23" t="e">
        <f>SUMIF(#REF!,$B43,#REF!)</f>
        <v>#REF!</v>
      </c>
      <c r="DA43" s="24"/>
      <c r="DB43" s="49" t="e">
        <f t="shared" si="56"/>
        <v>#REF!</v>
      </c>
      <c r="DC43" s="50"/>
      <c r="DD43" s="55"/>
      <c r="DE43" s="56">
        <f t="shared" si="57"/>
        <v>0</v>
      </c>
      <c r="DF43" s="96">
        <f t="shared" si="58"/>
        <v>0</v>
      </c>
      <c r="DG43" s="97">
        <f t="shared" si="58"/>
        <v>0</v>
      </c>
      <c r="DH43" s="132"/>
      <c r="DI43" s="96">
        <f t="shared" si="59"/>
        <v>0</v>
      </c>
      <c r="DJ43" s="97">
        <f t="shared" si="60"/>
        <v>0</v>
      </c>
      <c r="DK43" s="61">
        <f t="shared" si="68"/>
        <v>-289514.92000000004</v>
      </c>
      <c r="DL43" s="60" t="e">
        <f t="shared" si="28"/>
        <v>#REF!</v>
      </c>
      <c r="DM43" s="60" t="e">
        <f t="shared" si="29"/>
        <v>#REF!</v>
      </c>
      <c r="DO43" s="55"/>
      <c r="DP43" s="56">
        <f t="shared" si="61"/>
        <v>0</v>
      </c>
      <c r="DQ43" s="60" t="e">
        <f t="shared" si="62"/>
        <v>#REF!</v>
      </c>
      <c r="DR43" s="55" t="e">
        <f t="shared" si="63"/>
        <v>#REF!</v>
      </c>
      <c r="DS43" s="140" t="e">
        <f t="shared" si="69"/>
        <v>#REF!</v>
      </c>
      <c r="DT43" s="142">
        <f t="shared" si="64"/>
        <v>0</v>
      </c>
    </row>
    <row r="44" spans="1:124" s="25" customFormat="1" x14ac:dyDescent="0.25">
      <c r="A44" s="20" t="s">
        <v>69</v>
      </c>
      <c r="B44" s="21" t="s">
        <v>70</v>
      </c>
      <c r="C44" s="29">
        <v>66541.09</v>
      </c>
      <c r="D44" s="23" t="e">
        <f>SUMIF(#REF!,$B44,#REF!)</f>
        <v>#REF!</v>
      </c>
      <c r="E44" s="47" t="e">
        <f>SUMIF(#REF!,$B44,#REF!)</f>
        <v>#REF!</v>
      </c>
      <c r="F44" s="24" t="e">
        <f>SUMIF(#REF!,$B44,#REF!)</f>
        <v>#REF!</v>
      </c>
      <c r="G44" s="24"/>
      <c r="H44" s="49" t="e">
        <f t="shared" si="31"/>
        <v>#REF!</v>
      </c>
      <c r="I44" s="50"/>
      <c r="J44" s="55"/>
      <c r="K44" s="56">
        <f t="shared" si="32"/>
        <v>0</v>
      </c>
      <c r="L44" s="23" t="e">
        <f>SUMIF(#REF!,$B44,#REF!)</f>
        <v>#REF!</v>
      </c>
      <c r="M44" s="47" t="e">
        <f>SUMIF(#REF!,$B44,#REF!)</f>
        <v>#REF!</v>
      </c>
      <c r="N44" s="23" t="e">
        <f>SUMIF(#REF!,$B44,#REF!)</f>
        <v>#REF!</v>
      </c>
      <c r="O44" s="24"/>
      <c r="P44" s="49" t="e">
        <f t="shared" si="33"/>
        <v>#REF!</v>
      </c>
      <c r="Q44" s="122"/>
      <c r="R44" s="140"/>
      <c r="S44" s="56">
        <f t="shared" si="34"/>
        <v>0</v>
      </c>
      <c r="T44" s="23" t="e">
        <f>SUMIF(#REF!,$B44,#REF!)</f>
        <v>#REF!</v>
      </c>
      <c r="U44" s="47" t="e">
        <f>SUMIF(#REF!,$B44,#REF!)</f>
        <v>#REF!</v>
      </c>
      <c r="V44" s="23" t="e">
        <f>SUMIF(#REF!,$B44,#REF!)</f>
        <v>#REF!</v>
      </c>
      <c r="W44" s="24"/>
      <c r="X44" s="49" t="e">
        <f t="shared" si="35"/>
        <v>#REF!</v>
      </c>
      <c r="Y44" s="50"/>
      <c r="Z44" s="55"/>
      <c r="AA44" s="56">
        <f t="shared" si="36"/>
        <v>0</v>
      </c>
      <c r="AB44" s="23" t="e">
        <f>SUMIF(#REF!,$B44,#REF!)</f>
        <v>#REF!</v>
      </c>
      <c r="AC44" s="47" t="e">
        <f>SUMIF(#REF!,$B44,#REF!)</f>
        <v>#REF!</v>
      </c>
      <c r="AD44" s="23" t="e">
        <f>SUMIF(#REF!,$B44,#REF!)</f>
        <v>#REF!</v>
      </c>
      <c r="AE44" s="24"/>
      <c r="AF44" s="49" t="e">
        <f t="shared" si="37"/>
        <v>#REF!</v>
      </c>
      <c r="AG44" s="50"/>
      <c r="AH44" s="55"/>
      <c r="AI44" s="56">
        <f t="shared" si="38"/>
        <v>0</v>
      </c>
      <c r="AJ44" s="23" t="e">
        <f>SUMIF(#REF!,$B44,#REF!)</f>
        <v>#REF!</v>
      </c>
      <c r="AK44" s="47" t="e">
        <f>SUMIF(#REF!,$B44,#REF!)</f>
        <v>#REF!</v>
      </c>
      <c r="AL44" s="23" t="e">
        <f>SUMIF(#REF!,$B44,#REF!)</f>
        <v>#REF!</v>
      </c>
      <c r="AM44" s="24"/>
      <c r="AN44" s="49" t="e">
        <f t="shared" si="39"/>
        <v>#REF!</v>
      </c>
      <c r="AO44" s="50"/>
      <c r="AP44" s="55"/>
      <c r="AQ44" s="56">
        <f t="shared" si="40"/>
        <v>0</v>
      </c>
      <c r="AR44" s="23" t="e">
        <f>SUMIF(#REF!,$B44,#REF!)</f>
        <v>#REF!</v>
      </c>
      <c r="AS44" s="47" t="e">
        <f>SUMIF(#REF!,$B44,#REF!)</f>
        <v>#REF!</v>
      </c>
      <c r="AT44" s="23" t="e">
        <f>SUMIF(#REF!,$B44,#REF!)</f>
        <v>#REF!</v>
      </c>
      <c r="AU44" s="24"/>
      <c r="AV44" s="49" t="e">
        <f t="shared" si="41"/>
        <v>#REF!</v>
      </c>
      <c r="AW44" s="50"/>
      <c r="AX44" s="55"/>
      <c r="AY44" s="56">
        <f t="shared" si="65"/>
        <v>0</v>
      </c>
      <c r="AZ44" s="23" t="e">
        <f>SUMIF(#REF!,$B44,#REF!)</f>
        <v>#REF!</v>
      </c>
      <c r="BA44" s="47" t="e">
        <f>SUMIF(#REF!,$B44,#REF!)</f>
        <v>#REF!</v>
      </c>
      <c r="BB44" s="23" t="e">
        <f>SUMIF(#REF!,$B44,#REF!)</f>
        <v>#REF!</v>
      </c>
      <c r="BC44" s="24"/>
      <c r="BD44" s="49" t="e">
        <f t="shared" si="43"/>
        <v>#REF!</v>
      </c>
      <c r="BE44" s="50"/>
      <c r="BF44" s="55"/>
      <c r="BG44" s="56">
        <f t="shared" si="44"/>
        <v>0</v>
      </c>
      <c r="BH44" s="23" t="e">
        <f>SUMIF(#REF!,$B44,#REF!)</f>
        <v>#REF!</v>
      </c>
      <c r="BI44" s="47" t="e">
        <f>SUMIF(#REF!,$B44,#REF!)</f>
        <v>#REF!</v>
      </c>
      <c r="BJ44" s="23" t="e">
        <f>SUMIF(#REF!,$B44,#REF!)</f>
        <v>#REF!</v>
      </c>
      <c r="BK44" s="24"/>
      <c r="BL44" s="49" t="e">
        <f t="shared" si="45"/>
        <v>#REF!</v>
      </c>
      <c r="BM44" s="50"/>
      <c r="BN44" s="55"/>
      <c r="BO44" s="56">
        <f t="shared" si="46"/>
        <v>0</v>
      </c>
      <c r="BP44" s="23" t="e">
        <f>SUMIF(#REF!,$B44,#REF!)</f>
        <v>#REF!</v>
      </c>
      <c r="BQ44" s="47" t="e">
        <f>SUMIF(#REF!,$B44,#REF!)</f>
        <v>#REF!</v>
      </c>
      <c r="BR44" s="23" t="e">
        <f>SUMIF(#REF!,$B44,#REF!)</f>
        <v>#REF!</v>
      </c>
      <c r="BS44" s="24"/>
      <c r="BT44" s="49" t="e">
        <f t="shared" si="47"/>
        <v>#REF!</v>
      </c>
      <c r="BU44" s="50"/>
      <c r="BV44" s="55"/>
      <c r="BW44" s="56">
        <f t="shared" si="66"/>
        <v>0</v>
      </c>
      <c r="BX44" s="23" t="e">
        <f>SUMIF(#REF!,$B44,#REF!)</f>
        <v>#REF!</v>
      </c>
      <c r="BY44" s="47" t="e">
        <f>SUMIF(#REF!,$B44,#REF!)</f>
        <v>#REF!</v>
      </c>
      <c r="BZ44" s="23" t="e">
        <f>SUMIF(#REF!,$B44,#REF!)</f>
        <v>#REF!</v>
      </c>
      <c r="CA44" s="24"/>
      <c r="CB44" s="49" t="e">
        <f t="shared" si="49"/>
        <v>#REF!</v>
      </c>
      <c r="CC44" s="50"/>
      <c r="CD44" s="55"/>
      <c r="CE44" s="56">
        <f t="shared" si="67"/>
        <v>0</v>
      </c>
      <c r="CF44" s="23" t="e">
        <f>SUMIF(#REF!,$B44,#REF!)</f>
        <v>#REF!</v>
      </c>
      <c r="CG44" s="47" t="e">
        <f>SUMIF(#REF!,$B44,#REF!)</f>
        <v>#REF!</v>
      </c>
      <c r="CH44" s="23" t="e">
        <f>SUMIF(#REF!,$B44,#REF!)</f>
        <v>#REF!</v>
      </c>
      <c r="CI44" s="24"/>
      <c r="CJ44" s="49" t="e">
        <f t="shared" si="51"/>
        <v>#REF!</v>
      </c>
      <c r="CK44" s="50"/>
      <c r="CL44" s="55"/>
      <c r="CM44" s="56">
        <f t="shared" si="52"/>
        <v>0</v>
      </c>
      <c r="CN44" s="23" t="e">
        <f>SUMIF(#REF!,$B44,#REF!)</f>
        <v>#REF!</v>
      </c>
      <c r="CO44" s="47" t="e">
        <f>SUMIF(#REF!,$B44,#REF!)</f>
        <v>#REF!</v>
      </c>
      <c r="CP44" s="23" t="e">
        <f>SUMIF(#REF!,$B44,#REF!)</f>
        <v>#REF!</v>
      </c>
      <c r="CQ44" s="24"/>
      <c r="CR44" s="49" t="e">
        <f t="shared" si="53"/>
        <v>#REF!</v>
      </c>
      <c r="CS44" s="50"/>
      <c r="CT44" s="130"/>
      <c r="CU44" s="131">
        <f t="shared" si="54"/>
        <v>0</v>
      </c>
      <c r="CV44" s="55"/>
      <c r="CW44" s="56">
        <f t="shared" si="55"/>
        <v>0</v>
      </c>
      <c r="CX44" s="23" t="e">
        <f>SUMIF(#REF!,$B44,#REF!)</f>
        <v>#REF!</v>
      </c>
      <c r="CY44" s="47" t="e">
        <f>SUMIF(#REF!,$B44,#REF!)</f>
        <v>#REF!</v>
      </c>
      <c r="CZ44" s="23" t="e">
        <f>SUMIF(#REF!,$B44,#REF!)</f>
        <v>#REF!</v>
      </c>
      <c r="DA44" s="24"/>
      <c r="DB44" s="49" t="e">
        <f t="shared" si="56"/>
        <v>#REF!</v>
      </c>
      <c r="DC44" s="50"/>
      <c r="DD44" s="55"/>
      <c r="DE44" s="56">
        <f t="shared" si="57"/>
        <v>0</v>
      </c>
      <c r="DF44" s="96">
        <f t="shared" si="58"/>
        <v>0</v>
      </c>
      <c r="DG44" s="97">
        <f t="shared" si="58"/>
        <v>0</v>
      </c>
      <c r="DH44" s="132"/>
      <c r="DI44" s="96">
        <f t="shared" si="59"/>
        <v>0</v>
      </c>
      <c r="DJ44" s="97">
        <f t="shared" si="60"/>
        <v>0</v>
      </c>
      <c r="DK44" s="61">
        <f t="shared" si="68"/>
        <v>299554.23</v>
      </c>
      <c r="DL44" s="60" t="e">
        <f t="shared" si="28"/>
        <v>#REF!</v>
      </c>
      <c r="DM44" s="60" t="e">
        <f t="shared" si="29"/>
        <v>#REF!</v>
      </c>
      <c r="DO44" s="55"/>
      <c r="DP44" s="56">
        <f t="shared" si="61"/>
        <v>0</v>
      </c>
      <c r="DQ44" s="60" t="e">
        <f t="shared" si="62"/>
        <v>#REF!</v>
      </c>
      <c r="DR44" s="55" t="e">
        <f t="shared" si="63"/>
        <v>#REF!</v>
      </c>
      <c r="DS44" s="140" t="e">
        <f t="shared" si="69"/>
        <v>#REF!</v>
      </c>
      <c r="DT44" s="142">
        <f t="shared" si="64"/>
        <v>0</v>
      </c>
    </row>
    <row r="45" spans="1:124" s="25" customFormat="1" x14ac:dyDescent="0.25">
      <c r="A45" s="20" t="s">
        <v>71</v>
      </c>
      <c r="B45" s="21" t="s">
        <v>72</v>
      </c>
      <c r="C45" s="29">
        <v>80719.240000000005</v>
      </c>
      <c r="D45" s="23" t="e">
        <f>SUMIF(#REF!,$B45,#REF!)</f>
        <v>#REF!</v>
      </c>
      <c r="E45" s="47" t="e">
        <f>SUMIF(#REF!,$B45,#REF!)</f>
        <v>#REF!</v>
      </c>
      <c r="F45" s="24" t="e">
        <f>SUMIF(#REF!,$B45,#REF!)</f>
        <v>#REF!</v>
      </c>
      <c r="G45" s="24"/>
      <c r="H45" s="49" t="e">
        <f t="shared" si="31"/>
        <v>#REF!</v>
      </c>
      <c r="I45" s="50"/>
      <c r="J45" s="55"/>
      <c r="K45" s="56">
        <f t="shared" si="32"/>
        <v>0</v>
      </c>
      <c r="L45" s="23" t="e">
        <f>SUMIF(#REF!,$B45,#REF!)</f>
        <v>#REF!</v>
      </c>
      <c r="M45" s="47" t="e">
        <f>SUMIF(#REF!,$B45,#REF!)</f>
        <v>#REF!</v>
      </c>
      <c r="N45" s="23" t="e">
        <f>SUMIF(#REF!,$B45,#REF!)</f>
        <v>#REF!</v>
      </c>
      <c r="O45" s="24"/>
      <c r="P45" s="49" t="e">
        <f t="shared" si="33"/>
        <v>#REF!</v>
      </c>
      <c r="Q45" s="122"/>
      <c r="R45" s="140"/>
      <c r="S45" s="56">
        <f t="shared" si="34"/>
        <v>0</v>
      </c>
      <c r="T45" s="23" t="e">
        <f>SUMIF(#REF!,$B45,#REF!)</f>
        <v>#REF!</v>
      </c>
      <c r="U45" s="47" t="e">
        <f>SUMIF(#REF!,$B45,#REF!)</f>
        <v>#REF!</v>
      </c>
      <c r="V45" s="23" t="e">
        <f>SUMIF(#REF!,$B45,#REF!)</f>
        <v>#REF!</v>
      </c>
      <c r="W45" s="24"/>
      <c r="X45" s="49" t="e">
        <f t="shared" si="35"/>
        <v>#REF!</v>
      </c>
      <c r="Y45" s="50"/>
      <c r="Z45" s="55"/>
      <c r="AA45" s="56">
        <f t="shared" si="36"/>
        <v>0</v>
      </c>
      <c r="AB45" s="23" t="e">
        <f>SUMIF(#REF!,$B45,#REF!)</f>
        <v>#REF!</v>
      </c>
      <c r="AC45" s="47" t="e">
        <f>SUMIF(#REF!,$B45,#REF!)</f>
        <v>#REF!</v>
      </c>
      <c r="AD45" s="23" t="e">
        <f>SUMIF(#REF!,$B45,#REF!)</f>
        <v>#REF!</v>
      </c>
      <c r="AE45" s="24"/>
      <c r="AF45" s="49" t="e">
        <f t="shared" si="37"/>
        <v>#REF!</v>
      </c>
      <c r="AG45" s="50"/>
      <c r="AH45" s="55"/>
      <c r="AI45" s="56">
        <f t="shared" si="38"/>
        <v>0</v>
      </c>
      <c r="AJ45" s="23" t="e">
        <f>SUMIF(#REF!,$B45,#REF!)</f>
        <v>#REF!</v>
      </c>
      <c r="AK45" s="47" t="e">
        <f>SUMIF(#REF!,$B45,#REF!)</f>
        <v>#REF!</v>
      </c>
      <c r="AL45" s="23" t="e">
        <f>SUMIF(#REF!,$B45,#REF!)</f>
        <v>#REF!</v>
      </c>
      <c r="AM45" s="24"/>
      <c r="AN45" s="49" t="e">
        <f t="shared" si="39"/>
        <v>#REF!</v>
      </c>
      <c r="AO45" s="50"/>
      <c r="AP45" s="55"/>
      <c r="AQ45" s="56">
        <f t="shared" si="40"/>
        <v>0</v>
      </c>
      <c r="AR45" s="23" t="e">
        <f>SUMIF(#REF!,$B45,#REF!)</f>
        <v>#REF!</v>
      </c>
      <c r="AS45" s="47" t="e">
        <f>SUMIF(#REF!,$B45,#REF!)</f>
        <v>#REF!</v>
      </c>
      <c r="AT45" s="23" t="e">
        <f>SUMIF(#REF!,$B45,#REF!)</f>
        <v>#REF!</v>
      </c>
      <c r="AU45" s="24"/>
      <c r="AV45" s="49" t="e">
        <f t="shared" si="41"/>
        <v>#REF!</v>
      </c>
      <c r="AW45" s="50"/>
      <c r="AX45" s="55"/>
      <c r="AY45" s="56">
        <f t="shared" si="65"/>
        <v>0</v>
      </c>
      <c r="AZ45" s="23" t="e">
        <f>SUMIF(#REF!,$B45,#REF!)</f>
        <v>#REF!</v>
      </c>
      <c r="BA45" s="47" t="e">
        <f>SUMIF(#REF!,$B45,#REF!)</f>
        <v>#REF!</v>
      </c>
      <c r="BB45" s="23" t="e">
        <f>SUMIF(#REF!,$B45,#REF!)</f>
        <v>#REF!</v>
      </c>
      <c r="BC45" s="24"/>
      <c r="BD45" s="49" t="e">
        <f t="shared" si="43"/>
        <v>#REF!</v>
      </c>
      <c r="BE45" s="50"/>
      <c r="BF45" s="55"/>
      <c r="BG45" s="56">
        <f t="shared" si="44"/>
        <v>0</v>
      </c>
      <c r="BH45" s="23" t="e">
        <f>SUMIF(#REF!,$B45,#REF!)</f>
        <v>#REF!</v>
      </c>
      <c r="BI45" s="47" t="e">
        <f>SUMIF(#REF!,$B45,#REF!)</f>
        <v>#REF!</v>
      </c>
      <c r="BJ45" s="23" t="e">
        <f>SUMIF(#REF!,$B45,#REF!)</f>
        <v>#REF!</v>
      </c>
      <c r="BK45" s="24"/>
      <c r="BL45" s="49" t="e">
        <f t="shared" si="45"/>
        <v>#REF!</v>
      </c>
      <c r="BM45" s="50"/>
      <c r="BN45" s="55"/>
      <c r="BO45" s="56">
        <f t="shared" si="46"/>
        <v>0</v>
      </c>
      <c r="BP45" s="23" t="e">
        <f>SUMIF(#REF!,$B45,#REF!)</f>
        <v>#REF!</v>
      </c>
      <c r="BQ45" s="47" t="e">
        <f>SUMIF(#REF!,$B45,#REF!)</f>
        <v>#REF!</v>
      </c>
      <c r="BR45" s="23" t="e">
        <f>SUMIF(#REF!,$B45,#REF!)</f>
        <v>#REF!</v>
      </c>
      <c r="BS45" s="24"/>
      <c r="BT45" s="49" t="e">
        <f t="shared" si="47"/>
        <v>#REF!</v>
      </c>
      <c r="BU45" s="50"/>
      <c r="BV45" s="55"/>
      <c r="BW45" s="56">
        <f t="shared" si="66"/>
        <v>0</v>
      </c>
      <c r="BX45" s="23" t="e">
        <f>SUMIF(#REF!,$B45,#REF!)</f>
        <v>#REF!</v>
      </c>
      <c r="BY45" s="47" t="e">
        <f>SUMIF(#REF!,$B45,#REF!)</f>
        <v>#REF!</v>
      </c>
      <c r="BZ45" s="23" t="e">
        <f>SUMIF(#REF!,$B45,#REF!)</f>
        <v>#REF!</v>
      </c>
      <c r="CA45" s="24"/>
      <c r="CB45" s="49" t="e">
        <f t="shared" si="49"/>
        <v>#REF!</v>
      </c>
      <c r="CC45" s="50"/>
      <c r="CD45" s="55"/>
      <c r="CE45" s="56">
        <f t="shared" si="67"/>
        <v>0</v>
      </c>
      <c r="CF45" s="23" t="e">
        <f>SUMIF(#REF!,$B45,#REF!)</f>
        <v>#REF!</v>
      </c>
      <c r="CG45" s="47" t="e">
        <f>SUMIF(#REF!,$B45,#REF!)</f>
        <v>#REF!</v>
      </c>
      <c r="CH45" s="23" t="e">
        <f>SUMIF(#REF!,$B45,#REF!)</f>
        <v>#REF!</v>
      </c>
      <c r="CI45" s="24"/>
      <c r="CJ45" s="49" t="e">
        <f t="shared" si="51"/>
        <v>#REF!</v>
      </c>
      <c r="CK45" s="50"/>
      <c r="CL45" s="55"/>
      <c r="CM45" s="56">
        <f t="shared" si="52"/>
        <v>0</v>
      </c>
      <c r="CN45" s="23" t="e">
        <f>SUMIF(#REF!,$B45,#REF!)</f>
        <v>#REF!</v>
      </c>
      <c r="CO45" s="47" t="e">
        <f>SUMIF(#REF!,$B45,#REF!)</f>
        <v>#REF!</v>
      </c>
      <c r="CP45" s="23" t="e">
        <f>SUMIF(#REF!,$B45,#REF!)</f>
        <v>#REF!</v>
      </c>
      <c r="CQ45" s="24"/>
      <c r="CR45" s="49" t="e">
        <f t="shared" si="53"/>
        <v>#REF!</v>
      </c>
      <c r="CS45" s="50"/>
      <c r="CT45" s="130"/>
      <c r="CU45" s="131">
        <f t="shared" si="54"/>
        <v>0</v>
      </c>
      <c r="CV45" s="55"/>
      <c r="CW45" s="56">
        <f t="shared" si="55"/>
        <v>0</v>
      </c>
      <c r="CX45" s="23" t="e">
        <f>SUMIF(#REF!,$B45,#REF!)</f>
        <v>#REF!</v>
      </c>
      <c r="CY45" s="47" t="e">
        <f>SUMIF(#REF!,$B45,#REF!)</f>
        <v>#REF!</v>
      </c>
      <c r="CZ45" s="23" t="e">
        <f>SUMIF(#REF!,$B45,#REF!)</f>
        <v>#REF!</v>
      </c>
      <c r="DA45" s="24"/>
      <c r="DB45" s="49" t="e">
        <f t="shared" si="56"/>
        <v>#REF!</v>
      </c>
      <c r="DC45" s="50"/>
      <c r="DD45" s="55"/>
      <c r="DE45" s="56">
        <f t="shared" si="57"/>
        <v>0</v>
      </c>
      <c r="DF45" s="96">
        <f t="shared" si="58"/>
        <v>0</v>
      </c>
      <c r="DG45" s="97">
        <f t="shared" si="58"/>
        <v>0</v>
      </c>
      <c r="DH45" s="132"/>
      <c r="DI45" s="96">
        <f t="shared" si="59"/>
        <v>0</v>
      </c>
      <c r="DJ45" s="97">
        <f t="shared" si="60"/>
        <v>0</v>
      </c>
      <c r="DK45" s="61">
        <f t="shared" si="68"/>
        <v>-14178.150000000009</v>
      </c>
      <c r="DL45" s="60" t="e">
        <f t="shared" si="28"/>
        <v>#REF!</v>
      </c>
      <c r="DM45" s="60" t="e">
        <f t="shared" si="29"/>
        <v>#REF!</v>
      </c>
      <c r="DO45" s="55"/>
      <c r="DP45" s="56">
        <f t="shared" si="61"/>
        <v>0</v>
      </c>
      <c r="DQ45" s="60" t="e">
        <f t="shared" si="62"/>
        <v>#REF!</v>
      </c>
      <c r="DR45" s="55" t="e">
        <f t="shared" si="63"/>
        <v>#REF!</v>
      </c>
      <c r="DS45" s="140" t="e">
        <f t="shared" si="69"/>
        <v>#REF!</v>
      </c>
      <c r="DT45" s="142">
        <f t="shared" si="64"/>
        <v>0</v>
      </c>
    </row>
    <row r="46" spans="1:124" s="25" customFormat="1" x14ac:dyDescent="0.25">
      <c r="A46" s="20" t="s">
        <v>73</v>
      </c>
      <c r="B46" s="21" t="s">
        <v>74</v>
      </c>
      <c r="C46" s="29">
        <v>215193.29</v>
      </c>
      <c r="D46" s="23" t="e">
        <f>SUMIF(#REF!,$B46,#REF!)</f>
        <v>#REF!</v>
      </c>
      <c r="E46" s="47" t="e">
        <f>SUMIF(#REF!,$B46,#REF!)</f>
        <v>#REF!</v>
      </c>
      <c r="F46" s="24" t="e">
        <f>SUMIF(#REF!,$B46,#REF!)</f>
        <v>#REF!</v>
      </c>
      <c r="G46" s="24"/>
      <c r="H46" s="49" t="e">
        <f t="shared" si="31"/>
        <v>#REF!</v>
      </c>
      <c r="I46" s="50"/>
      <c r="J46" s="55"/>
      <c r="K46" s="56">
        <f t="shared" si="32"/>
        <v>0</v>
      </c>
      <c r="L46" s="23" t="e">
        <f>SUMIF(#REF!,$B46,#REF!)</f>
        <v>#REF!</v>
      </c>
      <c r="M46" s="47" t="e">
        <f>SUMIF(#REF!,$B46,#REF!)</f>
        <v>#REF!</v>
      </c>
      <c r="N46" s="23" t="e">
        <f>SUMIF(#REF!,$B46,#REF!)</f>
        <v>#REF!</v>
      </c>
      <c r="O46" s="24"/>
      <c r="P46" s="49" t="e">
        <f t="shared" si="33"/>
        <v>#REF!</v>
      </c>
      <c r="Q46" s="122"/>
      <c r="R46" s="140"/>
      <c r="S46" s="56">
        <f t="shared" si="34"/>
        <v>0</v>
      </c>
      <c r="T46" s="23" t="e">
        <f>SUMIF(#REF!,$B46,#REF!)</f>
        <v>#REF!</v>
      </c>
      <c r="U46" s="47" t="e">
        <f>SUMIF(#REF!,$B46,#REF!)</f>
        <v>#REF!</v>
      </c>
      <c r="V46" s="23" t="e">
        <f>SUMIF(#REF!,$B46,#REF!)</f>
        <v>#REF!</v>
      </c>
      <c r="W46" s="24"/>
      <c r="X46" s="49" t="e">
        <f t="shared" si="35"/>
        <v>#REF!</v>
      </c>
      <c r="Y46" s="50"/>
      <c r="Z46" s="55"/>
      <c r="AA46" s="56">
        <f t="shared" si="36"/>
        <v>0</v>
      </c>
      <c r="AB46" s="23" t="e">
        <f>SUMIF(#REF!,$B46,#REF!)</f>
        <v>#REF!</v>
      </c>
      <c r="AC46" s="47" t="e">
        <f>SUMIF(#REF!,$B46,#REF!)</f>
        <v>#REF!</v>
      </c>
      <c r="AD46" s="23" t="e">
        <f>SUMIF(#REF!,$B46,#REF!)</f>
        <v>#REF!</v>
      </c>
      <c r="AE46" s="24"/>
      <c r="AF46" s="49" t="e">
        <f t="shared" si="37"/>
        <v>#REF!</v>
      </c>
      <c r="AG46" s="50"/>
      <c r="AH46" s="55"/>
      <c r="AI46" s="56">
        <f t="shared" si="38"/>
        <v>0</v>
      </c>
      <c r="AJ46" s="23" t="e">
        <f>SUMIF(#REF!,$B46,#REF!)</f>
        <v>#REF!</v>
      </c>
      <c r="AK46" s="47" t="e">
        <f>SUMIF(#REF!,$B46,#REF!)</f>
        <v>#REF!</v>
      </c>
      <c r="AL46" s="23" t="e">
        <f>SUMIF(#REF!,$B46,#REF!)</f>
        <v>#REF!</v>
      </c>
      <c r="AM46" s="24"/>
      <c r="AN46" s="49" t="e">
        <f t="shared" si="39"/>
        <v>#REF!</v>
      </c>
      <c r="AO46" s="50"/>
      <c r="AP46" s="55"/>
      <c r="AQ46" s="56">
        <f t="shared" si="40"/>
        <v>0</v>
      </c>
      <c r="AR46" s="23" t="e">
        <f>SUMIF(#REF!,$B46,#REF!)</f>
        <v>#REF!</v>
      </c>
      <c r="AS46" s="47" t="e">
        <f>SUMIF(#REF!,$B46,#REF!)</f>
        <v>#REF!</v>
      </c>
      <c r="AT46" s="23" t="e">
        <f>SUMIF(#REF!,$B46,#REF!)</f>
        <v>#REF!</v>
      </c>
      <c r="AU46" s="24"/>
      <c r="AV46" s="49" t="e">
        <f t="shared" si="41"/>
        <v>#REF!</v>
      </c>
      <c r="AW46" s="50"/>
      <c r="AX46" s="55"/>
      <c r="AY46" s="56">
        <f t="shared" si="65"/>
        <v>0</v>
      </c>
      <c r="AZ46" s="23" t="e">
        <f>SUMIF(#REF!,$B46,#REF!)</f>
        <v>#REF!</v>
      </c>
      <c r="BA46" s="47" t="e">
        <f>SUMIF(#REF!,$B46,#REF!)</f>
        <v>#REF!</v>
      </c>
      <c r="BB46" s="23" t="e">
        <f>SUMIF(#REF!,$B46,#REF!)</f>
        <v>#REF!</v>
      </c>
      <c r="BC46" s="24"/>
      <c r="BD46" s="49" t="e">
        <f t="shared" si="43"/>
        <v>#REF!</v>
      </c>
      <c r="BE46" s="50"/>
      <c r="BF46" s="55"/>
      <c r="BG46" s="56">
        <f t="shared" si="44"/>
        <v>0</v>
      </c>
      <c r="BH46" s="23" t="e">
        <f>SUMIF(#REF!,$B46,#REF!)</f>
        <v>#REF!</v>
      </c>
      <c r="BI46" s="47" t="e">
        <f>SUMIF(#REF!,$B46,#REF!)</f>
        <v>#REF!</v>
      </c>
      <c r="BJ46" s="23" t="e">
        <f>SUMIF(#REF!,$B46,#REF!)</f>
        <v>#REF!</v>
      </c>
      <c r="BK46" s="24"/>
      <c r="BL46" s="49" t="e">
        <f t="shared" si="45"/>
        <v>#REF!</v>
      </c>
      <c r="BM46" s="50"/>
      <c r="BN46" s="55"/>
      <c r="BO46" s="56">
        <f t="shared" si="46"/>
        <v>0</v>
      </c>
      <c r="BP46" s="23" t="e">
        <f>SUMIF(#REF!,$B46,#REF!)</f>
        <v>#REF!</v>
      </c>
      <c r="BQ46" s="47" t="e">
        <f>SUMIF(#REF!,$B46,#REF!)</f>
        <v>#REF!</v>
      </c>
      <c r="BR46" s="23" t="e">
        <f>SUMIF(#REF!,$B46,#REF!)</f>
        <v>#REF!</v>
      </c>
      <c r="BS46" s="24"/>
      <c r="BT46" s="49" t="e">
        <f t="shared" si="47"/>
        <v>#REF!</v>
      </c>
      <c r="BU46" s="50"/>
      <c r="BV46" s="55"/>
      <c r="BW46" s="56">
        <f t="shared" si="66"/>
        <v>0</v>
      </c>
      <c r="BX46" s="23" t="e">
        <f>SUMIF(#REF!,$B46,#REF!)</f>
        <v>#REF!</v>
      </c>
      <c r="BY46" s="47" t="e">
        <f>SUMIF(#REF!,$B46,#REF!)</f>
        <v>#REF!</v>
      </c>
      <c r="BZ46" s="23" t="e">
        <f>SUMIF(#REF!,$B46,#REF!)</f>
        <v>#REF!</v>
      </c>
      <c r="CA46" s="24"/>
      <c r="CB46" s="49" t="e">
        <f t="shared" si="49"/>
        <v>#REF!</v>
      </c>
      <c r="CC46" s="50"/>
      <c r="CD46" s="55"/>
      <c r="CE46" s="56">
        <f t="shared" si="67"/>
        <v>0</v>
      </c>
      <c r="CF46" s="23" t="e">
        <f>SUMIF(#REF!,$B46,#REF!)</f>
        <v>#REF!</v>
      </c>
      <c r="CG46" s="47" t="e">
        <f>SUMIF(#REF!,$B46,#REF!)</f>
        <v>#REF!</v>
      </c>
      <c r="CH46" s="23" t="e">
        <f>SUMIF(#REF!,$B46,#REF!)</f>
        <v>#REF!</v>
      </c>
      <c r="CI46" s="24"/>
      <c r="CJ46" s="49" t="e">
        <f t="shared" si="51"/>
        <v>#REF!</v>
      </c>
      <c r="CK46" s="50"/>
      <c r="CL46" s="55"/>
      <c r="CM46" s="56">
        <f t="shared" si="52"/>
        <v>0</v>
      </c>
      <c r="CN46" s="23" t="e">
        <f>SUMIF(#REF!,$B46,#REF!)</f>
        <v>#REF!</v>
      </c>
      <c r="CO46" s="47" t="e">
        <f>SUMIF(#REF!,$B46,#REF!)</f>
        <v>#REF!</v>
      </c>
      <c r="CP46" s="23" t="e">
        <f>SUMIF(#REF!,$B46,#REF!)</f>
        <v>#REF!</v>
      </c>
      <c r="CQ46" s="24"/>
      <c r="CR46" s="49" t="e">
        <f t="shared" si="53"/>
        <v>#REF!</v>
      </c>
      <c r="CS46" s="50"/>
      <c r="CT46" s="130"/>
      <c r="CU46" s="131">
        <f t="shared" si="54"/>
        <v>0</v>
      </c>
      <c r="CV46" s="55"/>
      <c r="CW46" s="56">
        <f t="shared" si="55"/>
        <v>0</v>
      </c>
      <c r="CX46" s="23" t="e">
        <f>SUMIF(#REF!,$B46,#REF!)</f>
        <v>#REF!</v>
      </c>
      <c r="CY46" s="47" t="e">
        <f>SUMIF(#REF!,$B46,#REF!)</f>
        <v>#REF!</v>
      </c>
      <c r="CZ46" s="23" t="e">
        <f>SUMIF(#REF!,$B46,#REF!)</f>
        <v>#REF!</v>
      </c>
      <c r="DA46" s="24"/>
      <c r="DB46" s="49" t="e">
        <f t="shared" si="56"/>
        <v>#REF!</v>
      </c>
      <c r="DC46" s="50"/>
      <c r="DD46" s="55"/>
      <c r="DE46" s="56">
        <f t="shared" si="57"/>
        <v>0</v>
      </c>
      <c r="DF46" s="96">
        <f t="shared" si="58"/>
        <v>0</v>
      </c>
      <c r="DG46" s="97">
        <f t="shared" si="58"/>
        <v>0</v>
      </c>
      <c r="DH46" s="132"/>
      <c r="DI46" s="96">
        <f t="shared" si="59"/>
        <v>0</v>
      </c>
      <c r="DJ46" s="97">
        <f t="shared" si="60"/>
        <v>0</v>
      </c>
      <c r="DK46" s="61">
        <f t="shared" si="68"/>
        <v>-134474.04999999999</v>
      </c>
      <c r="DL46" s="60" t="e">
        <f t="shared" si="28"/>
        <v>#REF!</v>
      </c>
      <c r="DM46" s="60" t="e">
        <f t="shared" si="29"/>
        <v>#REF!</v>
      </c>
      <c r="DO46" s="55"/>
      <c r="DP46" s="56">
        <f t="shared" si="61"/>
        <v>0</v>
      </c>
      <c r="DQ46" s="60" t="e">
        <f t="shared" si="62"/>
        <v>#REF!</v>
      </c>
      <c r="DR46" s="55" t="e">
        <f t="shared" si="63"/>
        <v>#REF!</v>
      </c>
      <c r="DS46" s="140" t="e">
        <f t="shared" si="69"/>
        <v>#REF!</v>
      </c>
      <c r="DT46" s="142">
        <f t="shared" si="64"/>
        <v>0</v>
      </c>
    </row>
    <row r="47" spans="1:124" s="25" customFormat="1" x14ac:dyDescent="0.25">
      <c r="A47" s="20" t="s">
        <v>75</v>
      </c>
      <c r="B47" s="21" t="s">
        <v>76</v>
      </c>
      <c r="C47" s="29">
        <v>410329.37</v>
      </c>
      <c r="D47" s="23" t="e">
        <f>SUMIF(#REF!,$B47,#REF!)</f>
        <v>#REF!</v>
      </c>
      <c r="E47" s="47" t="e">
        <f>SUMIF(#REF!,$B47,#REF!)</f>
        <v>#REF!</v>
      </c>
      <c r="F47" s="24" t="e">
        <f>SUMIF(#REF!,$B47,#REF!)</f>
        <v>#REF!</v>
      </c>
      <c r="G47" s="24"/>
      <c r="H47" s="49" t="e">
        <f t="shared" si="31"/>
        <v>#REF!</v>
      </c>
      <c r="I47" s="50"/>
      <c r="J47" s="55"/>
      <c r="K47" s="56">
        <f t="shared" si="32"/>
        <v>0</v>
      </c>
      <c r="L47" s="23" t="e">
        <f>SUMIF(#REF!,$B47,#REF!)</f>
        <v>#REF!</v>
      </c>
      <c r="M47" s="47" t="e">
        <f>SUMIF(#REF!,$B47,#REF!)</f>
        <v>#REF!</v>
      </c>
      <c r="N47" s="23" t="e">
        <f>SUMIF(#REF!,$B47,#REF!)</f>
        <v>#REF!</v>
      </c>
      <c r="O47" s="24"/>
      <c r="P47" s="49" t="e">
        <f t="shared" si="33"/>
        <v>#REF!</v>
      </c>
      <c r="Q47" s="122"/>
      <c r="R47" s="140"/>
      <c r="S47" s="56">
        <f t="shared" si="34"/>
        <v>0</v>
      </c>
      <c r="T47" s="23" t="e">
        <f>SUMIF(#REF!,$B47,#REF!)</f>
        <v>#REF!</v>
      </c>
      <c r="U47" s="47" t="e">
        <f>SUMIF(#REF!,$B47,#REF!)</f>
        <v>#REF!</v>
      </c>
      <c r="V47" s="23" t="e">
        <f>SUMIF(#REF!,$B47,#REF!)</f>
        <v>#REF!</v>
      </c>
      <c r="W47" s="24"/>
      <c r="X47" s="49" t="e">
        <f t="shared" si="35"/>
        <v>#REF!</v>
      </c>
      <c r="Y47" s="50"/>
      <c r="Z47" s="55"/>
      <c r="AA47" s="56">
        <f t="shared" si="36"/>
        <v>0</v>
      </c>
      <c r="AB47" s="23" t="e">
        <f>SUMIF(#REF!,$B47,#REF!)</f>
        <v>#REF!</v>
      </c>
      <c r="AC47" s="47" t="e">
        <f>SUMIF(#REF!,$B47,#REF!)</f>
        <v>#REF!</v>
      </c>
      <c r="AD47" s="23" t="e">
        <f>SUMIF(#REF!,$B47,#REF!)</f>
        <v>#REF!</v>
      </c>
      <c r="AE47" s="24"/>
      <c r="AF47" s="49" t="e">
        <f t="shared" si="37"/>
        <v>#REF!</v>
      </c>
      <c r="AG47" s="50"/>
      <c r="AH47" s="55"/>
      <c r="AI47" s="56">
        <f t="shared" si="38"/>
        <v>0</v>
      </c>
      <c r="AJ47" s="23" t="e">
        <f>SUMIF(#REF!,$B47,#REF!)</f>
        <v>#REF!</v>
      </c>
      <c r="AK47" s="47" t="e">
        <f>SUMIF(#REF!,$B47,#REF!)</f>
        <v>#REF!</v>
      </c>
      <c r="AL47" s="23" t="e">
        <f>SUMIF(#REF!,$B47,#REF!)</f>
        <v>#REF!</v>
      </c>
      <c r="AM47" s="24"/>
      <c r="AN47" s="49" t="e">
        <f t="shared" si="39"/>
        <v>#REF!</v>
      </c>
      <c r="AO47" s="50"/>
      <c r="AP47" s="55"/>
      <c r="AQ47" s="56">
        <f t="shared" si="40"/>
        <v>0</v>
      </c>
      <c r="AR47" s="23" t="e">
        <f>SUMIF(#REF!,$B47,#REF!)</f>
        <v>#REF!</v>
      </c>
      <c r="AS47" s="47" t="e">
        <f>SUMIF(#REF!,$B47,#REF!)</f>
        <v>#REF!</v>
      </c>
      <c r="AT47" s="23" t="e">
        <f>SUMIF(#REF!,$B47,#REF!)</f>
        <v>#REF!</v>
      </c>
      <c r="AU47" s="24"/>
      <c r="AV47" s="49" t="e">
        <f t="shared" si="41"/>
        <v>#REF!</v>
      </c>
      <c r="AW47" s="50"/>
      <c r="AX47" s="55"/>
      <c r="AY47" s="56">
        <f t="shared" si="65"/>
        <v>0</v>
      </c>
      <c r="AZ47" s="23" t="e">
        <f>SUMIF(#REF!,$B47,#REF!)</f>
        <v>#REF!</v>
      </c>
      <c r="BA47" s="47" t="e">
        <f>SUMIF(#REF!,$B47,#REF!)</f>
        <v>#REF!</v>
      </c>
      <c r="BB47" s="23" t="e">
        <f>SUMIF(#REF!,$B47,#REF!)</f>
        <v>#REF!</v>
      </c>
      <c r="BC47" s="24"/>
      <c r="BD47" s="49" t="e">
        <f t="shared" si="43"/>
        <v>#REF!</v>
      </c>
      <c r="BE47" s="50"/>
      <c r="BF47" s="55"/>
      <c r="BG47" s="56">
        <f t="shared" si="44"/>
        <v>0</v>
      </c>
      <c r="BH47" s="23" t="e">
        <f>SUMIF(#REF!,$B47,#REF!)</f>
        <v>#REF!</v>
      </c>
      <c r="BI47" s="47" t="e">
        <f>SUMIF(#REF!,$B47,#REF!)</f>
        <v>#REF!</v>
      </c>
      <c r="BJ47" s="23" t="e">
        <f>SUMIF(#REF!,$B47,#REF!)</f>
        <v>#REF!</v>
      </c>
      <c r="BK47" s="24"/>
      <c r="BL47" s="49" t="e">
        <f t="shared" si="45"/>
        <v>#REF!</v>
      </c>
      <c r="BM47" s="50"/>
      <c r="BN47" s="55"/>
      <c r="BO47" s="56">
        <f t="shared" si="46"/>
        <v>0</v>
      </c>
      <c r="BP47" s="23" t="e">
        <f>SUMIF(#REF!,$B47,#REF!)</f>
        <v>#REF!</v>
      </c>
      <c r="BQ47" s="47" t="e">
        <f>SUMIF(#REF!,$B47,#REF!)</f>
        <v>#REF!</v>
      </c>
      <c r="BR47" s="23" t="e">
        <f>SUMIF(#REF!,$B47,#REF!)</f>
        <v>#REF!</v>
      </c>
      <c r="BS47" s="24"/>
      <c r="BT47" s="49" t="e">
        <f t="shared" si="47"/>
        <v>#REF!</v>
      </c>
      <c r="BU47" s="50"/>
      <c r="BV47" s="55"/>
      <c r="BW47" s="56">
        <f t="shared" si="66"/>
        <v>0</v>
      </c>
      <c r="BX47" s="23" t="e">
        <f>SUMIF(#REF!,$B47,#REF!)</f>
        <v>#REF!</v>
      </c>
      <c r="BY47" s="47" t="e">
        <f>SUMIF(#REF!,$B47,#REF!)</f>
        <v>#REF!</v>
      </c>
      <c r="BZ47" s="23" t="e">
        <f>SUMIF(#REF!,$B47,#REF!)</f>
        <v>#REF!</v>
      </c>
      <c r="CA47" s="24"/>
      <c r="CB47" s="49" t="e">
        <f t="shared" si="49"/>
        <v>#REF!</v>
      </c>
      <c r="CC47" s="50"/>
      <c r="CD47" s="55"/>
      <c r="CE47" s="56">
        <f t="shared" si="67"/>
        <v>0</v>
      </c>
      <c r="CF47" s="23" t="e">
        <f>SUMIF(#REF!,$B47,#REF!)</f>
        <v>#REF!</v>
      </c>
      <c r="CG47" s="47" t="e">
        <f>SUMIF(#REF!,$B47,#REF!)</f>
        <v>#REF!</v>
      </c>
      <c r="CH47" s="23" t="e">
        <f>SUMIF(#REF!,$B47,#REF!)</f>
        <v>#REF!</v>
      </c>
      <c r="CI47" s="24"/>
      <c r="CJ47" s="49" t="e">
        <f t="shared" si="51"/>
        <v>#REF!</v>
      </c>
      <c r="CK47" s="50"/>
      <c r="CL47" s="55"/>
      <c r="CM47" s="56">
        <f t="shared" si="52"/>
        <v>0</v>
      </c>
      <c r="CN47" s="23" t="e">
        <f>SUMIF(#REF!,$B47,#REF!)</f>
        <v>#REF!</v>
      </c>
      <c r="CO47" s="47" t="e">
        <f>SUMIF(#REF!,$B47,#REF!)</f>
        <v>#REF!</v>
      </c>
      <c r="CP47" s="23" t="e">
        <f>SUMIF(#REF!,$B47,#REF!)</f>
        <v>#REF!</v>
      </c>
      <c r="CQ47" s="24"/>
      <c r="CR47" s="49" t="e">
        <f t="shared" si="53"/>
        <v>#REF!</v>
      </c>
      <c r="CS47" s="50"/>
      <c r="CT47" s="130"/>
      <c r="CU47" s="131">
        <f t="shared" si="54"/>
        <v>0</v>
      </c>
      <c r="CV47" s="55"/>
      <c r="CW47" s="56">
        <f t="shared" si="55"/>
        <v>0</v>
      </c>
      <c r="CX47" s="23" t="e">
        <f>SUMIF(#REF!,$B47,#REF!)</f>
        <v>#REF!</v>
      </c>
      <c r="CY47" s="47" t="e">
        <f>SUMIF(#REF!,$B47,#REF!)</f>
        <v>#REF!</v>
      </c>
      <c r="CZ47" s="23" t="e">
        <f>SUMIF(#REF!,$B47,#REF!)</f>
        <v>#REF!</v>
      </c>
      <c r="DA47" s="24"/>
      <c r="DB47" s="49" t="e">
        <f t="shared" si="56"/>
        <v>#REF!</v>
      </c>
      <c r="DC47" s="50"/>
      <c r="DD47" s="55"/>
      <c r="DE47" s="56">
        <f t="shared" si="57"/>
        <v>0</v>
      </c>
      <c r="DF47" s="96">
        <f t="shared" si="58"/>
        <v>0</v>
      </c>
      <c r="DG47" s="97">
        <f t="shared" si="58"/>
        <v>0</v>
      </c>
      <c r="DH47" s="132"/>
      <c r="DI47" s="96">
        <f t="shared" si="59"/>
        <v>0</v>
      </c>
      <c r="DJ47" s="97">
        <f t="shared" si="60"/>
        <v>0</v>
      </c>
      <c r="DK47" s="61">
        <f t="shared" si="68"/>
        <v>-195136.08</v>
      </c>
      <c r="DL47" s="60" t="e">
        <f t="shared" si="28"/>
        <v>#REF!</v>
      </c>
      <c r="DM47" s="60" t="e">
        <f t="shared" si="29"/>
        <v>#REF!</v>
      </c>
      <c r="DO47" s="55"/>
      <c r="DP47" s="56">
        <f t="shared" si="61"/>
        <v>0</v>
      </c>
      <c r="DQ47" s="60" t="e">
        <f t="shared" si="62"/>
        <v>#REF!</v>
      </c>
      <c r="DR47" s="55" t="e">
        <f t="shared" si="63"/>
        <v>#REF!</v>
      </c>
      <c r="DS47" s="140" t="e">
        <f t="shared" si="69"/>
        <v>#REF!</v>
      </c>
      <c r="DT47" s="142">
        <f t="shared" si="64"/>
        <v>0</v>
      </c>
    </row>
    <row r="48" spans="1:124" s="25" customFormat="1" ht="30" x14ac:dyDescent="0.25">
      <c r="A48" s="20" t="s">
        <v>77</v>
      </c>
      <c r="B48" s="21" t="s">
        <v>78</v>
      </c>
      <c r="C48" s="12">
        <v>3258.74</v>
      </c>
      <c r="D48" s="23" t="e">
        <f>SUMIF(#REF!,$B48,#REF!)</f>
        <v>#REF!</v>
      </c>
      <c r="E48" s="47" t="e">
        <f>SUMIF(#REF!,$B48,#REF!)</f>
        <v>#REF!</v>
      </c>
      <c r="F48" s="24" t="e">
        <f>SUMIF(#REF!,$B48,#REF!)</f>
        <v>#REF!</v>
      </c>
      <c r="G48" s="24"/>
      <c r="H48" s="49" t="e">
        <f t="shared" si="31"/>
        <v>#REF!</v>
      </c>
      <c r="I48" s="50"/>
      <c r="J48" s="55"/>
      <c r="K48" s="56">
        <f t="shared" si="32"/>
        <v>0</v>
      </c>
      <c r="L48" s="23" t="e">
        <f>SUMIF(#REF!,$B48,#REF!)</f>
        <v>#REF!</v>
      </c>
      <c r="M48" s="47" t="e">
        <f>SUMIF(#REF!,$B48,#REF!)</f>
        <v>#REF!</v>
      </c>
      <c r="N48" s="23" t="e">
        <f>SUMIF(#REF!,$B48,#REF!)</f>
        <v>#REF!</v>
      </c>
      <c r="O48" s="24"/>
      <c r="P48" s="49" t="e">
        <f t="shared" si="33"/>
        <v>#REF!</v>
      </c>
      <c r="Q48" s="122"/>
      <c r="R48" s="140"/>
      <c r="S48" s="56">
        <f t="shared" si="34"/>
        <v>0</v>
      </c>
      <c r="T48" s="23" t="e">
        <f>SUMIF(#REF!,$B48,#REF!)</f>
        <v>#REF!</v>
      </c>
      <c r="U48" s="47" t="e">
        <f>SUMIF(#REF!,$B48,#REF!)</f>
        <v>#REF!</v>
      </c>
      <c r="V48" s="23" t="e">
        <f>SUMIF(#REF!,$B48,#REF!)</f>
        <v>#REF!</v>
      </c>
      <c r="W48" s="24"/>
      <c r="X48" s="49" t="e">
        <f t="shared" si="35"/>
        <v>#REF!</v>
      </c>
      <c r="Y48" s="50"/>
      <c r="Z48" s="55"/>
      <c r="AA48" s="56">
        <f t="shared" si="36"/>
        <v>0</v>
      </c>
      <c r="AB48" s="23" t="e">
        <f>SUMIF(#REF!,$B48,#REF!)</f>
        <v>#REF!</v>
      </c>
      <c r="AC48" s="47" t="e">
        <f>SUMIF(#REF!,$B48,#REF!)</f>
        <v>#REF!</v>
      </c>
      <c r="AD48" s="23" t="e">
        <f>SUMIF(#REF!,$B48,#REF!)</f>
        <v>#REF!</v>
      </c>
      <c r="AE48" s="24"/>
      <c r="AF48" s="49" t="e">
        <f t="shared" si="37"/>
        <v>#REF!</v>
      </c>
      <c r="AG48" s="50"/>
      <c r="AH48" s="55"/>
      <c r="AI48" s="56">
        <f t="shared" si="38"/>
        <v>0</v>
      </c>
      <c r="AJ48" s="23" t="e">
        <f>SUMIF(#REF!,$B48,#REF!)</f>
        <v>#REF!</v>
      </c>
      <c r="AK48" s="47" t="e">
        <f>SUMIF(#REF!,$B48,#REF!)</f>
        <v>#REF!</v>
      </c>
      <c r="AL48" s="23" t="e">
        <f>SUMIF(#REF!,$B48,#REF!)</f>
        <v>#REF!</v>
      </c>
      <c r="AM48" s="24"/>
      <c r="AN48" s="49" t="e">
        <f t="shared" si="39"/>
        <v>#REF!</v>
      </c>
      <c r="AO48" s="50"/>
      <c r="AP48" s="55"/>
      <c r="AQ48" s="56">
        <f t="shared" si="40"/>
        <v>0</v>
      </c>
      <c r="AR48" s="23" t="e">
        <f>SUMIF(#REF!,$B48,#REF!)</f>
        <v>#REF!</v>
      </c>
      <c r="AS48" s="47" t="e">
        <f>SUMIF(#REF!,$B48,#REF!)</f>
        <v>#REF!</v>
      </c>
      <c r="AT48" s="23" t="e">
        <f>SUMIF(#REF!,$B48,#REF!)</f>
        <v>#REF!</v>
      </c>
      <c r="AU48" s="24"/>
      <c r="AV48" s="49" t="e">
        <f t="shared" si="41"/>
        <v>#REF!</v>
      </c>
      <c r="AW48" s="50"/>
      <c r="AX48" s="55"/>
      <c r="AY48" s="56">
        <f t="shared" si="65"/>
        <v>0</v>
      </c>
      <c r="AZ48" s="23" t="e">
        <f>SUMIF(#REF!,$B48,#REF!)</f>
        <v>#REF!</v>
      </c>
      <c r="BA48" s="47" t="e">
        <f>SUMIF(#REF!,$B48,#REF!)</f>
        <v>#REF!</v>
      </c>
      <c r="BB48" s="23" t="e">
        <f>SUMIF(#REF!,$B48,#REF!)</f>
        <v>#REF!</v>
      </c>
      <c r="BC48" s="24"/>
      <c r="BD48" s="49" t="e">
        <f t="shared" si="43"/>
        <v>#REF!</v>
      </c>
      <c r="BE48" s="50"/>
      <c r="BF48" s="55"/>
      <c r="BG48" s="56">
        <f t="shared" si="44"/>
        <v>0</v>
      </c>
      <c r="BH48" s="23" t="e">
        <f>SUMIF(#REF!,$B48,#REF!)</f>
        <v>#REF!</v>
      </c>
      <c r="BI48" s="47" t="e">
        <f>SUMIF(#REF!,$B48,#REF!)</f>
        <v>#REF!</v>
      </c>
      <c r="BJ48" s="23" t="e">
        <f>SUMIF(#REF!,$B48,#REF!)</f>
        <v>#REF!</v>
      </c>
      <c r="BK48" s="24"/>
      <c r="BL48" s="49" t="e">
        <f t="shared" si="45"/>
        <v>#REF!</v>
      </c>
      <c r="BM48" s="50"/>
      <c r="BN48" s="55"/>
      <c r="BO48" s="56">
        <f t="shared" si="46"/>
        <v>0</v>
      </c>
      <c r="BP48" s="23" t="e">
        <f>SUMIF(#REF!,$B48,#REF!)</f>
        <v>#REF!</v>
      </c>
      <c r="BQ48" s="47" t="e">
        <f>SUMIF(#REF!,$B48,#REF!)</f>
        <v>#REF!</v>
      </c>
      <c r="BR48" s="23" t="e">
        <f>SUMIF(#REF!,$B48,#REF!)</f>
        <v>#REF!</v>
      </c>
      <c r="BS48" s="24"/>
      <c r="BT48" s="49" t="e">
        <f t="shared" si="47"/>
        <v>#REF!</v>
      </c>
      <c r="BU48" s="50"/>
      <c r="BV48" s="55"/>
      <c r="BW48" s="56">
        <f t="shared" si="66"/>
        <v>0</v>
      </c>
      <c r="BX48" s="23" t="e">
        <f>SUMIF(#REF!,$B48,#REF!)</f>
        <v>#REF!</v>
      </c>
      <c r="BY48" s="47" t="e">
        <f>SUMIF(#REF!,$B48,#REF!)</f>
        <v>#REF!</v>
      </c>
      <c r="BZ48" s="23" t="e">
        <f>SUMIF(#REF!,$B48,#REF!)</f>
        <v>#REF!</v>
      </c>
      <c r="CA48" s="24"/>
      <c r="CB48" s="49" t="e">
        <f t="shared" si="49"/>
        <v>#REF!</v>
      </c>
      <c r="CC48" s="50"/>
      <c r="CD48" s="55"/>
      <c r="CE48" s="56">
        <f t="shared" si="67"/>
        <v>0</v>
      </c>
      <c r="CF48" s="23" t="e">
        <f>SUMIF(#REF!,$B48,#REF!)</f>
        <v>#REF!</v>
      </c>
      <c r="CG48" s="47" t="e">
        <f>SUMIF(#REF!,$B48,#REF!)</f>
        <v>#REF!</v>
      </c>
      <c r="CH48" s="23" t="e">
        <f>SUMIF(#REF!,$B48,#REF!)</f>
        <v>#REF!</v>
      </c>
      <c r="CI48" s="24"/>
      <c r="CJ48" s="49" t="e">
        <f t="shared" si="51"/>
        <v>#REF!</v>
      </c>
      <c r="CK48" s="50"/>
      <c r="CL48" s="55"/>
      <c r="CM48" s="56">
        <f t="shared" si="52"/>
        <v>0</v>
      </c>
      <c r="CN48" s="23" t="e">
        <f>SUMIF(#REF!,$B48,#REF!)</f>
        <v>#REF!</v>
      </c>
      <c r="CO48" s="47" t="e">
        <f>SUMIF(#REF!,$B48,#REF!)</f>
        <v>#REF!</v>
      </c>
      <c r="CP48" s="23" t="e">
        <f>SUMIF(#REF!,$B48,#REF!)</f>
        <v>#REF!</v>
      </c>
      <c r="CQ48" s="24"/>
      <c r="CR48" s="49" t="e">
        <f t="shared" si="53"/>
        <v>#REF!</v>
      </c>
      <c r="CS48" s="50"/>
      <c r="CT48" s="130"/>
      <c r="CU48" s="131">
        <f t="shared" si="54"/>
        <v>0</v>
      </c>
      <c r="CV48" s="55"/>
      <c r="CW48" s="56">
        <f t="shared" si="55"/>
        <v>0</v>
      </c>
      <c r="CX48" s="23" t="e">
        <f>SUMIF(#REF!,$B48,#REF!)</f>
        <v>#REF!</v>
      </c>
      <c r="CY48" s="47" t="e">
        <f>SUMIF(#REF!,$B48,#REF!)</f>
        <v>#REF!</v>
      </c>
      <c r="CZ48" s="23" t="e">
        <f>SUMIF(#REF!,$B48,#REF!)</f>
        <v>#REF!</v>
      </c>
      <c r="DA48" s="24"/>
      <c r="DB48" s="49" t="e">
        <f t="shared" si="56"/>
        <v>#REF!</v>
      </c>
      <c r="DC48" s="50"/>
      <c r="DD48" s="55"/>
      <c r="DE48" s="56">
        <f t="shared" si="57"/>
        <v>0</v>
      </c>
      <c r="DF48" s="96">
        <f t="shared" si="58"/>
        <v>0</v>
      </c>
      <c r="DG48" s="97">
        <f t="shared" si="58"/>
        <v>0</v>
      </c>
      <c r="DH48" s="132"/>
      <c r="DI48" s="96">
        <f t="shared" si="59"/>
        <v>0</v>
      </c>
      <c r="DJ48" s="97">
        <f t="shared" si="60"/>
        <v>0</v>
      </c>
      <c r="DK48" s="61">
        <f t="shared" si="68"/>
        <v>407070.63</v>
      </c>
      <c r="DL48" s="60" t="e">
        <f t="shared" si="28"/>
        <v>#REF!</v>
      </c>
      <c r="DM48" s="60" t="e">
        <f t="shared" si="29"/>
        <v>#REF!</v>
      </c>
      <c r="DO48" s="55"/>
      <c r="DP48" s="56">
        <f t="shared" si="61"/>
        <v>0</v>
      </c>
      <c r="DQ48" s="60" t="e">
        <f t="shared" si="62"/>
        <v>#REF!</v>
      </c>
      <c r="DR48" s="55" t="e">
        <f t="shared" si="63"/>
        <v>#REF!</v>
      </c>
      <c r="DS48" s="140" t="e">
        <f t="shared" si="69"/>
        <v>#REF!</v>
      </c>
      <c r="DT48" s="142">
        <f t="shared" si="64"/>
        <v>0</v>
      </c>
    </row>
    <row r="49" spans="1:124" s="25" customFormat="1" ht="30" x14ac:dyDescent="0.25">
      <c r="A49" s="20" t="s">
        <v>79</v>
      </c>
      <c r="B49" s="21" t="s">
        <v>80</v>
      </c>
      <c r="C49" s="12">
        <v>12057.34</v>
      </c>
      <c r="D49" s="23" t="e">
        <f>SUMIF(#REF!,$B49,#REF!)</f>
        <v>#REF!</v>
      </c>
      <c r="E49" s="47" t="e">
        <f>SUMIF(#REF!,$B49,#REF!)</f>
        <v>#REF!</v>
      </c>
      <c r="F49" s="24" t="e">
        <f>SUMIF(#REF!,$B49,#REF!)</f>
        <v>#REF!</v>
      </c>
      <c r="G49" s="24"/>
      <c r="H49" s="49" t="e">
        <f t="shared" si="31"/>
        <v>#REF!</v>
      </c>
      <c r="I49" s="50"/>
      <c r="J49" s="55"/>
      <c r="K49" s="56">
        <f t="shared" si="32"/>
        <v>0</v>
      </c>
      <c r="L49" s="23" t="e">
        <f>SUMIF(#REF!,$B49,#REF!)</f>
        <v>#REF!</v>
      </c>
      <c r="M49" s="47" t="e">
        <f>SUMIF(#REF!,$B49,#REF!)</f>
        <v>#REF!</v>
      </c>
      <c r="N49" s="23" t="e">
        <f>SUMIF(#REF!,$B49,#REF!)</f>
        <v>#REF!</v>
      </c>
      <c r="O49" s="24"/>
      <c r="P49" s="49" t="e">
        <f t="shared" si="33"/>
        <v>#REF!</v>
      </c>
      <c r="Q49" s="122"/>
      <c r="R49" s="140"/>
      <c r="S49" s="56">
        <f t="shared" si="34"/>
        <v>0</v>
      </c>
      <c r="T49" s="23" t="e">
        <f>SUMIF(#REF!,$B49,#REF!)</f>
        <v>#REF!</v>
      </c>
      <c r="U49" s="47" t="e">
        <f>SUMIF(#REF!,$B49,#REF!)</f>
        <v>#REF!</v>
      </c>
      <c r="V49" s="23" t="e">
        <f>SUMIF(#REF!,$B49,#REF!)</f>
        <v>#REF!</v>
      </c>
      <c r="W49" s="24"/>
      <c r="X49" s="49" t="e">
        <f t="shared" si="35"/>
        <v>#REF!</v>
      </c>
      <c r="Y49" s="50"/>
      <c r="Z49" s="55"/>
      <c r="AA49" s="56">
        <f t="shared" si="36"/>
        <v>0</v>
      </c>
      <c r="AB49" s="23" t="e">
        <f>SUMIF(#REF!,$B49,#REF!)</f>
        <v>#REF!</v>
      </c>
      <c r="AC49" s="47" t="e">
        <f>SUMIF(#REF!,$B49,#REF!)</f>
        <v>#REF!</v>
      </c>
      <c r="AD49" s="23" t="e">
        <f>SUMIF(#REF!,$B49,#REF!)</f>
        <v>#REF!</v>
      </c>
      <c r="AE49" s="24"/>
      <c r="AF49" s="49" t="e">
        <f t="shared" si="37"/>
        <v>#REF!</v>
      </c>
      <c r="AG49" s="50"/>
      <c r="AH49" s="55"/>
      <c r="AI49" s="56">
        <f t="shared" si="38"/>
        <v>0</v>
      </c>
      <c r="AJ49" s="23" t="e">
        <f>SUMIF(#REF!,$B49,#REF!)</f>
        <v>#REF!</v>
      </c>
      <c r="AK49" s="47" t="e">
        <f>SUMIF(#REF!,$B49,#REF!)</f>
        <v>#REF!</v>
      </c>
      <c r="AL49" s="23" t="e">
        <f>SUMIF(#REF!,$B49,#REF!)</f>
        <v>#REF!</v>
      </c>
      <c r="AM49" s="24"/>
      <c r="AN49" s="49" t="e">
        <f t="shared" si="39"/>
        <v>#REF!</v>
      </c>
      <c r="AO49" s="50"/>
      <c r="AP49" s="55"/>
      <c r="AQ49" s="56">
        <f t="shared" si="40"/>
        <v>0</v>
      </c>
      <c r="AR49" s="23" t="e">
        <f>SUMIF(#REF!,$B49,#REF!)</f>
        <v>#REF!</v>
      </c>
      <c r="AS49" s="47" t="e">
        <f>SUMIF(#REF!,$B49,#REF!)</f>
        <v>#REF!</v>
      </c>
      <c r="AT49" s="23" t="e">
        <f>SUMIF(#REF!,$B49,#REF!)</f>
        <v>#REF!</v>
      </c>
      <c r="AU49" s="24"/>
      <c r="AV49" s="49" t="e">
        <f t="shared" si="41"/>
        <v>#REF!</v>
      </c>
      <c r="AW49" s="50"/>
      <c r="AX49" s="55"/>
      <c r="AY49" s="56">
        <f t="shared" si="65"/>
        <v>0</v>
      </c>
      <c r="AZ49" s="23" t="e">
        <f>SUMIF(#REF!,$B49,#REF!)</f>
        <v>#REF!</v>
      </c>
      <c r="BA49" s="47" t="e">
        <f>SUMIF(#REF!,$B49,#REF!)</f>
        <v>#REF!</v>
      </c>
      <c r="BB49" s="23" t="e">
        <f>SUMIF(#REF!,$B49,#REF!)</f>
        <v>#REF!</v>
      </c>
      <c r="BC49" s="24"/>
      <c r="BD49" s="49" t="e">
        <f t="shared" si="43"/>
        <v>#REF!</v>
      </c>
      <c r="BE49" s="50"/>
      <c r="BF49" s="55"/>
      <c r="BG49" s="56">
        <f t="shared" si="44"/>
        <v>0</v>
      </c>
      <c r="BH49" s="23" t="e">
        <f>SUMIF(#REF!,$B49,#REF!)</f>
        <v>#REF!</v>
      </c>
      <c r="BI49" s="47" t="e">
        <f>SUMIF(#REF!,$B49,#REF!)</f>
        <v>#REF!</v>
      </c>
      <c r="BJ49" s="23" t="e">
        <f>SUMIF(#REF!,$B49,#REF!)</f>
        <v>#REF!</v>
      </c>
      <c r="BK49" s="24"/>
      <c r="BL49" s="49" t="e">
        <f t="shared" si="45"/>
        <v>#REF!</v>
      </c>
      <c r="BM49" s="50"/>
      <c r="BN49" s="55"/>
      <c r="BO49" s="56">
        <f t="shared" si="46"/>
        <v>0</v>
      </c>
      <c r="BP49" s="23" t="e">
        <f>SUMIF(#REF!,$B49,#REF!)</f>
        <v>#REF!</v>
      </c>
      <c r="BQ49" s="47" t="e">
        <f>SUMIF(#REF!,$B49,#REF!)</f>
        <v>#REF!</v>
      </c>
      <c r="BR49" s="23" t="e">
        <f>SUMIF(#REF!,$B49,#REF!)</f>
        <v>#REF!</v>
      </c>
      <c r="BS49" s="24"/>
      <c r="BT49" s="49" t="e">
        <f t="shared" si="47"/>
        <v>#REF!</v>
      </c>
      <c r="BU49" s="50"/>
      <c r="BV49" s="55"/>
      <c r="BW49" s="56">
        <f t="shared" si="66"/>
        <v>0</v>
      </c>
      <c r="BX49" s="23" t="e">
        <f>SUMIF(#REF!,$B49,#REF!)</f>
        <v>#REF!</v>
      </c>
      <c r="BY49" s="47" t="e">
        <f>SUMIF(#REF!,$B49,#REF!)</f>
        <v>#REF!</v>
      </c>
      <c r="BZ49" s="23" t="e">
        <f>SUMIF(#REF!,$B49,#REF!)</f>
        <v>#REF!</v>
      </c>
      <c r="CA49" s="24"/>
      <c r="CB49" s="49" t="e">
        <f t="shared" si="49"/>
        <v>#REF!</v>
      </c>
      <c r="CC49" s="50"/>
      <c r="CD49" s="55"/>
      <c r="CE49" s="56">
        <f t="shared" si="67"/>
        <v>0</v>
      </c>
      <c r="CF49" s="23" t="e">
        <f>SUMIF(#REF!,$B49,#REF!)</f>
        <v>#REF!</v>
      </c>
      <c r="CG49" s="47" t="e">
        <f>SUMIF(#REF!,$B49,#REF!)</f>
        <v>#REF!</v>
      </c>
      <c r="CH49" s="23" t="e">
        <f>SUMIF(#REF!,$B49,#REF!)</f>
        <v>#REF!</v>
      </c>
      <c r="CI49" s="24"/>
      <c r="CJ49" s="49" t="e">
        <f t="shared" si="51"/>
        <v>#REF!</v>
      </c>
      <c r="CK49" s="50"/>
      <c r="CL49" s="55"/>
      <c r="CM49" s="56">
        <f t="shared" si="52"/>
        <v>0</v>
      </c>
      <c r="CN49" s="23" t="e">
        <f>SUMIF(#REF!,$B49,#REF!)</f>
        <v>#REF!</v>
      </c>
      <c r="CO49" s="47" t="e">
        <f>SUMIF(#REF!,$B49,#REF!)</f>
        <v>#REF!</v>
      </c>
      <c r="CP49" s="23" t="e">
        <f>SUMIF(#REF!,$B49,#REF!)</f>
        <v>#REF!</v>
      </c>
      <c r="CQ49" s="24"/>
      <c r="CR49" s="49" t="e">
        <f t="shared" si="53"/>
        <v>#REF!</v>
      </c>
      <c r="CS49" s="50"/>
      <c r="CT49" s="130"/>
      <c r="CU49" s="131">
        <f t="shared" si="54"/>
        <v>0</v>
      </c>
      <c r="CV49" s="55"/>
      <c r="CW49" s="56">
        <f t="shared" si="55"/>
        <v>0</v>
      </c>
      <c r="CX49" s="23" t="e">
        <f>SUMIF(#REF!,$B49,#REF!)</f>
        <v>#REF!</v>
      </c>
      <c r="CY49" s="47" t="e">
        <f>SUMIF(#REF!,$B49,#REF!)</f>
        <v>#REF!</v>
      </c>
      <c r="CZ49" s="23" t="e">
        <f>SUMIF(#REF!,$B49,#REF!)</f>
        <v>#REF!</v>
      </c>
      <c r="DA49" s="24"/>
      <c r="DB49" s="49" t="e">
        <f t="shared" si="56"/>
        <v>#REF!</v>
      </c>
      <c r="DC49" s="50"/>
      <c r="DD49" s="55"/>
      <c r="DE49" s="56">
        <f t="shared" si="57"/>
        <v>0</v>
      </c>
      <c r="DF49" s="96">
        <f t="shared" si="58"/>
        <v>0</v>
      </c>
      <c r="DG49" s="97">
        <f t="shared" si="58"/>
        <v>0</v>
      </c>
      <c r="DH49" s="132"/>
      <c r="DI49" s="96">
        <f t="shared" si="59"/>
        <v>0</v>
      </c>
      <c r="DJ49" s="97">
        <f t="shared" si="60"/>
        <v>0</v>
      </c>
      <c r="DK49" s="61">
        <f t="shared" si="68"/>
        <v>-8798.6</v>
      </c>
      <c r="DL49" s="60" t="e">
        <f t="shared" si="28"/>
        <v>#REF!</v>
      </c>
      <c r="DM49" s="60" t="e">
        <f t="shared" si="29"/>
        <v>#REF!</v>
      </c>
      <c r="DO49" s="55"/>
      <c r="DP49" s="56">
        <f t="shared" si="61"/>
        <v>0</v>
      </c>
      <c r="DQ49" s="60" t="e">
        <f t="shared" si="62"/>
        <v>#REF!</v>
      </c>
      <c r="DR49" s="55" t="e">
        <f t="shared" si="63"/>
        <v>#REF!</v>
      </c>
      <c r="DS49" s="140" t="e">
        <f t="shared" si="69"/>
        <v>#REF!</v>
      </c>
      <c r="DT49" s="142">
        <f t="shared" si="64"/>
        <v>0</v>
      </c>
    </row>
    <row r="50" spans="1:124" s="25" customFormat="1" ht="30" x14ac:dyDescent="0.25">
      <c r="A50" s="20" t="s">
        <v>81</v>
      </c>
      <c r="B50" s="21" t="s">
        <v>82</v>
      </c>
      <c r="C50" s="12">
        <v>27373.42</v>
      </c>
      <c r="D50" s="23" t="e">
        <f>SUMIF(#REF!,$B50,#REF!)</f>
        <v>#REF!</v>
      </c>
      <c r="E50" s="47" t="e">
        <f>SUMIF(#REF!,$B50,#REF!)</f>
        <v>#REF!</v>
      </c>
      <c r="F50" s="24" t="e">
        <f>SUMIF(#REF!,$B50,#REF!)</f>
        <v>#REF!</v>
      </c>
      <c r="G50" s="24"/>
      <c r="H50" s="49" t="e">
        <f t="shared" si="31"/>
        <v>#REF!</v>
      </c>
      <c r="I50" s="50"/>
      <c r="J50" s="55"/>
      <c r="K50" s="56">
        <f t="shared" si="32"/>
        <v>0</v>
      </c>
      <c r="L50" s="23" t="e">
        <f>SUMIF(#REF!,$B50,#REF!)</f>
        <v>#REF!</v>
      </c>
      <c r="M50" s="47" t="e">
        <f>SUMIF(#REF!,$B50,#REF!)</f>
        <v>#REF!</v>
      </c>
      <c r="N50" s="23" t="e">
        <f>SUMIF(#REF!,$B50,#REF!)</f>
        <v>#REF!</v>
      </c>
      <c r="O50" s="24"/>
      <c r="P50" s="49" t="e">
        <f t="shared" si="33"/>
        <v>#REF!</v>
      </c>
      <c r="Q50" s="122"/>
      <c r="R50" s="140"/>
      <c r="S50" s="56">
        <f t="shared" si="34"/>
        <v>0</v>
      </c>
      <c r="T50" s="23" t="e">
        <f>SUMIF(#REF!,$B50,#REF!)</f>
        <v>#REF!</v>
      </c>
      <c r="U50" s="47" t="e">
        <f>SUMIF(#REF!,$B50,#REF!)</f>
        <v>#REF!</v>
      </c>
      <c r="V50" s="23" t="e">
        <f>SUMIF(#REF!,$B50,#REF!)</f>
        <v>#REF!</v>
      </c>
      <c r="W50" s="24"/>
      <c r="X50" s="49" t="e">
        <f t="shared" si="35"/>
        <v>#REF!</v>
      </c>
      <c r="Y50" s="50"/>
      <c r="Z50" s="55"/>
      <c r="AA50" s="56">
        <f t="shared" si="36"/>
        <v>0</v>
      </c>
      <c r="AB50" s="23" t="e">
        <f>SUMIF(#REF!,$B50,#REF!)</f>
        <v>#REF!</v>
      </c>
      <c r="AC50" s="47" t="e">
        <f>SUMIF(#REF!,$B50,#REF!)</f>
        <v>#REF!</v>
      </c>
      <c r="AD50" s="23" t="e">
        <f>SUMIF(#REF!,$B50,#REF!)</f>
        <v>#REF!</v>
      </c>
      <c r="AE50" s="24"/>
      <c r="AF50" s="49" t="e">
        <f t="shared" si="37"/>
        <v>#REF!</v>
      </c>
      <c r="AG50" s="50"/>
      <c r="AH50" s="55"/>
      <c r="AI50" s="56">
        <f t="shared" si="38"/>
        <v>0</v>
      </c>
      <c r="AJ50" s="23" t="e">
        <f>SUMIF(#REF!,$B50,#REF!)</f>
        <v>#REF!</v>
      </c>
      <c r="AK50" s="47" t="e">
        <f>SUMIF(#REF!,$B50,#REF!)</f>
        <v>#REF!</v>
      </c>
      <c r="AL50" s="23" t="e">
        <f>SUMIF(#REF!,$B50,#REF!)</f>
        <v>#REF!</v>
      </c>
      <c r="AM50" s="24"/>
      <c r="AN50" s="49" t="e">
        <f t="shared" si="39"/>
        <v>#REF!</v>
      </c>
      <c r="AO50" s="50"/>
      <c r="AP50" s="55"/>
      <c r="AQ50" s="56">
        <f t="shared" si="40"/>
        <v>0</v>
      </c>
      <c r="AR50" s="23" t="e">
        <f>SUMIF(#REF!,$B50,#REF!)</f>
        <v>#REF!</v>
      </c>
      <c r="AS50" s="47" t="e">
        <f>SUMIF(#REF!,$B50,#REF!)</f>
        <v>#REF!</v>
      </c>
      <c r="AT50" s="23" t="e">
        <f>SUMIF(#REF!,$B50,#REF!)</f>
        <v>#REF!</v>
      </c>
      <c r="AU50" s="24"/>
      <c r="AV50" s="49" t="e">
        <f t="shared" si="41"/>
        <v>#REF!</v>
      </c>
      <c r="AW50" s="50"/>
      <c r="AX50" s="55"/>
      <c r="AY50" s="56">
        <f t="shared" si="65"/>
        <v>0</v>
      </c>
      <c r="AZ50" s="23" t="e">
        <f>SUMIF(#REF!,$B50,#REF!)</f>
        <v>#REF!</v>
      </c>
      <c r="BA50" s="47" t="e">
        <f>SUMIF(#REF!,$B50,#REF!)</f>
        <v>#REF!</v>
      </c>
      <c r="BB50" s="23" t="e">
        <f>SUMIF(#REF!,$B50,#REF!)</f>
        <v>#REF!</v>
      </c>
      <c r="BC50" s="24"/>
      <c r="BD50" s="49" t="e">
        <f t="shared" si="43"/>
        <v>#REF!</v>
      </c>
      <c r="BE50" s="50"/>
      <c r="BF50" s="55"/>
      <c r="BG50" s="56">
        <f t="shared" si="44"/>
        <v>0</v>
      </c>
      <c r="BH50" s="23" t="e">
        <f>SUMIF(#REF!,$B50,#REF!)</f>
        <v>#REF!</v>
      </c>
      <c r="BI50" s="47" t="e">
        <f>SUMIF(#REF!,$B50,#REF!)</f>
        <v>#REF!</v>
      </c>
      <c r="BJ50" s="23" t="e">
        <f>SUMIF(#REF!,$B50,#REF!)</f>
        <v>#REF!</v>
      </c>
      <c r="BK50" s="24"/>
      <c r="BL50" s="49" t="e">
        <f t="shared" si="45"/>
        <v>#REF!</v>
      </c>
      <c r="BM50" s="50"/>
      <c r="BN50" s="55"/>
      <c r="BO50" s="56">
        <f t="shared" si="46"/>
        <v>0</v>
      </c>
      <c r="BP50" s="23" t="e">
        <f>SUMIF(#REF!,$B50,#REF!)</f>
        <v>#REF!</v>
      </c>
      <c r="BQ50" s="47" t="e">
        <f>SUMIF(#REF!,$B50,#REF!)</f>
        <v>#REF!</v>
      </c>
      <c r="BR50" s="23" t="e">
        <f>SUMIF(#REF!,$B50,#REF!)</f>
        <v>#REF!</v>
      </c>
      <c r="BS50" s="24"/>
      <c r="BT50" s="49" t="e">
        <f t="shared" si="47"/>
        <v>#REF!</v>
      </c>
      <c r="BU50" s="50"/>
      <c r="BV50" s="55"/>
      <c r="BW50" s="56">
        <f t="shared" si="66"/>
        <v>0</v>
      </c>
      <c r="BX50" s="23" t="e">
        <f>SUMIF(#REF!,$B50,#REF!)</f>
        <v>#REF!</v>
      </c>
      <c r="BY50" s="47" t="e">
        <f>SUMIF(#REF!,$B50,#REF!)</f>
        <v>#REF!</v>
      </c>
      <c r="BZ50" s="23" t="e">
        <f>SUMIF(#REF!,$B50,#REF!)</f>
        <v>#REF!</v>
      </c>
      <c r="CA50" s="24"/>
      <c r="CB50" s="49" t="e">
        <f t="shared" si="49"/>
        <v>#REF!</v>
      </c>
      <c r="CC50" s="50"/>
      <c r="CD50" s="55"/>
      <c r="CE50" s="56">
        <f t="shared" si="67"/>
        <v>0</v>
      </c>
      <c r="CF50" s="23" t="e">
        <f>SUMIF(#REF!,$B50,#REF!)</f>
        <v>#REF!</v>
      </c>
      <c r="CG50" s="47" t="e">
        <f>SUMIF(#REF!,$B50,#REF!)</f>
        <v>#REF!</v>
      </c>
      <c r="CH50" s="23" t="e">
        <f>SUMIF(#REF!,$B50,#REF!)</f>
        <v>#REF!</v>
      </c>
      <c r="CI50" s="24"/>
      <c r="CJ50" s="49" t="e">
        <f t="shared" si="51"/>
        <v>#REF!</v>
      </c>
      <c r="CK50" s="50"/>
      <c r="CL50" s="55"/>
      <c r="CM50" s="56">
        <f t="shared" si="52"/>
        <v>0</v>
      </c>
      <c r="CN50" s="23" t="e">
        <f>SUMIF(#REF!,$B50,#REF!)</f>
        <v>#REF!</v>
      </c>
      <c r="CO50" s="47" t="e">
        <f>SUMIF(#REF!,$B50,#REF!)</f>
        <v>#REF!</v>
      </c>
      <c r="CP50" s="23" t="e">
        <f>SUMIF(#REF!,$B50,#REF!)</f>
        <v>#REF!</v>
      </c>
      <c r="CQ50" s="24"/>
      <c r="CR50" s="49" t="e">
        <f t="shared" si="53"/>
        <v>#REF!</v>
      </c>
      <c r="CS50" s="50"/>
      <c r="CT50" s="130"/>
      <c r="CU50" s="131">
        <f t="shared" si="54"/>
        <v>0</v>
      </c>
      <c r="CV50" s="55"/>
      <c r="CW50" s="56">
        <f t="shared" si="55"/>
        <v>0</v>
      </c>
      <c r="CX50" s="23" t="e">
        <f>SUMIF(#REF!,$B50,#REF!)</f>
        <v>#REF!</v>
      </c>
      <c r="CY50" s="47" t="e">
        <f>SUMIF(#REF!,$B50,#REF!)</f>
        <v>#REF!</v>
      </c>
      <c r="CZ50" s="23" t="e">
        <f>SUMIF(#REF!,$B50,#REF!)</f>
        <v>#REF!</v>
      </c>
      <c r="DA50" s="24"/>
      <c r="DB50" s="49" t="e">
        <f t="shared" si="56"/>
        <v>#REF!</v>
      </c>
      <c r="DC50" s="50"/>
      <c r="DD50" s="55"/>
      <c r="DE50" s="56">
        <f t="shared" si="57"/>
        <v>0</v>
      </c>
      <c r="DF50" s="96">
        <f t="shared" si="58"/>
        <v>0</v>
      </c>
      <c r="DG50" s="97">
        <f t="shared" si="58"/>
        <v>0</v>
      </c>
      <c r="DH50" s="132"/>
      <c r="DI50" s="96">
        <f t="shared" si="59"/>
        <v>0</v>
      </c>
      <c r="DJ50" s="97">
        <f t="shared" si="60"/>
        <v>0</v>
      </c>
      <c r="DK50" s="61">
        <f t="shared" si="68"/>
        <v>-15316.079999999998</v>
      </c>
      <c r="DL50" s="60" t="e">
        <f t="shared" si="28"/>
        <v>#REF!</v>
      </c>
      <c r="DM50" s="60" t="e">
        <f t="shared" si="29"/>
        <v>#REF!</v>
      </c>
      <c r="DO50" s="55"/>
      <c r="DP50" s="56">
        <f t="shared" si="61"/>
        <v>0</v>
      </c>
      <c r="DQ50" s="60" t="e">
        <f t="shared" si="62"/>
        <v>#REF!</v>
      </c>
      <c r="DR50" s="55" t="e">
        <f t="shared" si="63"/>
        <v>#REF!</v>
      </c>
      <c r="DS50" s="140" t="e">
        <f t="shared" si="69"/>
        <v>#REF!</v>
      </c>
      <c r="DT50" s="142">
        <f t="shared" si="64"/>
        <v>0</v>
      </c>
    </row>
    <row r="51" spans="1:124" s="25" customFormat="1" ht="30" x14ac:dyDescent="0.25">
      <c r="A51" s="20" t="s">
        <v>83</v>
      </c>
      <c r="B51" s="21" t="s">
        <v>84</v>
      </c>
      <c r="C51" s="12">
        <v>50673.42</v>
      </c>
      <c r="D51" s="23" t="e">
        <f>SUMIF(#REF!,$B51,#REF!)</f>
        <v>#REF!</v>
      </c>
      <c r="E51" s="47" t="e">
        <f>SUMIF(#REF!,$B51,#REF!)</f>
        <v>#REF!</v>
      </c>
      <c r="F51" s="24" t="e">
        <f>SUMIF(#REF!,$B51,#REF!)</f>
        <v>#REF!</v>
      </c>
      <c r="G51" s="24"/>
      <c r="H51" s="49" t="e">
        <f t="shared" si="31"/>
        <v>#REF!</v>
      </c>
      <c r="I51" s="50"/>
      <c r="J51" s="55"/>
      <c r="K51" s="56">
        <f t="shared" si="32"/>
        <v>0</v>
      </c>
      <c r="L51" s="23" t="e">
        <f>SUMIF(#REF!,$B51,#REF!)</f>
        <v>#REF!</v>
      </c>
      <c r="M51" s="47" t="e">
        <f>SUMIF(#REF!,$B51,#REF!)</f>
        <v>#REF!</v>
      </c>
      <c r="N51" s="23" t="e">
        <f>SUMIF(#REF!,$B51,#REF!)</f>
        <v>#REF!</v>
      </c>
      <c r="O51" s="24"/>
      <c r="P51" s="49" t="e">
        <f t="shared" si="33"/>
        <v>#REF!</v>
      </c>
      <c r="Q51" s="122"/>
      <c r="R51" s="140"/>
      <c r="S51" s="56">
        <f t="shared" si="34"/>
        <v>0</v>
      </c>
      <c r="T51" s="23" t="e">
        <f>SUMIF(#REF!,$B51,#REF!)</f>
        <v>#REF!</v>
      </c>
      <c r="U51" s="47" t="e">
        <f>SUMIF(#REF!,$B51,#REF!)</f>
        <v>#REF!</v>
      </c>
      <c r="V51" s="23" t="e">
        <f>SUMIF(#REF!,$B51,#REF!)</f>
        <v>#REF!</v>
      </c>
      <c r="W51" s="24"/>
      <c r="X51" s="49" t="e">
        <f t="shared" si="35"/>
        <v>#REF!</v>
      </c>
      <c r="Y51" s="50"/>
      <c r="Z51" s="55"/>
      <c r="AA51" s="56">
        <f t="shared" si="36"/>
        <v>0</v>
      </c>
      <c r="AB51" s="23" t="e">
        <f>SUMIF(#REF!,$B51,#REF!)</f>
        <v>#REF!</v>
      </c>
      <c r="AC51" s="47" t="e">
        <f>SUMIF(#REF!,$B51,#REF!)</f>
        <v>#REF!</v>
      </c>
      <c r="AD51" s="23" t="e">
        <f>SUMIF(#REF!,$B51,#REF!)</f>
        <v>#REF!</v>
      </c>
      <c r="AE51" s="24"/>
      <c r="AF51" s="49" t="e">
        <f t="shared" si="37"/>
        <v>#REF!</v>
      </c>
      <c r="AG51" s="50"/>
      <c r="AH51" s="55"/>
      <c r="AI51" s="56">
        <f t="shared" si="38"/>
        <v>0</v>
      </c>
      <c r="AJ51" s="23" t="e">
        <f>SUMIF(#REF!,$B51,#REF!)</f>
        <v>#REF!</v>
      </c>
      <c r="AK51" s="47" t="e">
        <f>SUMIF(#REF!,$B51,#REF!)</f>
        <v>#REF!</v>
      </c>
      <c r="AL51" s="23" t="e">
        <f>SUMIF(#REF!,$B51,#REF!)</f>
        <v>#REF!</v>
      </c>
      <c r="AM51" s="24"/>
      <c r="AN51" s="49" t="e">
        <f t="shared" si="39"/>
        <v>#REF!</v>
      </c>
      <c r="AO51" s="50"/>
      <c r="AP51" s="55"/>
      <c r="AQ51" s="56">
        <f t="shared" si="40"/>
        <v>0</v>
      </c>
      <c r="AR51" s="23" t="e">
        <f>SUMIF(#REF!,$B51,#REF!)</f>
        <v>#REF!</v>
      </c>
      <c r="AS51" s="47" t="e">
        <f>SUMIF(#REF!,$B51,#REF!)</f>
        <v>#REF!</v>
      </c>
      <c r="AT51" s="23" t="e">
        <f>SUMIF(#REF!,$B51,#REF!)</f>
        <v>#REF!</v>
      </c>
      <c r="AU51" s="24"/>
      <c r="AV51" s="49" t="e">
        <f t="shared" si="41"/>
        <v>#REF!</v>
      </c>
      <c r="AW51" s="50"/>
      <c r="AX51" s="55"/>
      <c r="AY51" s="56">
        <f t="shared" si="65"/>
        <v>0</v>
      </c>
      <c r="AZ51" s="23" t="e">
        <f>SUMIF(#REF!,$B51,#REF!)</f>
        <v>#REF!</v>
      </c>
      <c r="BA51" s="47" t="e">
        <f>SUMIF(#REF!,$B51,#REF!)</f>
        <v>#REF!</v>
      </c>
      <c r="BB51" s="23" t="e">
        <f>SUMIF(#REF!,$B51,#REF!)</f>
        <v>#REF!</v>
      </c>
      <c r="BC51" s="24"/>
      <c r="BD51" s="49" t="e">
        <f t="shared" si="43"/>
        <v>#REF!</v>
      </c>
      <c r="BE51" s="50"/>
      <c r="BF51" s="55"/>
      <c r="BG51" s="56">
        <f t="shared" si="44"/>
        <v>0</v>
      </c>
      <c r="BH51" s="23" t="e">
        <f>SUMIF(#REF!,$B51,#REF!)</f>
        <v>#REF!</v>
      </c>
      <c r="BI51" s="47" t="e">
        <f>SUMIF(#REF!,$B51,#REF!)</f>
        <v>#REF!</v>
      </c>
      <c r="BJ51" s="23" t="e">
        <f>SUMIF(#REF!,$B51,#REF!)</f>
        <v>#REF!</v>
      </c>
      <c r="BK51" s="24"/>
      <c r="BL51" s="49" t="e">
        <f t="shared" si="45"/>
        <v>#REF!</v>
      </c>
      <c r="BM51" s="50"/>
      <c r="BN51" s="55"/>
      <c r="BO51" s="56">
        <f t="shared" si="46"/>
        <v>0</v>
      </c>
      <c r="BP51" s="23" t="e">
        <f>SUMIF(#REF!,$B51,#REF!)</f>
        <v>#REF!</v>
      </c>
      <c r="BQ51" s="47" t="e">
        <f>SUMIF(#REF!,$B51,#REF!)</f>
        <v>#REF!</v>
      </c>
      <c r="BR51" s="23" t="e">
        <f>SUMIF(#REF!,$B51,#REF!)</f>
        <v>#REF!</v>
      </c>
      <c r="BS51" s="24"/>
      <c r="BT51" s="49" t="e">
        <f t="shared" si="47"/>
        <v>#REF!</v>
      </c>
      <c r="BU51" s="50"/>
      <c r="BV51" s="55"/>
      <c r="BW51" s="56">
        <f t="shared" si="66"/>
        <v>0</v>
      </c>
      <c r="BX51" s="23" t="e">
        <f>SUMIF(#REF!,$B51,#REF!)</f>
        <v>#REF!</v>
      </c>
      <c r="BY51" s="47" t="e">
        <f>SUMIF(#REF!,$B51,#REF!)</f>
        <v>#REF!</v>
      </c>
      <c r="BZ51" s="23" t="e">
        <f>SUMIF(#REF!,$B51,#REF!)</f>
        <v>#REF!</v>
      </c>
      <c r="CA51" s="24"/>
      <c r="CB51" s="49" t="e">
        <f t="shared" si="49"/>
        <v>#REF!</v>
      </c>
      <c r="CC51" s="50"/>
      <c r="CD51" s="55"/>
      <c r="CE51" s="56">
        <f t="shared" si="67"/>
        <v>0</v>
      </c>
      <c r="CF51" s="23" t="e">
        <f>SUMIF(#REF!,$B51,#REF!)</f>
        <v>#REF!</v>
      </c>
      <c r="CG51" s="47" t="e">
        <f>SUMIF(#REF!,$B51,#REF!)</f>
        <v>#REF!</v>
      </c>
      <c r="CH51" s="23" t="e">
        <f>SUMIF(#REF!,$B51,#REF!)</f>
        <v>#REF!</v>
      </c>
      <c r="CI51" s="24"/>
      <c r="CJ51" s="49" t="e">
        <f t="shared" si="51"/>
        <v>#REF!</v>
      </c>
      <c r="CK51" s="50"/>
      <c r="CL51" s="55"/>
      <c r="CM51" s="56">
        <f t="shared" si="52"/>
        <v>0</v>
      </c>
      <c r="CN51" s="23" t="e">
        <f>SUMIF(#REF!,$B51,#REF!)</f>
        <v>#REF!</v>
      </c>
      <c r="CO51" s="47" t="e">
        <f>SUMIF(#REF!,$B51,#REF!)</f>
        <v>#REF!</v>
      </c>
      <c r="CP51" s="23" t="e">
        <f>SUMIF(#REF!,$B51,#REF!)</f>
        <v>#REF!</v>
      </c>
      <c r="CQ51" s="24"/>
      <c r="CR51" s="49" t="e">
        <f t="shared" si="53"/>
        <v>#REF!</v>
      </c>
      <c r="CS51" s="50"/>
      <c r="CT51" s="130"/>
      <c r="CU51" s="131">
        <f t="shared" si="54"/>
        <v>0</v>
      </c>
      <c r="CV51" s="55"/>
      <c r="CW51" s="56">
        <f t="shared" si="55"/>
        <v>0</v>
      </c>
      <c r="CX51" s="23" t="e">
        <f>SUMIF(#REF!,$B51,#REF!)</f>
        <v>#REF!</v>
      </c>
      <c r="CY51" s="47" t="e">
        <f>SUMIF(#REF!,$B51,#REF!)</f>
        <v>#REF!</v>
      </c>
      <c r="CZ51" s="23" t="e">
        <f>SUMIF(#REF!,$B51,#REF!)</f>
        <v>#REF!</v>
      </c>
      <c r="DA51" s="24"/>
      <c r="DB51" s="49" t="e">
        <f t="shared" si="56"/>
        <v>#REF!</v>
      </c>
      <c r="DC51" s="50"/>
      <c r="DD51" s="55"/>
      <c r="DE51" s="56">
        <f t="shared" si="57"/>
        <v>0</v>
      </c>
      <c r="DF51" s="96">
        <f t="shared" si="58"/>
        <v>0</v>
      </c>
      <c r="DG51" s="97">
        <f t="shared" si="58"/>
        <v>0</v>
      </c>
      <c r="DH51" s="132"/>
      <c r="DI51" s="96">
        <f t="shared" si="59"/>
        <v>0</v>
      </c>
      <c r="DJ51" s="97">
        <f t="shared" si="60"/>
        <v>0</v>
      </c>
      <c r="DK51" s="61">
        <f t="shared" si="68"/>
        <v>-23300</v>
      </c>
      <c r="DL51" s="60" t="e">
        <f t="shared" si="28"/>
        <v>#REF!</v>
      </c>
      <c r="DM51" s="60" t="e">
        <f t="shared" si="29"/>
        <v>#REF!</v>
      </c>
      <c r="DO51" s="55"/>
      <c r="DP51" s="56">
        <f t="shared" si="61"/>
        <v>0</v>
      </c>
      <c r="DQ51" s="60" t="e">
        <f t="shared" si="62"/>
        <v>#REF!</v>
      </c>
      <c r="DR51" s="55" t="e">
        <f t="shared" si="63"/>
        <v>#REF!</v>
      </c>
      <c r="DS51" s="140" t="e">
        <f t="shared" si="69"/>
        <v>#REF!</v>
      </c>
      <c r="DT51" s="142">
        <f t="shared" si="64"/>
        <v>0</v>
      </c>
    </row>
    <row r="52" spans="1:124" s="25" customFormat="1" ht="30" x14ac:dyDescent="0.25">
      <c r="A52" s="20" t="s">
        <v>85</v>
      </c>
      <c r="B52" s="21" t="s">
        <v>86</v>
      </c>
      <c r="C52" s="29">
        <v>6333.99</v>
      </c>
      <c r="D52" s="23" t="e">
        <f>SUMIF(#REF!,$B52,#REF!)</f>
        <v>#REF!</v>
      </c>
      <c r="E52" s="47" t="e">
        <f>SUMIF(#REF!,$B52,#REF!)</f>
        <v>#REF!</v>
      </c>
      <c r="F52" s="24" t="e">
        <f>SUMIF(#REF!,$B52,#REF!)</f>
        <v>#REF!</v>
      </c>
      <c r="G52" s="24"/>
      <c r="H52" s="49" t="e">
        <f t="shared" si="31"/>
        <v>#REF!</v>
      </c>
      <c r="I52" s="50"/>
      <c r="J52" s="55"/>
      <c r="K52" s="56">
        <f t="shared" si="32"/>
        <v>0</v>
      </c>
      <c r="L52" s="23" t="e">
        <f>SUMIF(#REF!,$B52,#REF!)</f>
        <v>#REF!</v>
      </c>
      <c r="M52" s="47" t="e">
        <f>SUMIF(#REF!,$B52,#REF!)</f>
        <v>#REF!</v>
      </c>
      <c r="N52" s="23" t="e">
        <f>SUMIF(#REF!,$B52,#REF!)</f>
        <v>#REF!</v>
      </c>
      <c r="O52" s="24"/>
      <c r="P52" s="49" t="e">
        <f t="shared" si="33"/>
        <v>#REF!</v>
      </c>
      <c r="Q52" s="122"/>
      <c r="R52" s="140"/>
      <c r="S52" s="56">
        <f t="shared" si="34"/>
        <v>0</v>
      </c>
      <c r="T52" s="23" t="e">
        <f>SUMIF(#REF!,$B52,#REF!)</f>
        <v>#REF!</v>
      </c>
      <c r="U52" s="47" t="e">
        <f>SUMIF(#REF!,$B52,#REF!)</f>
        <v>#REF!</v>
      </c>
      <c r="V52" s="23" t="e">
        <f>SUMIF(#REF!,$B52,#REF!)</f>
        <v>#REF!</v>
      </c>
      <c r="W52" s="24"/>
      <c r="X52" s="49" t="e">
        <f t="shared" si="35"/>
        <v>#REF!</v>
      </c>
      <c r="Y52" s="50"/>
      <c r="Z52" s="55"/>
      <c r="AA52" s="56">
        <f t="shared" si="36"/>
        <v>0</v>
      </c>
      <c r="AB52" s="23" t="e">
        <f>SUMIF(#REF!,$B52,#REF!)</f>
        <v>#REF!</v>
      </c>
      <c r="AC52" s="47" t="e">
        <f>SUMIF(#REF!,$B52,#REF!)</f>
        <v>#REF!</v>
      </c>
      <c r="AD52" s="23" t="e">
        <f>SUMIF(#REF!,$B52,#REF!)</f>
        <v>#REF!</v>
      </c>
      <c r="AE52" s="24"/>
      <c r="AF52" s="49" t="e">
        <f t="shared" si="37"/>
        <v>#REF!</v>
      </c>
      <c r="AG52" s="50"/>
      <c r="AH52" s="55"/>
      <c r="AI52" s="56">
        <f t="shared" si="38"/>
        <v>0</v>
      </c>
      <c r="AJ52" s="23" t="e">
        <f>SUMIF(#REF!,$B52,#REF!)</f>
        <v>#REF!</v>
      </c>
      <c r="AK52" s="47" t="e">
        <f>SUMIF(#REF!,$B52,#REF!)</f>
        <v>#REF!</v>
      </c>
      <c r="AL52" s="23" t="e">
        <f>SUMIF(#REF!,$B52,#REF!)</f>
        <v>#REF!</v>
      </c>
      <c r="AM52" s="24"/>
      <c r="AN52" s="49" t="e">
        <f t="shared" si="39"/>
        <v>#REF!</v>
      </c>
      <c r="AO52" s="50"/>
      <c r="AP52" s="55"/>
      <c r="AQ52" s="56">
        <f t="shared" si="40"/>
        <v>0</v>
      </c>
      <c r="AR52" s="23" t="e">
        <f>SUMIF(#REF!,$B52,#REF!)</f>
        <v>#REF!</v>
      </c>
      <c r="AS52" s="47" t="e">
        <f>SUMIF(#REF!,$B52,#REF!)</f>
        <v>#REF!</v>
      </c>
      <c r="AT52" s="23" t="e">
        <f>SUMIF(#REF!,$B52,#REF!)</f>
        <v>#REF!</v>
      </c>
      <c r="AU52" s="24"/>
      <c r="AV52" s="49" t="e">
        <f t="shared" si="41"/>
        <v>#REF!</v>
      </c>
      <c r="AW52" s="50"/>
      <c r="AX52" s="55"/>
      <c r="AY52" s="56">
        <f t="shared" si="65"/>
        <v>0</v>
      </c>
      <c r="AZ52" s="23" t="e">
        <f>SUMIF(#REF!,$B52,#REF!)</f>
        <v>#REF!</v>
      </c>
      <c r="BA52" s="47" t="e">
        <f>SUMIF(#REF!,$B52,#REF!)</f>
        <v>#REF!</v>
      </c>
      <c r="BB52" s="23" t="e">
        <f>SUMIF(#REF!,$B52,#REF!)</f>
        <v>#REF!</v>
      </c>
      <c r="BC52" s="24"/>
      <c r="BD52" s="49" t="e">
        <f t="shared" si="43"/>
        <v>#REF!</v>
      </c>
      <c r="BE52" s="50"/>
      <c r="BF52" s="55"/>
      <c r="BG52" s="56">
        <f t="shared" si="44"/>
        <v>0</v>
      </c>
      <c r="BH52" s="23" t="e">
        <f>SUMIF(#REF!,$B52,#REF!)</f>
        <v>#REF!</v>
      </c>
      <c r="BI52" s="47" t="e">
        <f>SUMIF(#REF!,$B52,#REF!)</f>
        <v>#REF!</v>
      </c>
      <c r="BJ52" s="23" t="e">
        <f>SUMIF(#REF!,$B52,#REF!)</f>
        <v>#REF!</v>
      </c>
      <c r="BK52" s="24"/>
      <c r="BL52" s="49" t="e">
        <f t="shared" si="45"/>
        <v>#REF!</v>
      </c>
      <c r="BM52" s="50"/>
      <c r="BN52" s="55"/>
      <c r="BO52" s="56">
        <f t="shared" si="46"/>
        <v>0</v>
      </c>
      <c r="BP52" s="23" t="e">
        <f>SUMIF(#REF!,$B52,#REF!)</f>
        <v>#REF!</v>
      </c>
      <c r="BQ52" s="47" t="e">
        <f>SUMIF(#REF!,$B52,#REF!)</f>
        <v>#REF!</v>
      </c>
      <c r="BR52" s="23" t="e">
        <f>SUMIF(#REF!,$B52,#REF!)</f>
        <v>#REF!</v>
      </c>
      <c r="BS52" s="24"/>
      <c r="BT52" s="49" t="e">
        <f t="shared" si="47"/>
        <v>#REF!</v>
      </c>
      <c r="BU52" s="50"/>
      <c r="BV52" s="55"/>
      <c r="BW52" s="56">
        <f t="shared" si="66"/>
        <v>0</v>
      </c>
      <c r="BX52" s="23" t="e">
        <f>SUMIF(#REF!,$B52,#REF!)</f>
        <v>#REF!</v>
      </c>
      <c r="BY52" s="47" t="e">
        <f>SUMIF(#REF!,$B52,#REF!)</f>
        <v>#REF!</v>
      </c>
      <c r="BZ52" s="23" t="e">
        <f>SUMIF(#REF!,$B52,#REF!)</f>
        <v>#REF!</v>
      </c>
      <c r="CA52" s="24"/>
      <c r="CB52" s="49" t="e">
        <f t="shared" si="49"/>
        <v>#REF!</v>
      </c>
      <c r="CC52" s="50"/>
      <c r="CD52" s="55"/>
      <c r="CE52" s="56">
        <f t="shared" si="67"/>
        <v>0</v>
      </c>
      <c r="CF52" s="23" t="e">
        <f>SUMIF(#REF!,$B52,#REF!)</f>
        <v>#REF!</v>
      </c>
      <c r="CG52" s="47" t="e">
        <f>SUMIF(#REF!,$B52,#REF!)</f>
        <v>#REF!</v>
      </c>
      <c r="CH52" s="23" t="e">
        <f>SUMIF(#REF!,$B52,#REF!)</f>
        <v>#REF!</v>
      </c>
      <c r="CI52" s="24"/>
      <c r="CJ52" s="49" t="e">
        <f t="shared" si="51"/>
        <v>#REF!</v>
      </c>
      <c r="CK52" s="50"/>
      <c r="CL52" s="55"/>
      <c r="CM52" s="56">
        <f t="shared" si="52"/>
        <v>0</v>
      </c>
      <c r="CN52" s="23" t="e">
        <f>SUMIF(#REF!,$B52,#REF!)</f>
        <v>#REF!</v>
      </c>
      <c r="CO52" s="47" t="e">
        <f>SUMIF(#REF!,$B52,#REF!)</f>
        <v>#REF!</v>
      </c>
      <c r="CP52" s="23" t="e">
        <f>SUMIF(#REF!,$B52,#REF!)</f>
        <v>#REF!</v>
      </c>
      <c r="CQ52" s="24"/>
      <c r="CR52" s="49" t="e">
        <f t="shared" si="53"/>
        <v>#REF!</v>
      </c>
      <c r="CS52" s="50"/>
      <c r="CT52" s="130"/>
      <c r="CU52" s="131">
        <f t="shared" si="54"/>
        <v>0</v>
      </c>
      <c r="CV52" s="55"/>
      <c r="CW52" s="56">
        <f t="shared" si="55"/>
        <v>0</v>
      </c>
      <c r="CX52" s="23" t="e">
        <f>SUMIF(#REF!,$B52,#REF!)</f>
        <v>#REF!</v>
      </c>
      <c r="CY52" s="47" t="e">
        <f>SUMIF(#REF!,$B52,#REF!)</f>
        <v>#REF!</v>
      </c>
      <c r="CZ52" s="23" t="e">
        <f>SUMIF(#REF!,$B52,#REF!)</f>
        <v>#REF!</v>
      </c>
      <c r="DA52" s="24"/>
      <c r="DB52" s="49" t="e">
        <f t="shared" si="56"/>
        <v>#REF!</v>
      </c>
      <c r="DC52" s="50"/>
      <c r="DD52" s="55"/>
      <c r="DE52" s="56">
        <f t="shared" si="57"/>
        <v>0</v>
      </c>
      <c r="DF52" s="96">
        <f t="shared" si="58"/>
        <v>0</v>
      </c>
      <c r="DG52" s="97">
        <f t="shared" si="58"/>
        <v>0</v>
      </c>
      <c r="DH52" s="132"/>
      <c r="DI52" s="96">
        <f t="shared" si="59"/>
        <v>0</v>
      </c>
      <c r="DJ52" s="97">
        <f t="shared" si="60"/>
        <v>0</v>
      </c>
      <c r="DK52" s="61">
        <f t="shared" si="68"/>
        <v>44339.43</v>
      </c>
      <c r="DL52" s="60" t="e">
        <f t="shared" si="28"/>
        <v>#REF!</v>
      </c>
      <c r="DM52" s="60" t="e">
        <f t="shared" si="29"/>
        <v>#REF!</v>
      </c>
      <c r="DO52" s="55"/>
      <c r="DP52" s="56">
        <f t="shared" si="61"/>
        <v>0</v>
      </c>
      <c r="DQ52" s="60" t="e">
        <f t="shared" si="62"/>
        <v>#REF!</v>
      </c>
      <c r="DR52" s="55" t="e">
        <f t="shared" si="63"/>
        <v>#REF!</v>
      </c>
      <c r="DS52" s="140" t="e">
        <f t="shared" si="69"/>
        <v>#REF!</v>
      </c>
      <c r="DT52" s="142">
        <f t="shared" si="64"/>
        <v>0</v>
      </c>
    </row>
    <row r="53" spans="1:124" s="25" customFormat="1" ht="30" x14ac:dyDescent="0.25">
      <c r="A53" s="20" t="s">
        <v>87</v>
      </c>
      <c r="B53" s="21" t="s">
        <v>88</v>
      </c>
      <c r="C53" s="29">
        <v>23549.45</v>
      </c>
      <c r="D53" s="23" t="e">
        <f>SUMIF(#REF!,$B53,#REF!)</f>
        <v>#REF!</v>
      </c>
      <c r="E53" s="47" t="e">
        <f>SUMIF(#REF!,$B53,#REF!)</f>
        <v>#REF!</v>
      </c>
      <c r="F53" s="24" t="e">
        <f>SUMIF(#REF!,$B53,#REF!)</f>
        <v>#REF!</v>
      </c>
      <c r="G53" s="24"/>
      <c r="H53" s="49" t="e">
        <f t="shared" si="31"/>
        <v>#REF!</v>
      </c>
      <c r="I53" s="50"/>
      <c r="J53" s="55"/>
      <c r="K53" s="56">
        <f t="shared" si="32"/>
        <v>0</v>
      </c>
      <c r="L53" s="23" t="e">
        <f>SUMIF(#REF!,$B53,#REF!)</f>
        <v>#REF!</v>
      </c>
      <c r="M53" s="47" t="e">
        <f>SUMIF(#REF!,$B53,#REF!)</f>
        <v>#REF!</v>
      </c>
      <c r="N53" s="23" t="e">
        <f>SUMIF(#REF!,$B53,#REF!)</f>
        <v>#REF!</v>
      </c>
      <c r="O53" s="24"/>
      <c r="P53" s="49" t="e">
        <f t="shared" si="33"/>
        <v>#REF!</v>
      </c>
      <c r="Q53" s="122"/>
      <c r="R53" s="140">
        <v>-126</v>
      </c>
      <c r="S53" s="56">
        <f t="shared" si="34"/>
        <v>-2967230.7</v>
      </c>
      <c r="T53" s="23" t="e">
        <f>SUMIF(#REF!,$B53,#REF!)</f>
        <v>#REF!</v>
      </c>
      <c r="U53" s="47" t="e">
        <f>SUMIF(#REF!,$B53,#REF!)</f>
        <v>#REF!</v>
      </c>
      <c r="V53" s="23" t="e">
        <f>SUMIF(#REF!,$B53,#REF!)</f>
        <v>#REF!</v>
      </c>
      <c r="W53" s="24"/>
      <c r="X53" s="49" t="e">
        <f t="shared" si="35"/>
        <v>#REF!</v>
      </c>
      <c r="Y53" s="50"/>
      <c r="Z53" s="55"/>
      <c r="AA53" s="56">
        <f t="shared" si="36"/>
        <v>0</v>
      </c>
      <c r="AB53" s="23" t="e">
        <f>SUMIF(#REF!,$B53,#REF!)</f>
        <v>#REF!</v>
      </c>
      <c r="AC53" s="47" t="e">
        <f>SUMIF(#REF!,$B53,#REF!)</f>
        <v>#REF!</v>
      </c>
      <c r="AD53" s="23" t="e">
        <f>SUMIF(#REF!,$B53,#REF!)</f>
        <v>#REF!</v>
      </c>
      <c r="AE53" s="24"/>
      <c r="AF53" s="49" t="e">
        <f t="shared" si="37"/>
        <v>#REF!</v>
      </c>
      <c r="AG53" s="50"/>
      <c r="AH53" s="55"/>
      <c r="AI53" s="56">
        <f t="shared" si="38"/>
        <v>0</v>
      </c>
      <c r="AJ53" s="23" t="e">
        <f>SUMIF(#REF!,$B53,#REF!)</f>
        <v>#REF!</v>
      </c>
      <c r="AK53" s="47" t="e">
        <f>SUMIF(#REF!,$B53,#REF!)</f>
        <v>#REF!</v>
      </c>
      <c r="AL53" s="23" t="e">
        <f>SUMIF(#REF!,$B53,#REF!)</f>
        <v>#REF!</v>
      </c>
      <c r="AM53" s="24"/>
      <c r="AN53" s="49" t="e">
        <f t="shared" si="39"/>
        <v>#REF!</v>
      </c>
      <c r="AO53" s="50"/>
      <c r="AP53" s="55"/>
      <c r="AQ53" s="56">
        <f t="shared" si="40"/>
        <v>0</v>
      </c>
      <c r="AR53" s="23" t="e">
        <f>SUMIF(#REF!,$B53,#REF!)</f>
        <v>#REF!</v>
      </c>
      <c r="AS53" s="47" t="e">
        <f>SUMIF(#REF!,$B53,#REF!)</f>
        <v>#REF!</v>
      </c>
      <c r="AT53" s="23" t="e">
        <f>SUMIF(#REF!,$B53,#REF!)</f>
        <v>#REF!</v>
      </c>
      <c r="AU53" s="24"/>
      <c r="AV53" s="49" t="e">
        <f t="shared" si="41"/>
        <v>#REF!</v>
      </c>
      <c r="AW53" s="50"/>
      <c r="AX53" s="55"/>
      <c r="AY53" s="56">
        <f t="shared" si="65"/>
        <v>0</v>
      </c>
      <c r="AZ53" s="23" t="e">
        <f>SUMIF(#REF!,$B53,#REF!)</f>
        <v>#REF!</v>
      </c>
      <c r="BA53" s="47" t="e">
        <f>SUMIF(#REF!,$B53,#REF!)</f>
        <v>#REF!</v>
      </c>
      <c r="BB53" s="23" t="e">
        <f>SUMIF(#REF!,$B53,#REF!)</f>
        <v>#REF!</v>
      </c>
      <c r="BC53" s="24"/>
      <c r="BD53" s="49" t="e">
        <f t="shared" si="43"/>
        <v>#REF!</v>
      </c>
      <c r="BE53" s="50"/>
      <c r="BF53" s="55"/>
      <c r="BG53" s="56">
        <f t="shared" si="44"/>
        <v>0</v>
      </c>
      <c r="BH53" s="23" t="e">
        <f>SUMIF(#REF!,$B53,#REF!)</f>
        <v>#REF!</v>
      </c>
      <c r="BI53" s="47" t="e">
        <f>SUMIF(#REF!,$B53,#REF!)</f>
        <v>#REF!</v>
      </c>
      <c r="BJ53" s="23" t="e">
        <f>SUMIF(#REF!,$B53,#REF!)</f>
        <v>#REF!</v>
      </c>
      <c r="BK53" s="24"/>
      <c r="BL53" s="49" t="e">
        <f t="shared" si="45"/>
        <v>#REF!</v>
      </c>
      <c r="BM53" s="50"/>
      <c r="BN53" s="55"/>
      <c r="BO53" s="56">
        <f t="shared" si="46"/>
        <v>0</v>
      </c>
      <c r="BP53" s="23" t="e">
        <f>SUMIF(#REF!,$B53,#REF!)</f>
        <v>#REF!</v>
      </c>
      <c r="BQ53" s="47" t="e">
        <f>SUMIF(#REF!,$B53,#REF!)</f>
        <v>#REF!</v>
      </c>
      <c r="BR53" s="23" t="e">
        <f>SUMIF(#REF!,$B53,#REF!)</f>
        <v>#REF!</v>
      </c>
      <c r="BS53" s="24"/>
      <c r="BT53" s="49" t="e">
        <f t="shared" si="47"/>
        <v>#REF!</v>
      </c>
      <c r="BU53" s="50"/>
      <c r="BV53" s="55"/>
      <c r="BW53" s="56">
        <f t="shared" si="66"/>
        <v>0</v>
      </c>
      <c r="BX53" s="23" t="e">
        <f>SUMIF(#REF!,$B53,#REF!)</f>
        <v>#REF!</v>
      </c>
      <c r="BY53" s="47" t="e">
        <f>SUMIF(#REF!,$B53,#REF!)</f>
        <v>#REF!</v>
      </c>
      <c r="BZ53" s="23" t="e">
        <f>SUMIF(#REF!,$B53,#REF!)</f>
        <v>#REF!</v>
      </c>
      <c r="CA53" s="24"/>
      <c r="CB53" s="49" t="e">
        <f t="shared" si="49"/>
        <v>#REF!</v>
      </c>
      <c r="CC53" s="50"/>
      <c r="CD53" s="55"/>
      <c r="CE53" s="56">
        <f t="shared" si="67"/>
        <v>0</v>
      </c>
      <c r="CF53" s="23" t="e">
        <f>SUMIF(#REF!,$B53,#REF!)</f>
        <v>#REF!</v>
      </c>
      <c r="CG53" s="47" t="e">
        <f>SUMIF(#REF!,$B53,#REF!)</f>
        <v>#REF!</v>
      </c>
      <c r="CH53" s="23" t="e">
        <f>SUMIF(#REF!,$B53,#REF!)</f>
        <v>#REF!</v>
      </c>
      <c r="CI53" s="24"/>
      <c r="CJ53" s="49" t="e">
        <f t="shared" si="51"/>
        <v>#REF!</v>
      </c>
      <c r="CK53" s="50"/>
      <c r="CL53" s="55"/>
      <c r="CM53" s="56">
        <f t="shared" si="52"/>
        <v>0</v>
      </c>
      <c r="CN53" s="23" t="e">
        <f>SUMIF(#REF!,$B53,#REF!)</f>
        <v>#REF!</v>
      </c>
      <c r="CO53" s="47" t="e">
        <f>SUMIF(#REF!,$B53,#REF!)</f>
        <v>#REF!</v>
      </c>
      <c r="CP53" s="23" t="e">
        <f>SUMIF(#REF!,$B53,#REF!)</f>
        <v>#REF!</v>
      </c>
      <c r="CQ53" s="24"/>
      <c r="CR53" s="49" t="e">
        <f t="shared" si="53"/>
        <v>#REF!</v>
      </c>
      <c r="CS53" s="50"/>
      <c r="CT53" s="130"/>
      <c r="CU53" s="131">
        <f t="shared" si="54"/>
        <v>0</v>
      </c>
      <c r="CV53" s="55"/>
      <c r="CW53" s="56">
        <f t="shared" si="55"/>
        <v>0</v>
      </c>
      <c r="CX53" s="23" t="e">
        <f>SUMIF(#REF!,$B53,#REF!)</f>
        <v>#REF!</v>
      </c>
      <c r="CY53" s="47" t="e">
        <f>SUMIF(#REF!,$B53,#REF!)</f>
        <v>#REF!</v>
      </c>
      <c r="CZ53" s="23" t="e">
        <f>SUMIF(#REF!,$B53,#REF!)</f>
        <v>#REF!</v>
      </c>
      <c r="DA53" s="24"/>
      <c r="DB53" s="49" t="e">
        <f t="shared" si="56"/>
        <v>#REF!</v>
      </c>
      <c r="DC53" s="50"/>
      <c r="DD53" s="55"/>
      <c r="DE53" s="56">
        <f t="shared" si="57"/>
        <v>0</v>
      </c>
      <c r="DF53" s="96">
        <f t="shared" si="58"/>
        <v>0</v>
      </c>
      <c r="DG53" s="97">
        <f t="shared" si="58"/>
        <v>0</v>
      </c>
      <c r="DH53" s="132"/>
      <c r="DI53" s="96">
        <f t="shared" si="59"/>
        <v>-126</v>
      </c>
      <c r="DJ53" s="97">
        <f t="shared" si="60"/>
        <v>-2967230.7</v>
      </c>
      <c r="DK53" s="61">
        <f t="shared" si="68"/>
        <v>-17215.46</v>
      </c>
      <c r="DL53" s="60" t="e">
        <f>ROUND(N53/4*12,0)</f>
        <v>#REF!</v>
      </c>
      <c r="DM53" s="60" t="e">
        <f>L53-DL53</f>
        <v>#REF!</v>
      </c>
      <c r="DO53" s="55"/>
      <c r="DP53" s="56">
        <f t="shared" si="61"/>
        <v>0</v>
      </c>
      <c r="DQ53" s="60" t="e">
        <f t="shared" si="62"/>
        <v>#REF!</v>
      </c>
      <c r="DR53" s="55" t="e">
        <f t="shared" si="63"/>
        <v>#REF!</v>
      </c>
      <c r="DS53" s="140" t="e">
        <f t="shared" si="69"/>
        <v>#REF!</v>
      </c>
      <c r="DT53" s="142">
        <f t="shared" si="64"/>
        <v>126</v>
      </c>
    </row>
    <row r="54" spans="1:124" s="25" customFormat="1" ht="30" x14ac:dyDescent="0.25">
      <c r="A54" s="20" t="s">
        <v>89</v>
      </c>
      <c r="B54" s="21" t="s">
        <v>90</v>
      </c>
      <c r="C54" s="29">
        <v>49372.65</v>
      </c>
      <c r="D54" s="23" t="e">
        <f>SUMIF(#REF!,$B54,#REF!)</f>
        <v>#REF!</v>
      </c>
      <c r="E54" s="47" t="e">
        <f>SUMIF(#REF!,$B54,#REF!)</f>
        <v>#REF!</v>
      </c>
      <c r="F54" s="24" t="e">
        <f>SUMIF(#REF!,$B54,#REF!)</f>
        <v>#REF!</v>
      </c>
      <c r="G54" s="24"/>
      <c r="H54" s="49" t="e">
        <f t="shared" si="31"/>
        <v>#REF!</v>
      </c>
      <c r="I54" s="50"/>
      <c r="J54" s="55"/>
      <c r="K54" s="56">
        <f t="shared" si="32"/>
        <v>0</v>
      </c>
      <c r="L54" s="23" t="e">
        <f>SUMIF(#REF!,$B54,#REF!)</f>
        <v>#REF!</v>
      </c>
      <c r="M54" s="47" t="e">
        <f>SUMIF(#REF!,$B54,#REF!)</f>
        <v>#REF!</v>
      </c>
      <c r="N54" s="23" t="e">
        <f>SUMIF(#REF!,$B54,#REF!)</f>
        <v>#REF!</v>
      </c>
      <c r="O54" s="24"/>
      <c r="P54" s="49" t="e">
        <f t="shared" si="33"/>
        <v>#REF!</v>
      </c>
      <c r="Q54" s="122"/>
      <c r="R54" s="140"/>
      <c r="S54" s="56">
        <f t="shared" si="34"/>
        <v>0</v>
      </c>
      <c r="T54" s="23" t="e">
        <f>SUMIF(#REF!,$B54,#REF!)</f>
        <v>#REF!</v>
      </c>
      <c r="U54" s="47" t="e">
        <f>SUMIF(#REF!,$B54,#REF!)</f>
        <v>#REF!</v>
      </c>
      <c r="V54" s="23" t="e">
        <f>SUMIF(#REF!,$B54,#REF!)</f>
        <v>#REF!</v>
      </c>
      <c r="W54" s="24"/>
      <c r="X54" s="49" t="e">
        <f t="shared" si="35"/>
        <v>#REF!</v>
      </c>
      <c r="Y54" s="50"/>
      <c r="Z54" s="55"/>
      <c r="AA54" s="56">
        <f t="shared" si="36"/>
        <v>0</v>
      </c>
      <c r="AB54" s="23" t="e">
        <f>SUMIF(#REF!,$B54,#REF!)</f>
        <v>#REF!</v>
      </c>
      <c r="AC54" s="47" t="e">
        <f>SUMIF(#REF!,$B54,#REF!)</f>
        <v>#REF!</v>
      </c>
      <c r="AD54" s="23" t="e">
        <f>SUMIF(#REF!,$B54,#REF!)</f>
        <v>#REF!</v>
      </c>
      <c r="AE54" s="24"/>
      <c r="AF54" s="49" t="e">
        <f t="shared" si="37"/>
        <v>#REF!</v>
      </c>
      <c r="AG54" s="50"/>
      <c r="AH54" s="55"/>
      <c r="AI54" s="56">
        <f t="shared" si="38"/>
        <v>0</v>
      </c>
      <c r="AJ54" s="23" t="e">
        <f>SUMIF(#REF!,$B54,#REF!)</f>
        <v>#REF!</v>
      </c>
      <c r="AK54" s="47" t="e">
        <f>SUMIF(#REF!,$B54,#REF!)</f>
        <v>#REF!</v>
      </c>
      <c r="AL54" s="23" t="e">
        <f>SUMIF(#REF!,$B54,#REF!)</f>
        <v>#REF!</v>
      </c>
      <c r="AM54" s="24"/>
      <c r="AN54" s="49" t="e">
        <f t="shared" si="39"/>
        <v>#REF!</v>
      </c>
      <c r="AO54" s="50"/>
      <c r="AP54" s="55"/>
      <c r="AQ54" s="56">
        <f t="shared" si="40"/>
        <v>0</v>
      </c>
      <c r="AR54" s="23" t="e">
        <f>SUMIF(#REF!,$B54,#REF!)</f>
        <v>#REF!</v>
      </c>
      <c r="AS54" s="47" t="e">
        <f>SUMIF(#REF!,$B54,#REF!)</f>
        <v>#REF!</v>
      </c>
      <c r="AT54" s="23" t="e">
        <f>SUMIF(#REF!,$B54,#REF!)</f>
        <v>#REF!</v>
      </c>
      <c r="AU54" s="24"/>
      <c r="AV54" s="49" t="e">
        <f t="shared" si="41"/>
        <v>#REF!</v>
      </c>
      <c r="AW54" s="50"/>
      <c r="AX54" s="55"/>
      <c r="AY54" s="56">
        <f t="shared" si="65"/>
        <v>0</v>
      </c>
      <c r="AZ54" s="23" t="e">
        <f>SUMIF(#REF!,$B54,#REF!)</f>
        <v>#REF!</v>
      </c>
      <c r="BA54" s="47" t="e">
        <f>SUMIF(#REF!,$B54,#REF!)</f>
        <v>#REF!</v>
      </c>
      <c r="BB54" s="23" t="e">
        <f>SUMIF(#REF!,$B54,#REF!)</f>
        <v>#REF!</v>
      </c>
      <c r="BC54" s="24"/>
      <c r="BD54" s="49" t="e">
        <f t="shared" si="43"/>
        <v>#REF!</v>
      </c>
      <c r="BE54" s="50"/>
      <c r="BF54" s="55"/>
      <c r="BG54" s="56">
        <f t="shared" si="44"/>
        <v>0</v>
      </c>
      <c r="BH54" s="23" t="e">
        <f>SUMIF(#REF!,$B54,#REF!)</f>
        <v>#REF!</v>
      </c>
      <c r="BI54" s="47" t="e">
        <f>SUMIF(#REF!,$B54,#REF!)</f>
        <v>#REF!</v>
      </c>
      <c r="BJ54" s="23" t="e">
        <f>SUMIF(#REF!,$B54,#REF!)</f>
        <v>#REF!</v>
      </c>
      <c r="BK54" s="24"/>
      <c r="BL54" s="49" t="e">
        <f t="shared" si="45"/>
        <v>#REF!</v>
      </c>
      <c r="BM54" s="50"/>
      <c r="BN54" s="55"/>
      <c r="BO54" s="56">
        <f t="shared" si="46"/>
        <v>0</v>
      </c>
      <c r="BP54" s="23" t="e">
        <f>SUMIF(#REF!,$B54,#REF!)</f>
        <v>#REF!</v>
      </c>
      <c r="BQ54" s="47" t="e">
        <f>SUMIF(#REF!,$B54,#REF!)</f>
        <v>#REF!</v>
      </c>
      <c r="BR54" s="23" t="e">
        <f>SUMIF(#REF!,$B54,#REF!)</f>
        <v>#REF!</v>
      </c>
      <c r="BS54" s="24"/>
      <c r="BT54" s="49" t="e">
        <f t="shared" si="47"/>
        <v>#REF!</v>
      </c>
      <c r="BU54" s="50"/>
      <c r="BV54" s="55"/>
      <c r="BW54" s="56">
        <f t="shared" si="66"/>
        <v>0</v>
      </c>
      <c r="BX54" s="23" t="e">
        <f>SUMIF(#REF!,$B54,#REF!)</f>
        <v>#REF!</v>
      </c>
      <c r="BY54" s="47" t="e">
        <f>SUMIF(#REF!,$B54,#REF!)</f>
        <v>#REF!</v>
      </c>
      <c r="BZ54" s="23" t="e">
        <f>SUMIF(#REF!,$B54,#REF!)</f>
        <v>#REF!</v>
      </c>
      <c r="CA54" s="24"/>
      <c r="CB54" s="49" t="e">
        <f t="shared" si="49"/>
        <v>#REF!</v>
      </c>
      <c r="CC54" s="50"/>
      <c r="CD54" s="55"/>
      <c r="CE54" s="56">
        <f t="shared" si="67"/>
        <v>0</v>
      </c>
      <c r="CF54" s="23" t="e">
        <f>SUMIF(#REF!,$B54,#REF!)</f>
        <v>#REF!</v>
      </c>
      <c r="CG54" s="47" t="e">
        <f>SUMIF(#REF!,$B54,#REF!)</f>
        <v>#REF!</v>
      </c>
      <c r="CH54" s="23" t="e">
        <f>SUMIF(#REF!,$B54,#REF!)</f>
        <v>#REF!</v>
      </c>
      <c r="CI54" s="24"/>
      <c r="CJ54" s="49" t="e">
        <f t="shared" si="51"/>
        <v>#REF!</v>
      </c>
      <c r="CK54" s="50"/>
      <c r="CL54" s="55"/>
      <c r="CM54" s="56">
        <f t="shared" si="52"/>
        <v>0</v>
      </c>
      <c r="CN54" s="23" t="e">
        <f>SUMIF(#REF!,$B54,#REF!)</f>
        <v>#REF!</v>
      </c>
      <c r="CO54" s="47" t="e">
        <f>SUMIF(#REF!,$B54,#REF!)</f>
        <v>#REF!</v>
      </c>
      <c r="CP54" s="23" t="e">
        <f>SUMIF(#REF!,$B54,#REF!)</f>
        <v>#REF!</v>
      </c>
      <c r="CQ54" s="24"/>
      <c r="CR54" s="49" t="e">
        <f t="shared" si="53"/>
        <v>#REF!</v>
      </c>
      <c r="CS54" s="50"/>
      <c r="CT54" s="130"/>
      <c r="CU54" s="131">
        <f t="shared" si="54"/>
        <v>0</v>
      </c>
      <c r="CV54" s="55"/>
      <c r="CW54" s="56">
        <f t="shared" si="55"/>
        <v>0</v>
      </c>
      <c r="CX54" s="23" t="e">
        <f>SUMIF(#REF!,$B54,#REF!)</f>
        <v>#REF!</v>
      </c>
      <c r="CY54" s="47" t="e">
        <f>SUMIF(#REF!,$B54,#REF!)</f>
        <v>#REF!</v>
      </c>
      <c r="CZ54" s="23" t="e">
        <f>SUMIF(#REF!,$B54,#REF!)</f>
        <v>#REF!</v>
      </c>
      <c r="DA54" s="24"/>
      <c r="DB54" s="49" t="e">
        <f t="shared" si="56"/>
        <v>#REF!</v>
      </c>
      <c r="DC54" s="50"/>
      <c r="DD54" s="55"/>
      <c r="DE54" s="56">
        <f t="shared" si="57"/>
        <v>0</v>
      </c>
      <c r="DF54" s="96">
        <f t="shared" si="58"/>
        <v>0</v>
      </c>
      <c r="DG54" s="97">
        <f t="shared" si="58"/>
        <v>0</v>
      </c>
      <c r="DH54" s="132"/>
      <c r="DI54" s="96">
        <f t="shared" si="59"/>
        <v>0</v>
      </c>
      <c r="DJ54" s="97">
        <f t="shared" si="60"/>
        <v>0</v>
      </c>
      <c r="DK54" s="61">
        <f t="shared" si="68"/>
        <v>-25823.200000000001</v>
      </c>
      <c r="DL54" s="60" t="e">
        <f t="shared" si="28"/>
        <v>#REF!</v>
      </c>
      <c r="DM54" s="60" t="e">
        <f t="shared" si="29"/>
        <v>#REF!</v>
      </c>
      <c r="DO54" s="55"/>
      <c r="DP54" s="56">
        <f>ROUND(DO54*$C54,2)</f>
        <v>0</v>
      </c>
      <c r="DQ54" s="60" t="e">
        <f t="shared" si="62"/>
        <v>#REF!</v>
      </c>
      <c r="DR54" s="55" t="e">
        <f t="shared" si="63"/>
        <v>#REF!</v>
      </c>
      <c r="DS54" s="140" t="e">
        <f t="shared" si="69"/>
        <v>#REF!</v>
      </c>
      <c r="DT54" s="142">
        <f t="shared" si="64"/>
        <v>0</v>
      </c>
    </row>
    <row r="55" spans="1:124" s="25" customFormat="1" ht="30" x14ac:dyDescent="0.25">
      <c r="A55" s="20" t="s">
        <v>91</v>
      </c>
      <c r="B55" s="21" t="s">
        <v>92</v>
      </c>
      <c r="C55" s="29">
        <v>91436.84</v>
      </c>
      <c r="D55" s="23" t="e">
        <f>SUMIF(#REF!,$B55,#REF!)</f>
        <v>#REF!</v>
      </c>
      <c r="E55" s="47" t="e">
        <f>SUMIF(#REF!,$B55,#REF!)</f>
        <v>#REF!</v>
      </c>
      <c r="F55" s="24" t="e">
        <f>SUMIF(#REF!,$B55,#REF!)</f>
        <v>#REF!</v>
      </c>
      <c r="G55" s="24"/>
      <c r="H55" s="49" t="e">
        <f t="shared" si="31"/>
        <v>#REF!</v>
      </c>
      <c r="I55" s="50"/>
      <c r="J55" s="55"/>
      <c r="K55" s="56">
        <f t="shared" si="32"/>
        <v>0</v>
      </c>
      <c r="L55" s="23" t="e">
        <f>SUMIF(#REF!,$B55,#REF!)</f>
        <v>#REF!</v>
      </c>
      <c r="M55" s="47" t="e">
        <f>SUMIF(#REF!,$B55,#REF!)</f>
        <v>#REF!</v>
      </c>
      <c r="N55" s="23" t="e">
        <f>SUMIF(#REF!,$B55,#REF!)</f>
        <v>#REF!</v>
      </c>
      <c r="O55" s="24"/>
      <c r="P55" s="49" t="e">
        <f t="shared" si="33"/>
        <v>#REF!</v>
      </c>
      <c r="Q55" s="122"/>
      <c r="R55" s="140"/>
      <c r="S55" s="56">
        <f t="shared" si="34"/>
        <v>0</v>
      </c>
      <c r="T55" s="23" t="e">
        <f>SUMIF(#REF!,$B55,#REF!)</f>
        <v>#REF!</v>
      </c>
      <c r="U55" s="47" t="e">
        <f>SUMIF(#REF!,$B55,#REF!)</f>
        <v>#REF!</v>
      </c>
      <c r="V55" s="23" t="e">
        <f>SUMIF(#REF!,$B55,#REF!)</f>
        <v>#REF!</v>
      </c>
      <c r="W55" s="24"/>
      <c r="X55" s="49" t="e">
        <f t="shared" si="35"/>
        <v>#REF!</v>
      </c>
      <c r="Y55" s="50"/>
      <c r="Z55" s="55"/>
      <c r="AA55" s="56">
        <f t="shared" si="36"/>
        <v>0</v>
      </c>
      <c r="AB55" s="23" t="e">
        <f>SUMIF(#REF!,$B55,#REF!)</f>
        <v>#REF!</v>
      </c>
      <c r="AC55" s="47" t="e">
        <f>SUMIF(#REF!,$B55,#REF!)</f>
        <v>#REF!</v>
      </c>
      <c r="AD55" s="23" t="e">
        <f>SUMIF(#REF!,$B55,#REF!)</f>
        <v>#REF!</v>
      </c>
      <c r="AE55" s="24"/>
      <c r="AF55" s="49" t="e">
        <f t="shared" si="37"/>
        <v>#REF!</v>
      </c>
      <c r="AG55" s="50"/>
      <c r="AH55" s="55"/>
      <c r="AI55" s="56">
        <f t="shared" si="38"/>
        <v>0</v>
      </c>
      <c r="AJ55" s="23" t="e">
        <f>SUMIF(#REF!,$B55,#REF!)</f>
        <v>#REF!</v>
      </c>
      <c r="AK55" s="47" t="e">
        <f>SUMIF(#REF!,$B55,#REF!)</f>
        <v>#REF!</v>
      </c>
      <c r="AL55" s="23" t="e">
        <f>SUMIF(#REF!,$B55,#REF!)</f>
        <v>#REF!</v>
      </c>
      <c r="AM55" s="24"/>
      <c r="AN55" s="49" t="e">
        <f t="shared" si="39"/>
        <v>#REF!</v>
      </c>
      <c r="AO55" s="50"/>
      <c r="AP55" s="55"/>
      <c r="AQ55" s="56">
        <f t="shared" si="40"/>
        <v>0</v>
      </c>
      <c r="AR55" s="23" t="e">
        <f>SUMIF(#REF!,$B55,#REF!)</f>
        <v>#REF!</v>
      </c>
      <c r="AS55" s="47" t="e">
        <f>SUMIF(#REF!,$B55,#REF!)</f>
        <v>#REF!</v>
      </c>
      <c r="AT55" s="23" t="e">
        <f>SUMIF(#REF!,$B55,#REF!)</f>
        <v>#REF!</v>
      </c>
      <c r="AU55" s="24"/>
      <c r="AV55" s="49" t="e">
        <f t="shared" si="41"/>
        <v>#REF!</v>
      </c>
      <c r="AW55" s="50"/>
      <c r="AX55" s="55"/>
      <c r="AY55" s="56">
        <f t="shared" si="65"/>
        <v>0</v>
      </c>
      <c r="AZ55" s="23" t="e">
        <f>SUMIF(#REF!,$B55,#REF!)</f>
        <v>#REF!</v>
      </c>
      <c r="BA55" s="47" t="e">
        <f>SUMIF(#REF!,$B55,#REF!)</f>
        <v>#REF!</v>
      </c>
      <c r="BB55" s="23" t="e">
        <f>SUMIF(#REF!,$B55,#REF!)</f>
        <v>#REF!</v>
      </c>
      <c r="BC55" s="24"/>
      <c r="BD55" s="49" t="e">
        <f t="shared" si="43"/>
        <v>#REF!</v>
      </c>
      <c r="BE55" s="50"/>
      <c r="BF55" s="55"/>
      <c r="BG55" s="56">
        <f t="shared" si="44"/>
        <v>0</v>
      </c>
      <c r="BH55" s="23" t="e">
        <f>SUMIF(#REF!,$B55,#REF!)</f>
        <v>#REF!</v>
      </c>
      <c r="BI55" s="47" t="e">
        <f>SUMIF(#REF!,$B55,#REF!)</f>
        <v>#REF!</v>
      </c>
      <c r="BJ55" s="23" t="e">
        <f>SUMIF(#REF!,$B55,#REF!)</f>
        <v>#REF!</v>
      </c>
      <c r="BK55" s="24"/>
      <c r="BL55" s="49" t="e">
        <f t="shared" si="45"/>
        <v>#REF!</v>
      </c>
      <c r="BM55" s="50"/>
      <c r="BN55" s="55"/>
      <c r="BO55" s="56">
        <f t="shared" si="46"/>
        <v>0</v>
      </c>
      <c r="BP55" s="23" t="e">
        <f>SUMIF(#REF!,$B55,#REF!)</f>
        <v>#REF!</v>
      </c>
      <c r="BQ55" s="47" t="e">
        <f>SUMIF(#REF!,$B55,#REF!)</f>
        <v>#REF!</v>
      </c>
      <c r="BR55" s="23" t="e">
        <f>SUMIF(#REF!,$B55,#REF!)</f>
        <v>#REF!</v>
      </c>
      <c r="BS55" s="24"/>
      <c r="BT55" s="49" t="e">
        <f t="shared" si="47"/>
        <v>#REF!</v>
      </c>
      <c r="BU55" s="50"/>
      <c r="BV55" s="55"/>
      <c r="BW55" s="56">
        <f t="shared" si="66"/>
        <v>0</v>
      </c>
      <c r="BX55" s="23" t="e">
        <f>SUMIF(#REF!,$B55,#REF!)</f>
        <v>#REF!</v>
      </c>
      <c r="BY55" s="47" t="e">
        <f>SUMIF(#REF!,$B55,#REF!)</f>
        <v>#REF!</v>
      </c>
      <c r="BZ55" s="23" t="e">
        <f>SUMIF(#REF!,$B55,#REF!)</f>
        <v>#REF!</v>
      </c>
      <c r="CA55" s="24"/>
      <c r="CB55" s="49" t="e">
        <f t="shared" si="49"/>
        <v>#REF!</v>
      </c>
      <c r="CC55" s="50"/>
      <c r="CD55" s="55"/>
      <c r="CE55" s="56">
        <f t="shared" si="67"/>
        <v>0</v>
      </c>
      <c r="CF55" s="23" t="e">
        <f>SUMIF(#REF!,$B55,#REF!)</f>
        <v>#REF!</v>
      </c>
      <c r="CG55" s="47" t="e">
        <f>SUMIF(#REF!,$B55,#REF!)</f>
        <v>#REF!</v>
      </c>
      <c r="CH55" s="23" t="e">
        <f>SUMIF(#REF!,$B55,#REF!)</f>
        <v>#REF!</v>
      </c>
      <c r="CI55" s="24"/>
      <c r="CJ55" s="49" t="e">
        <f t="shared" si="51"/>
        <v>#REF!</v>
      </c>
      <c r="CK55" s="50"/>
      <c r="CL55" s="55"/>
      <c r="CM55" s="56">
        <f t="shared" si="52"/>
        <v>0</v>
      </c>
      <c r="CN55" s="23" t="e">
        <f>SUMIF(#REF!,$B55,#REF!)</f>
        <v>#REF!</v>
      </c>
      <c r="CO55" s="47" t="e">
        <f>SUMIF(#REF!,$B55,#REF!)</f>
        <v>#REF!</v>
      </c>
      <c r="CP55" s="23" t="e">
        <f>SUMIF(#REF!,$B55,#REF!)</f>
        <v>#REF!</v>
      </c>
      <c r="CQ55" s="24"/>
      <c r="CR55" s="49" t="e">
        <f t="shared" si="53"/>
        <v>#REF!</v>
      </c>
      <c r="CS55" s="50"/>
      <c r="CT55" s="130"/>
      <c r="CU55" s="131">
        <f t="shared" si="54"/>
        <v>0</v>
      </c>
      <c r="CV55" s="55"/>
      <c r="CW55" s="56">
        <f t="shared" si="55"/>
        <v>0</v>
      </c>
      <c r="CX55" s="23" t="e">
        <f>SUMIF(#REF!,$B55,#REF!)</f>
        <v>#REF!</v>
      </c>
      <c r="CY55" s="47" t="e">
        <f>SUMIF(#REF!,$B55,#REF!)</f>
        <v>#REF!</v>
      </c>
      <c r="CZ55" s="23" t="e">
        <f>SUMIF(#REF!,$B55,#REF!)</f>
        <v>#REF!</v>
      </c>
      <c r="DA55" s="24"/>
      <c r="DB55" s="49" t="e">
        <f t="shared" si="56"/>
        <v>#REF!</v>
      </c>
      <c r="DC55" s="50"/>
      <c r="DD55" s="55"/>
      <c r="DE55" s="56">
        <f t="shared" si="57"/>
        <v>0</v>
      </c>
      <c r="DF55" s="96">
        <f t="shared" si="58"/>
        <v>0</v>
      </c>
      <c r="DG55" s="97">
        <f t="shared" si="58"/>
        <v>0</v>
      </c>
      <c r="DH55" s="132"/>
      <c r="DI55" s="96">
        <f t="shared" si="59"/>
        <v>0</v>
      </c>
      <c r="DJ55" s="97">
        <f t="shared" si="60"/>
        <v>0</v>
      </c>
      <c r="DK55" s="61">
        <f t="shared" si="68"/>
        <v>-42064.189999999995</v>
      </c>
      <c r="DL55" s="60" t="e">
        <f t="shared" si="28"/>
        <v>#REF!</v>
      </c>
      <c r="DM55" s="60" t="e">
        <f t="shared" si="29"/>
        <v>#REF!</v>
      </c>
      <c r="DO55" s="55"/>
      <c r="DP55" s="56">
        <f t="shared" si="61"/>
        <v>0</v>
      </c>
      <c r="DQ55" s="60" t="e">
        <f t="shared" si="62"/>
        <v>#REF!</v>
      </c>
      <c r="DR55" s="55" t="e">
        <f t="shared" si="63"/>
        <v>#REF!</v>
      </c>
      <c r="DS55" s="140" t="e">
        <f t="shared" si="69"/>
        <v>#REF!</v>
      </c>
      <c r="DT55" s="142">
        <f t="shared" si="64"/>
        <v>0</v>
      </c>
    </row>
    <row r="56" spans="1:124" s="25" customFormat="1" ht="30" x14ac:dyDescent="0.25">
      <c r="A56" s="20" t="s">
        <v>93</v>
      </c>
      <c r="B56" s="21" t="s">
        <v>94</v>
      </c>
      <c r="C56" s="29">
        <v>45008.26</v>
      </c>
      <c r="D56" s="23" t="e">
        <f>SUMIF(#REF!,$B56,#REF!)</f>
        <v>#REF!</v>
      </c>
      <c r="E56" s="47" t="e">
        <f>SUMIF(#REF!,$B56,#REF!)</f>
        <v>#REF!</v>
      </c>
      <c r="F56" s="24" t="e">
        <f>SUMIF(#REF!,$B56,#REF!)</f>
        <v>#REF!</v>
      </c>
      <c r="G56" s="24"/>
      <c r="H56" s="49" t="e">
        <f t="shared" si="31"/>
        <v>#REF!</v>
      </c>
      <c r="I56" s="50"/>
      <c r="J56" s="55"/>
      <c r="K56" s="56">
        <f t="shared" si="32"/>
        <v>0</v>
      </c>
      <c r="L56" s="23" t="e">
        <f>SUMIF(#REF!,$B56,#REF!)</f>
        <v>#REF!</v>
      </c>
      <c r="M56" s="47" t="e">
        <f>SUMIF(#REF!,$B56,#REF!)</f>
        <v>#REF!</v>
      </c>
      <c r="N56" s="23" t="e">
        <f>SUMIF(#REF!,$B56,#REF!)</f>
        <v>#REF!</v>
      </c>
      <c r="O56" s="24"/>
      <c r="P56" s="49" t="e">
        <f t="shared" si="33"/>
        <v>#REF!</v>
      </c>
      <c r="Q56" s="122"/>
      <c r="R56" s="140"/>
      <c r="S56" s="56">
        <f t="shared" si="34"/>
        <v>0</v>
      </c>
      <c r="T56" s="23" t="e">
        <f>SUMIF(#REF!,$B56,#REF!)</f>
        <v>#REF!</v>
      </c>
      <c r="U56" s="47" t="e">
        <f>SUMIF(#REF!,$B56,#REF!)</f>
        <v>#REF!</v>
      </c>
      <c r="V56" s="23" t="e">
        <f>SUMIF(#REF!,$B56,#REF!)</f>
        <v>#REF!</v>
      </c>
      <c r="W56" s="24"/>
      <c r="X56" s="49" t="e">
        <f t="shared" si="35"/>
        <v>#REF!</v>
      </c>
      <c r="Y56" s="50"/>
      <c r="Z56" s="55"/>
      <c r="AA56" s="56">
        <f t="shared" si="36"/>
        <v>0</v>
      </c>
      <c r="AB56" s="23" t="e">
        <f>SUMIF(#REF!,$B56,#REF!)</f>
        <v>#REF!</v>
      </c>
      <c r="AC56" s="47" t="e">
        <f>SUMIF(#REF!,$B56,#REF!)</f>
        <v>#REF!</v>
      </c>
      <c r="AD56" s="23" t="e">
        <f>SUMIF(#REF!,$B56,#REF!)</f>
        <v>#REF!</v>
      </c>
      <c r="AE56" s="24"/>
      <c r="AF56" s="49" t="e">
        <f t="shared" si="37"/>
        <v>#REF!</v>
      </c>
      <c r="AG56" s="50"/>
      <c r="AH56" s="55"/>
      <c r="AI56" s="56">
        <f t="shared" si="38"/>
        <v>0</v>
      </c>
      <c r="AJ56" s="23" t="e">
        <f>SUMIF(#REF!,$B56,#REF!)</f>
        <v>#REF!</v>
      </c>
      <c r="AK56" s="47" t="e">
        <f>SUMIF(#REF!,$B56,#REF!)</f>
        <v>#REF!</v>
      </c>
      <c r="AL56" s="23" t="e">
        <f>SUMIF(#REF!,$B56,#REF!)</f>
        <v>#REF!</v>
      </c>
      <c r="AM56" s="24"/>
      <c r="AN56" s="49" t="e">
        <f t="shared" si="39"/>
        <v>#REF!</v>
      </c>
      <c r="AO56" s="50"/>
      <c r="AP56" s="55"/>
      <c r="AQ56" s="56">
        <f t="shared" si="40"/>
        <v>0</v>
      </c>
      <c r="AR56" s="23" t="e">
        <f>SUMIF(#REF!,$B56,#REF!)</f>
        <v>#REF!</v>
      </c>
      <c r="AS56" s="47" t="e">
        <f>SUMIF(#REF!,$B56,#REF!)</f>
        <v>#REF!</v>
      </c>
      <c r="AT56" s="23" t="e">
        <f>SUMIF(#REF!,$B56,#REF!)</f>
        <v>#REF!</v>
      </c>
      <c r="AU56" s="24"/>
      <c r="AV56" s="49" t="e">
        <f t="shared" si="41"/>
        <v>#REF!</v>
      </c>
      <c r="AW56" s="50"/>
      <c r="AX56" s="55"/>
      <c r="AY56" s="56">
        <f t="shared" si="65"/>
        <v>0</v>
      </c>
      <c r="AZ56" s="23" t="e">
        <f>SUMIF(#REF!,$B56,#REF!)</f>
        <v>#REF!</v>
      </c>
      <c r="BA56" s="47" t="e">
        <f>SUMIF(#REF!,$B56,#REF!)</f>
        <v>#REF!</v>
      </c>
      <c r="BB56" s="23" t="e">
        <f>SUMIF(#REF!,$B56,#REF!)</f>
        <v>#REF!</v>
      </c>
      <c r="BC56" s="24"/>
      <c r="BD56" s="49" t="e">
        <f t="shared" si="43"/>
        <v>#REF!</v>
      </c>
      <c r="BE56" s="50"/>
      <c r="BF56" s="55"/>
      <c r="BG56" s="56">
        <f t="shared" si="44"/>
        <v>0</v>
      </c>
      <c r="BH56" s="23" t="e">
        <f>SUMIF(#REF!,$B56,#REF!)</f>
        <v>#REF!</v>
      </c>
      <c r="BI56" s="47" t="e">
        <f>SUMIF(#REF!,$B56,#REF!)</f>
        <v>#REF!</v>
      </c>
      <c r="BJ56" s="23" t="e">
        <f>SUMIF(#REF!,$B56,#REF!)</f>
        <v>#REF!</v>
      </c>
      <c r="BK56" s="24"/>
      <c r="BL56" s="49" t="e">
        <f t="shared" si="45"/>
        <v>#REF!</v>
      </c>
      <c r="BM56" s="50"/>
      <c r="BN56" s="55"/>
      <c r="BO56" s="56">
        <f t="shared" si="46"/>
        <v>0</v>
      </c>
      <c r="BP56" s="23" t="e">
        <f>SUMIF(#REF!,$B56,#REF!)</f>
        <v>#REF!</v>
      </c>
      <c r="BQ56" s="47" t="e">
        <f>SUMIF(#REF!,$B56,#REF!)</f>
        <v>#REF!</v>
      </c>
      <c r="BR56" s="23" t="e">
        <f>SUMIF(#REF!,$B56,#REF!)</f>
        <v>#REF!</v>
      </c>
      <c r="BS56" s="24"/>
      <c r="BT56" s="49" t="e">
        <f t="shared" si="47"/>
        <v>#REF!</v>
      </c>
      <c r="BU56" s="50"/>
      <c r="BV56" s="55"/>
      <c r="BW56" s="56">
        <f t="shared" si="66"/>
        <v>0</v>
      </c>
      <c r="BX56" s="23" t="e">
        <f>SUMIF(#REF!,$B56,#REF!)</f>
        <v>#REF!</v>
      </c>
      <c r="BY56" s="47" t="e">
        <f>SUMIF(#REF!,$B56,#REF!)</f>
        <v>#REF!</v>
      </c>
      <c r="BZ56" s="23" t="e">
        <f>SUMIF(#REF!,$B56,#REF!)</f>
        <v>#REF!</v>
      </c>
      <c r="CA56" s="24"/>
      <c r="CB56" s="49" t="e">
        <f t="shared" si="49"/>
        <v>#REF!</v>
      </c>
      <c r="CC56" s="50"/>
      <c r="CD56" s="55"/>
      <c r="CE56" s="56">
        <f t="shared" si="67"/>
        <v>0</v>
      </c>
      <c r="CF56" s="23" t="e">
        <f>SUMIF(#REF!,$B56,#REF!)</f>
        <v>#REF!</v>
      </c>
      <c r="CG56" s="47" t="e">
        <f>SUMIF(#REF!,$B56,#REF!)</f>
        <v>#REF!</v>
      </c>
      <c r="CH56" s="23" t="e">
        <f>SUMIF(#REF!,$B56,#REF!)</f>
        <v>#REF!</v>
      </c>
      <c r="CI56" s="24"/>
      <c r="CJ56" s="49" t="e">
        <f t="shared" si="51"/>
        <v>#REF!</v>
      </c>
      <c r="CK56" s="50"/>
      <c r="CL56" s="55"/>
      <c r="CM56" s="56">
        <f t="shared" si="52"/>
        <v>0</v>
      </c>
      <c r="CN56" s="23" t="e">
        <f>SUMIF(#REF!,$B56,#REF!)</f>
        <v>#REF!</v>
      </c>
      <c r="CO56" s="47" t="e">
        <f>SUMIF(#REF!,$B56,#REF!)</f>
        <v>#REF!</v>
      </c>
      <c r="CP56" s="23" t="e">
        <f>SUMIF(#REF!,$B56,#REF!)</f>
        <v>#REF!</v>
      </c>
      <c r="CQ56" s="24"/>
      <c r="CR56" s="49" t="e">
        <f t="shared" si="53"/>
        <v>#REF!</v>
      </c>
      <c r="CS56" s="50"/>
      <c r="CT56" s="130"/>
      <c r="CU56" s="131">
        <f t="shared" si="54"/>
        <v>0</v>
      </c>
      <c r="CV56" s="55"/>
      <c r="CW56" s="56">
        <f t="shared" si="55"/>
        <v>0</v>
      </c>
      <c r="CX56" s="23" t="e">
        <f>SUMIF(#REF!,$B56,#REF!)</f>
        <v>#REF!</v>
      </c>
      <c r="CY56" s="47" t="e">
        <f>SUMIF(#REF!,$B56,#REF!)</f>
        <v>#REF!</v>
      </c>
      <c r="CZ56" s="23" t="e">
        <f>SUMIF(#REF!,$B56,#REF!)</f>
        <v>#REF!</v>
      </c>
      <c r="DA56" s="24"/>
      <c r="DB56" s="49" t="e">
        <f t="shared" si="56"/>
        <v>#REF!</v>
      </c>
      <c r="DC56" s="50"/>
      <c r="DD56" s="55"/>
      <c r="DE56" s="56">
        <f t="shared" si="57"/>
        <v>0</v>
      </c>
      <c r="DF56" s="96">
        <f t="shared" si="58"/>
        <v>0</v>
      </c>
      <c r="DG56" s="97">
        <f t="shared" si="58"/>
        <v>0</v>
      </c>
      <c r="DH56" s="132"/>
      <c r="DI56" s="96">
        <f t="shared" si="59"/>
        <v>0</v>
      </c>
      <c r="DJ56" s="97">
        <f t="shared" si="60"/>
        <v>0</v>
      </c>
      <c r="DK56" s="61"/>
      <c r="DL56" s="60" t="e">
        <f t="shared" si="28"/>
        <v>#REF!</v>
      </c>
      <c r="DM56" s="60" t="e">
        <f t="shared" si="29"/>
        <v>#REF!</v>
      </c>
      <c r="DO56" s="55"/>
      <c r="DP56" s="56">
        <f t="shared" si="61"/>
        <v>0</v>
      </c>
      <c r="DQ56" s="60" t="e">
        <f t="shared" si="62"/>
        <v>#REF!</v>
      </c>
      <c r="DR56" s="55" t="e">
        <f t="shared" si="63"/>
        <v>#REF!</v>
      </c>
      <c r="DS56" s="140" t="e">
        <f t="shared" si="69"/>
        <v>#REF!</v>
      </c>
      <c r="DT56" s="142">
        <f t="shared" si="64"/>
        <v>0</v>
      </c>
    </row>
    <row r="57" spans="1:124" s="25" customFormat="1" ht="30" x14ac:dyDescent="0.25">
      <c r="A57" s="20" t="s">
        <v>95</v>
      </c>
      <c r="B57" s="21" t="s">
        <v>96</v>
      </c>
      <c r="C57" s="29">
        <v>61899.06</v>
      </c>
      <c r="D57" s="23" t="e">
        <f>SUMIF(#REF!,$B57,#REF!)</f>
        <v>#REF!</v>
      </c>
      <c r="E57" s="47" t="e">
        <f>SUMIF(#REF!,$B57,#REF!)</f>
        <v>#REF!</v>
      </c>
      <c r="F57" s="24" t="e">
        <f>SUMIF(#REF!,$B57,#REF!)</f>
        <v>#REF!</v>
      </c>
      <c r="G57" s="24"/>
      <c r="H57" s="49" t="e">
        <f t="shared" si="31"/>
        <v>#REF!</v>
      </c>
      <c r="I57" s="50"/>
      <c r="J57" s="55"/>
      <c r="K57" s="56">
        <f t="shared" si="32"/>
        <v>0</v>
      </c>
      <c r="L57" s="23" t="e">
        <f>SUMIF(#REF!,$B57,#REF!)</f>
        <v>#REF!</v>
      </c>
      <c r="M57" s="47" t="e">
        <f>SUMIF(#REF!,$B57,#REF!)</f>
        <v>#REF!</v>
      </c>
      <c r="N57" s="23" t="e">
        <f>SUMIF(#REF!,$B57,#REF!)</f>
        <v>#REF!</v>
      </c>
      <c r="O57" s="24"/>
      <c r="P57" s="49" t="e">
        <f t="shared" si="33"/>
        <v>#REF!</v>
      </c>
      <c r="Q57" s="122"/>
      <c r="R57" s="140"/>
      <c r="S57" s="56">
        <f t="shared" si="34"/>
        <v>0</v>
      </c>
      <c r="T57" s="23" t="e">
        <f>SUMIF(#REF!,$B57,#REF!)</f>
        <v>#REF!</v>
      </c>
      <c r="U57" s="47" t="e">
        <f>SUMIF(#REF!,$B57,#REF!)</f>
        <v>#REF!</v>
      </c>
      <c r="V57" s="23" t="e">
        <f>SUMIF(#REF!,$B57,#REF!)</f>
        <v>#REF!</v>
      </c>
      <c r="W57" s="24"/>
      <c r="X57" s="49" t="e">
        <f t="shared" si="35"/>
        <v>#REF!</v>
      </c>
      <c r="Y57" s="50"/>
      <c r="Z57" s="55"/>
      <c r="AA57" s="56">
        <f t="shared" si="36"/>
        <v>0</v>
      </c>
      <c r="AB57" s="23" t="e">
        <f>SUMIF(#REF!,$B57,#REF!)</f>
        <v>#REF!</v>
      </c>
      <c r="AC57" s="47" t="e">
        <f>SUMIF(#REF!,$B57,#REF!)</f>
        <v>#REF!</v>
      </c>
      <c r="AD57" s="23" t="e">
        <f>SUMIF(#REF!,$B57,#REF!)</f>
        <v>#REF!</v>
      </c>
      <c r="AE57" s="24"/>
      <c r="AF57" s="49" t="e">
        <f t="shared" si="37"/>
        <v>#REF!</v>
      </c>
      <c r="AG57" s="50"/>
      <c r="AH57" s="55"/>
      <c r="AI57" s="56">
        <f t="shared" si="38"/>
        <v>0</v>
      </c>
      <c r="AJ57" s="23" t="e">
        <f>SUMIF(#REF!,$B57,#REF!)</f>
        <v>#REF!</v>
      </c>
      <c r="AK57" s="47" t="e">
        <f>SUMIF(#REF!,$B57,#REF!)</f>
        <v>#REF!</v>
      </c>
      <c r="AL57" s="23" t="e">
        <f>SUMIF(#REF!,$B57,#REF!)</f>
        <v>#REF!</v>
      </c>
      <c r="AM57" s="24"/>
      <c r="AN57" s="49" t="e">
        <f t="shared" si="39"/>
        <v>#REF!</v>
      </c>
      <c r="AO57" s="50"/>
      <c r="AP57" s="55"/>
      <c r="AQ57" s="56">
        <f t="shared" si="40"/>
        <v>0</v>
      </c>
      <c r="AR57" s="23" t="e">
        <f>SUMIF(#REF!,$B57,#REF!)</f>
        <v>#REF!</v>
      </c>
      <c r="AS57" s="47" t="e">
        <f>SUMIF(#REF!,$B57,#REF!)</f>
        <v>#REF!</v>
      </c>
      <c r="AT57" s="23" t="e">
        <f>SUMIF(#REF!,$B57,#REF!)</f>
        <v>#REF!</v>
      </c>
      <c r="AU57" s="24"/>
      <c r="AV57" s="49" t="e">
        <f t="shared" si="41"/>
        <v>#REF!</v>
      </c>
      <c r="AW57" s="50"/>
      <c r="AX57" s="55"/>
      <c r="AY57" s="56">
        <f t="shared" si="65"/>
        <v>0</v>
      </c>
      <c r="AZ57" s="23" t="e">
        <f>SUMIF(#REF!,$B57,#REF!)</f>
        <v>#REF!</v>
      </c>
      <c r="BA57" s="47" t="e">
        <f>SUMIF(#REF!,$B57,#REF!)</f>
        <v>#REF!</v>
      </c>
      <c r="BB57" s="23" t="e">
        <f>SUMIF(#REF!,$B57,#REF!)</f>
        <v>#REF!</v>
      </c>
      <c r="BC57" s="24"/>
      <c r="BD57" s="49" t="e">
        <f t="shared" si="43"/>
        <v>#REF!</v>
      </c>
      <c r="BE57" s="50"/>
      <c r="BF57" s="55"/>
      <c r="BG57" s="56">
        <f t="shared" si="44"/>
        <v>0</v>
      </c>
      <c r="BH57" s="23" t="e">
        <f>SUMIF(#REF!,$B57,#REF!)</f>
        <v>#REF!</v>
      </c>
      <c r="BI57" s="47" t="e">
        <f>SUMIF(#REF!,$B57,#REF!)</f>
        <v>#REF!</v>
      </c>
      <c r="BJ57" s="23" t="e">
        <f>SUMIF(#REF!,$B57,#REF!)</f>
        <v>#REF!</v>
      </c>
      <c r="BK57" s="24"/>
      <c r="BL57" s="49" t="e">
        <f t="shared" si="45"/>
        <v>#REF!</v>
      </c>
      <c r="BM57" s="50"/>
      <c r="BN57" s="55"/>
      <c r="BO57" s="56">
        <f t="shared" si="46"/>
        <v>0</v>
      </c>
      <c r="BP57" s="23" t="e">
        <f>SUMIF(#REF!,$B57,#REF!)</f>
        <v>#REF!</v>
      </c>
      <c r="BQ57" s="47" t="e">
        <f>SUMIF(#REF!,$B57,#REF!)</f>
        <v>#REF!</v>
      </c>
      <c r="BR57" s="23" t="e">
        <f>SUMIF(#REF!,$B57,#REF!)</f>
        <v>#REF!</v>
      </c>
      <c r="BS57" s="24"/>
      <c r="BT57" s="49" t="e">
        <f t="shared" si="47"/>
        <v>#REF!</v>
      </c>
      <c r="BU57" s="50"/>
      <c r="BV57" s="55"/>
      <c r="BW57" s="56">
        <f t="shared" si="66"/>
        <v>0</v>
      </c>
      <c r="BX57" s="23" t="e">
        <f>SUMIF(#REF!,$B57,#REF!)</f>
        <v>#REF!</v>
      </c>
      <c r="BY57" s="47" t="e">
        <f>SUMIF(#REF!,$B57,#REF!)</f>
        <v>#REF!</v>
      </c>
      <c r="BZ57" s="23" t="e">
        <f>SUMIF(#REF!,$B57,#REF!)</f>
        <v>#REF!</v>
      </c>
      <c r="CA57" s="24"/>
      <c r="CB57" s="49" t="e">
        <f t="shared" si="49"/>
        <v>#REF!</v>
      </c>
      <c r="CC57" s="50"/>
      <c r="CD57" s="55"/>
      <c r="CE57" s="56">
        <f t="shared" si="67"/>
        <v>0</v>
      </c>
      <c r="CF57" s="23" t="e">
        <f>SUMIF(#REF!,$B57,#REF!)</f>
        <v>#REF!</v>
      </c>
      <c r="CG57" s="47" t="e">
        <f>SUMIF(#REF!,$B57,#REF!)</f>
        <v>#REF!</v>
      </c>
      <c r="CH57" s="23" t="e">
        <f>SUMIF(#REF!,$B57,#REF!)</f>
        <v>#REF!</v>
      </c>
      <c r="CI57" s="24"/>
      <c r="CJ57" s="49" t="e">
        <f t="shared" si="51"/>
        <v>#REF!</v>
      </c>
      <c r="CK57" s="50"/>
      <c r="CL57" s="55"/>
      <c r="CM57" s="56">
        <f t="shared" si="52"/>
        <v>0</v>
      </c>
      <c r="CN57" s="23" t="e">
        <f>SUMIF(#REF!,$B57,#REF!)</f>
        <v>#REF!</v>
      </c>
      <c r="CO57" s="47" t="e">
        <f>SUMIF(#REF!,$B57,#REF!)</f>
        <v>#REF!</v>
      </c>
      <c r="CP57" s="23" t="e">
        <f>SUMIF(#REF!,$B57,#REF!)</f>
        <v>#REF!</v>
      </c>
      <c r="CQ57" s="24"/>
      <c r="CR57" s="49" t="e">
        <f t="shared" si="53"/>
        <v>#REF!</v>
      </c>
      <c r="CS57" s="50"/>
      <c r="CT57" s="130"/>
      <c r="CU57" s="131">
        <f t="shared" si="54"/>
        <v>0</v>
      </c>
      <c r="CV57" s="55"/>
      <c r="CW57" s="56">
        <f t="shared" si="55"/>
        <v>0</v>
      </c>
      <c r="CX57" s="23" t="e">
        <f>SUMIF(#REF!,$B57,#REF!)</f>
        <v>#REF!</v>
      </c>
      <c r="CY57" s="47" t="e">
        <f>SUMIF(#REF!,$B57,#REF!)</f>
        <v>#REF!</v>
      </c>
      <c r="CZ57" s="23" t="e">
        <f>SUMIF(#REF!,$B57,#REF!)</f>
        <v>#REF!</v>
      </c>
      <c r="DA57" s="24"/>
      <c r="DB57" s="49" t="e">
        <f t="shared" si="56"/>
        <v>#REF!</v>
      </c>
      <c r="DC57" s="50"/>
      <c r="DD57" s="55"/>
      <c r="DE57" s="56">
        <f t="shared" si="57"/>
        <v>0</v>
      </c>
      <c r="DF57" s="96">
        <f t="shared" si="58"/>
        <v>0</v>
      </c>
      <c r="DG57" s="97">
        <f t="shared" si="58"/>
        <v>0</v>
      </c>
      <c r="DH57" s="132"/>
      <c r="DI57" s="96">
        <f t="shared" si="59"/>
        <v>0</v>
      </c>
      <c r="DJ57" s="97">
        <f t="shared" si="60"/>
        <v>0</v>
      </c>
      <c r="DK57" s="61"/>
      <c r="DL57" s="60" t="e">
        <f t="shared" si="28"/>
        <v>#REF!</v>
      </c>
      <c r="DM57" s="60" t="e">
        <f t="shared" si="29"/>
        <v>#REF!</v>
      </c>
      <c r="DO57" s="55"/>
      <c r="DP57" s="56">
        <f t="shared" si="61"/>
        <v>0</v>
      </c>
      <c r="DQ57" s="60" t="e">
        <f t="shared" si="62"/>
        <v>#REF!</v>
      </c>
      <c r="DR57" s="55" t="e">
        <f t="shared" si="63"/>
        <v>#REF!</v>
      </c>
      <c r="DS57" s="140" t="e">
        <f t="shared" si="69"/>
        <v>#REF!</v>
      </c>
      <c r="DT57" s="142">
        <f t="shared" si="64"/>
        <v>0</v>
      </c>
    </row>
    <row r="58" spans="1:124" s="25" customFormat="1" ht="30" x14ac:dyDescent="0.25">
      <c r="A58" s="20" t="s">
        <v>97</v>
      </c>
      <c r="B58" s="21" t="s">
        <v>98</v>
      </c>
      <c r="C58" s="29">
        <v>89021.51</v>
      </c>
      <c r="D58" s="23" t="e">
        <f>SUMIF(#REF!,$B58,#REF!)</f>
        <v>#REF!</v>
      </c>
      <c r="E58" s="47" t="e">
        <f>SUMIF(#REF!,$B58,#REF!)</f>
        <v>#REF!</v>
      </c>
      <c r="F58" s="24" t="e">
        <f>SUMIF(#REF!,$B58,#REF!)</f>
        <v>#REF!</v>
      </c>
      <c r="G58" s="24"/>
      <c r="H58" s="49" t="e">
        <f t="shared" si="31"/>
        <v>#REF!</v>
      </c>
      <c r="I58" s="50"/>
      <c r="J58" s="55"/>
      <c r="K58" s="56">
        <f t="shared" si="32"/>
        <v>0</v>
      </c>
      <c r="L58" s="23" t="e">
        <f>SUMIF(#REF!,$B58,#REF!)</f>
        <v>#REF!</v>
      </c>
      <c r="M58" s="47" t="e">
        <f>SUMIF(#REF!,$B58,#REF!)</f>
        <v>#REF!</v>
      </c>
      <c r="N58" s="23" t="e">
        <f>SUMIF(#REF!,$B58,#REF!)</f>
        <v>#REF!</v>
      </c>
      <c r="O58" s="24"/>
      <c r="P58" s="49" t="e">
        <f t="shared" si="33"/>
        <v>#REF!</v>
      </c>
      <c r="Q58" s="122"/>
      <c r="R58" s="140"/>
      <c r="S58" s="56">
        <f t="shared" si="34"/>
        <v>0</v>
      </c>
      <c r="T58" s="23" t="e">
        <f>SUMIF(#REF!,$B58,#REF!)</f>
        <v>#REF!</v>
      </c>
      <c r="U58" s="47" t="e">
        <f>SUMIF(#REF!,$B58,#REF!)</f>
        <v>#REF!</v>
      </c>
      <c r="V58" s="23" t="e">
        <f>SUMIF(#REF!,$B58,#REF!)</f>
        <v>#REF!</v>
      </c>
      <c r="W58" s="24"/>
      <c r="X58" s="49" t="e">
        <f t="shared" si="35"/>
        <v>#REF!</v>
      </c>
      <c r="Y58" s="50"/>
      <c r="Z58" s="55"/>
      <c r="AA58" s="56">
        <f t="shared" si="36"/>
        <v>0</v>
      </c>
      <c r="AB58" s="23" t="e">
        <f>SUMIF(#REF!,$B58,#REF!)</f>
        <v>#REF!</v>
      </c>
      <c r="AC58" s="47" t="e">
        <f>SUMIF(#REF!,$B58,#REF!)</f>
        <v>#REF!</v>
      </c>
      <c r="AD58" s="23" t="e">
        <f>SUMIF(#REF!,$B58,#REF!)</f>
        <v>#REF!</v>
      </c>
      <c r="AE58" s="24"/>
      <c r="AF58" s="49" t="e">
        <f t="shared" si="37"/>
        <v>#REF!</v>
      </c>
      <c r="AG58" s="50"/>
      <c r="AH58" s="55"/>
      <c r="AI58" s="56">
        <f t="shared" si="38"/>
        <v>0</v>
      </c>
      <c r="AJ58" s="23" t="e">
        <f>SUMIF(#REF!,$B58,#REF!)</f>
        <v>#REF!</v>
      </c>
      <c r="AK58" s="47" t="e">
        <f>SUMIF(#REF!,$B58,#REF!)</f>
        <v>#REF!</v>
      </c>
      <c r="AL58" s="23" t="e">
        <f>SUMIF(#REF!,$B58,#REF!)</f>
        <v>#REF!</v>
      </c>
      <c r="AM58" s="24"/>
      <c r="AN58" s="49" t="e">
        <f t="shared" si="39"/>
        <v>#REF!</v>
      </c>
      <c r="AO58" s="50"/>
      <c r="AP58" s="55"/>
      <c r="AQ58" s="56">
        <f t="shared" si="40"/>
        <v>0</v>
      </c>
      <c r="AR58" s="23" t="e">
        <f>SUMIF(#REF!,$B58,#REF!)</f>
        <v>#REF!</v>
      </c>
      <c r="AS58" s="47" t="e">
        <f>SUMIF(#REF!,$B58,#REF!)</f>
        <v>#REF!</v>
      </c>
      <c r="AT58" s="23" t="e">
        <f>SUMIF(#REF!,$B58,#REF!)</f>
        <v>#REF!</v>
      </c>
      <c r="AU58" s="24"/>
      <c r="AV58" s="49" t="e">
        <f t="shared" si="41"/>
        <v>#REF!</v>
      </c>
      <c r="AW58" s="50"/>
      <c r="AX58" s="55"/>
      <c r="AY58" s="56">
        <f t="shared" si="65"/>
        <v>0</v>
      </c>
      <c r="AZ58" s="23" t="e">
        <f>SUMIF(#REF!,$B58,#REF!)</f>
        <v>#REF!</v>
      </c>
      <c r="BA58" s="47" t="e">
        <f>SUMIF(#REF!,$B58,#REF!)</f>
        <v>#REF!</v>
      </c>
      <c r="BB58" s="23" t="e">
        <f>SUMIF(#REF!,$B58,#REF!)</f>
        <v>#REF!</v>
      </c>
      <c r="BC58" s="24"/>
      <c r="BD58" s="49" t="e">
        <f t="shared" si="43"/>
        <v>#REF!</v>
      </c>
      <c r="BE58" s="50"/>
      <c r="BF58" s="55"/>
      <c r="BG58" s="56">
        <f t="shared" si="44"/>
        <v>0</v>
      </c>
      <c r="BH58" s="23" t="e">
        <f>SUMIF(#REF!,$B58,#REF!)</f>
        <v>#REF!</v>
      </c>
      <c r="BI58" s="47" t="e">
        <f>SUMIF(#REF!,$B58,#REF!)</f>
        <v>#REF!</v>
      </c>
      <c r="BJ58" s="23" t="e">
        <f>SUMIF(#REF!,$B58,#REF!)</f>
        <v>#REF!</v>
      </c>
      <c r="BK58" s="24"/>
      <c r="BL58" s="49" t="e">
        <f t="shared" si="45"/>
        <v>#REF!</v>
      </c>
      <c r="BM58" s="50"/>
      <c r="BN58" s="55"/>
      <c r="BO58" s="56">
        <f t="shared" si="46"/>
        <v>0</v>
      </c>
      <c r="BP58" s="23" t="e">
        <f>SUMIF(#REF!,$B58,#REF!)</f>
        <v>#REF!</v>
      </c>
      <c r="BQ58" s="47" t="e">
        <f>SUMIF(#REF!,$B58,#REF!)</f>
        <v>#REF!</v>
      </c>
      <c r="BR58" s="23" t="e">
        <f>SUMIF(#REF!,$B58,#REF!)</f>
        <v>#REF!</v>
      </c>
      <c r="BS58" s="24"/>
      <c r="BT58" s="49" t="e">
        <f t="shared" si="47"/>
        <v>#REF!</v>
      </c>
      <c r="BU58" s="50"/>
      <c r="BV58" s="55"/>
      <c r="BW58" s="56">
        <f t="shared" si="66"/>
        <v>0</v>
      </c>
      <c r="BX58" s="23" t="e">
        <f>SUMIF(#REF!,$B58,#REF!)</f>
        <v>#REF!</v>
      </c>
      <c r="BY58" s="47" t="e">
        <f>SUMIF(#REF!,$B58,#REF!)</f>
        <v>#REF!</v>
      </c>
      <c r="BZ58" s="23" t="e">
        <f>SUMIF(#REF!,$B58,#REF!)</f>
        <v>#REF!</v>
      </c>
      <c r="CA58" s="24"/>
      <c r="CB58" s="49" t="e">
        <f t="shared" si="49"/>
        <v>#REF!</v>
      </c>
      <c r="CC58" s="50"/>
      <c r="CD58" s="55"/>
      <c r="CE58" s="56">
        <f t="shared" si="67"/>
        <v>0</v>
      </c>
      <c r="CF58" s="23" t="e">
        <f>SUMIF(#REF!,$B58,#REF!)</f>
        <v>#REF!</v>
      </c>
      <c r="CG58" s="47" t="e">
        <f>SUMIF(#REF!,$B58,#REF!)</f>
        <v>#REF!</v>
      </c>
      <c r="CH58" s="23" t="e">
        <f>SUMIF(#REF!,$B58,#REF!)</f>
        <v>#REF!</v>
      </c>
      <c r="CI58" s="24"/>
      <c r="CJ58" s="49" t="e">
        <f t="shared" si="51"/>
        <v>#REF!</v>
      </c>
      <c r="CK58" s="50"/>
      <c r="CL58" s="55"/>
      <c r="CM58" s="56">
        <f t="shared" si="52"/>
        <v>0</v>
      </c>
      <c r="CN58" s="23" t="e">
        <f>SUMIF(#REF!,$B58,#REF!)</f>
        <v>#REF!</v>
      </c>
      <c r="CO58" s="47" t="e">
        <f>SUMIF(#REF!,$B58,#REF!)</f>
        <v>#REF!</v>
      </c>
      <c r="CP58" s="23" t="e">
        <f>SUMIF(#REF!,$B58,#REF!)</f>
        <v>#REF!</v>
      </c>
      <c r="CQ58" s="24"/>
      <c r="CR58" s="49" t="e">
        <f t="shared" si="53"/>
        <v>#REF!</v>
      </c>
      <c r="CS58" s="50"/>
      <c r="CT58" s="130"/>
      <c r="CU58" s="131">
        <f t="shared" si="54"/>
        <v>0</v>
      </c>
      <c r="CV58" s="55"/>
      <c r="CW58" s="56">
        <f t="shared" si="55"/>
        <v>0</v>
      </c>
      <c r="CX58" s="23" t="e">
        <f>SUMIF(#REF!,$B58,#REF!)</f>
        <v>#REF!</v>
      </c>
      <c r="CY58" s="47" t="e">
        <f>SUMIF(#REF!,$B58,#REF!)</f>
        <v>#REF!</v>
      </c>
      <c r="CZ58" s="23" t="e">
        <f>SUMIF(#REF!,$B58,#REF!)</f>
        <v>#REF!</v>
      </c>
      <c r="DA58" s="24"/>
      <c r="DB58" s="49" t="e">
        <f t="shared" si="56"/>
        <v>#REF!</v>
      </c>
      <c r="DC58" s="50"/>
      <c r="DD58" s="55"/>
      <c r="DE58" s="56">
        <f t="shared" si="57"/>
        <v>0</v>
      </c>
      <c r="DF58" s="96">
        <f t="shared" si="58"/>
        <v>0</v>
      </c>
      <c r="DG58" s="97">
        <f t="shared" si="58"/>
        <v>0</v>
      </c>
      <c r="DH58" s="132"/>
      <c r="DI58" s="96">
        <f t="shared" si="59"/>
        <v>0</v>
      </c>
      <c r="DJ58" s="97">
        <f t="shared" si="60"/>
        <v>0</v>
      </c>
      <c r="DK58" s="61">
        <f>C57-C58</f>
        <v>-27122.449999999997</v>
      </c>
      <c r="DL58" s="60" t="e">
        <f t="shared" si="28"/>
        <v>#REF!</v>
      </c>
      <c r="DM58" s="60" t="e">
        <f t="shared" si="29"/>
        <v>#REF!</v>
      </c>
      <c r="DO58" s="55"/>
      <c r="DP58" s="56">
        <f t="shared" si="61"/>
        <v>0</v>
      </c>
      <c r="DQ58" s="60" t="e">
        <f t="shared" si="62"/>
        <v>#REF!</v>
      </c>
      <c r="DR58" s="55" t="e">
        <f t="shared" si="63"/>
        <v>#REF!</v>
      </c>
      <c r="DS58" s="140" t="e">
        <f t="shared" si="69"/>
        <v>#REF!</v>
      </c>
      <c r="DT58" s="142">
        <f t="shared" si="64"/>
        <v>0</v>
      </c>
    </row>
    <row r="59" spans="1:124" s="25" customFormat="1" ht="30" x14ac:dyDescent="0.25">
      <c r="A59" s="20" t="s">
        <v>99</v>
      </c>
      <c r="B59" s="21" t="s">
        <v>100</v>
      </c>
      <c r="C59" s="29">
        <v>130111.22</v>
      </c>
      <c r="D59" s="23" t="e">
        <f>SUMIF(#REF!,$B59,#REF!)</f>
        <v>#REF!</v>
      </c>
      <c r="E59" s="47" t="e">
        <f>SUMIF(#REF!,$B59,#REF!)</f>
        <v>#REF!</v>
      </c>
      <c r="F59" s="24" t="e">
        <f>SUMIF(#REF!,$B59,#REF!)</f>
        <v>#REF!</v>
      </c>
      <c r="G59" s="24"/>
      <c r="H59" s="49" t="e">
        <f t="shared" si="31"/>
        <v>#REF!</v>
      </c>
      <c r="I59" s="50"/>
      <c r="J59" s="55"/>
      <c r="K59" s="56">
        <f t="shared" si="32"/>
        <v>0</v>
      </c>
      <c r="L59" s="23" t="e">
        <f>SUMIF(#REF!,$B59,#REF!)</f>
        <v>#REF!</v>
      </c>
      <c r="M59" s="47" t="e">
        <f>SUMIF(#REF!,$B59,#REF!)</f>
        <v>#REF!</v>
      </c>
      <c r="N59" s="23" t="e">
        <f>SUMIF(#REF!,$B59,#REF!)</f>
        <v>#REF!</v>
      </c>
      <c r="O59" s="24"/>
      <c r="P59" s="49" t="e">
        <f t="shared" si="33"/>
        <v>#REF!</v>
      </c>
      <c r="Q59" s="122"/>
      <c r="R59" s="140"/>
      <c r="S59" s="56">
        <f t="shared" si="34"/>
        <v>0</v>
      </c>
      <c r="T59" s="23" t="e">
        <f>SUMIF(#REF!,$B59,#REF!)</f>
        <v>#REF!</v>
      </c>
      <c r="U59" s="47" t="e">
        <f>SUMIF(#REF!,$B59,#REF!)</f>
        <v>#REF!</v>
      </c>
      <c r="V59" s="23" t="e">
        <f>SUMIF(#REF!,$B59,#REF!)</f>
        <v>#REF!</v>
      </c>
      <c r="W59" s="24"/>
      <c r="X59" s="49" t="e">
        <f t="shared" si="35"/>
        <v>#REF!</v>
      </c>
      <c r="Y59" s="50"/>
      <c r="Z59" s="55"/>
      <c r="AA59" s="56">
        <f t="shared" si="36"/>
        <v>0</v>
      </c>
      <c r="AB59" s="23" t="e">
        <f>SUMIF(#REF!,$B59,#REF!)</f>
        <v>#REF!</v>
      </c>
      <c r="AC59" s="47" t="e">
        <f>SUMIF(#REF!,$B59,#REF!)</f>
        <v>#REF!</v>
      </c>
      <c r="AD59" s="23" t="e">
        <f>SUMIF(#REF!,$B59,#REF!)</f>
        <v>#REF!</v>
      </c>
      <c r="AE59" s="24"/>
      <c r="AF59" s="49" t="e">
        <f t="shared" si="37"/>
        <v>#REF!</v>
      </c>
      <c r="AG59" s="50"/>
      <c r="AH59" s="55"/>
      <c r="AI59" s="56">
        <f t="shared" si="38"/>
        <v>0</v>
      </c>
      <c r="AJ59" s="23" t="e">
        <f>SUMIF(#REF!,$B59,#REF!)</f>
        <v>#REF!</v>
      </c>
      <c r="AK59" s="47" t="e">
        <f>SUMIF(#REF!,$B59,#REF!)</f>
        <v>#REF!</v>
      </c>
      <c r="AL59" s="23" t="e">
        <f>SUMIF(#REF!,$B59,#REF!)</f>
        <v>#REF!</v>
      </c>
      <c r="AM59" s="24"/>
      <c r="AN59" s="49" t="e">
        <f t="shared" si="39"/>
        <v>#REF!</v>
      </c>
      <c r="AO59" s="50"/>
      <c r="AP59" s="55"/>
      <c r="AQ59" s="56">
        <f t="shared" si="40"/>
        <v>0</v>
      </c>
      <c r="AR59" s="23" t="e">
        <f>SUMIF(#REF!,$B59,#REF!)</f>
        <v>#REF!</v>
      </c>
      <c r="AS59" s="47" t="e">
        <f>SUMIF(#REF!,$B59,#REF!)</f>
        <v>#REF!</v>
      </c>
      <c r="AT59" s="23" t="e">
        <f>SUMIF(#REF!,$B59,#REF!)</f>
        <v>#REF!</v>
      </c>
      <c r="AU59" s="24"/>
      <c r="AV59" s="49" t="e">
        <f t="shared" si="41"/>
        <v>#REF!</v>
      </c>
      <c r="AW59" s="50"/>
      <c r="AX59" s="55"/>
      <c r="AY59" s="56">
        <f t="shared" si="65"/>
        <v>0</v>
      </c>
      <c r="AZ59" s="23" t="e">
        <f>SUMIF(#REF!,$B59,#REF!)</f>
        <v>#REF!</v>
      </c>
      <c r="BA59" s="47" t="e">
        <f>SUMIF(#REF!,$B59,#REF!)</f>
        <v>#REF!</v>
      </c>
      <c r="BB59" s="23" t="e">
        <f>SUMIF(#REF!,$B59,#REF!)</f>
        <v>#REF!</v>
      </c>
      <c r="BC59" s="24"/>
      <c r="BD59" s="49" t="e">
        <f t="shared" si="43"/>
        <v>#REF!</v>
      </c>
      <c r="BE59" s="50"/>
      <c r="BF59" s="55"/>
      <c r="BG59" s="56">
        <f t="shared" si="44"/>
        <v>0</v>
      </c>
      <c r="BH59" s="23" t="e">
        <f>SUMIF(#REF!,$B59,#REF!)</f>
        <v>#REF!</v>
      </c>
      <c r="BI59" s="47" t="e">
        <f>SUMIF(#REF!,$B59,#REF!)</f>
        <v>#REF!</v>
      </c>
      <c r="BJ59" s="23" t="e">
        <f>SUMIF(#REF!,$B59,#REF!)</f>
        <v>#REF!</v>
      </c>
      <c r="BK59" s="24"/>
      <c r="BL59" s="49" t="e">
        <f t="shared" si="45"/>
        <v>#REF!</v>
      </c>
      <c r="BM59" s="50"/>
      <c r="BN59" s="55"/>
      <c r="BO59" s="56">
        <f t="shared" si="46"/>
        <v>0</v>
      </c>
      <c r="BP59" s="23" t="e">
        <f>SUMIF(#REF!,$B59,#REF!)</f>
        <v>#REF!</v>
      </c>
      <c r="BQ59" s="47" t="e">
        <f>SUMIF(#REF!,$B59,#REF!)</f>
        <v>#REF!</v>
      </c>
      <c r="BR59" s="23" t="e">
        <f>SUMIF(#REF!,$B59,#REF!)</f>
        <v>#REF!</v>
      </c>
      <c r="BS59" s="24"/>
      <c r="BT59" s="49" t="e">
        <f t="shared" si="47"/>
        <v>#REF!</v>
      </c>
      <c r="BU59" s="50"/>
      <c r="BV59" s="55"/>
      <c r="BW59" s="56">
        <f t="shared" si="66"/>
        <v>0</v>
      </c>
      <c r="BX59" s="23" t="e">
        <f>SUMIF(#REF!,$B59,#REF!)</f>
        <v>#REF!</v>
      </c>
      <c r="BY59" s="47" t="e">
        <f>SUMIF(#REF!,$B59,#REF!)</f>
        <v>#REF!</v>
      </c>
      <c r="BZ59" s="23" t="e">
        <f>SUMIF(#REF!,$B59,#REF!)</f>
        <v>#REF!</v>
      </c>
      <c r="CA59" s="24"/>
      <c r="CB59" s="49" t="e">
        <f t="shared" si="49"/>
        <v>#REF!</v>
      </c>
      <c r="CC59" s="50"/>
      <c r="CD59" s="55"/>
      <c r="CE59" s="56">
        <f t="shared" si="67"/>
        <v>0</v>
      </c>
      <c r="CF59" s="23" t="e">
        <f>SUMIF(#REF!,$B59,#REF!)</f>
        <v>#REF!</v>
      </c>
      <c r="CG59" s="47" t="e">
        <f>SUMIF(#REF!,$B59,#REF!)</f>
        <v>#REF!</v>
      </c>
      <c r="CH59" s="23" t="e">
        <f>SUMIF(#REF!,$B59,#REF!)</f>
        <v>#REF!</v>
      </c>
      <c r="CI59" s="24"/>
      <c r="CJ59" s="49" t="e">
        <f t="shared" si="51"/>
        <v>#REF!</v>
      </c>
      <c r="CK59" s="50"/>
      <c r="CL59" s="55"/>
      <c r="CM59" s="56">
        <f t="shared" si="52"/>
        <v>0</v>
      </c>
      <c r="CN59" s="23" t="e">
        <f>SUMIF(#REF!,$B59,#REF!)</f>
        <v>#REF!</v>
      </c>
      <c r="CO59" s="47" t="e">
        <f>SUMIF(#REF!,$B59,#REF!)</f>
        <v>#REF!</v>
      </c>
      <c r="CP59" s="23" t="e">
        <f>SUMIF(#REF!,$B59,#REF!)</f>
        <v>#REF!</v>
      </c>
      <c r="CQ59" s="24"/>
      <c r="CR59" s="49" t="e">
        <f t="shared" si="53"/>
        <v>#REF!</v>
      </c>
      <c r="CS59" s="50"/>
      <c r="CT59" s="130"/>
      <c r="CU59" s="131">
        <f t="shared" si="54"/>
        <v>0</v>
      </c>
      <c r="CV59" s="55"/>
      <c r="CW59" s="56">
        <f t="shared" si="55"/>
        <v>0</v>
      </c>
      <c r="CX59" s="23" t="e">
        <f>SUMIF(#REF!,$B59,#REF!)</f>
        <v>#REF!</v>
      </c>
      <c r="CY59" s="47" t="e">
        <f>SUMIF(#REF!,$B59,#REF!)</f>
        <v>#REF!</v>
      </c>
      <c r="CZ59" s="23" t="e">
        <f>SUMIF(#REF!,$B59,#REF!)</f>
        <v>#REF!</v>
      </c>
      <c r="DA59" s="24"/>
      <c r="DB59" s="49" t="e">
        <f t="shared" si="56"/>
        <v>#REF!</v>
      </c>
      <c r="DC59" s="50"/>
      <c r="DD59" s="55"/>
      <c r="DE59" s="56">
        <f t="shared" si="57"/>
        <v>0</v>
      </c>
      <c r="DF59" s="96">
        <f t="shared" si="58"/>
        <v>0</v>
      </c>
      <c r="DG59" s="97">
        <f t="shared" si="58"/>
        <v>0</v>
      </c>
      <c r="DH59" s="132"/>
      <c r="DI59" s="96">
        <f t="shared" si="59"/>
        <v>0</v>
      </c>
      <c r="DJ59" s="97">
        <f t="shared" si="60"/>
        <v>0</v>
      </c>
      <c r="DK59" s="61">
        <f>C58-C59</f>
        <v>-41089.710000000006</v>
      </c>
      <c r="DL59" s="60" t="e">
        <f t="shared" si="28"/>
        <v>#REF!</v>
      </c>
      <c r="DM59" s="60" t="e">
        <f t="shared" si="29"/>
        <v>#REF!</v>
      </c>
      <c r="DO59" s="55"/>
      <c r="DP59" s="56">
        <f t="shared" si="61"/>
        <v>0</v>
      </c>
      <c r="DQ59" s="60" t="e">
        <f t="shared" si="62"/>
        <v>#REF!</v>
      </c>
      <c r="DR59" s="55" t="e">
        <f t="shared" si="63"/>
        <v>#REF!</v>
      </c>
      <c r="DS59" s="140" t="e">
        <f t="shared" si="69"/>
        <v>#REF!</v>
      </c>
      <c r="DT59" s="142">
        <f t="shared" si="64"/>
        <v>0</v>
      </c>
    </row>
    <row r="60" spans="1:124" s="25" customFormat="1" ht="30" x14ac:dyDescent="0.25">
      <c r="A60" s="20" t="s">
        <v>101</v>
      </c>
      <c r="B60" s="21" t="s">
        <v>102</v>
      </c>
      <c r="C60" s="29">
        <v>402107.01</v>
      </c>
      <c r="D60" s="23" t="e">
        <f>SUMIF(#REF!,$B60,#REF!)</f>
        <v>#REF!</v>
      </c>
      <c r="E60" s="47" t="e">
        <f>SUMIF(#REF!,$B60,#REF!)</f>
        <v>#REF!</v>
      </c>
      <c r="F60" s="24" t="e">
        <f>SUMIF(#REF!,$B60,#REF!)</f>
        <v>#REF!</v>
      </c>
      <c r="G60" s="24"/>
      <c r="H60" s="49" t="e">
        <f t="shared" si="31"/>
        <v>#REF!</v>
      </c>
      <c r="I60" s="50"/>
      <c r="J60" s="55"/>
      <c r="K60" s="56">
        <f t="shared" si="32"/>
        <v>0</v>
      </c>
      <c r="L60" s="23" t="e">
        <f>SUMIF(#REF!,$B60,#REF!)</f>
        <v>#REF!</v>
      </c>
      <c r="M60" s="47" t="e">
        <f>SUMIF(#REF!,$B60,#REF!)</f>
        <v>#REF!</v>
      </c>
      <c r="N60" s="23" t="e">
        <f>SUMIF(#REF!,$B60,#REF!)</f>
        <v>#REF!</v>
      </c>
      <c r="O60" s="24"/>
      <c r="P60" s="49" t="e">
        <f t="shared" si="33"/>
        <v>#REF!</v>
      </c>
      <c r="Q60" s="122"/>
      <c r="R60" s="140"/>
      <c r="S60" s="56">
        <f t="shared" si="34"/>
        <v>0</v>
      </c>
      <c r="T60" s="23" t="e">
        <f>SUMIF(#REF!,$B60,#REF!)</f>
        <v>#REF!</v>
      </c>
      <c r="U60" s="47" t="e">
        <f>SUMIF(#REF!,$B60,#REF!)</f>
        <v>#REF!</v>
      </c>
      <c r="V60" s="23" t="e">
        <f>SUMIF(#REF!,$B60,#REF!)</f>
        <v>#REF!</v>
      </c>
      <c r="W60" s="24"/>
      <c r="X60" s="49" t="e">
        <f t="shared" si="35"/>
        <v>#REF!</v>
      </c>
      <c r="Y60" s="50"/>
      <c r="Z60" s="55"/>
      <c r="AA60" s="56">
        <f t="shared" si="36"/>
        <v>0</v>
      </c>
      <c r="AB60" s="23" t="e">
        <f>SUMIF(#REF!,$B60,#REF!)</f>
        <v>#REF!</v>
      </c>
      <c r="AC60" s="47" t="e">
        <f>SUMIF(#REF!,$B60,#REF!)</f>
        <v>#REF!</v>
      </c>
      <c r="AD60" s="23" t="e">
        <f>SUMIF(#REF!,$B60,#REF!)</f>
        <v>#REF!</v>
      </c>
      <c r="AE60" s="24"/>
      <c r="AF60" s="49" t="e">
        <f t="shared" si="37"/>
        <v>#REF!</v>
      </c>
      <c r="AG60" s="50"/>
      <c r="AH60" s="55"/>
      <c r="AI60" s="56">
        <f t="shared" si="38"/>
        <v>0</v>
      </c>
      <c r="AJ60" s="23" t="e">
        <f>SUMIF(#REF!,$B60,#REF!)</f>
        <v>#REF!</v>
      </c>
      <c r="AK60" s="47" t="e">
        <f>SUMIF(#REF!,$B60,#REF!)</f>
        <v>#REF!</v>
      </c>
      <c r="AL60" s="23" t="e">
        <f>SUMIF(#REF!,$B60,#REF!)</f>
        <v>#REF!</v>
      </c>
      <c r="AM60" s="24"/>
      <c r="AN60" s="49" t="e">
        <f t="shared" si="39"/>
        <v>#REF!</v>
      </c>
      <c r="AO60" s="50"/>
      <c r="AP60" s="55"/>
      <c r="AQ60" s="56">
        <f t="shared" si="40"/>
        <v>0</v>
      </c>
      <c r="AR60" s="23" t="e">
        <f>SUMIF(#REF!,$B60,#REF!)</f>
        <v>#REF!</v>
      </c>
      <c r="AS60" s="47" t="e">
        <f>SUMIF(#REF!,$B60,#REF!)</f>
        <v>#REF!</v>
      </c>
      <c r="AT60" s="23" t="e">
        <f>SUMIF(#REF!,$B60,#REF!)</f>
        <v>#REF!</v>
      </c>
      <c r="AU60" s="24"/>
      <c r="AV60" s="49" t="e">
        <f t="shared" si="41"/>
        <v>#REF!</v>
      </c>
      <c r="AW60" s="50"/>
      <c r="AX60" s="55"/>
      <c r="AY60" s="56">
        <f t="shared" si="65"/>
        <v>0</v>
      </c>
      <c r="AZ60" s="23" t="e">
        <f>SUMIF(#REF!,$B60,#REF!)</f>
        <v>#REF!</v>
      </c>
      <c r="BA60" s="47" t="e">
        <f>SUMIF(#REF!,$B60,#REF!)</f>
        <v>#REF!</v>
      </c>
      <c r="BB60" s="23" t="e">
        <f>SUMIF(#REF!,$B60,#REF!)</f>
        <v>#REF!</v>
      </c>
      <c r="BC60" s="24"/>
      <c r="BD60" s="49" t="e">
        <f t="shared" si="43"/>
        <v>#REF!</v>
      </c>
      <c r="BE60" s="50"/>
      <c r="BF60" s="55"/>
      <c r="BG60" s="56">
        <f t="shared" si="44"/>
        <v>0</v>
      </c>
      <c r="BH60" s="23" t="e">
        <f>SUMIF(#REF!,$B60,#REF!)</f>
        <v>#REF!</v>
      </c>
      <c r="BI60" s="47" t="e">
        <f>SUMIF(#REF!,$B60,#REF!)</f>
        <v>#REF!</v>
      </c>
      <c r="BJ60" s="23" t="e">
        <f>SUMIF(#REF!,$B60,#REF!)</f>
        <v>#REF!</v>
      </c>
      <c r="BK60" s="24"/>
      <c r="BL60" s="49" t="e">
        <f t="shared" si="45"/>
        <v>#REF!</v>
      </c>
      <c r="BM60" s="50"/>
      <c r="BN60" s="55"/>
      <c r="BO60" s="56">
        <f t="shared" si="46"/>
        <v>0</v>
      </c>
      <c r="BP60" s="23" t="e">
        <f>SUMIF(#REF!,$B60,#REF!)</f>
        <v>#REF!</v>
      </c>
      <c r="BQ60" s="47" t="e">
        <f>SUMIF(#REF!,$B60,#REF!)</f>
        <v>#REF!</v>
      </c>
      <c r="BR60" s="23" t="e">
        <f>SUMIF(#REF!,$B60,#REF!)</f>
        <v>#REF!</v>
      </c>
      <c r="BS60" s="24"/>
      <c r="BT60" s="49" t="e">
        <f t="shared" si="47"/>
        <v>#REF!</v>
      </c>
      <c r="BU60" s="50"/>
      <c r="BV60" s="55"/>
      <c r="BW60" s="56">
        <f t="shared" si="66"/>
        <v>0</v>
      </c>
      <c r="BX60" s="23" t="e">
        <f>SUMIF(#REF!,$B60,#REF!)</f>
        <v>#REF!</v>
      </c>
      <c r="BY60" s="47" t="e">
        <f>SUMIF(#REF!,$B60,#REF!)</f>
        <v>#REF!</v>
      </c>
      <c r="BZ60" s="23" t="e">
        <f>SUMIF(#REF!,$B60,#REF!)</f>
        <v>#REF!</v>
      </c>
      <c r="CA60" s="24"/>
      <c r="CB60" s="49" t="e">
        <f t="shared" si="49"/>
        <v>#REF!</v>
      </c>
      <c r="CC60" s="50"/>
      <c r="CD60" s="55"/>
      <c r="CE60" s="56">
        <f t="shared" si="67"/>
        <v>0</v>
      </c>
      <c r="CF60" s="23" t="e">
        <f>SUMIF(#REF!,$B60,#REF!)</f>
        <v>#REF!</v>
      </c>
      <c r="CG60" s="47" t="e">
        <f>SUMIF(#REF!,$B60,#REF!)</f>
        <v>#REF!</v>
      </c>
      <c r="CH60" s="23" t="e">
        <f>SUMIF(#REF!,$B60,#REF!)</f>
        <v>#REF!</v>
      </c>
      <c r="CI60" s="24"/>
      <c r="CJ60" s="49" t="e">
        <f t="shared" si="51"/>
        <v>#REF!</v>
      </c>
      <c r="CK60" s="50"/>
      <c r="CL60" s="55"/>
      <c r="CM60" s="56">
        <f t="shared" si="52"/>
        <v>0</v>
      </c>
      <c r="CN60" s="23" t="e">
        <f>SUMIF(#REF!,$B60,#REF!)</f>
        <v>#REF!</v>
      </c>
      <c r="CO60" s="47" t="e">
        <f>SUMIF(#REF!,$B60,#REF!)</f>
        <v>#REF!</v>
      </c>
      <c r="CP60" s="23" t="e">
        <f>SUMIF(#REF!,$B60,#REF!)</f>
        <v>#REF!</v>
      </c>
      <c r="CQ60" s="24"/>
      <c r="CR60" s="49" t="e">
        <f t="shared" si="53"/>
        <v>#REF!</v>
      </c>
      <c r="CS60" s="50"/>
      <c r="CT60" s="130"/>
      <c r="CU60" s="131">
        <f t="shared" si="54"/>
        <v>0</v>
      </c>
      <c r="CV60" s="55"/>
      <c r="CW60" s="56">
        <f t="shared" si="55"/>
        <v>0</v>
      </c>
      <c r="CX60" s="23" t="e">
        <f>SUMIF(#REF!,$B60,#REF!)</f>
        <v>#REF!</v>
      </c>
      <c r="CY60" s="47" t="e">
        <f>SUMIF(#REF!,$B60,#REF!)</f>
        <v>#REF!</v>
      </c>
      <c r="CZ60" s="23" t="e">
        <f>SUMIF(#REF!,$B60,#REF!)</f>
        <v>#REF!</v>
      </c>
      <c r="DA60" s="24"/>
      <c r="DB60" s="49" t="e">
        <f t="shared" si="56"/>
        <v>#REF!</v>
      </c>
      <c r="DC60" s="50"/>
      <c r="DD60" s="55"/>
      <c r="DE60" s="56">
        <f t="shared" si="57"/>
        <v>0</v>
      </c>
      <c r="DF60" s="96">
        <f t="shared" si="58"/>
        <v>0</v>
      </c>
      <c r="DG60" s="97">
        <f t="shared" si="58"/>
        <v>0</v>
      </c>
      <c r="DH60" s="132"/>
      <c r="DI60" s="96">
        <f t="shared" si="59"/>
        <v>0</v>
      </c>
      <c r="DJ60" s="97">
        <f t="shared" si="60"/>
        <v>0</v>
      </c>
      <c r="DK60" s="61"/>
      <c r="DL60" s="60" t="e">
        <f t="shared" si="28"/>
        <v>#REF!</v>
      </c>
      <c r="DM60" s="60" t="e">
        <f t="shared" si="29"/>
        <v>#REF!</v>
      </c>
      <c r="DO60" s="55"/>
      <c r="DP60" s="56">
        <f t="shared" si="61"/>
        <v>0</v>
      </c>
      <c r="DQ60" s="60" t="e">
        <f t="shared" si="62"/>
        <v>#REF!</v>
      </c>
      <c r="DR60" s="55" t="e">
        <f t="shared" si="63"/>
        <v>#REF!</v>
      </c>
      <c r="DS60" s="140" t="e">
        <f t="shared" si="69"/>
        <v>#REF!</v>
      </c>
      <c r="DT60" s="142">
        <f t="shared" si="64"/>
        <v>0</v>
      </c>
    </row>
    <row r="61" spans="1:124" s="25" customFormat="1" ht="30" x14ac:dyDescent="0.25">
      <c r="A61" s="20" t="s">
        <v>103</v>
      </c>
      <c r="B61" s="21" t="s">
        <v>104</v>
      </c>
      <c r="C61" s="29">
        <v>415586.7</v>
      </c>
      <c r="D61" s="23" t="e">
        <f>SUMIF(#REF!,$B61,#REF!)</f>
        <v>#REF!</v>
      </c>
      <c r="E61" s="47" t="e">
        <f>SUMIF(#REF!,$B61,#REF!)</f>
        <v>#REF!</v>
      </c>
      <c r="F61" s="24" t="e">
        <f>SUMIF(#REF!,$B61,#REF!)</f>
        <v>#REF!</v>
      </c>
      <c r="G61" s="24"/>
      <c r="H61" s="49" t="e">
        <f t="shared" si="31"/>
        <v>#REF!</v>
      </c>
      <c r="I61" s="50"/>
      <c r="J61" s="55"/>
      <c r="K61" s="56">
        <f t="shared" si="32"/>
        <v>0</v>
      </c>
      <c r="L61" s="23" t="e">
        <f>SUMIF(#REF!,$B61,#REF!)</f>
        <v>#REF!</v>
      </c>
      <c r="M61" s="47" t="e">
        <f>SUMIF(#REF!,$B61,#REF!)</f>
        <v>#REF!</v>
      </c>
      <c r="N61" s="23" t="e">
        <f>SUMIF(#REF!,$B61,#REF!)</f>
        <v>#REF!</v>
      </c>
      <c r="O61" s="24"/>
      <c r="P61" s="49" t="e">
        <f t="shared" si="33"/>
        <v>#REF!</v>
      </c>
      <c r="Q61" s="122"/>
      <c r="R61" s="140"/>
      <c r="S61" s="56">
        <f t="shared" si="34"/>
        <v>0</v>
      </c>
      <c r="T61" s="23" t="e">
        <f>SUMIF(#REF!,$B61,#REF!)</f>
        <v>#REF!</v>
      </c>
      <c r="U61" s="47" t="e">
        <f>SUMIF(#REF!,$B61,#REF!)</f>
        <v>#REF!</v>
      </c>
      <c r="V61" s="23" t="e">
        <f>SUMIF(#REF!,$B61,#REF!)</f>
        <v>#REF!</v>
      </c>
      <c r="W61" s="24"/>
      <c r="X61" s="49" t="e">
        <f t="shared" si="35"/>
        <v>#REF!</v>
      </c>
      <c r="Y61" s="50"/>
      <c r="Z61" s="55"/>
      <c r="AA61" s="56">
        <f t="shared" si="36"/>
        <v>0</v>
      </c>
      <c r="AB61" s="23" t="e">
        <f>SUMIF(#REF!,$B61,#REF!)</f>
        <v>#REF!</v>
      </c>
      <c r="AC61" s="47" t="e">
        <f>SUMIF(#REF!,$B61,#REF!)</f>
        <v>#REF!</v>
      </c>
      <c r="AD61" s="23" t="e">
        <f>SUMIF(#REF!,$B61,#REF!)</f>
        <v>#REF!</v>
      </c>
      <c r="AE61" s="24"/>
      <c r="AF61" s="49" t="e">
        <f t="shared" si="37"/>
        <v>#REF!</v>
      </c>
      <c r="AG61" s="50"/>
      <c r="AH61" s="55"/>
      <c r="AI61" s="56">
        <f t="shared" si="38"/>
        <v>0</v>
      </c>
      <c r="AJ61" s="23" t="e">
        <f>SUMIF(#REF!,$B61,#REF!)</f>
        <v>#REF!</v>
      </c>
      <c r="AK61" s="47" t="e">
        <f>SUMIF(#REF!,$B61,#REF!)</f>
        <v>#REF!</v>
      </c>
      <c r="AL61" s="23" t="e">
        <f>SUMIF(#REF!,$B61,#REF!)</f>
        <v>#REF!</v>
      </c>
      <c r="AM61" s="24"/>
      <c r="AN61" s="49" t="e">
        <f t="shared" si="39"/>
        <v>#REF!</v>
      </c>
      <c r="AO61" s="50"/>
      <c r="AP61" s="55"/>
      <c r="AQ61" s="56">
        <f t="shared" si="40"/>
        <v>0</v>
      </c>
      <c r="AR61" s="23" t="e">
        <f>SUMIF(#REF!,$B61,#REF!)</f>
        <v>#REF!</v>
      </c>
      <c r="AS61" s="47" t="e">
        <f>SUMIF(#REF!,$B61,#REF!)</f>
        <v>#REF!</v>
      </c>
      <c r="AT61" s="23" t="e">
        <f>SUMIF(#REF!,$B61,#REF!)</f>
        <v>#REF!</v>
      </c>
      <c r="AU61" s="24"/>
      <c r="AV61" s="49" t="e">
        <f t="shared" si="41"/>
        <v>#REF!</v>
      </c>
      <c r="AW61" s="50"/>
      <c r="AX61" s="55"/>
      <c r="AY61" s="56">
        <f t="shared" si="65"/>
        <v>0</v>
      </c>
      <c r="AZ61" s="23" t="e">
        <f>SUMIF(#REF!,$B61,#REF!)</f>
        <v>#REF!</v>
      </c>
      <c r="BA61" s="47" t="e">
        <f>SUMIF(#REF!,$B61,#REF!)</f>
        <v>#REF!</v>
      </c>
      <c r="BB61" s="23" t="e">
        <f>SUMIF(#REF!,$B61,#REF!)</f>
        <v>#REF!</v>
      </c>
      <c r="BC61" s="24"/>
      <c r="BD61" s="49" t="e">
        <f t="shared" si="43"/>
        <v>#REF!</v>
      </c>
      <c r="BE61" s="50"/>
      <c r="BF61" s="55"/>
      <c r="BG61" s="56">
        <f t="shared" si="44"/>
        <v>0</v>
      </c>
      <c r="BH61" s="23" t="e">
        <f>SUMIF(#REF!,$B61,#REF!)</f>
        <v>#REF!</v>
      </c>
      <c r="BI61" s="47" t="e">
        <f>SUMIF(#REF!,$B61,#REF!)</f>
        <v>#REF!</v>
      </c>
      <c r="BJ61" s="23" t="e">
        <f>SUMIF(#REF!,$B61,#REF!)</f>
        <v>#REF!</v>
      </c>
      <c r="BK61" s="24"/>
      <c r="BL61" s="49" t="e">
        <f t="shared" si="45"/>
        <v>#REF!</v>
      </c>
      <c r="BM61" s="50"/>
      <c r="BN61" s="55"/>
      <c r="BO61" s="56">
        <f t="shared" si="46"/>
        <v>0</v>
      </c>
      <c r="BP61" s="23" t="e">
        <f>SUMIF(#REF!,$B61,#REF!)</f>
        <v>#REF!</v>
      </c>
      <c r="BQ61" s="47" t="e">
        <f>SUMIF(#REF!,$B61,#REF!)</f>
        <v>#REF!</v>
      </c>
      <c r="BR61" s="23" t="e">
        <f>SUMIF(#REF!,$B61,#REF!)</f>
        <v>#REF!</v>
      </c>
      <c r="BS61" s="24"/>
      <c r="BT61" s="49" t="e">
        <f t="shared" si="47"/>
        <v>#REF!</v>
      </c>
      <c r="BU61" s="50"/>
      <c r="BV61" s="55"/>
      <c r="BW61" s="56">
        <f t="shared" si="66"/>
        <v>0</v>
      </c>
      <c r="BX61" s="23" t="e">
        <f>SUMIF(#REF!,$B61,#REF!)</f>
        <v>#REF!</v>
      </c>
      <c r="BY61" s="47" t="e">
        <f>SUMIF(#REF!,$B61,#REF!)</f>
        <v>#REF!</v>
      </c>
      <c r="BZ61" s="23" t="e">
        <f>SUMIF(#REF!,$B61,#REF!)</f>
        <v>#REF!</v>
      </c>
      <c r="CA61" s="24"/>
      <c r="CB61" s="49" t="e">
        <f t="shared" si="49"/>
        <v>#REF!</v>
      </c>
      <c r="CC61" s="50"/>
      <c r="CD61" s="55"/>
      <c r="CE61" s="56">
        <f t="shared" si="67"/>
        <v>0</v>
      </c>
      <c r="CF61" s="23" t="e">
        <f>SUMIF(#REF!,$B61,#REF!)</f>
        <v>#REF!</v>
      </c>
      <c r="CG61" s="47" t="e">
        <f>SUMIF(#REF!,$B61,#REF!)</f>
        <v>#REF!</v>
      </c>
      <c r="CH61" s="23" t="e">
        <f>SUMIF(#REF!,$B61,#REF!)</f>
        <v>#REF!</v>
      </c>
      <c r="CI61" s="24"/>
      <c r="CJ61" s="49" t="e">
        <f t="shared" si="51"/>
        <v>#REF!</v>
      </c>
      <c r="CK61" s="50"/>
      <c r="CL61" s="55"/>
      <c r="CM61" s="56">
        <f t="shared" si="52"/>
        <v>0</v>
      </c>
      <c r="CN61" s="23" t="e">
        <f>SUMIF(#REF!,$B61,#REF!)</f>
        <v>#REF!</v>
      </c>
      <c r="CO61" s="47" t="e">
        <f>SUMIF(#REF!,$B61,#REF!)</f>
        <v>#REF!</v>
      </c>
      <c r="CP61" s="23" t="e">
        <f>SUMIF(#REF!,$B61,#REF!)</f>
        <v>#REF!</v>
      </c>
      <c r="CQ61" s="24"/>
      <c r="CR61" s="49" t="e">
        <f t="shared" si="53"/>
        <v>#REF!</v>
      </c>
      <c r="CS61" s="50"/>
      <c r="CT61" s="130"/>
      <c r="CU61" s="131">
        <f t="shared" si="54"/>
        <v>0</v>
      </c>
      <c r="CV61" s="55"/>
      <c r="CW61" s="56">
        <f t="shared" si="55"/>
        <v>0</v>
      </c>
      <c r="CX61" s="23" t="e">
        <f>SUMIF(#REF!,$B61,#REF!)</f>
        <v>#REF!</v>
      </c>
      <c r="CY61" s="47" t="e">
        <f>SUMIF(#REF!,$B61,#REF!)</f>
        <v>#REF!</v>
      </c>
      <c r="CZ61" s="23" t="e">
        <f>SUMIF(#REF!,$B61,#REF!)</f>
        <v>#REF!</v>
      </c>
      <c r="DA61" s="24"/>
      <c r="DB61" s="49" t="e">
        <f t="shared" si="56"/>
        <v>#REF!</v>
      </c>
      <c r="DC61" s="50"/>
      <c r="DD61" s="55"/>
      <c r="DE61" s="56">
        <f t="shared" si="57"/>
        <v>0</v>
      </c>
      <c r="DF61" s="96">
        <f t="shared" si="58"/>
        <v>0</v>
      </c>
      <c r="DG61" s="97">
        <f t="shared" si="58"/>
        <v>0</v>
      </c>
      <c r="DH61" s="132"/>
      <c r="DI61" s="96">
        <f t="shared" si="59"/>
        <v>0</v>
      </c>
      <c r="DJ61" s="97">
        <f t="shared" si="60"/>
        <v>0</v>
      </c>
      <c r="DK61" s="61">
        <f>C60-C61</f>
        <v>-13479.690000000002</v>
      </c>
      <c r="DL61" s="60" t="e">
        <f t="shared" si="28"/>
        <v>#REF!</v>
      </c>
      <c r="DM61" s="60" t="e">
        <f t="shared" si="29"/>
        <v>#REF!</v>
      </c>
      <c r="DO61" s="55"/>
      <c r="DP61" s="56">
        <f t="shared" si="61"/>
        <v>0</v>
      </c>
      <c r="DQ61" s="60" t="e">
        <f t="shared" si="62"/>
        <v>#REF!</v>
      </c>
      <c r="DR61" s="55" t="e">
        <f t="shared" si="63"/>
        <v>#REF!</v>
      </c>
      <c r="DS61" s="140" t="e">
        <f t="shared" si="69"/>
        <v>#REF!</v>
      </c>
      <c r="DT61" s="142">
        <f t="shared" si="64"/>
        <v>0</v>
      </c>
    </row>
    <row r="62" spans="1:124" s="25" customFormat="1" ht="30" x14ac:dyDescent="0.25">
      <c r="A62" s="20" t="s">
        <v>105</v>
      </c>
      <c r="B62" s="21" t="s">
        <v>106</v>
      </c>
      <c r="C62" s="29">
        <v>444333.72</v>
      </c>
      <c r="D62" s="23" t="e">
        <f>SUMIF(#REF!,$B62,#REF!)</f>
        <v>#REF!</v>
      </c>
      <c r="E62" s="47" t="e">
        <f>SUMIF(#REF!,$B62,#REF!)</f>
        <v>#REF!</v>
      </c>
      <c r="F62" s="24" t="e">
        <f>SUMIF(#REF!,$B62,#REF!)</f>
        <v>#REF!</v>
      </c>
      <c r="G62" s="24"/>
      <c r="H62" s="49" t="e">
        <f t="shared" si="31"/>
        <v>#REF!</v>
      </c>
      <c r="I62" s="50"/>
      <c r="J62" s="55"/>
      <c r="K62" s="56">
        <f t="shared" si="32"/>
        <v>0</v>
      </c>
      <c r="L62" s="23" t="e">
        <f>SUMIF(#REF!,$B62,#REF!)</f>
        <v>#REF!</v>
      </c>
      <c r="M62" s="47" t="e">
        <f>SUMIF(#REF!,$B62,#REF!)</f>
        <v>#REF!</v>
      </c>
      <c r="N62" s="23" t="e">
        <f>SUMIF(#REF!,$B62,#REF!)</f>
        <v>#REF!</v>
      </c>
      <c r="O62" s="24"/>
      <c r="P62" s="49" t="e">
        <f t="shared" si="33"/>
        <v>#REF!</v>
      </c>
      <c r="Q62" s="122"/>
      <c r="R62" s="140"/>
      <c r="S62" s="56">
        <f t="shared" si="34"/>
        <v>0</v>
      </c>
      <c r="T62" s="23" t="e">
        <f>SUMIF(#REF!,$B62,#REF!)</f>
        <v>#REF!</v>
      </c>
      <c r="U62" s="47" t="e">
        <f>SUMIF(#REF!,$B62,#REF!)</f>
        <v>#REF!</v>
      </c>
      <c r="V62" s="23" t="e">
        <f>SUMIF(#REF!,$B62,#REF!)</f>
        <v>#REF!</v>
      </c>
      <c r="W62" s="24"/>
      <c r="X62" s="49" t="e">
        <f t="shared" si="35"/>
        <v>#REF!</v>
      </c>
      <c r="Y62" s="50"/>
      <c r="Z62" s="55"/>
      <c r="AA62" s="56">
        <f t="shared" si="36"/>
        <v>0</v>
      </c>
      <c r="AB62" s="23" t="e">
        <f>SUMIF(#REF!,$B62,#REF!)</f>
        <v>#REF!</v>
      </c>
      <c r="AC62" s="47" t="e">
        <f>SUMIF(#REF!,$B62,#REF!)</f>
        <v>#REF!</v>
      </c>
      <c r="AD62" s="23" t="e">
        <f>SUMIF(#REF!,$B62,#REF!)</f>
        <v>#REF!</v>
      </c>
      <c r="AE62" s="24"/>
      <c r="AF62" s="49" t="e">
        <f t="shared" si="37"/>
        <v>#REF!</v>
      </c>
      <c r="AG62" s="50"/>
      <c r="AH62" s="55"/>
      <c r="AI62" s="56">
        <f t="shared" si="38"/>
        <v>0</v>
      </c>
      <c r="AJ62" s="23" t="e">
        <f>SUMIF(#REF!,$B62,#REF!)</f>
        <v>#REF!</v>
      </c>
      <c r="AK62" s="47" t="e">
        <f>SUMIF(#REF!,$B62,#REF!)</f>
        <v>#REF!</v>
      </c>
      <c r="AL62" s="23" t="e">
        <f>SUMIF(#REF!,$B62,#REF!)</f>
        <v>#REF!</v>
      </c>
      <c r="AM62" s="24"/>
      <c r="AN62" s="49" t="e">
        <f t="shared" si="39"/>
        <v>#REF!</v>
      </c>
      <c r="AO62" s="50"/>
      <c r="AP62" s="55"/>
      <c r="AQ62" s="56">
        <f t="shared" si="40"/>
        <v>0</v>
      </c>
      <c r="AR62" s="23" t="e">
        <f>SUMIF(#REF!,$B62,#REF!)</f>
        <v>#REF!</v>
      </c>
      <c r="AS62" s="47" t="e">
        <f>SUMIF(#REF!,$B62,#REF!)</f>
        <v>#REF!</v>
      </c>
      <c r="AT62" s="23" t="e">
        <f>SUMIF(#REF!,$B62,#REF!)</f>
        <v>#REF!</v>
      </c>
      <c r="AU62" s="24"/>
      <c r="AV62" s="49" t="e">
        <f t="shared" si="41"/>
        <v>#REF!</v>
      </c>
      <c r="AW62" s="50"/>
      <c r="AX62" s="55"/>
      <c r="AY62" s="56">
        <f t="shared" si="65"/>
        <v>0</v>
      </c>
      <c r="AZ62" s="23" t="e">
        <f>SUMIF(#REF!,$B62,#REF!)</f>
        <v>#REF!</v>
      </c>
      <c r="BA62" s="47" t="e">
        <f>SUMIF(#REF!,$B62,#REF!)</f>
        <v>#REF!</v>
      </c>
      <c r="BB62" s="23" t="e">
        <f>SUMIF(#REF!,$B62,#REF!)</f>
        <v>#REF!</v>
      </c>
      <c r="BC62" s="24"/>
      <c r="BD62" s="49" t="e">
        <f t="shared" si="43"/>
        <v>#REF!</v>
      </c>
      <c r="BE62" s="50"/>
      <c r="BF62" s="55"/>
      <c r="BG62" s="56">
        <f t="shared" si="44"/>
        <v>0</v>
      </c>
      <c r="BH62" s="23" t="e">
        <f>SUMIF(#REF!,$B62,#REF!)</f>
        <v>#REF!</v>
      </c>
      <c r="BI62" s="47" t="e">
        <f>SUMIF(#REF!,$B62,#REF!)</f>
        <v>#REF!</v>
      </c>
      <c r="BJ62" s="23" t="e">
        <f>SUMIF(#REF!,$B62,#REF!)</f>
        <v>#REF!</v>
      </c>
      <c r="BK62" s="24"/>
      <c r="BL62" s="49" t="e">
        <f t="shared" si="45"/>
        <v>#REF!</v>
      </c>
      <c r="BM62" s="50"/>
      <c r="BN62" s="55"/>
      <c r="BO62" s="56">
        <f t="shared" si="46"/>
        <v>0</v>
      </c>
      <c r="BP62" s="23" t="e">
        <f>SUMIF(#REF!,$B62,#REF!)</f>
        <v>#REF!</v>
      </c>
      <c r="BQ62" s="47" t="e">
        <f>SUMIF(#REF!,$B62,#REF!)</f>
        <v>#REF!</v>
      </c>
      <c r="BR62" s="23" t="e">
        <f>SUMIF(#REF!,$B62,#REF!)</f>
        <v>#REF!</v>
      </c>
      <c r="BS62" s="24"/>
      <c r="BT62" s="49" t="e">
        <f t="shared" si="47"/>
        <v>#REF!</v>
      </c>
      <c r="BU62" s="50"/>
      <c r="BV62" s="55"/>
      <c r="BW62" s="56">
        <f t="shared" si="66"/>
        <v>0</v>
      </c>
      <c r="BX62" s="23" t="e">
        <f>SUMIF(#REF!,$B62,#REF!)</f>
        <v>#REF!</v>
      </c>
      <c r="BY62" s="47" t="e">
        <f>SUMIF(#REF!,$B62,#REF!)</f>
        <v>#REF!</v>
      </c>
      <c r="BZ62" s="23" t="e">
        <f>SUMIF(#REF!,$B62,#REF!)</f>
        <v>#REF!</v>
      </c>
      <c r="CA62" s="24"/>
      <c r="CB62" s="49" t="e">
        <f t="shared" si="49"/>
        <v>#REF!</v>
      </c>
      <c r="CC62" s="50"/>
      <c r="CD62" s="55"/>
      <c r="CE62" s="56">
        <f t="shared" si="67"/>
        <v>0</v>
      </c>
      <c r="CF62" s="23" t="e">
        <f>SUMIF(#REF!,$B62,#REF!)</f>
        <v>#REF!</v>
      </c>
      <c r="CG62" s="47" t="e">
        <f>SUMIF(#REF!,$B62,#REF!)</f>
        <v>#REF!</v>
      </c>
      <c r="CH62" s="23" t="e">
        <f>SUMIF(#REF!,$B62,#REF!)</f>
        <v>#REF!</v>
      </c>
      <c r="CI62" s="24"/>
      <c r="CJ62" s="49" t="e">
        <f t="shared" si="51"/>
        <v>#REF!</v>
      </c>
      <c r="CK62" s="50"/>
      <c r="CL62" s="55"/>
      <c r="CM62" s="56">
        <f t="shared" si="52"/>
        <v>0</v>
      </c>
      <c r="CN62" s="23" t="e">
        <f>SUMIF(#REF!,$B62,#REF!)</f>
        <v>#REF!</v>
      </c>
      <c r="CO62" s="47" t="e">
        <f>SUMIF(#REF!,$B62,#REF!)</f>
        <v>#REF!</v>
      </c>
      <c r="CP62" s="23" t="e">
        <f>SUMIF(#REF!,$B62,#REF!)</f>
        <v>#REF!</v>
      </c>
      <c r="CQ62" s="24"/>
      <c r="CR62" s="49" t="e">
        <f t="shared" si="53"/>
        <v>#REF!</v>
      </c>
      <c r="CS62" s="50"/>
      <c r="CT62" s="130"/>
      <c r="CU62" s="131">
        <f t="shared" si="54"/>
        <v>0</v>
      </c>
      <c r="CV62" s="55"/>
      <c r="CW62" s="56">
        <f t="shared" si="55"/>
        <v>0</v>
      </c>
      <c r="CX62" s="23" t="e">
        <f>SUMIF(#REF!,$B62,#REF!)</f>
        <v>#REF!</v>
      </c>
      <c r="CY62" s="47" t="e">
        <f>SUMIF(#REF!,$B62,#REF!)</f>
        <v>#REF!</v>
      </c>
      <c r="CZ62" s="23" t="e">
        <f>SUMIF(#REF!,$B62,#REF!)</f>
        <v>#REF!</v>
      </c>
      <c r="DA62" s="24"/>
      <c r="DB62" s="49" t="e">
        <f t="shared" si="56"/>
        <v>#REF!</v>
      </c>
      <c r="DC62" s="50"/>
      <c r="DD62" s="55"/>
      <c r="DE62" s="56">
        <f t="shared" si="57"/>
        <v>0</v>
      </c>
      <c r="DF62" s="96">
        <f t="shared" si="58"/>
        <v>0</v>
      </c>
      <c r="DG62" s="97">
        <f t="shared" si="58"/>
        <v>0</v>
      </c>
      <c r="DH62" s="132"/>
      <c r="DI62" s="96">
        <f t="shared" si="59"/>
        <v>0</v>
      </c>
      <c r="DJ62" s="97">
        <f t="shared" si="60"/>
        <v>0</v>
      </c>
      <c r="DK62" s="61"/>
      <c r="DL62" s="60" t="e">
        <f t="shared" si="28"/>
        <v>#REF!</v>
      </c>
      <c r="DM62" s="60" t="e">
        <f t="shared" si="29"/>
        <v>#REF!</v>
      </c>
      <c r="DO62" s="55"/>
      <c r="DP62" s="56">
        <f t="shared" si="61"/>
        <v>0</v>
      </c>
      <c r="DQ62" s="60" t="e">
        <f t="shared" si="62"/>
        <v>#REF!</v>
      </c>
      <c r="DR62" s="55" t="e">
        <f t="shared" si="63"/>
        <v>#REF!</v>
      </c>
      <c r="DS62" s="140" t="e">
        <f t="shared" si="69"/>
        <v>#REF!</v>
      </c>
      <c r="DT62" s="142">
        <f t="shared" si="64"/>
        <v>0</v>
      </c>
    </row>
    <row r="63" spans="1:124" s="25" customFormat="1" ht="30" x14ac:dyDescent="0.25">
      <c r="A63" s="20" t="s">
        <v>107</v>
      </c>
      <c r="B63" s="21" t="s">
        <v>108</v>
      </c>
      <c r="C63" s="29">
        <v>477302.89</v>
      </c>
      <c r="D63" s="23" t="e">
        <f>SUMIF(#REF!,$B63,#REF!)</f>
        <v>#REF!</v>
      </c>
      <c r="E63" s="47" t="e">
        <f>SUMIF(#REF!,$B63,#REF!)</f>
        <v>#REF!</v>
      </c>
      <c r="F63" s="24" t="e">
        <f>SUMIF(#REF!,$B63,#REF!)</f>
        <v>#REF!</v>
      </c>
      <c r="G63" s="24"/>
      <c r="H63" s="49" t="e">
        <f t="shared" si="31"/>
        <v>#REF!</v>
      </c>
      <c r="I63" s="50"/>
      <c r="J63" s="55"/>
      <c r="K63" s="56">
        <f t="shared" si="32"/>
        <v>0</v>
      </c>
      <c r="L63" s="23" t="e">
        <f>SUMIF(#REF!,$B63,#REF!)</f>
        <v>#REF!</v>
      </c>
      <c r="M63" s="47" t="e">
        <f>SUMIF(#REF!,$B63,#REF!)</f>
        <v>#REF!</v>
      </c>
      <c r="N63" s="23" t="e">
        <f>SUMIF(#REF!,$B63,#REF!)</f>
        <v>#REF!</v>
      </c>
      <c r="O63" s="24"/>
      <c r="P63" s="49" t="e">
        <f t="shared" si="33"/>
        <v>#REF!</v>
      </c>
      <c r="Q63" s="122"/>
      <c r="R63" s="140"/>
      <c r="S63" s="56">
        <f t="shared" si="34"/>
        <v>0</v>
      </c>
      <c r="T63" s="23" t="e">
        <f>SUMIF(#REF!,$B63,#REF!)</f>
        <v>#REF!</v>
      </c>
      <c r="U63" s="47" t="e">
        <f>SUMIF(#REF!,$B63,#REF!)</f>
        <v>#REF!</v>
      </c>
      <c r="V63" s="23" t="e">
        <f>SUMIF(#REF!,$B63,#REF!)</f>
        <v>#REF!</v>
      </c>
      <c r="W63" s="24"/>
      <c r="X63" s="49" t="e">
        <f t="shared" si="35"/>
        <v>#REF!</v>
      </c>
      <c r="Y63" s="50"/>
      <c r="Z63" s="55"/>
      <c r="AA63" s="56">
        <f t="shared" si="36"/>
        <v>0</v>
      </c>
      <c r="AB63" s="23" t="e">
        <f>SUMIF(#REF!,$B63,#REF!)</f>
        <v>#REF!</v>
      </c>
      <c r="AC63" s="47" t="e">
        <f>SUMIF(#REF!,$B63,#REF!)</f>
        <v>#REF!</v>
      </c>
      <c r="AD63" s="23" t="e">
        <f>SUMIF(#REF!,$B63,#REF!)</f>
        <v>#REF!</v>
      </c>
      <c r="AE63" s="24"/>
      <c r="AF63" s="49" t="e">
        <f t="shared" si="37"/>
        <v>#REF!</v>
      </c>
      <c r="AG63" s="50"/>
      <c r="AH63" s="55"/>
      <c r="AI63" s="56">
        <f t="shared" si="38"/>
        <v>0</v>
      </c>
      <c r="AJ63" s="23" t="e">
        <f>SUMIF(#REF!,$B63,#REF!)</f>
        <v>#REF!</v>
      </c>
      <c r="AK63" s="47" t="e">
        <f>SUMIF(#REF!,$B63,#REF!)</f>
        <v>#REF!</v>
      </c>
      <c r="AL63" s="23" t="e">
        <f>SUMIF(#REF!,$B63,#REF!)</f>
        <v>#REF!</v>
      </c>
      <c r="AM63" s="24"/>
      <c r="AN63" s="49" t="e">
        <f t="shared" si="39"/>
        <v>#REF!</v>
      </c>
      <c r="AO63" s="50"/>
      <c r="AP63" s="55"/>
      <c r="AQ63" s="56">
        <f t="shared" si="40"/>
        <v>0</v>
      </c>
      <c r="AR63" s="23" t="e">
        <f>SUMIF(#REF!,$B63,#REF!)</f>
        <v>#REF!</v>
      </c>
      <c r="AS63" s="47" t="e">
        <f>SUMIF(#REF!,$B63,#REF!)</f>
        <v>#REF!</v>
      </c>
      <c r="AT63" s="23" t="e">
        <f>SUMIF(#REF!,$B63,#REF!)</f>
        <v>#REF!</v>
      </c>
      <c r="AU63" s="24"/>
      <c r="AV63" s="49" t="e">
        <f t="shared" si="41"/>
        <v>#REF!</v>
      </c>
      <c r="AW63" s="50"/>
      <c r="AX63" s="55"/>
      <c r="AY63" s="56">
        <f t="shared" si="65"/>
        <v>0</v>
      </c>
      <c r="AZ63" s="23" t="e">
        <f>SUMIF(#REF!,$B63,#REF!)</f>
        <v>#REF!</v>
      </c>
      <c r="BA63" s="47" t="e">
        <f>SUMIF(#REF!,$B63,#REF!)</f>
        <v>#REF!</v>
      </c>
      <c r="BB63" s="23" t="e">
        <f>SUMIF(#REF!,$B63,#REF!)</f>
        <v>#REF!</v>
      </c>
      <c r="BC63" s="24"/>
      <c r="BD63" s="49" t="e">
        <f t="shared" si="43"/>
        <v>#REF!</v>
      </c>
      <c r="BE63" s="50"/>
      <c r="BF63" s="55"/>
      <c r="BG63" s="56">
        <f t="shared" si="44"/>
        <v>0</v>
      </c>
      <c r="BH63" s="23" t="e">
        <f>SUMIF(#REF!,$B63,#REF!)</f>
        <v>#REF!</v>
      </c>
      <c r="BI63" s="47" t="e">
        <f>SUMIF(#REF!,$B63,#REF!)</f>
        <v>#REF!</v>
      </c>
      <c r="BJ63" s="23" t="e">
        <f>SUMIF(#REF!,$B63,#REF!)</f>
        <v>#REF!</v>
      </c>
      <c r="BK63" s="24"/>
      <c r="BL63" s="49" t="e">
        <f t="shared" si="45"/>
        <v>#REF!</v>
      </c>
      <c r="BM63" s="50"/>
      <c r="BN63" s="55"/>
      <c r="BO63" s="56">
        <f t="shared" si="46"/>
        <v>0</v>
      </c>
      <c r="BP63" s="23" t="e">
        <f>SUMIF(#REF!,$B63,#REF!)</f>
        <v>#REF!</v>
      </c>
      <c r="BQ63" s="47" t="e">
        <f>SUMIF(#REF!,$B63,#REF!)</f>
        <v>#REF!</v>
      </c>
      <c r="BR63" s="23" t="e">
        <f>SUMIF(#REF!,$B63,#REF!)</f>
        <v>#REF!</v>
      </c>
      <c r="BS63" s="24"/>
      <c r="BT63" s="49" t="e">
        <f t="shared" si="47"/>
        <v>#REF!</v>
      </c>
      <c r="BU63" s="50"/>
      <c r="BV63" s="55"/>
      <c r="BW63" s="56">
        <f t="shared" si="66"/>
        <v>0</v>
      </c>
      <c r="BX63" s="23" t="e">
        <f>SUMIF(#REF!,$B63,#REF!)</f>
        <v>#REF!</v>
      </c>
      <c r="BY63" s="47" t="e">
        <f>SUMIF(#REF!,$B63,#REF!)</f>
        <v>#REF!</v>
      </c>
      <c r="BZ63" s="23" t="e">
        <f>SUMIF(#REF!,$B63,#REF!)</f>
        <v>#REF!</v>
      </c>
      <c r="CA63" s="24"/>
      <c r="CB63" s="49" t="e">
        <f t="shared" si="49"/>
        <v>#REF!</v>
      </c>
      <c r="CC63" s="50"/>
      <c r="CD63" s="55"/>
      <c r="CE63" s="56">
        <f t="shared" si="67"/>
        <v>0</v>
      </c>
      <c r="CF63" s="23" t="e">
        <f>SUMIF(#REF!,$B63,#REF!)</f>
        <v>#REF!</v>
      </c>
      <c r="CG63" s="47" t="e">
        <f>SUMIF(#REF!,$B63,#REF!)</f>
        <v>#REF!</v>
      </c>
      <c r="CH63" s="23" t="e">
        <f>SUMIF(#REF!,$B63,#REF!)</f>
        <v>#REF!</v>
      </c>
      <c r="CI63" s="24"/>
      <c r="CJ63" s="49" t="e">
        <f t="shared" si="51"/>
        <v>#REF!</v>
      </c>
      <c r="CK63" s="50"/>
      <c r="CL63" s="55"/>
      <c r="CM63" s="56">
        <f t="shared" si="52"/>
        <v>0</v>
      </c>
      <c r="CN63" s="23" t="e">
        <f>SUMIF(#REF!,$B63,#REF!)</f>
        <v>#REF!</v>
      </c>
      <c r="CO63" s="47" t="e">
        <f>SUMIF(#REF!,$B63,#REF!)</f>
        <v>#REF!</v>
      </c>
      <c r="CP63" s="23" t="e">
        <f>SUMIF(#REF!,$B63,#REF!)</f>
        <v>#REF!</v>
      </c>
      <c r="CQ63" s="24"/>
      <c r="CR63" s="49" t="e">
        <f t="shared" si="53"/>
        <v>#REF!</v>
      </c>
      <c r="CS63" s="50"/>
      <c r="CT63" s="130"/>
      <c r="CU63" s="131">
        <f t="shared" si="54"/>
        <v>0</v>
      </c>
      <c r="CV63" s="55"/>
      <c r="CW63" s="56">
        <f t="shared" si="55"/>
        <v>0</v>
      </c>
      <c r="CX63" s="23" t="e">
        <f>SUMIF(#REF!,$B63,#REF!)</f>
        <v>#REF!</v>
      </c>
      <c r="CY63" s="47" t="e">
        <f>SUMIF(#REF!,$B63,#REF!)</f>
        <v>#REF!</v>
      </c>
      <c r="CZ63" s="23" t="e">
        <f>SUMIF(#REF!,$B63,#REF!)</f>
        <v>#REF!</v>
      </c>
      <c r="DA63" s="24"/>
      <c r="DB63" s="49" t="e">
        <f t="shared" si="56"/>
        <v>#REF!</v>
      </c>
      <c r="DC63" s="50"/>
      <c r="DD63" s="55"/>
      <c r="DE63" s="56">
        <f t="shared" si="57"/>
        <v>0</v>
      </c>
      <c r="DF63" s="96">
        <f t="shared" si="58"/>
        <v>0</v>
      </c>
      <c r="DG63" s="97">
        <f t="shared" si="58"/>
        <v>0</v>
      </c>
      <c r="DH63" s="132"/>
      <c r="DI63" s="96">
        <f t="shared" si="59"/>
        <v>0</v>
      </c>
      <c r="DJ63" s="97">
        <f t="shared" si="60"/>
        <v>0</v>
      </c>
      <c r="DK63" s="61"/>
      <c r="DL63" s="60" t="e">
        <f t="shared" si="28"/>
        <v>#REF!</v>
      </c>
      <c r="DM63" s="60" t="e">
        <f t="shared" si="29"/>
        <v>#REF!</v>
      </c>
      <c r="DO63" s="55"/>
      <c r="DP63" s="56">
        <f t="shared" si="61"/>
        <v>0</v>
      </c>
      <c r="DQ63" s="60" t="e">
        <f t="shared" si="62"/>
        <v>#REF!</v>
      </c>
      <c r="DR63" s="55" t="e">
        <f t="shared" si="63"/>
        <v>#REF!</v>
      </c>
      <c r="DS63" s="140" t="e">
        <f t="shared" si="69"/>
        <v>#REF!</v>
      </c>
      <c r="DT63" s="142">
        <f t="shared" si="64"/>
        <v>0</v>
      </c>
    </row>
    <row r="64" spans="1:124" s="25" customFormat="1" ht="22.5" customHeight="1" thickBot="1" x14ac:dyDescent="0.3">
      <c r="A64" s="20" t="s">
        <v>109</v>
      </c>
      <c r="B64" s="21" t="s">
        <v>110</v>
      </c>
      <c r="C64" s="27">
        <v>42689.5</v>
      </c>
      <c r="D64" s="23" t="e">
        <f>SUMIF(#REF!,$B64,#REF!)</f>
        <v>#REF!</v>
      </c>
      <c r="E64" s="47" t="e">
        <f>SUMIF(#REF!,$B64,#REF!)</f>
        <v>#REF!</v>
      </c>
      <c r="F64" s="24" t="e">
        <f>SUMIF(#REF!,$B64,#REF!)</f>
        <v>#REF!</v>
      </c>
      <c r="G64" s="24"/>
      <c r="H64" s="49" t="e">
        <f t="shared" si="31"/>
        <v>#REF!</v>
      </c>
      <c r="I64" s="50"/>
      <c r="J64" s="55"/>
      <c r="K64" s="56">
        <f t="shared" si="32"/>
        <v>0</v>
      </c>
      <c r="L64" s="23" t="e">
        <f>SUMIF(#REF!,$B64,#REF!)</f>
        <v>#REF!</v>
      </c>
      <c r="M64" s="47" t="e">
        <f>SUMIF(#REF!,$B64,#REF!)</f>
        <v>#REF!</v>
      </c>
      <c r="N64" s="23" t="e">
        <f>SUMIF(#REF!,$B64,#REF!)</f>
        <v>#REF!</v>
      </c>
      <c r="O64" s="24"/>
      <c r="P64" s="49" t="e">
        <f t="shared" si="33"/>
        <v>#REF!</v>
      </c>
      <c r="Q64" s="122"/>
      <c r="R64" s="140"/>
      <c r="S64" s="56">
        <f t="shared" si="34"/>
        <v>0</v>
      </c>
      <c r="T64" s="23" t="e">
        <f>SUMIF(#REF!,$B64,#REF!)</f>
        <v>#REF!</v>
      </c>
      <c r="U64" s="47" t="e">
        <f>SUMIF(#REF!,$B64,#REF!)</f>
        <v>#REF!</v>
      </c>
      <c r="V64" s="23" t="e">
        <f>SUMIF(#REF!,$B64,#REF!)</f>
        <v>#REF!</v>
      </c>
      <c r="W64" s="24"/>
      <c r="X64" s="49" t="e">
        <f t="shared" si="35"/>
        <v>#REF!</v>
      </c>
      <c r="Y64" s="50"/>
      <c r="Z64" s="55"/>
      <c r="AA64" s="56">
        <f t="shared" si="36"/>
        <v>0</v>
      </c>
      <c r="AB64" s="23" t="e">
        <f>SUMIF(#REF!,$B64,#REF!)</f>
        <v>#REF!</v>
      </c>
      <c r="AC64" s="47" t="e">
        <f>SUMIF(#REF!,$B64,#REF!)</f>
        <v>#REF!</v>
      </c>
      <c r="AD64" s="23" t="e">
        <f>SUMIF(#REF!,$B64,#REF!)</f>
        <v>#REF!</v>
      </c>
      <c r="AE64" s="24"/>
      <c r="AF64" s="49" t="e">
        <f t="shared" si="37"/>
        <v>#REF!</v>
      </c>
      <c r="AG64" s="50"/>
      <c r="AH64" s="55"/>
      <c r="AI64" s="56">
        <f t="shared" si="38"/>
        <v>0</v>
      </c>
      <c r="AJ64" s="23" t="e">
        <f>SUMIF(#REF!,$B64,#REF!)</f>
        <v>#REF!</v>
      </c>
      <c r="AK64" s="47" t="e">
        <f>SUMIF(#REF!,$B64,#REF!)</f>
        <v>#REF!</v>
      </c>
      <c r="AL64" s="23" t="e">
        <f>SUMIF(#REF!,$B64,#REF!)</f>
        <v>#REF!</v>
      </c>
      <c r="AM64" s="24"/>
      <c r="AN64" s="49" t="e">
        <f t="shared" si="39"/>
        <v>#REF!</v>
      </c>
      <c r="AO64" s="50"/>
      <c r="AP64" s="55"/>
      <c r="AQ64" s="56">
        <f t="shared" si="40"/>
        <v>0</v>
      </c>
      <c r="AR64" s="23" t="e">
        <f>SUMIF(#REF!,$B64,#REF!)</f>
        <v>#REF!</v>
      </c>
      <c r="AS64" s="47" t="e">
        <f>SUMIF(#REF!,$B64,#REF!)</f>
        <v>#REF!</v>
      </c>
      <c r="AT64" s="23" t="e">
        <f>SUMIF(#REF!,$B64,#REF!)</f>
        <v>#REF!</v>
      </c>
      <c r="AU64" s="24"/>
      <c r="AV64" s="49" t="e">
        <f t="shared" si="41"/>
        <v>#REF!</v>
      </c>
      <c r="AW64" s="50"/>
      <c r="AX64" s="55"/>
      <c r="AY64" s="56">
        <f t="shared" si="65"/>
        <v>0</v>
      </c>
      <c r="AZ64" s="23" t="e">
        <f>SUMIF(#REF!,$B64,#REF!)</f>
        <v>#REF!</v>
      </c>
      <c r="BA64" s="47" t="e">
        <f>SUMIF(#REF!,$B64,#REF!)</f>
        <v>#REF!</v>
      </c>
      <c r="BB64" s="23" t="e">
        <f>SUMIF(#REF!,$B64,#REF!)</f>
        <v>#REF!</v>
      </c>
      <c r="BC64" s="24"/>
      <c r="BD64" s="49" t="e">
        <f t="shared" si="43"/>
        <v>#REF!</v>
      </c>
      <c r="BE64" s="50"/>
      <c r="BF64" s="55"/>
      <c r="BG64" s="56">
        <f t="shared" si="44"/>
        <v>0</v>
      </c>
      <c r="BH64" s="23" t="e">
        <f>SUMIF(#REF!,$B64,#REF!)</f>
        <v>#REF!</v>
      </c>
      <c r="BI64" s="47" t="e">
        <f>SUMIF(#REF!,$B64,#REF!)</f>
        <v>#REF!</v>
      </c>
      <c r="BJ64" s="23" t="e">
        <f>SUMIF(#REF!,$B64,#REF!)</f>
        <v>#REF!</v>
      </c>
      <c r="BK64" s="24"/>
      <c r="BL64" s="49" t="e">
        <f t="shared" si="45"/>
        <v>#REF!</v>
      </c>
      <c r="BM64" s="50"/>
      <c r="BN64" s="55"/>
      <c r="BO64" s="56">
        <f t="shared" si="46"/>
        <v>0</v>
      </c>
      <c r="BP64" s="23" t="e">
        <f>SUMIF(#REF!,$B64,#REF!)</f>
        <v>#REF!</v>
      </c>
      <c r="BQ64" s="47" t="e">
        <f>SUMIF(#REF!,$B64,#REF!)</f>
        <v>#REF!</v>
      </c>
      <c r="BR64" s="23" t="e">
        <f>SUMIF(#REF!,$B64,#REF!)</f>
        <v>#REF!</v>
      </c>
      <c r="BS64" s="24"/>
      <c r="BT64" s="49" t="e">
        <f t="shared" si="47"/>
        <v>#REF!</v>
      </c>
      <c r="BU64" s="50"/>
      <c r="BV64" s="55"/>
      <c r="BW64" s="56">
        <f t="shared" si="66"/>
        <v>0</v>
      </c>
      <c r="BX64" s="23" t="e">
        <f>SUMIF(#REF!,$B64,#REF!)</f>
        <v>#REF!</v>
      </c>
      <c r="BY64" s="47" t="e">
        <f>SUMIF(#REF!,$B64,#REF!)</f>
        <v>#REF!</v>
      </c>
      <c r="BZ64" s="23" t="e">
        <f>SUMIF(#REF!,$B64,#REF!)</f>
        <v>#REF!</v>
      </c>
      <c r="CA64" s="24"/>
      <c r="CB64" s="49" t="e">
        <f t="shared" si="49"/>
        <v>#REF!</v>
      </c>
      <c r="CC64" s="50"/>
      <c r="CD64" s="55"/>
      <c r="CE64" s="56">
        <f t="shared" si="67"/>
        <v>0</v>
      </c>
      <c r="CF64" s="23" t="e">
        <f>SUMIF(#REF!,$B64,#REF!)</f>
        <v>#REF!</v>
      </c>
      <c r="CG64" s="47" t="e">
        <f>SUMIF(#REF!,$B64,#REF!)</f>
        <v>#REF!</v>
      </c>
      <c r="CH64" s="23" t="e">
        <f>SUMIF(#REF!,$B64,#REF!)</f>
        <v>#REF!</v>
      </c>
      <c r="CI64" s="24"/>
      <c r="CJ64" s="49" t="e">
        <f t="shared" si="51"/>
        <v>#REF!</v>
      </c>
      <c r="CK64" s="50"/>
      <c r="CL64" s="55"/>
      <c r="CM64" s="56">
        <f t="shared" si="52"/>
        <v>0</v>
      </c>
      <c r="CN64" s="23" t="e">
        <f>SUMIF(#REF!,$B64,#REF!)</f>
        <v>#REF!</v>
      </c>
      <c r="CO64" s="47" t="e">
        <f>SUMIF(#REF!,$B64,#REF!)</f>
        <v>#REF!</v>
      </c>
      <c r="CP64" s="23" t="e">
        <f>SUMIF(#REF!,$B64,#REF!)</f>
        <v>#REF!</v>
      </c>
      <c r="CQ64" s="24"/>
      <c r="CR64" s="49" t="e">
        <f t="shared" si="53"/>
        <v>#REF!</v>
      </c>
      <c r="CS64" s="50"/>
      <c r="CT64" s="130"/>
      <c r="CU64" s="131">
        <f t="shared" si="54"/>
        <v>0</v>
      </c>
      <c r="CV64" s="55"/>
      <c r="CW64" s="56">
        <f t="shared" si="55"/>
        <v>0</v>
      </c>
      <c r="CX64" s="23" t="e">
        <f>SUMIF(#REF!,$B64,#REF!)</f>
        <v>#REF!</v>
      </c>
      <c r="CY64" s="47" t="e">
        <f>SUMIF(#REF!,$B64,#REF!)</f>
        <v>#REF!</v>
      </c>
      <c r="CZ64" s="23" t="e">
        <f>SUMIF(#REF!,$B64,#REF!)</f>
        <v>#REF!</v>
      </c>
      <c r="DA64" s="24"/>
      <c r="DB64" s="49" t="e">
        <f t="shared" si="56"/>
        <v>#REF!</v>
      </c>
      <c r="DC64" s="50"/>
      <c r="DD64" s="55"/>
      <c r="DE64" s="56">
        <f t="shared" si="57"/>
        <v>0</v>
      </c>
      <c r="DF64" s="96">
        <f t="shared" si="58"/>
        <v>0</v>
      </c>
      <c r="DG64" s="97">
        <f t="shared" si="58"/>
        <v>0</v>
      </c>
      <c r="DH64" s="132"/>
      <c r="DI64" s="96">
        <f t="shared" si="59"/>
        <v>0</v>
      </c>
      <c r="DJ64" s="97">
        <f t="shared" si="60"/>
        <v>0</v>
      </c>
      <c r="DK64" s="61"/>
      <c r="DL64" s="60" t="e">
        <f t="shared" si="28"/>
        <v>#REF!</v>
      </c>
      <c r="DM64" s="60" t="e">
        <f t="shared" si="29"/>
        <v>#REF!</v>
      </c>
      <c r="DO64" s="55"/>
      <c r="DP64" s="56">
        <f t="shared" si="61"/>
        <v>0</v>
      </c>
      <c r="DQ64" s="60" t="e">
        <f t="shared" si="62"/>
        <v>#REF!</v>
      </c>
      <c r="DR64" s="55" t="e">
        <f t="shared" si="63"/>
        <v>#REF!</v>
      </c>
      <c r="DS64" s="140" t="e">
        <f t="shared" si="69"/>
        <v>#REF!</v>
      </c>
      <c r="DT64" s="142">
        <f t="shared" si="64"/>
        <v>0</v>
      </c>
    </row>
    <row r="65" spans="1:124" s="41" customFormat="1" ht="27.75" customHeight="1" thickBot="1" x14ac:dyDescent="0.3">
      <c r="A65" s="36" t="s">
        <v>111</v>
      </c>
      <c r="B65" s="37"/>
      <c r="C65" s="38"/>
      <c r="D65" s="40" t="e">
        <f t="shared" ref="D65:K65" si="70">SUM(D12:D64)</f>
        <v>#REF!</v>
      </c>
      <c r="E65" s="39" t="e">
        <f t="shared" si="70"/>
        <v>#REF!</v>
      </c>
      <c r="F65" s="40" t="e">
        <f t="shared" si="70"/>
        <v>#REF!</v>
      </c>
      <c r="G65" s="39">
        <f t="shared" si="70"/>
        <v>0</v>
      </c>
      <c r="H65" s="40" t="e">
        <f t="shared" si="70"/>
        <v>#REF!</v>
      </c>
      <c r="I65" s="39">
        <f t="shared" si="70"/>
        <v>0</v>
      </c>
      <c r="J65" s="124">
        <f t="shared" si="70"/>
        <v>67</v>
      </c>
      <c r="K65" s="125">
        <f t="shared" si="70"/>
        <v>1165369.3700000001</v>
      </c>
      <c r="L65" s="40" t="e">
        <f t="shared" ref="L65:BW65" si="71">SUM(L12:L64)</f>
        <v>#REF!</v>
      </c>
      <c r="M65" s="39" t="e">
        <f t="shared" si="71"/>
        <v>#REF!</v>
      </c>
      <c r="N65" s="40" t="e">
        <f t="shared" si="71"/>
        <v>#REF!</v>
      </c>
      <c r="O65" s="39">
        <f t="shared" si="71"/>
        <v>0</v>
      </c>
      <c r="P65" s="40" t="e">
        <f t="shared" si="71"/>
        <v>#REF!</v>
      </c>
      <c r="Q65" s="39">
        <f t="shared" si="71"/>
        <v>0</v>
      </c>
      <c r="R65" s="144">
        <f t="shared" si="71"/>
        <v>-160</v>
      </c>
      <c r="S65" s="145">
        <f t="shared" si="71"/>
        <v>4974151.7999999961</v>
      </c>
      <c r="T65" s="40" t="e">
        <f t="shared" si="71"/>
        <v>#REF!</v>
      </c>
      <c r="U65" s="39" t="e">
        <f t="shared" si="71"/>
        <v>#REF!</v>
      </c>
      <c r="V65" s="40" t="e">
        <f t="shared" si="71"/>
        <v>#REF!</v>
      </c>
      <c r="W65" s="39">
        <f t="shared" si="71"/>
        <v>0</v>
      </c>
      <c r="X65" s="40" t="e">
        <f t="shared" si="71"/>
        <v>#REF!</v>
      </c>
      <c r="Y65" s="39">
        <f t="shared" si="71"/>
        <v>0</v>
      </c>
      <c r="Z65" s="124">
        <f t="shared" si="71"/>
        <v>293</v>
      </c>
      <c r="AA65" s="125">
        <f t="shared" si="71"/>
        <v>4748231.42</v>
      </c>
      <c r="AB65" s="40" t="e">
        <f t="shared" si="71"/>
        <v>#REF!</v>
      </c>
      <c r="AC65" s="39" t="e">
        <f t="shared" si="71"/>
        <v>#REF!</v>
      </c>
      <c r="AD65" s="40" t="e">
        <f t="shared" si="71"/>
        <v>#REF!</v>
      </c>
      <c r="AE65" s="39">
        <f t="shared" si="71"/>
        <v>0</v>
      </c>
      <c r="AF65" s="40" t="e">
        <f t="shared" si="71"/>
        <v>#REF!</v>
      </c>
      <c r="AG65" s="39">
        <f t="shared" si="71"/>
        <v>0</v>
      </c>
      <c r="AH65" s="124">
        <f t="shared" si="71"/>
        <v>-120</v>
      </c>
      <c r="AI65" s="125">
        <f t="shared" si="71"/>
        <v>-5647419.1100000003</v>
      </c>
      <c r="AJ65" s="40" t="e">
        <f t="shared" si="71"/>
        <v>#REF!</v>
      </c>
      <c r="AK65" s="39" t="e">
        <f t="shared" si="71"/>
        <v>#REF!</v>
      </c>
      <c r="AL65" s="40" t="e">
        <f t="shared" si="71"/>
        <v>#REF!</v>
      </c>
      <c r="AM65" s="39">
        <f t="shared" si="71"/>
        <v>0</v>
      </c>
      <c r="AN65" s="40" t="e">
        <f t="shared" si="71"/>
        <v>#REF!</v>
      </c>
      <c r="AO65" s="39">
        <f t="shared" si="71"/>
        <v>0</v>
      </c>
      <c r="AP65" s="124">
        <f t="shared" si="71"/>
        <v>2</v>
      </c>
      <c r="AQ65" s="125">
        <f t="shared" si="71"/>
        <v>-444501.35</v>
      </c>
      <c r="AR65" s="40" t="e">
        <f t="shared" si="71"/>
        <v>#REF!</v>
      </c>
      <c r="AS65" s="39" t="e">
        <f t="shared" si="71"/>
        <v>#REF!</v>
      </c>
      <c r="AT65" s="40" t="e">
        <f t="shared" si="71"/>
        <v>#REF!</v>
      </c>
      <c r="AU65" s="39">
        <f t="shared" si="71"/>
        <v>0</v>
      </c>
      <c r="AV65" s="40" t="e">
        <f t="shared" si="71"/>
        <v>#REF!</v>
      </c>
      <c r="AW65" s="39">
        <f t="shared" si="71"/>
        <v>0</v>
      </c>
      <c r="AX65" s="124">
        <f t="shared" si="71"/>
        <v>18</v>
      </c>
      <c r="AY65" s="125">
        <f t="shared" si="71"/>
        <v>248568.36</v>
      </c>
      <c r="AZ65" s="40" t="e">
        <f t="shared" si="71"/>
        <v>#REF!</v>
      </c>
      <c r="BA65" s="39" t="e">
        <f t="shared" si="71"/>
        <v>#REF!</v>
      </c>
      <c r="BB65" s="40" t="e">
        <f t="shared" si="71"/>
        <v>#REF!</v>
      </c>
      <c r="BC65" s="39">
        <f t="shared" si="71"/>
        <v>0</v>
      </c>
      <c r="BD65" s="40" t="e">
        <f t="shared" si="71"/>
        <v>#REF!</v>
      </c>
      <c r="BE65" s="39">
        <f t="shared" si="71"/>
        <v>0</v>
      </c>
      <c r="BF65" s="124">
        <f t="shared" si="71"/>
        <v>0</v>
      </c>
      <c r="BG65" s="125">
        <f t="shared" si="71"/>
        <v>-157515.24000000002</v>
      </c>
      <c r="BH65" s="40" t="e">
        <f t="shared" si="71"/>
        <v>#REF!</v>
      </c>
      <c r="BI65" s="39" t="e">
        <f t="shared" si="71"/>
        <v>#REF!</v>
      </c>
      <c r="BJ65" s="40" t="e">
        <f t="shared" si="71"/>
        <v>#REF!</v>
      </c>
      <c r="BK65" s="39">
        <f t="shared" si="71"/>
        <v>0</v>
      </c>
      <c r="BL65" s="40" t="e">
        <f t="shared" si="71"/>
        <v>#REF!</v>
      </c>
      <c r="BM65" s="39">
        <f t="shared" si="71"/>
        <v>0</v>
      </c>
      <c r="BN65" s="124">
        <f t="shared" si="71"/>
        <v>0</v>
      </c>
      <c r="BO65" s="125">
        <f t="shared" si="71"/>
        <v>0</v>
      </c>
      <c r="BP65" s="40" t="e">
        <f t="shared" si="71"/>
        <v>#REF!</v>
      </c>
      <c r="BQ65" s="39" t="e">
        <f t="shared" si="71"/>
        <v>#REF!</v>
      </c>
      <c r="BR65" s="40" t="e">
        <f t="shared" si="71"/>
        <v>#REF!</v>
      </c>
      <c r="BS65" s="39">
        <f t="shared" si="71"/>
        <v>0</v>
      </c>
      <c r="BT65" s="40" t="e">
        <f t="shared" si="71"/>
        <v>#REF!</v>
      </c>
      <c r="BU65" s="39">
        <f t="shared" si="71"/>
        <v>0</v>
      </c>
      <c r="BV65" s="124">
        <f t="shared" si="71"/>
        <v>0</v>
      </c>
      <c r="BW65" s="125">
        <f t="shared" si="71"/>
        <v>0</v>
      </c>
      <c r="BX65" s="40" t="e">
        <f t="shared" ref="BX65:DF65" si="72">SUM(BX12:BX64)</f>
        <v>#REF!</v>
      </c>
      <c r="BY65" s="39" t="e">
        <f t="shared" si="72"/>
        <v>#REF!</v>
      </c>
      <c r="BZ65" s="40" t="e">
        <f t="shared" si="72"/>
        <v>#REF!</v>
      </c>
      <c r="CA65" s="39">
        <f t="shared" si="72"/>
        <v>0</v>
      </c>
      <c r="CB65" s="40" t="e">
        <f t="shared" si="72"/>
        <v>#REF!</v>
      </c>
      <c r="CC65" s="39">
        <f t="shared" si="72"/>
        <v>0</v>
      </c>
      <c r="CD65" s="124">
        <f t="shared" si="72"/>
        <v>0</v>
      </c>
      <c r="CE65" s="125">
        <f t="shared" si="72"/>
        <v>-1503596.8800000001</v>
      </c>
      <c r="CF65" s="40" t="e">
        <f t="shared" si="72"/>
        <v>#REF!</v>
      </c>
      <c r="CG65" s="39" t="e">
        <f t="shared" si="72"/>
        <v>#REF!</v>
      </c>
      <c r="CH65" s="40" t="e">
        <f t="shared" si="72"/>
        <v>#REF!</v>
      </c>
      <c r="CI65" s="39">
        <f t="shared" si="72"/>
        <v>0</v>
      </c>
      <c r="CJ65" s="40" t="e">
        <f t="shared" si="72"/>
        <v>#REF!</v>
      </c>
      <c r="CK65" s="39">
        <f t="shared" si="72"/>
        <v>0</v>
      </c>
      <c r="CL65" s="124">
        <f t="shared" si="72"/>
        <v>-100</v>
      </c>
      <c r="CM65" s="125">
        <f t="shared" si="72"/>
        <v>-711426.64999999991</v>
      </c>
      <c r="CN65" s="40" t="e">
        <f t="shared" si="72"/>
        <v>#REF!</v>
      </c>
      <c r="CO65" s="39" t="e">
        <f t="shared" si="72"/>
        <v>#REF!</v>
      </c>
      <c r="CP65" s="40" t="e">
        <f t="shared" si="72"/>
        <v>#REF!</v>
      </c>
      <c r="CQ65" s="39">
        <f t="shared" si="72"/>
        <v>0</v>
      </c>
      <c r="CR65" s="40" t="e">
        <f t="shared" si="72"/>
        <v>#REF!</v>
      </c>
      <c r="CS65" s="39">
        <f t="shared" si="72"/>
        <v>0</v>
      </c>
      <c r="CT65" s="124">
        <f t="shared" si="72"/>
        <v>24</v>
      </c>
      <c r="CU65" s="125">
        <f t="shared" si="72"/>
        <v>600512.82000000007</v>
      </c>
      <c r="CV65" s="124">
        <f t="shared" si="72"/>
        <v>0</v>
      </c>
      <c r="CW65" s="125">
        <f t="shared" si="72"/>
        <v>-2671861.7199999997</v>
      </c>
      <c r="CX65" s="40" t="e">
        <f t="shared" si="72"/>
        <v>#REF!</v>
      </c>
      <c r="CY65" s="39" t="e">
        <f t="shared" si="72"/>
        <v>#REF!</v>
      </c>
      <c r="CZ65" s="40" t="e">
        <f t="shared" si="72"/>
        <v>#REF!</v>
      </c>
      <c r="DA65" s="39">
        <f t="shared" si="72"/>
        <v>0</v>
      </c>
      <c r="DB65" s="40" t="e">
        <f t="shared" si="72"/>
        <v>#REF!</v>
      </c>
      <c r="DC65" s="39">
        <f t="shared" si="72"/>
        <v>0</v>
      </c>
      <c r="DD65" s="124">
        <f t="shared" si="72"/>
        <v>0</v>
      </c>
      <c r="DE65" s="125">
        <f t="shared" si="72"/>
        <v>0</v>
      </c>
      <c r="DF65" s="124">
        <f t="shared" si="72"/>
        <v>24</v>
      </c>
      <c r="DG65" s="125">
        <f>SUM(DG12:DG64)</f>
        <v>600512.82000000007</v>
      </c>
      <c r="DI65" s="124">
        <f t="shared" ref="DI65" si="73">SUM(DI12:DI64)</f>
        <v>0</v>
      </c>
      <c r="DJ65" s="125">
        <f>ROUND(SUM(DJ12:DJ64),2)</f>
        <v>0</v>
      </c>
      <c r="DK65" s="41" t="e">
        <f>DJ65/DI65</f>
        <v>#DIV/0!</v>
      </c>
      <c r="DO65" s="40">
        <f t="shared" ref="DO65:DP65" si="74">SUM(DO12:DO64)</f>
        <v>0</v>
      </c>
      <c r="DP65" s="39">
        <f t="shared" si="74"/>
        <v>-37863.059999999939</v>
      </c>
      <c r="DQ65" s="60" t="e">
        <f t="shared" si="62"/>
        <v>#REF!</v>
      </c>
      <c r="DR65" s="40" t="e">
        <f t="shared" ref="DR65:DT65" si="75">SUM(DR12:DR64)</f>
        <v>#REF!</v>
      </c>
      <c r="DS65" s="39" t="e">
        <f t="shared" si="75"/>
        <v>#REF!</v>
      </c>
      <c r="DT65" s="39">
        <f t="shared" si="75"/>
        <v>0</v>
      </c>
    </row>
    <row r="66" spans="1:124" s="4" customFormat="1" x14ac:dyDescent="0.25">
      <c r="A66" s="5"/>
      <c r="B66" s="1"/>
      <c r="C66" s="3"/>
      <c r="D66" s="57" t="e">
        <f>D65-#REF!</f>
        <v>#REF!</v>
      </c>
      <c r="E66" s="84" t="e">
        <f>E65-#REF!</f>
        <v>#REF!</v>
      </c>
      <c r="F66" s="114" t="e">
        <f>F65-#REF!</f>
        <v>#REF!</v>
      </c>
      <c r="G66" s="3"/>
      <c r="H66" s="3"/>
      <c r="I66" s="3"/>
      <c r="J66" s="3"/>
      <c r="K66" s="3"/>
      <c r="L66" s="57" t="e">
        <f>L65-#REF!</f>
        <v>#REF!</v>
      </c>
      <c r="M66" s="84" t="e">
        <f>M65-#REF!</f>
        <v>#REF!</v>
      </c>
      <c r="N66" s="57" t="e">
        <f>N65-#REF!</f>
        <v>#REF!</v>
      </c>
      <c r="O66" s="3"/>
      <c r="P66" s="3"/>
      <c r="Q66" s="3"/>
      <c r="R66" s="3"/>
      <c r="S66" s="92">
        <f>IFERROR(ROUND(S65/R65,2),0)</f>
        <v>-31088.45</v>
      </c>
      <c r="T66" s="57" t="e">
        <f>T65-#REF!</f>
        <v>#REF!</v>
      </c>
      <c r="U66" s="84" t="e">
        <f>U65-#REF!</f>
        <v>#REF!</v>
      </c>
      <c r="V66" s="57" t="e">
        <f>V65-#REF!</f>
        <v>#REF!</v>
      </c>
      <c r="W66" s="3"/>
      <c r="X66" s="3"/>
      <c r="Y66" s="3"/>
      <c r="Z66" s="3"/>
      <c r="AA66" s="92">
        <f>IFERROR(ROUND(AA65/Z65,2),0)</f>
        <v>16205.57</v>
      </c>
      <c r="AB66" s="57" t="e">
        <f>AB65-#REF!</f>
        <v>#REF!</v>
      </c>
      <c r="AC66" s="84" t="e">
        <f>AC65-#REF!</f>
        <v>#REF!</v>
      </c>
      <c r="AD66" s="57" t="e">
        <f>AD65-#REF!</f>
        <v>#REF!</v>
      </c>
      <c r="AE66" s="3"/>
      <c r="AF66" s="3"/>
      <c r="AG66" s="3"/>
      <c r="AH66" s="3"/>
      <c r="AI66" s="3"/>
      <c r="AJ66" s="57" t="e">
        <f>AJ65-#REF!</f>
        <v>#REF!</v>
      </c>
      <c r="AK66" s="84" t="e">
        <f>AK65-#REF!</f>
        <v>#REF!</v>
      </c>
      <c r="AL66" s="57" t="e">
        <f>AL65-#REF!</f>
        <v>#REF!</v>
      </c>
      <c r="AM66" s="3"/>
      <c r="AN66" s="3"/>
      <c r="AO66" s="3"/>
      <c r="AP66" s="3"/>
      <c r="AQ66" s="3"/>
      <c r="AR66" s="57" t="e">
        <f>AR65-#REF!</f>
        <v>#REF!</v>
      </c>
      <c r="AS66" s="84" t="e">
        <f>AS65-#REF!</f>
        <v>#REF!</v>
      </c>
      <c r="AT66" s="57" t="e">
        <f>AT65-#REF!</f>
        <v>#REF!</v>
      </c>
      <c r="AU66" s="3"/>
      <c r="AV66" s="3"/>
      <c r="AW66" s="3"/>
      <c r="AX66" s="3"/>
      <c r="AY66" s="3"/>
      <c r="AZ66" s="57" t="e">
        <f>AZ65-#REF!</f>
        <v>#REF!</v>
      </c>
      <c r="BA66" s="84" t="e">
        <f>BA65-#REF!</f>
        <v>#REF!</v>
      </c>
      <c r="BB66" s="57" t="e">
        <f>BB65-#REF!</f>
        <v>#REF!</v>
      </c>
      <c r="BC66" s="3"/>
      <c r="BD66" s="3"/>
      <c r="BE66" s="3"/>
      <c r="BF66" s="3"/>
      <c r="BG66" s="3"/>
      <c r="BH66" s="57" t="e">
        <f>BH65-#REF!</f>
        <v>#REF!</v>
      </c>
      <c r="BI66" s="84" t="e">
        <f>BI65-#REF!</f>
        <v>#REF!</v>
      </c>
      <c r="BJ66" s="57" t="e">
        <f>BJ65-#REF!</f>
        <v>#REF!</v>
      </c>
      <c r="BK66" s="3"/>
      <c r="BL66" s="3"/>
      <c r="BM66" s="3"/>
      <c r="BN66" s="3"/>
      <c r="BO66" s="3"/>
      <c r="BP66" s="57" t="e">
        <f>BP65-#REF!</f>
        <v>#REF!</v>
      </c>
      <c r="BQ66" s="84" t="e">
        <f>BQ65-#REF!</f>
        <v>#REF!</v>
      </c>
      <c r="BR66" s="57" t="e">
        <f>BR65-#REF!</f>
        <v>#REF!</v>
      </c>
      <c r="BS66" s="3"/>
      <c r="BT66" s="3"/>
      <c r="BU66" s="3"/>
      <c r="BV66" s="3"/>
      <c r="BW66" s="3"/>
      <c r="BX66" s="57" t="e">
        <f>BX65-#REF!</f>
        <v>#REF!</v>
      </c>
      <c r="BY66" s="84" t="e">
        <f>BY65-#REF!</f>
        <v>#REF!</v>
      </c>
      <c r="BZ66" s="57" t="e">
        <f>BZ65-#REF!</f>
        <v>#REF!</v>
      </c>
      <c r="CA66" s="3"/>
      <c r="CB66" s="3"/>
      <c r="CC66" s="3"/>
      <c r="CD66" s="3"/>
      <c r="CE66" s="3"/>
      <c r="CF66" s="57" t="e">
        <f>CF65-#REF!</f>
        <v>#REF!</v>
      </c>
      <c r="CG66" s="84" t="e">
        <f>CG65-#REF!</f>
        <v>#REF!</v>
      </c>
      <c r="CH66" s="57" t="e">
        <f>CH65-#REF!</f>
        <v>#REF!</v>
      </c>
      <c r="CI66" s="3"/>
      <c r="CJ66" s="3"/>
      <c r="CK66" s="3"/>
      <c r="CL66" s="3"/>
      <c r="CM66" s="3"/>
      <c r="CN66" s="57" t="e">
        <f>CN65-#REF!</f>
        <v>#REF!</v>
      </c>
      <c r="CO66" s="84" t="e">
        <f>CO65-#REF!</f>
        <v>#REF!</v>
      </c>
      <c r="CP66" s="57" t="e">
        <f>CP65-#REF!</f>
        <v>#REF!</v>
      </c>
      <c r="CQ66" s="3"/>
      <c r="CR66" s="3"/>
      <c r="CS66" s="3"/>
      <c r="CU66" s="92">
        <f>IFERROR(ROUND(CU65/CT65,2),0)</f>
        <v>25021.37</v>
      </c>
      <c r="CW66" s="92">
        <f>IFERROR(ROUND(CW65/CV65,2),0)</f>
        <v>0</v>
      </c>
      <c r="CX66" s="57" t="e">
        <f>CX65-#REF!</f>
        <v>#REF!</v>
      </c>
      <c r="CY66" s="84" t="e">
        <f>CY65-#REF!</f>
        <v>#REF!</v>
      </c>
      <c r="CZ66" s="57" t="e">
        <f>CZ65-#REF!</f>
        <v>#REF!</v>
      </c>
      <c r="DA66" s="3"/>
      <c r="DB66" s="3"/>
      <c r="DC66" s="3"/>
      <c r="DE66" s="92">
        <f>IFERROR(ROUND(DE65/DD65,2),0)</f>
        <v>0</v>
      </c>
      <c r="DG66" s="92">
        <f>IFERROR(ROUND(DG65/DF65,2),0)</f>
        <v>25021.37</v>
      </c>
      <c r="DJ66" s="92">
        <f>IFERROR(ROUND(DJ65/DI65,2),0)</f>
        <v>0</v>
      </c>
      <c r="DP66" s="92">
        <f>IFERROR(ROUND(DP65/DO65,2),0)</f>
        <v>0</v>
      </c>
      <c r="DS66" s="92">
        <f>IFERROR(ROUND(DS65/DR65,2),0)</f>
        <v>0</v>
      </c>
      <c r="DT66" s="92">
        <f>IFERROR(ROUND(DT65/DS65,2),0)</f>
        <v>0</v>
      </c>
    </row>
    <row r="67" spans="1:124" s="4" customFormat="1" x14ac:dyDescent="0.25">
      <c r="A67" s="5"/>
      <c r="B67" s="1"/>
      <c r="C67" s="3"/>
      <c r="D67" s="3"/>
      <c r="E67" s="3"/>
      <c r="F67" s="8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7"/>
      <c r="S67" s="58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X67" s="3"/>
      <c r="CY67" s="3"/>
      <c r="CZ67" s="3"/>
      <c r="DA67" s="3"/>
      <c r="DB67" s="3"/>
      <c r="DC67" s="3"/>
      <c r="DJ67" s="4">
        <v>161.87</v>
      </c>
    </row>
    <row r="68" spans="1:124" ht="35.25" x14ac:dyDescent="0.5">
      <c r="J68" s="136"/>
      <c r="S68" s="59"/>
      <c r="CU68" s="126">
        <f>CU65-'[2]изменение $'!$IQ$83</f>
        <v>3272374.54</v>
      </c>
      <c r="CW68" s="126">
        <f>CW65-'[2]изменение $'!$IQ$83</f>
        <v>0</v>
      </c>
      <c r="DG68" s="126">
        <f>DG65-'[2]изменение $'!$IQ$83</f>
        <v>3272374.54</v>
      </c>
    </row>
    <row r="69" spans="1:124" x14ac:dyDescent="0.25">
      <c r="R69" s="123">
        <f>DI65</f>
        <v>0</v>
      </c>
      <c r="S69" s="58"/>
    </row>
    <row r="70" spans="1:124" x14ac:dyDescent="0.25">
      <c r="S70" s="84">
        <f>DJ66</f>
        <v>0</v>
      </c>
    </row>
  </sheetData>
  <mergeCells count="74">
    <mergeCell ref="BP3:BW3"/>
    <mergeCell ref="A3:A6"/>
    <mergeCell ref="B3:B6"/>
    <mergeCell ref="C3:C6"/>
    <mergeCell ref="D3:K3"/>
    <mergeCell ref="L3:S3"/>
    <mergeCell ref="T3:AA3"/>
    <mergeCell ref="N4:O5"/>
    <mergeCell ref="P4:Q5"/>
    <mergeCell ref="R4:S5"/>
    <mergeCell ref="T4:U5"/>
    <mergeCell ref="AB3:AI3"/>
    <mergeCell ref="AJ3:AQ3"/>
    <mergeCell ref="AR3:AY3"/>
    <mergeCell ref="AZ3:BG3"/>
    <mergeCell ref="BH3:BO3"/>
    <mergeCell ref="D4:E5"/>
    <mergeCell ref="F4:G5"/>
    <mergeCell ref="H4:I5"/>
    <mergeCell ref="J4:K5"/>
    <mergeCell ref="L4:M5"/>
    <mergeCell ref="BX3:CE3"/>
    <mergeCell ref="CF3:CM3"/>
    <mergeCell ref="CN3:CW3"/>
    <mergeCell ref="CX3:DE3"/>
    <mergeCell ref="DF3:DJ3"/>
    <mergeCell ref="AR4:AS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BP4:BQ5"/>
    <mergeCell ref="AT4:AU5"/>
    <mergeCell ref="AV4:AW5"/>
    <mergeCell ref="AX4:AY5"/>
    <mergeCell ref="AZ4:BA5"/>
    <mergeCell ref="BB4:BC5"/>
    <mergeCell ref="BD4:BE5"/>
    <mergeCell ref="BF4:BG5"/>
    <mergeCell ref="BH4:BI5"/>
    <mergeCell ref="BJ4:BK5"/>
    <mergeCell ref="BL4:BM5"/>
    <mergeCell ref="BN4:BO5"/>
    <mergeCell ref="CN4:CO5"/>
    <mergeCell ref="BR4:BS5"/>
    <mergeCell ref="BT4:BU5"/>
    <mergeCell ref="BV4:BW5"/>
    <mergeCell ref="BX4:BY5"/>
    <mergeCell ref="BZ4:CA5"/>
    <mergeCell ref="CB4:CC5"/>
    <mergeCell ref="CD4:CE5"/>
    <mergeCell ref="CF4:CG5"/>
    <mergeCell ref="CH4:CI5"/>
    <mergeCell ref="CJ4:CK5"/>
    <mergeCell ref="CL4:CM5"/>
    <mergeCell ref="DR4:DS5"/>
    <mergeCell ref="CP4:CQ5"/>
    <mergeCell ref="CR4:CS5"/>
    <mergeCell ref="CT4:CU5"/>
    <mergeCell ref="CV4:CW5"/>
    <mergeCell ref="CX4:CY5"/>
    <mergeCell ref="CZ4:DA5"/>
    <mergeCell ref="DB4:DC5"/>
    <mergeCell ref="DD4:DE5"/>
    <mergeCell ref="DF4:DG5"/>
    <mergeCell ref="DI4:DJ5"/>
    <mergeCell ref="DO4:DP5"/>
  </mergeCells>
  <printOptions horizontalCentered="1"/>
  <pageMargins left="0.23622047244094491" right="0.23622047244094491" top="0" bottom="0" header="0.31496062992125984" footer="0.31496062992125984"/>
  <pageSetup paperSize="8" scale="47" fitToWidth="4" orientation="landscape" r:id="rId1"/>
  <colBreaks count="4" manualBreakCount="4">
    <brk id="27" max="64" man="1"/>
    <brk id="51" max="64" man="1"/>
    <brk id="75" max="64" man="1"/>
    <brk id="101" max="6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00"/>
  </sheetPr>
  <dimension ref="A1:DV70"/>
  <sheetViews>
    <sheetView zoomScale="70" zoomScaleNormal="70" zoomScaleSheetLayoutView="50" workbookViewId="0">
      <pane xSplit="3" topLeftCell="L1" activePane="topRight" state="frozen"/>
      <selection pane="topRight" activeCell="R27" sqref="R27"/>
    </sheetView>
  </sheetViews>
  <sheetFormatPr defaultRowHeight="15.75" x14ac:dyDescent="0.25"/>
  <cols>
    <col min="1" max="1" width="70.5703125" style="5" customWidth="1"/>
    <col min="2" max="2" width="11.7109375" style="1" customWidth="1"/>
    <col min="3" max="3" width="16.140625" style="3" bestFit="1" customWidth="1"/>
    <col min="4" max="4" width="10.140625" style="3" hidden="1" customWidth="1"/>
    <col min="5" max="5" width="20.7109375" style="3" hidden="1" customWidth="1"/>
    <col min="6" max="6" width="12.28515625" style="87" hidden="1" customWidth="1"/>
    <col min="7" max="7" width="13" style="3" hidden="1" customWidth="1"/>
    <col min="8" max="8" width="20.140625" style="3" hidden="1" customWidth="1"/>
    <col min="9" max="9" width="20.5703125" style="3" hidden="1" customWidth="1"/>
    <col min="10" max="10" width="10.28515625" style="3" hidden="1" customWidth="1"/>
    <col min="11" max="11" width="18" style="3" hidden="1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22.42578125" style="3" hidden="1" customWidth="1"/>
    <col min="18" max="18" width="12.85546875" style="3" customWidth="1"/>
    <col min="19" max="19" width="18.85546875" style="3" hidden="1" customWidth="1"/>
    <col min="20" max="20" width="10.42578125" style="3" hidden="1" customWidth="1"/>
    <col min="21" max="21" width="19.7109375" style="3" hidden="1" customWidth="1"/>
    <col min="22" max="22" width="12.28515625" style="3" hidden="1" customWidth="1"/>
    <col min="23" max="23" width="16.140625" style="3" hidden="1" customWidth="1"/>
    <col min="24" max="24" width="19.7109375" style="3" hidden="1" customWidth="1"/>
    <col min="25" max="25" width="22.42578125" style="3" hidden="1" customWidth="1"/>
    <col min="26" max="26" width="10.28515625" style="3" hidden="1" customWidth="1"/>
    <col min="27" max="27" width="18.7109375" style="3" hidden="1" customWidth="1"/>
    <col min="28" max="28" width="11.5703125" style="3" hidden="1" customWidth="1"/>
    <col min="29" max="29" width="19.7109375" style="3" hidden="1" customWidth="1"/>
    <col min="30" max="30" width="12.28515625" style="3" hidden="1" customWidth="1"/>
    <col min="31" max="31" width="16.140625" style="3" hidden="1" customWidth="1"/>
    <col min="32" max="32" width="19" style="3" hidden="1" customWidth="1"/>
    <col min="33" max="33" width="22.42578125" style="3" hidden="1" customWidth="1"/>
    <col min="34" max="34" width="9" style="3" hidden="1" customWidth="1"/>
    <col min="35" max="35" width="17.7109375" style="3" hidden="1" customWidth="1"/>
    <col min="36" max="36" width="10.5703125" style="3" hidden="1" customWidth="1"/>
    <col min="37" max="37" width="19.7109375" style="3" hidden="1" customWidth="1"/>
    <col min="38" max="38" width="12.28515625" style="3" hidden="1" customWidth="1"/>
    <col min="39" max="39" width="16.140625" style="3" hidden="1" customWidth="1"/>
    <col min="40" max="40" width="19" style="3" hidden="1" customWidth="1"/>
    <col min="41" max="41" width="22.42578125" style="3" hidden="1" customWidth="1"/>
    <col min="42" max="42" width="10.42578125" style="3" hidden="1" customWidth="1"/>
    <col min="43" max="43" width="19.7109375" style="3" hidden="1" customWidth="1"/>
    <col min="44" max="44" width="10.5703125" style="3" hidden="1" customWidth="1"/>
    <col min="45" max="45" width="19.7109375" style="3" hidden="1" customWidth="1"/>
    <col min="46" max="46" width="12.28515625" style="3" hidden="1" customWidth="1"/>
    <col min="47" max="47" width="16.140625" style="3" hidden="1" customWidth="1"/>
    <col min="48" max="48" width="19" style="3" hidden="1" customWidth="1"/>
    <col min="49" max="49" width="22.42578125" style="3" hidden="1" customWidth="1"/>
    <col min="50" max="50" width="10.7109375" style="3" hidden="1" customWidth="1"/>
    <col min="51" max="51" width="19.7109375" style="3" hidden="1" customWidth="1"/>
    <col min="52" max="52" width="11.5703125" style="3" hidden="1" customWidth="1"/>
    <col min="53" max="53" width="18.5703125" style="3" hidden="1" customWidth="1"/>
    <col min="54" max="54" width="12.28515625" style="3" hidden="1" customWidth="1"/>
    <col min="55" max="55" width="16.140625" style="3" hidden="1" customWidth="1"/>
    <col min="56" max="56" width="19" style="3" hidden="1" customWidth="1"/>
    <col min="57" max="57" width="15.7109375" style="3" hidden="1" customWidth="1"/>
    <col min="58" max="58" width="10" style="3" hidden="1" customWidth="1"/>
    <col min="59" max="59" width="19" style="3" hidden="1" customWidth="1"/>
    <col min="60" max="60" width="11.5703125" style="3" hidden="1" customWidth="1"/>
    <col min="61" max="61" width="17.5703125" style="3" hidden="1" customWidth="1"/>
    <col min="62" max="62" width="12.28515625" style="3" hidden="1" customWidth="1"/>
    <col min="63" max="63" width="16.140625" style="3" hidden="1" customWidth="1"/>
    <col min="64" max="64" width="20" style="3" hidden="1" customWidth="1"/>
    <col min="65" max="65" width="15.7109375" style="3" hidden="1" customWidth="1"/>
    <col min="66" max="66" width="10" style="3" hidden="1" customWidth="1"/>
    <col min="67" max="67" width="17.140625" style="3" hidden="1" customWidth="1"/>
    <col min="68" max="68" width="11.5703125" style="3" hidden="1" customWidth="1"/>
    <col min="69" max="69" width="18.5703125" style="3" hidden="1" customWidth="1"/>
    <col min="70" max="70" width="12.28515625" style="3" hidden="1" customWidth="1"/>
    <col min="71" max="71" width="16.140625" style="3" hidden="1" customWidth="1"/>
    <col min="72" max="72" width="20" style="3" hidden="1" customWidth="1"/>
    <col min="73" max="73" width="15.7109375" style="3" hidden="1" customWidth="1"/>
    <col min="74" max="74" width="8.85546875" style="3" hidden="1" customWidth="1"/>
    <col min="75" max="75" width="15.42578125" style="3" hidden="1" customWidth="1"/>
    <col min="76" max="76" width="10.5703125" style="3" hidden="1" customWidth="1"/>
    <col min="77" max="77" width="19.7109375" style="3" hidden="1" customWidth="1"/>
    <col min="78" max="78" width="12.28515625" style="3" hidden="1" customWidth="1"/>
    <col min="79" max="79" width="16.140625" style="3" hidden="1" customWidth="1"/>
    <col min="80" max="80" width="19" style="3" hidden="1" customWidth="1"/>
    <col min="81" max="81" width="22.42578125" style="3" hidden="1" customWidth="1"/>
    <col min="82" max="82" width="9.7109375" style="3" hidden="1" customWidth="1"/>
    <col min="83" max="83" width="17.5703125" style="3" hidden="1" customWidth="1"/>
    <col min="84" max="84" width="11.42578125" style="3" hidden="1" customWidth="1"/>
    <col min="85" max="85" width="19.28515625" style="3" hidden="1" customWidth="1"/>
    <col min="86" max="86" width="12.28515625" style="3" hidden="1" customWidth="1"/>
    <col min="87" max="87" width="16.140625" style="3" hidden="1" customWidth="1"/>
    <col min="88" max="88" width="20.7109375" style="3" hidden="1" customWidth="1"/>
    <col min="89" max="89" width="1.85546875" style="3" hidden="1" customWidth="1"/>
    <col min="90" max="90" width="9.28515625" style="3" hidden="1" customWidth="1"/>
    <col min="91" max="91" width="20.140625" style="3" hidden="1" customWidth="1"/>
    <col min="92" max="92" width="10.42578125" style="3" hidden="1" customWidth="1"/>
    <col min="93" max="93" width="19.7109375" style="3" hidden="1" customWidth="1"/>
    <col min="94" max="94" width="12" style="3" hidden="1" customWidth="1"/>
    <col min="95" max="95" width="16.140625" style="3" hidden="1" customWidth="1"/>
    <col min="96" max="96" width="19.85546875" style="3" hidden="1" customWidth="1"/>
    <col min="97" max="97" width="22.42578125" style="3" hidden="1" customWidth="1"/>
    <col min="98" max="98" width="9.85546875" style="5" hidden="1" customWidth="1"/>
    <col min="99" max="99" width="19.42578125" style="5" hidden="1" customWidth="1"/>
    <col min="100" max="100" width="9.85546875" style="5" hidden="1" customWidth="1"/>
    <col min="101" max="101" width="19.42578125" style="5" hidden="1" customWidth="1"/>
    <col min="102" max="102" width="10.140625" style="3" hidden="1" customWidth="1"/>
    <col min="103" max="103" width="19.7109375" style="3" hidden="1" customWidth="1"/>
    <col min="104" max="104" width="12.28515625" style="3" hidden="1" customWidth="1"/>
    <col min="105" max="105" width="16.140625" style="3" hidden="1" customWidth="1"/>
    <col min="106" max="106" width="19.85546875" style="3" hidden="1" customWidth="1"/>
    <col min="107" max="107" width="22.42578125" style="3" hidden="1" customWidth="1"/>
    <col min="108" max="108" width="11.5703125" style="5" hidden="1" customWidth="1"/>
    <col min="109" max="109" width="19.42578125" style="5" hidden="1" customWidth="1"/>
    <col min="110" max="110" width="9.85546875" style="5" hidden="1" customWidth="1"/>
    <col min="111" max="111" width="19.42578125" style="5" hidden="1" customWidth="1"/>
    <col min="112" max="112" width="5.5703125" style="5" hidden="1" customWidth="1"/>
    <col min="113" max="113" width="16.85546875" style="5" hidden="1" customWidth="1"/>
    <col min="114" max="114" width="19.7109375" style="5" hidden="1" customWidth="1"/>
    <col min="115" max="115" width="16.85546875" style="5" hidden="1" customWidth="1"/>
    <col min="116" max="116" width="12.42578125" style="5" hidden="1" customWidth="1"/>
    <col min="117" max="117" width="20.5703125" style="5" hidden="1" customWidth="1"/>
    <col min="118" max="118" width="9.140625" style="5" hidden="1" customWidth="1"/>
    <col min="119" max="119" width="9.85546875" style="5" hidden="1" customWidth="1"/>
    <col min="120" max="120" width="19.42578125" style="5" hidden="1" customWidth="1"/>
    <col min="121" max="121" width="10.28515625" style="5" hidden="1" customWidth="1"/>
    <col min="122" max="122" width="10.28515625" style="5" bestFit="1" customWidth="1"/>
    <col min="123" max="124" width="19.42578125" style="5" customWidth="1"/>
    <col min="125" max="125" width="19" style="5" customWidth="1"/>
    <col min="126" max="16384" width="9.140625" style="5"/>
  </cols>
  <sheetData>
    <row r="1" spans="1:124" ht="3.75" customHeight="1" x14ac:dyDescent="0.25"/>
    <row r="2" spans="1:124" ht="27" customHeight="1" x14ac:dyDescent="0.25">
      <c r="A2" s="127" t="s">
        <v>112</v>
      </c>
      <c r="C2" s="2"/>
      <c r="D2" s="45"/>
      <c r="E2" s="45"/>
      <c r="F2" s="85"/>
      <c r="G2" s="45"/>
      <c r="H2" s="45"/>
      <c r="I2" s="45"/>
      <c r="J2" s="45"/>
      <c r="K2" s="45"/>
      <c r="L2" s="45"/>
      <c r="M2" s="45"/>
      <c r="N2" s="45"/>
      <c r="O2" s="45"/>
      <c r="P2" s="45"/>
      <c r="Q2" s="113"/>
      <c r="R2" s="84"/>
      <c r="S2" s="113"/>
      <c r="T2" s="45"/>
      <c r="U2" s="113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X2" s="45"/>
      <c r="CY2" s="45"/>
      <c r="CZ2" s="45"/>
      <c r="DA2" s="45"/>
      <c r="DB2" s="45"/>
      <c r="DC2" s="45"/>
    </row>
    <row r="3" spans="1:124" ht="44.25" customHeight="1" x14ac:dyDescent="0.25">
      <c r="A3" s="312" t="s">
        <v>113</v>
      </c>
      <c r="B3" s="314" t="s">
        <v>0</v>
      </c>
      <c r="C3" s="315" t="s">
        <v>1</v>
      </c>
      <c r="D3" s="309" t="s">
        <v>114</v>
      </c>
      <c r="E3" s="310"/>
      <c r="F3" s="310"/>
      <c r="G3" s="310"/>
      <c r="H3" s="310"/>
      <c r="I3" s="310"/>
      <c r="J3" s="310"/>
      <c r="K3" s="311"/>
      <c r="L3" s="294" t="s">
        <v>117</v>
      </c>
      <c r="M3" s="295"/>
      <c r="N3" s="295"/>
      <c r="O3" s="295"/>
      <c r="P3" s="295"/>
      <c r="Q3" s="295"/>
      <c r="R3" s="295"/>
      <c r="S3" s="296"/>
      <c r="T3" s="309" t="s">
        <v>118</v>
      </c>
      <c r="U3" s="310"/>
      <c r="V3" s="310"/>
      <c r="W3" s="310"/>
      <c r="X3" s="310"/>
      <c r="Y3" s="310"/>
      <c r="Z3" s="310"/>
      <c r="AA3" s="311"/>
      <c r="AB3" s="294" t="s">
        <v>119</v>
      </c>
      <c r="AC3" s="295"/>
      <c r="AD3" s="295"/>
      <c r="AE3" s="295"/>
      <c r="AF3" s="295"/>
      <c r="AG3" s="295"/>
      <c r="AH3" s="295"/>
      <c r="AI3" s="296"/>
      <c r="AJ3" s="309" t="s">
        <v>123</v>
      </c>
      <c r="AK3" s="310"/>
      <c r="AL3" s="310"/>
      <c r="AM3" s="310"/>
      <c r="AN3" s="310"/>
      <c r="AO3" s="310"/>
      <c r="AP3" s="310"/>
      <c r="AQ3" s="311"/>
      <c r="AR3" s="294" t="s">
        <v>126</v>
      </c>
      <c r="AS3" s="295"/>
      <c r="AT3" s="295"/>
      <c r="AU3" s="295"/>
      <c r="AV3" s="295"/>
      <c r="AW3" s="295"/>
      <c r="AX3" s="295"/>
      <c r="AY3" s="296"/>
      <c r="AZ3" s="309" t="s">
        <v>127</v>
      </c>
      <c r="BA3" s="310"/>
      <c r="BB3" s="310"/>
      <c r="BC3" s="310"/>
      <c r="BD3" s="310"/>
      <c r="BE3" s="310"/>
      <c r="BF3" s="310"/>
      <c r="BG3" s="311"/>
      <c r="BH3" s="294" t="s">
        <v>145</v>
      </c>
      <c r="BI3" s="295"/>
      <c r="BJ3" s="295"/>
      <c r="BK3" s="295"/>
      <c r="BL3" s="295"/>
      <c r="BM3" s="295"/>
      <c r="BN3" s="295"/>
      <c r="BO3" s="296"/>
      <c r="BP3" s="317" t="s">
        <v>128</v>
      </c>
      <c r="BQ3" s="318"/>
      <c r="BR3" s="318"/>
      <c r="BS3" s="318"/>
      <c r="BT3" s="318"/>
      <c r="BU3" s="318"/>
      <c r="BV3" s="318"/>
      <c r="BW3" s="319"/>
      <c r="BX3" s="294" t="s">
        <v>135</v>
      </c>
      <c r="BY3" s="295"/>
      <c r="BZ3" s="295"/>
      <c r="CA3" s="295"/>
      <c r="CB3" s="295"/>
      <c r="CC3" s="295"/>
      <c r="CD3" s="295"/>
      <c r="CE3" s="296"/>
      <c r="CF3" s="309" t="s">
        <v>120</v>
      </c>
      <c r="CG3" s="310"/>
      <c r="CH3" s="310"/>
      <c r="CI3" s="310"/>
      <c r="CJ3" s="310"/>
      <c r="CK3" s="310"/>
      <c r="CL3" s="310"/>
      <c r="CM3" s="311"/>
      <c r="CN3" s="294" t="s">
        <v>121</v>
      </c>
      <c r="CO3" s="295"/>
      <c r="CP3" s="295"/>
      <c r="CQ3" s="295"/>
      <c r="CR3" s="295"/>
      <c r="CS3" s="295"/>
      <c r="CT3" s="295"/>
      <c r="CU3" s="295"/>
      <c r="CV3" s="295"/>
      <c r="CW3" s="296"/>
      <c r="CX3" s="286" t="s">
        <v>129</v>
      </c>
      <c r="CY3" s="286"/>
      <c r="CZ3" s="286"/>
      <c r="DA3" s="286"/>
      <c r="DB3" s="286"/>
      <c r="DC3" s="286"/>
      <c r="DD3" s="286"/>
      <c r="DE3" s="286"/>
      <c r="DF3" s="320" t="s">
        <v>125</v>
      </c>
      <c r="DG3" s="320"/>
      <c r="DH3" s="320"/>
      <c r="DI3" s="320"/>
      <c r="DJ3" s="320"/>
    </row>
    <row r="4" spans="1:124" ht="78" customHeight="1" x14ac:dyDescent="0.25">
      <c r="A4" s="312"/>
      <c r="B4" s="314"/>
      <c r="C4" s="315"/>
      <c r="D4" s="287" t="s">
        <v>146</v>
      </c>
      <c r="E4" s="287"/>
      <c r="F4" s="288" t="s">
        <v>147</v>
      </c>
      <c r="G4" s="288"/>
      <c r="H4" s="289" t="s">
        <v>116</v>
      </c>
      <c r="I4" s="289"/>
      <c r="J4" s="290" t="s">
        <v>122</v>
      </c>
      <c r="K4" s="291"/>
      <c r="L4" s="287" t="s">
        <v>146</v>
      </c>
      <c r="M4" s="287"/>
      <c r="N4" s="288" t="s">
        <v>147</v>
      </c>
      <c r="O4" s="288"/>
      <c r="P4" s="289" t="s">
        <v>116</v>
      </c>
      <c r="Q4" s="289"/>
      <c r="R4" s="290" t="s">
        <v>122</v>
      </c>
      <c r="S4" s="291"/>
      <c r="T4" s="287" t="s">
        <v>146</v>
      </c>
      <c r="U4" s="287"/>
      <c r="V4" s="288" t="s">
        <v>147</v>
      </c>
      <c r="W4" s="288"/>
      <c r="X4" s="289" t="s">
        <v>116</v>
      </c>
      <c r="Y4" s="289"/>
      <c r="Z4" s="290" t="s">
        <v>122</v>
      </c>
      <c r="AA4" s="291"/>
      <c r="AB4" s="287" t="s">
        <v>146</v>
      </c>
      <c r="AC4" s="287"/>
      <c r="AD4" s="288" t="s">
        <v>147</v>
      </c>
      <c r="AE4" s="288"/>
      <c r="AF4" s="289" t="s">
        <v>116</v>
      </c>
      <c r="AG4" s="289"/>
      <c r="AH4" s="290" t="s">
        <v>122</v>
      </c>
      <c r="AI4" s="291"/>
      <c r="AJ4" s="287" t="s">
        <v>146</v>
      </c>
      <c r="AK4" s="287"/>
      <c r="AL4" s="288" t="s">
        <v>147</v>
      </c>
      <c r="AM4" s="288"/>
      <c r="AN4" s="289" t="s">
        <v>116</v>
      </c>
      <c r="AO4" s="289"/>
      <c r="AP4" s="290" t="s">
        <v>122</v>
      </c>
      <c r="AQ4" s="291"/>
      <c r="AR4" s="287" t="s">
        <v>146</v>
      </c>
      <c r="AS4" s="287"/>
      <c r="AT4" s="288" t="s">
        <v>147</v>
      </c>
      <c r="AU4" s="288"/>
      <c r="AV4" s="289" t="s">
        <v>116</v>
      </c>
      <c r="AW4" s="289"/>
      <c r="AX4" s="290" t="s">
        <v>122</v>
      </c>
      <c r="AY4" s="291"/>
      <c r="AZ4" s="287" t="s">
        <v>146</v>
      </c>
      <c r="BA4" s="287"/>
      <c r="BB4" s="288" t="s">
        <v>147</v>
      </c>
      <c r="BC4" s="288"/>
      <c r="BD4" s="289" t="s">
        <v>116</v>
      </c>
      <c r="BE4" s="289"/>
      <c r="BF4" s="290" t="s">
        <v>122</v>
      </c>
      <c r="BG4" s="291"/>
      <c r="BH4" s="287" t="s">
        <v>146</v>
      </c>
      <c r="BI4" s="287"/>
      <c r="BJ4" s="288" t="s">
        <v>147</v>
      </c>
      <c r="BK4" s="288"/>
      <c r="BL4" s="289" t="s">
        <v>116</v>
      </c>
      <c r="BM4" s="289"/>
      <c r="BN4" s="290" t="s">
        <v>122</v>
      </c>
      <c r="BO4" s="291"/>
      <c r="BP4" s="287" t="s">
        <v>146</v>
      </c>
      <c r="BQ4" s="287"/>
      <c r="BR4" s="288" t="s">
        <v>147</v>
      </c>
      <c r="BS4" s="288"/>
      <c r="BT4" s="289" t="s">
        <v>116</v>
      </c>
      <c r="BU4" s="289"/>
      <c r="BV4" s="290" t="s">
        <v>122</v>
      </c>
      <c r="BW4" s="291"/>
      <c r="BX4" s="287" t="s">
        <v>146</v>
      </c>
      <c r="BY4" s="287"/>
      <c r="BZ4" s="288" t="s">
        <v>147</v>
      </c>
      <c r="CA4" s="288"/>
      <c r="CB4" s="289" t="s">
        <v>116</v>
      </c>
      <c r="CC4" s="289"/>
      <c r="CD4" s="290" t="s">
        <v>122</v>
      </c>
      <c r="CE4" s="291"/>
      <c r="CF4" s="287" t="s">
        <v>146</v>
      </c>
      <c r="CG4" s="287"/>
      <c r="CH4" s="288" t="s">
        <v>147</v>
      </c>
      <c r="CI4" s="288"/>
      <c r="CJ4" s="289" t="s">
        <v>116</v>
      </c>
      <c r="CK4" s="289"/>
      <c r="CL4" s="290" t="s">
        <v>122</v>
      </c>
      <c r="CM4" s="291"/>
      <c r="CN4" s="287" t="s">
        <v>146</v>
      </c>
      <c r="CO4" s="287"/>
      <c r="CP4" s="288" t="s">
        <v>147</v>
      </c>
      <c r="CQ4" s="288"/>
      <c r="CR4" s="289" t="s">
        <v>116</v>
      </c>
      <c r="CS4" s="289"/>
      <c r="CT4" s="301" t="s">
        <v>148</v>
      </c>
      <c r="CU4" s="302"/>
      <c r="CV4" s="290" t="s">
        <v>122</v>
      </c>
      <c r="CW4" s="291"/>
      <c r="CX4" s="287" t="s">
        <v>146</v>
      </c>
      <c r="CY4" s="287"/>
      <c r="CZ4" s="288" t="s">
        <v>147</v>
      </c>
      <c r="DA4" s="288"/>
      <c r="DB4" s="289" t="s">
        <v>116</v>
      </c>
      <c r="DC4" s="289"/>
      <c r="DD4" s="290" t="s">
        <v>122</v>
      </c>
      <c r="DE4" s="291"/>
      <c r="DF4" s="305" t="s">
        <v>148</v>
      </c>
      <c r="DG4" s="306"/>
      <c r="DI4" s="305" t="s">
        <v>122</v>
      </c>
      <c r="DJ4" s="306"/>
      <c r="DO4" s="297" t="s">
        <v>122</v>
      </c>
      <c r="DP4" s="298"/>
      <c r="DR4" s="297" t="s">
        <v>150</v>
      </c>
      <c r="DS4" s="298"/>
      <c r="DT4" s="141"/>
    </row>
    <row r="5" spans="1:124" ht="85.5" customHeight="1" x14ac:dyDescent="0.25">
      <c r="A5" s="312"/>
      <c r="B5" s="314"/>
      <c r="C5" s="315"/>
      <c r="D5" s="287"/>
      <c r="E5" s="287"/>
      <c r="F5" s="288"/>
      <c r="G5" s="288"/>
      <c r="H5" s="289"/>
      <c r="I5" s="289"/>
      <c r="J5" s="292"/>
      <c r="K5" s="293"/>
      <c r="L5" s="287"/>
      <c r="M5" s="287"/>
      <c r="N5" s="288"/>
      <c r="O5" s="288"/>
      <c r="P5" s="289"/>
      <c r="Q5" s="289"/>
      <c r="R5" s="292"/>
      <c r="S5" s="293"/>
      <c r="T5" s="287"/>
      <c r="U5" s="287"/>
      <c r="V5" s="288"/>
      <c r="W5" s="288"/>
      <c r="X5" s="289"/>
      <c r="Y5" s="289"/>
      <c r="Z5" s="292"/>
      <c r="AA5" s="293"/>
      <c r="AB5" s="287"/>
      <c r="AC5" s="287"/>
      <c r="AD5" s="288"/>
      <c r="AE5" s="288"/>
      <c r="AF5" s="289"/>
      <c r="AG5" s="289"/>
      <c r="AH5" s="292"/>
      <c r="AI5" s="293"/>
      <c r="AJ5" s="287"/>
      <c r="AK5" s="287"/>
      <c r="AL5" s="288"/>
      <c r="AM5" s="288"/>
      <c r="AN5" s="289"/>
      <c r="AO5" s="289"/>
      <c r="AP5" s="292"/>
      <c r="AQ5" s="293"/>
      <c r="AR5" s="287"/>
      <c r="AS5" s="287"/>
      <c r="AT5" s="288"/>
      <c r="AU5" s="288"/>
      <c r="AV5" s="289"/>
      <c r="AW5" s="289"/>
      <c r="AX5" s="292"/>
      <c r="AY5" s="293"/>
      <c r="AZ5" s="287"/>
      <c r="BA5" s="287"/>
      <c r="BB5" s="288"/>
      <c r="BC5" s="288"/>
      <c r="BD5" s="289"/>
      <c r="BE5" s="289"/>
      <c r="BF5" s="292"/>
      <c r="BG5" s="293"/>
      <c r="BH5" s="287"/>
      <c r="BI5" s="287"/>
      <c r="BJ5" s="288"/>
      <c r="BK5" s="288"/>
      <c r="BL5" s="289"/>
      <c r="BM5" s="289"/>
      <c r="BN5" s="292"/>
      <c r="BO5" s="293"/>
      <c r="BP5" s="287"/>
      <c r="BQ5" s="287"/>
      <c r="BR5" s="288"/>
      <c r="BS5" s="288"/>
      <c r="BT5" s="289"/>
      <c r="BU5" s="289"/>
      <c r="BV5" s="292"/>
      <c r="BW5" s="293"/>
      <c r="BX5" s="287"/>
      <c r="BY5" s="287"/>
      <c r="BZ5" s="288"/>
      <c r="CA5" s="288"/>
      <c r="CB5" s="289"/>
      <c r="CC5" s="289"/>
      <c r="CD5" s="292"/>
      <c r="CE5" s="293"/>
      <c r="CF5" s="287"/>
      <c r="CG5" s="287"/>
      <c r="CH5" s="288"/>
      <c r="CI5" s="288"/>
      <c r="CJ5" s="289"/>
      <c r="CK5" s="289"/>
      <c r="CL5" s="292"/>
      <c r="CM5" s="293"/>
      <c r="CN5" s="287"/>
      <c r="CO5" s="287"/>
      <c r="CP5" s="288"/>
      <c r="CQ5" s="288"/>
      <c r="CR5" s="289"/>
      <c r="CS5" s="289"/>
      <c r="CT5" s="303"/>
      <c r="CU5" s="304"/>
      <c r="CV5" s="292"/>
      <c r="CW5" s="293"/>
      <c r="CX5" s="287"/>
      <c r="CY5" s="287"/>
      <c r="CZ5" s="288"/>
      <c r="DA5" s="288"/>
      <c r="DB5" s="289"/>
      <c r="DC5" s="289"/>
      <c r="DD5" s="292"/>
      <c r="DE5" s="293"/>
      <c r="DF5" s="307"/>
      <c r="DG5" s="308"/>
      <c r="DI5" s="307"/>
      <c r="DJ5" s="308"/>
      <c r="DO5" s="299"/>
      <c r="DP5" s="300"/>
      <c r="DR5" s="299"/>
      <c r="DS5" s="300"/>
      <c r="DT5" s="141"/>
    </row>
    <row r="6" spans="1:124" ht="57.75" customHeight="1" x14ac:dyDescent="0.25">
      <c r="A6" s="313"/>
      <c r="B6" s="314"/>
      <c r="C6" s="316"/>
      <c r="D6" s="137" t="s">
        <v>3</v>
      </c>
      <c r="E6" s="137" t="s">
        <v>2</v>
      </c>
      <c r="F6" s="137" t="s">
        <v>3</v>
      </c>
      <c r="G6" s="137" t="s">
        <v>2</v>
      </c>
      <c r="H6" s="138" t="s">
        <v>3</v>
      </c>
      <c r="I6" s="138" t="s">
        <v>2</v>
      </c>
      <c r="J6" s="54" t="s">
        <v>3</v>
      </c>
      <c r="K6" s="54" t="s">
        <v>2</v>
      </c>
      <c r="L6" s="137" t="s">
        <v>3</v>
      </c>
      <c r="M6" s="137" t="s">
        <v>2</v>
      </c>
      <c r="N6" s="137" t="s">
        <v>3</v>
      </c>
      <c r="O6" s="137" t="s">
        <v>2</v>
      </c>
      <c r="P6" s="138" t="s">
        <v>3</v>
      </c>
      <c r="Q6" s="138" t="s">
        <v>2</v>
      </c>
      <c r="R6" s="54" t="s">
        <v>3</v>
      </c>
      <c r="S6" s="54" t="s">
        <v>2</v>
      </c>
      <c r="T6" s="137" t="s">
        <v>3</v>
      </c>
      <c r="U6" s="137" t="s">
        <v>2</v>
      </c>
      <c r="V6" s="137" t="s">
        <v>3</v>
      </c>
      <c r="W6" s="137" t="s">
        <v>2</v>
      </c>
      <c r="X6" s="138" t="s">
        <v>3</v>
      </c>
      <c r="Y6" s="138" t="s">
        <v>2</v>
      </c>
      <c r="Z6" s="54" t="s">
        <v>3</v>
      </c>
      <c r="AA6" s="54" t="s">
        <v>2</v>
      </c>
      <c r="AB6" s="137" t="s">
        <v>3</v>
      </c>
      <c r="AC6" s="137" t="s">
        <v>2</v>
      </c>
      <c r="AD6" s="137" t="s">
        <v>3</v>
      </c>
      <c r="AE6" s="137" t="s">
        <v>2</v>
      </c>
      <c r="AF6" s="138" t="s">
        <v>3</v>
      </c>
      <c r="AG6" s="138" t="s">
        <v>2</v>
      </c>
      <c r="AH6" s="54" t="s">
        <v>3</v>
      </c>
      <c r="AI6" s="54" t="s">
        <v>2</v>
      </c>
      <c r="AJ6" s="137" t="s">
        <v>3</v>
      </c>
      <c r="AK6" s="137" t="s">
        <v>2</v>
      </c>
      <c r="AL6" s="137" t="s">
        <v>3</v>
      </c>
      <c r="AM6" s="137" t="s">
        <v>2</v>
      </c>
      <c r="AN6" s="138" t="s">
        <v>3</v>
      </c>
      <c r="AO6" s="138" t="s">
        <v>2</v>
      </c>
      <c r="AP6" s="54" t="s">
        <v>3</v>
      </c>
      <c r="AQ6" s="54" t="s">
        <v>2</v>
      </c>
      <c r="AR6" s="137" t="s">
        <v>3</v>
      </c>
      <c r="AS6" s="137" t="s">
        <v>2</v>
      </c>
      <c r="AT6" s="137" t="s">
        <v>3</v>
      </c>
      <c r="AU6" s="137" t="s">
        <v>2</v>
      </c>
      <c r="AV6" s="138" t="s">
        <v>3</v>
      </c>
      <c r="AW6" s="138" t="s">
        <v>2</v>
      </c>
      <c r="AX6" s="54" t="s">
        <v>3</v>
      </c>
      <c r="AY6" s="54" t="s">
        <v>2</v>
      </c>
      <c r="AZ6" s="137" t="s">
        <v>3</v>
      </c>
      <c r="BA6" s="137" t="s">
        <v>2</v>
      </c>
      <c r="BB6" s="137" t="s">
        <v>3</v>
      </c>
      <c r="BC6" s="137" t="s">
        <v>2</v>
      </c>
      <c r="BD6" s="138" t="s">
        <v>3</v>
      </c>
      <c r="BE6" s="138" t="s">
        <v>2</v>
      </c>
      <c r="BF6" s="54" t="s">
        <v>3</v>
      </c>
      <c r="BG6" s="54" t="s">
        <v>2</v>
      </c>
      <c r="BH6" s="137" t="s">
        <v>3</v>
      </c>
      <c r="BI6" s="137" t="s">
        <v>2</v>
      </c>
      <c r="BJ6" s="137" t="s">
        <v>3</v>
      </c>
      <c r="BK6" s="137" t="s">
        <v>2</v>
      </c>
      <c r="BL6" s="138" t="s">
        <v>3</v>
      </c>
      <c r="BM6" s="138" t="s">
        <v>2</v>
      </c>
      <c r="BN6" s="54" t="s">
        <v>3</v>
      </c>
      <c r="BO6" s="54" t="s">
        <v>2</v>
      </c>
      <c r="BP6" s="137" t="s">
        <v>3</v>
      </c>
      <c r="BQ6" s="137" t="s">
        <v>2</v>
      </c>
      <c r="BR6" s="137" t="s">
        <v>3</v>
      </c>
      <c r="BS6" s="137" t="s">
        <v>2</v>
      </c>
      <c r="BT6" s="138" t="s">
        <v>3</v>
      </c>
      <c r="BU6" s="138" t="s">
        <v>2</v>
      </c>
      <c r="BV6" s="54" t="s">
        <v>3</v>
      </c>
      <c r="BW6" s="54" t="s">
        <v>2</v>
      </c>
      <c r="BX6" s="137" t="s">
        <v>3</v>
      </c>
      <c r="BY6" s="137" t="s">
        <v>2</v>
      </c>
      <c r="BZ6" s="137" t="s">
        <v>3</v>
      </c>
      <c r="CA6" s="137" t="s">
        <v>2</v>
      </c>
      <c r="CB6" s="138" t="s">
        <v>3</v>
      </c>
      <c r="CC6" s="138" t="s">
        <v>2</v>
      </c>
      <c r="CD6" s="54" t="s">
        <v>3</v>
      </c>
      <c r="CE6" s="54" t="s">
        <v>2</v>
      </c>
      <c r="CF6" s="137" t="s">
        <v>3</v>
      </c>
      <c r="CG6" s="137" t="s">
        <v>2</v>
      </c>
      <c r="CH6" s="137" t="s">
        <v>3</v>
      </c>
      <c r="CI6" s="137" t="s">
        <v>2</v>
      </c>
      <c r="CJ6" s="138" t="s">
        <v>3</v>
      </c>
      <c r="CK6" s="138" t="s">
        <v>2</v>
      </c>
      <c r="CL6" s="54" t="s">
        <v>3</v>
      </c>
      <c r="CM6" s="54" t="s">
        <v>2</v>
      </c>
      <c r="CN6" s="137" t="s">
        <v>3</v>
      </c>
      <c r="CO6" s="137" t="s">
        <v>2</v>
      </c>
      <c r="CP6" s="137" t="s">
        <v>3</v>
      </c>
      <c r="CQ6" s="137" t="s">
        <v>2</v>
      </c>
      <c r="CR6" s="138" t="s">
        <v>3</v>
      </c>
      <c r="CS6" s="138" t="s">
        <v>2</v>
      </c>
      <c r="CT6" s="129" t="s">
        <v>3</v>
      </c>
      <c r="CU6" s="129" t="s">
        <v>2</v>
      </c>
      <c r="CV6" s="54" t="s">
        <v>3</v>
      </c>
      <c r="CW6" s="54" t="s">
        <v>2</v>
      </c>
      <c r="CX6" s="137" t="s">
        <v>3</v>
      </c>
      <c r="CY6" s="137" t="s">
        <v>2</v>
      </c>
      <c r="CZ6" s="137" t="s">
        <v>3</v>
      </c>
      <c r="DA6" s="137" t="s">
        <v>2</v>
      </c>
      <c r="DB6" s="138" t="s">
        <v>3</v>
      </c>
      <c r="DC6" s="138" t="s">
        <v>2</v>
      </c>
      <c r="DD6" s="54" t="s">
        <v>3</v>
      </c>
      <c r="DE6" s="54" t="s">
        <v>2</v>
      </c>
      <c r="DF6" s="51" t="s">
        <v>3</v>
      </c>
      <c r="DG6" s="51" t="s">
        <v>2</v>
      </c>
      <c r="DI6" s="51" t="s">
        <v>3</v>
      </c>
      <c r="DJ6" s="51" t="s">
        <v>2</v>
      </c>
      <c r="DO6" s="54" t="s">
        <v>3</v>
      </c>
      <c r="DP6" s="54" t="s">
        <v>2</v>
      </c>
      <c r="DR6" s="54" t="s">
        <v>3</v>
      </c>
      <c r="DS6" s="54" t="s">
        <v>151</v>
      </c>
      <c r="DT6" s="54" t="s">
        <v>152</v>
      </c>
    </row>
    <row r="7" spans="1:124" x14ac:dyDescent="0.25">
      <c r="A7" s="7">
        <v>1</v>
      </c>
      <c r="B7" s="139">
        <v>2</v>
      </c>
      <c r="C7" s="9">
        <f>B7+1</f>
        <v>3</v>
      </c>
      <c r="D7" s="9">
        <f t="shared" ref="D7:F7" si="0">C7+1</f>
        <v>4</v>
      </c>
      <c r="E7" s="9">
        <f t="shared" si="0"/>
        <v>5</v>
      </c>
      <c r="F7" s="9">
        <f t="shared" si="0"/>
        <v>6</v>
      </c>
      <c r="G7" s="9">
        <v>7</v>
      </c>
      <c r="H7" s="139">
        <f>F7+1</f>
        <v>7</v>
      </c>
      <c r="I7" s="9">
        <v>9</v>
      </c>
      <c r="J7" s="139">
        <f>H7+1</f>
        <v>8</v>
      </c>
      <c r="K7" s="139">
        <f>J7+1</f>
        <v>9</v>
      </c>
      <c r="L7" s="9">
        <f t="shared" ref="L7:N7" si="1">K7+1</f>
        <v>10</v>
      </c>
      <c r="M7" s="9">
        <f t="shared" si="1"/>
        <v>11</v>
      </c>
      <c r="N7" s="9">
        <f t="shared" si="1"/>
        <v>12</v>
      </c>
      <c r="O7" s="9">
        <v>7</v>
      </c>
      <c r="P7" s="139">
        <f>N7+1</f>
        <v>13</v>
      </c>
      <c r="Q7" s="9">
        <v>9</v>
      </c>
      <c r="R7" s="139">
        <f>P7+1</f>
        <v>14</v>
      </c>
      <c r="S7" s="139">
        <f>R7+1</f>
        <v>15</v>
      </c>
      <c r="T7" s="9">
        <f t="shared" ref="T7:V7" si="2">S7+1</f>
        <v>16</v>
      </c>
      <c r="U7" s="9">
        <f t="shared" si="2"/>
        <v>17</v>
      </c>
      <c r="V7" s="9">
        <f t="shared" si="2"/>
        <v>18</v>
      </c>
      <c r="W7" s="9">
        <v>7</v>
      </c>
      <c r="X7" s="139">
        <f>V7+1</f>
        <v>19</v>
      </c>
      <c r="Y7" s="9">
        <v>9</v>
      </c>
      <c r="Z7" s="139">
        <f>X7+1</f>
        <v>20</v>
      </c>
      <c r="AA7" s="139">
        <f>Z7+1</f>
        <v>21</v>
      </c>
      <c r="AB7" s="9">
        <f t="shared" ref="AB7:AD7" si="3">AA7+1</f>
        <v>22</v>
      </c>
      <c r="AC7" s="9">
        <f t="shared" si="3"/>
        <v>23</v>
      </c>
      <c r="AD7" s="9">
        <f t="shared" si="3"/>
        <v>24</v>
      </c>
      <c r="AE7" s="9">
        <v>7</v>
      </c>
      <c r="AF7" s="139">
        <f>AD7+1</f>
        <v>25</v>
      </c>
      <c r="AG7" s="9">
        <v>9</v>
      </c>
      <c r="AH7" s="139">
        <f>AF7+1</f>
        <v>26</v>
      </c>
      <c r="AI7" s="139">
        <f>AH7+1</f>
        <v>27</v>
      </c>
      <c r="AJ7" s="9">
        <f t="shared" ref="AJ7:AL7" si="4">AI7+1</f>
        <v>28</v>
      </c>
      <c r="AK7" s="9">
        <f t="shared" si="4"/>
        <v>29</v>
      </c>
      <c r="AL7" s="9">
        <f t="shared" si="4"/>
        <v>30</v>
      </c>
      <c r="AM7" s="9">
        <v>7</v>
      </c>
      <c r="AN7" s="139">
        <f>AL7+1</f>
        <v>31</v>
      </c>
      <c r="AO7" s="9">
        <v>9</v>
      </c>
      <c r="AP7" s="139">
        <f>AN7+1</f>
        <v>32</v>
      </c>
      <c r="AQ7" s="139">
        <f>AP7+1</f>
        <v>33</v>
      </c>
      <c r="AR7" s="9">
        <f t="shared" ref="AR7:AT7" si="5">AQ7+1</f>
        <v>34</v>
      </c>
      <c r="AS7" s="9">
        <f t="shared" si="5"/>
        <v>35</v>
      </c>
      <c r="AT7" s="9">
        <f t="shared" si="5"/>
        <v>36</v>
      </c>
      <c r="AU7" s="9">
        <v>7</v>
      </c>
      <c r="AV7" s="139">
        <f>AT7+1</f>
        <v>37</v>
      </c>
      <c r="AW7" s="9">
        <v>9</v>
      </c>
      <c r="AX7" s="139">
        <f>AV7+1</f>
        <v>38</v>
      </c>
      <c r="AY7" s="139">
        <f>AX7+1</f>
        <v>39</v>
      </c>
      <c r="AZ7" s="9">
        <f t="shared" ref="AZ7:BB7" si="6">AY7+1</f>
        <v>40</v>
      </c>
      <c r="BA7" s="9">
        <f t="shared" si="6"/>
        <v>41</v>
      </c>
      <c r="BB7" s="9">
        <f t="shared" si="6"/>
        <v>42</v>
      </c>
      <c r="BC7" s="9">
        <v>7</v>
      </c>
      <c r="BD7" s="139">
        <f>BB7+1</f>
        <v>43</v>
      </c>
      <c r="BE7" s="9">
        <v>9</v>
      </c>
      <c r="BF7" s="139">
        <f>BD7+1</f>
        <v>44</v>
      </c>
      <c r="BG7" s="139">
        <f>BF7+1</f>
        <v>45</v>
      </c>
      <c r="BH7" s="9">
        <f t="shared" ref="BH7:BJ7" si="7">BG7+1</f>
        <v>46</v>
      </c>
      <c r="BI7" s="9">
        <f t="shared" si="7"/>
        <v>47</v>
      </c>
      <c r="BJ7" s="9">
        <f t="shared" si="7"/>
        <v>48</v>
      </c>
      <c r="BK7" s="9">
        <v>7</v>
      </c>
      <c r="BL7" s="139">
        <f>BJ7+1</f>
        <v>49</v>
      </c>
      <c r="BM7" s="9">
        <v>9</v>
      </c>
      <c r="BN7" s="139">
        <f>BL7+1</f>
        <v>50</v>
      </c>
      <c r="BO7" s="139">
        <f>BN7+1</f>
        <v>51</v>
      </c>
      <c r="BP7" s="9">
        <f t="shared" ref="BP7:BR7" si="8">BO7+1</f>
        <v>52</v>
      </c>
      <c r="BQ7" s="9">
        <f t="shared" si="8"/>
        <v>53</v>
      </c>
      <c r="BR7" s="9">
        <f t="shared" si="8"/>
        <v>54</v>
      </c>
      <c r="BS7" s="9">
        <v>7</v>
      </c>
      <c r="BT7" s="139">
        <f>BR7+1</f>
        <v>55</v>
      </c>
      <c r="BU7" s="9">
        <v>9</v>
      </c>
      <c r="BV7" s="139">
        <f>BT7+1</f>
        <v>56</v>
      </c>
      <c r="BW7" s="139">
        <f>BV7+1</f>
        <v>57</v>
      </c>
      <c r="BX7" s="9">
        <f t="shared" ref="BX7:BZ7" si="9">BW7+1</f>
        <v>58</v>
      </c>
      <c r="BY7" s="9">
        <f t="shared" si="9"/>
        <v>59</v>
      </c>
      <c r="BZ7" s="9">
        <f t="shared" si="9"/>
        <v>60</v>
      </c>
      <c r="CA7" s="9">
        <v>7</v>
      </c>
      <c r="CB7" s="139">
        <f>BZ7+1</f>
        <v>61</v>
      </c>
      <c r="CC7" s="9">
        <v>9</v>
      </c>
      <c r="CD7" s="139">
        <f>CB7+1</f>
        <v>62</v>
      </c>
      <c r="CE7" s="139">
        <f>CD7+1</f>
        <v>63</v>
      </c>
      <c r="CF7" s="9">
        <f t="shared" ref="CF7:CH7" si="10">CE7+1</f>
        <v>64</v>
      </c>
      <c r="CG7" s="9">
        <f t="shared" si="10"/>
        <v>65</v>
      </c>
      <c r="CH7" s="9">
        <f t="shared" si="10"/>
        <v>66</v>
      </c>
      <c r="CI7" s="9">
        <v>7</v>
      </c>
      <c r="CJ7" s="139">
        <f>CH7+1</f>
        <v>67</v>
      </c>
      <c r="CK7" s="9">
        <v>9</v>
      </c>
      <c r="CL7" s="139">
        <f>CJ7+1</f>
        <v>68</v>
      </c>
      <c r="CM7" s="139">
        <f>CL7+1</f>
        <v>69</v>
      </c>
      <c r="CN7" s="9">
        <f t="shared" ref="CN7:CP7" si="11">CM7+1</f>
        <v>70</v>
      </c>
      <c r="CO7" s="9">
        <f t="shared" si="11"/>
        <v>71</v>
      </c>
      <c r="CP7" s="9">
        <f t="shared" si="11"/>
        <v>72</v>
      </c>
      <c r="CQ7" s="9">
        <v>7</v>
      </c>
      <c r="CR7" s="139">
        <f>CP7+1</f>
        <v>73</v>
      </c>
      <c r="CS7" s="9">
        <v>9</v>
      </c>
      <c r="CT7" s="139">
        <f>CR7+1</f>
        <v>74</v>
      </c>
      <c r="CU7" s="139">
        <f>CT7+1</f>
        <v>75</v>
      </c>
      <c r="CV7" s="9">
        <f t="shared" ref="CV7:CX7" si="12">CU7+1</f>
        <v>76</v>
      </c>
      <c r="CW7" s="9">
        <f t="shared" si="12"/>
        <v>77</v>
      </c>
      <c r="CX7" s="9">
        <f t="shared" si="12"/>
        <v>78</v>
      </c>
      <c r="CY7" s="9">
        <v>79</v>
      </c>
      <c r="CZ7" s="139">
        <v>80</v>
      </c>
      <c r="DA7" s="9">
        <v>9</v>
      </c>
      <c r="DB7" s="139">
        <f>CZ7+1</f>
        <v>81</v>
      </c>
      <c r="DC7" s="9">
        <v>67</v>
      </c>
      <c r="DD7" s="139">
        <v>82</v>
      </c>
      <c r="DE7" s="9">
        <f t="shared" ref="DE7:DG7" si="13">DD7+1</f>
        <v>83</v>
      </c>
      <c r="DF7" s="9">
        <f t="shared" si="13"/>
        <v>84</v>
      </c>
      <c r="DG7" s="9">
        <f t="shared" si="13"/>
        <v>85</v>
      </c>
      <c r="DH7" s="9">
        <v>7</v>
      </c>
      <c r="DI7" s="139">
        <f>DG7+1</f>
        <v>86</v>
      </c>
      <c r="DJ7" s="9">
        <v>87</v>
      </c>
      <c r="DO7" s="139">
        <v>60</v>
      </c>
      <c r="DP7" s="9">
        <v>61</v>
      </c>
      <c r="DR7" s="139">
        <v>60</v>
      </c>
      <c r="DS7" s="9">
        <v>61</v>
      </c>
      <c r="DT7" s="9">
        <v>61</v>
      </c>
    </row>
    <row r="8" spans="1:124" ht="15.75" hidden="1" customHeight="1" x14ac:dyDescent="0.25">
      <c r="A8" s="6"/>
      <c r="B8" s="6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39">
        <f t="shared" ref="Z8:Z11" si="14">X8+1</f>
        <v>1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I8" s="11"/>
      <c r="DJ8" s="11"/>
      <c r="DO8" s="11"/>
      <c r="DP8" s="11"/>
      <c r="DR8" s="11"/>
      <c r="DS8" s="11"/>
      <c r="DT8" s="11"/>
    </row>
    <row r="9" spans="1:124" ht="15.75" hidden="1" customHeight="1" x14ac:dyDescent="0.25">
      <c r="A9" s="6"/>
      <c r="B9" s="6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39">
        <f t="shared" si="14"/>
        <v>1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I9" s="11"/>
      <c r="DJ9" s="11"/>
      <c r="DO9" s="11"/>
      <c r="DP9" s="11"/>
      <c r="DR9" s="11"/>
      <c r="DS9" s="11"/>
      <c r="DT9" s="11"/>
    </row>
    <row r="10" spans="1:124" ht="15.75" hidden="1" customHeight="1" x14ac:dyDescent="0.25">
      <c r="A10" s="13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39">
        <f t="shared" si="14"/>
        <v>1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I10" s="15"/>
      <c r="DJ10" s="15"/>
      <c r="DO10" s="15"/>
      <c r="DP10" s="15"/>
      <c r="DR10" s="15"/>
      <c r="DS10" s="15"/>
      <c r="DT10" s="15"/>
    </row>
    <row r="11" spans="1:124" ht="16.5" hidden="1" customHeight="1" thickBot="1" x14ac:dyDescent="0.3">
      <c r="A11" s="16" t="s">
        <v>4</v>
      </c>
      <c r="B11" s="17"/>
      <c r="C11" s="17"/>
      <c r="D11" s="18">
        <f t="shared" ref="D11:E11" si="15">SUM(D8:D10)</f>
        <v>0</v>
      </c>
      <c r="E11" s="19">
        <f t="shared" si="15"/>
        <v>0</v>
      </c>
      <c r="F11" s="19"/>
      <c r="G11" s="19"/>
      <c r="H11" s="19"/>
      <c r="I11" s="19"/>
      <c r="J11" s="19"/>
      <c r="K11" s="19"/>
      <c r="L11" s="18">
        <f t="shared" ref="L11:M11" si="16">SUM(L8:L10)</f>
        <v>0</v>
      </c>
      <c r="M11" s="19">
        <f t="shared" si="16"/>
        <v>0</v>
      </c>
      <c r="N11" s="19"/>
      <c r="O11" s="19"/>
      <c r="P11" s="19"/>
      <c r="Q11" s="19"/>
      <c r="R11" s="19"/>
      <c r="S11" s="19"/>
      <c r="T11" s="18">
        <f t="shared" ref="T11:U11" si="17">SUM(T8:T10)</f>
        <v>0</v>
      </c>
      <c r="U11" s="19">
        <f t="shared" si="17"/>
        <v>0</v>
      </c>
      <c r="V11" s="19"/>
      <c r="W11" s="19"/>
      <c r="X11" s="19"/>
      <c r="Y11" s="19"/>
      <c r="Z11" s="139">
        <f t="shared" si="14"/>
        <v>1</v>
      </c>
      <c r="AA11" s="19"/>
      <c r="AB11" s="18">
        <f t="shared" ref="AB11:AC11" si="18">SUM(AB8:AB10)</f>
        <v>0</v>
      </c>
      <c r="AC11" s="19">
        <f t="shared" si="18"/>
        <v>0</v>
      </c>
      <c r="AD11" s="19"/>
      <c r="AE11" s="19"/>
      <c r="AF11" s="19"/>
      <c r="AG11" s="19"/>
      <c r="AH11" s="19"/>
      <c r="AI11" s="19"/>
      <c r="AJ11" s="18">
        <f t="shared" ref="AJ11:AK11" si="19">SUM(AJ8:AJ10)</f>
        <v>0</v>
      </c>
      <c r="AK11" s="19">
        <f t="shared" si="19"/>
        <v>0</v>
      </c>
      <c r="AL11" s="19"/>
      <c r="AM11" s="19"/>
      <c r="AN11" s="19"/>
      <c r="AO11" s="19"/>
      <c r="AP11" s="19"/>
      <c r="AQ11" s="19"/>
      <c r="AR11" s="18">
        <f t="shared" ref="AR11:AS11" si="20">SUM(AR8:AR10)</f>
        <v>0</v>
      </c>
      <c r="AS11" s="19">
        <f t="shared" si="20"/>
        <v>0</v>
      </c>
      <c r="AT11" s="19"/>
      <c r="AU11" s="19"/>
      <c r="AV11" s="19"/>
      <c r="AW11" s="19"/>
      <c r="AX11" s="19"/>
      <c r="AY11" s="19"/>
      <c r="AZ11" s="18">
        <f t="shared" ref="AZ11:BA11" si="21">SUM(AZ8:AZ10)</f>
        <v>0</v>
      </c>
      <c r="BA11" s="19">
        <f t="shared" si="21"/>
        <v>0</v>
      </c>
      <c r="BB11" s="19"/>
      <c r="BC11" s="19"/>
      <c r="BD11" s="19"/>
      <c r="BE11" s="19"/>
      <c r="BF11" s="19"/>
      <c r="BG11" s="19"/>
      <c r="BH11" s="18">
        <f t="shared" ref="BH11:BI11" si="22">SUM(BH8:BH10)</f>
        <v>0</v>
      </c>
      <c r="BI11" s="19">
        <f t="shared" si="22"/>
        <v>0</v>
      </c>
      <c r="BJ11" s="19"/>
      <c r="BK11" s="19"/>
      <c r="BL11" s="19"/>
      <c r="BM11" s="19"/>
      <c r="BN11" s="19"/>
      <c r="BO11" s="19"/>
      <c r="BP11" s="18">
        <f t="shared" ref="BP11:BQ11" si="23">SUM(BP8:BP10)</f>
        <v>0</v>
      </c>
      <c r="BQ11" s="19">
        <f t="shared" si="23"/>
        <v>0</v>
      </c>
      <c r="BR11" s="19"/>
      <c r="BS11" s="19"/>
      <c r="BT11" s="19"/>
      <c r="BU11" s="19"/>
      <c r="BV11" s="19"/>
      <c r="BW11" s="19"/>
      <c r="BX11" s="18">
        <f t="shared" ref="BX11:BY11" si="24">SUM(BX8:BX10)</f>
        <v>0</v>
      </c>
      <c r="BY11" s="19">
        <f t="shared" si="24"/>
        <v>0</v>
      </c>
      <c r="BZ11" s="19"/>
      <c r="CA11" s="19"/>
      <c r="CB11" s="19"/>
      <c r="CC11" s="19"/>
      <c r="CD11" s="19"/>
      <c r="CE11" s="19"/>
      <c r="CF11" s="18">
        <f t="shared" ref="CF11:CG11" si="25">SUM(CF8:CF10)</f>
        <v>0</v>
      </c>
      <c r="CG11" s="19">
        <f t="shared" si="25"/>
        <v>0</v>
      </c>
      <c r="CH11" s="19"/>
      <c r="CI11" s="19"/>
      <c r="CJ11" s="19"/>
      <c r="CK11" s="19"/>
      <c r="CL11" s="19"/>
      <c r="CM11" s="19"/>
      <c r="CN11" s="18">
        <f t="shared" ref="CN11:CO11" si="26">SUM(CN8:CN10)</f>
        <v>0</v>
      </c>
      <c r="CO11" s="19">
        <f t="shared" si="26"/>
        <v>0</v>
      </c>
      <c r="CP11" s="19"/>
      <c r="CQ11" s="19"/>
      <c r="CR11" s="19"/>
      <c r="CS11" s="19"/>
      <c r="CT11" s="19"/>
      <c r="CU11" s="19"/>
      <c r="CV11" s="19"/>
      <c r="CW11" s="19"/>
      <c r="CX11" s="18">
        <f t="shared" ref="CX11:CY11" si="27">SUM(CX8:CX10)</f>
        <v>0</v>
      </c>
      <c r="CY11" s="19">
        <f t="shared" si="27"/>
        <v>0</v>
      </c>
      <c r="CZ11" s="19"/>
      <c r="DA11" s="19"/>
      <c r="DB11" s="19"/>
      <c r="DC11" s="19"/>
      <c r="DD11" s="19"/>
      <c r="DE11" s="19"/>
      <c r="DF11" s="19"/>
      <c r="DG11" s="19"/>
      <c r="DI11" s="19"/>
      <c r="DJ11" s="19"/>
      <c r="DO11" s="19"/>
      <c r="DP11" s="19"/>
      <c r="DR11" s="19"/>
      <c r="DS11" s="19"/>
      <c r="DT11" s="19"/>
    </row>
    <row r="12" spans="1:124" s="25" customFormat="1" ht="30.75" customHeight="1" x14ac:dyDescent="0.25">
      <c r="A12" s="20" t="s">
        <v>5</v>
      </c>
      <c r="B12" s="21" t="s">
        <v>6</v>
      </c>
      <c r="C12" s="22">
        <v>38290.199999999997</v>
      </c>
      <c r="D12" s="23" t="e">
        <f>SUMIF(#REF!,$B12,#REF!)</f>
        <v>#REF!</v>
      </c>
      <c r="E12" s="47" t="e">
        <f>SUMIF(#REF!,$B12,#REF!)</f>
        <v>#REF!</v>
      </c>
      <c r="F12" s="24" t="e">
        <f>SUMIF(#REF!,$B12,#REF!)</f>
        <v>#REF!</v>
      </c>
      <c r="G12" s="24"/>
      <c r="H12" s="49" t="e">
        <f>D12-F12</f>
        <v>#REF!</v>
      </c>
      <c r="I12" s="50"/>
      <c r="J12" s="55"/>
      <c r="K12" s="56">
        <f>ROUND(J12*$C12,2)</f>
        <v>0</v>
      </c>
      <c r="L12" s="23" t="e">
        <f>SUMIF(#REF!,$B12,#REF!)</f>
        <v>#REF!</v>
      </c>
      <c r="M12" s="47" t="e">
        <f>SUMIF(#REF!,$B12,#REF!)</f>
        <v>#REF!</v>
      </c>
      <c r="N12" s="23" t="e">
        <f>SUMIF(#REF!,$B12,#REF!)</f>
        <v>#REF!</v>
      </c>
      <c r="O12" s="24"/>
      <c r="P12" s="49" t="e">
        <f>L12-N12</f>
        <v>#REF!</v>
      </c>
      <c r="Q12" s="50"/>
      <c r="R12" s="140"/>
      <c r="S12" s="56">
        <f>ROUND(R12*$C12,2)</f>
        <v>0</v>
      </c>
      <c r="T12" s="23" t="e">
        <f>SUMIF(#REF!,$B12,#REF!)</f>
        <v>#REF!</v>
      </c>
      <c r="U12" s="47" t="e">
        <f>SUMIF(#REF!,$B12,#REF!)</f>
        <v>#REF!</v>
      </c>
      <c r="V12" s="23" t="e">
        <f>SUMIF(#REF!,$B12,#REF!)</f>
        <v>#REF!</v>
      </c>
      <c r="W12" s="24"/>
      <c r="X12" s="49" t="e">
        <f>T12-V12</f>
        <v>#REF!</v>
      </c>
      <c r="Y12" s="50"/>
      <c r="Z12" s="55"/>
      <c r="AA12" s="56">
        <f>ROUND(Z12*$C12,2)</f>
        <v>0</v>
      </c>
      <c r="AB12" s="23" t="e">
        <f>SUMIF(#REF!,$B12,#REF!)</f>
        <v>#REF!</v>
      </c>
      <c r="AC12" s="47" t="e">
        <f>SUMIF(#REF!,$B12,#REF!)</f>
        <v>#REF!</v>
      </c>
      <c r="AD12" s="23" t="e">
        <f>SUMIF(#REF!,$B12,#REF!)</f>
        <v>#REF!</v>
      </c>
      <c r="AE12" s="24"/>
      <c r="AF12" s="49" t="e">
        <f>AB12-AD12</f>
        <v>#REF!</v>
      </c>
      <c r="AG12" s="50"/>
      <c r="AH12" s="55"/>
      <c r="AI12" s="56">
        <f>ROUND(AH12*$C12,2)</f>
        <v>0</v>
      </c>
      <c r="AJ12" s="23" t="e">
        <f>SUMIF(#REF!,$B12,#REF!)</f>
        <v>#REF!</v>
      </c>
      <c r="AK12" s="47" t="e">
        <f>SUMIF(#REF!,$B12,#REF!)</f>
        <v>#REF!</v>
      </c>
      <c r="AL12" s="23" t="e">
        <f>SUMIF(#REF!,$B12,#REF!)</f>
        <v>#REF!</v>
      </c>
      <c r="AM12" s="24"/>
      <c r="AN12" s="49" t="e">
        <f>AJ12-AL12</f>
        <v>#REF!</v>
      </c>
      <c r="AO12" s="50"/>
      <c r="AP12" s="55"/>
      <c r="AQ12" s="56">
        <f>ROUND(AP12*$C12,2)</f>
        <v>0</v>
      </c>
      <c r="AR12" s="23" t="e">
        <f>SUMIF(#REF!,$B12,#REF!)</f>
        <v>#REF!</v>
      </c>
      <c r="AS12" s="47" t="e">
        <f>SUMIF(#REF!,$B12,#REF!)</f>
        <v>#REF!</v>
      </c>
      <c r="AT12" s="23" t="e">
        <f>SUMIF(#REF!,$B12,#REF!)</f>
        <v>#REF!</v>
      </c>
      <c r="AU12" s="24"/>
      <c r="AV12" s="49" t="e">
        <f>AR12-AT12</f>
        <v>#REF!</v>
      </c>
      <c r="AW12" s="50"/>
      <c r="AX12" s="55"/>
      <c r="AY12" s="56">
        <f>ROUND(AX12*$C12,2)</f>
        <v>0</v>
      </c>
      <c r="AZ12" s="23" t="e">
        <f>SUMIF(#REF!,$B12,#REF!)</f>
        <v>#REF!</v>
      </c>
      <c r="BA12" s="47" t="e">
        <f>SUMIF(#REF!,$B12,#REF!)</f>
        <v>#REF!</v>
      </c>
      <c r="BB12" s="23" t="e">
        <f>SUMIF(#REF!,$B12,#REF!)</f>
        <v>#REF!</v>
      </c>
      <c r="BC12" s="24"/>
      <c r="BD12" s="49" t="e">
        <f>AZ12-BB12</f>
        <v>#REF!</v>
      </c>
      <c r="BE12" s="50"/>
      <c r="BF12" s="55"/>
      <c r="BG12" s="56">
        <f>ROUND(BF12*$C12,2)</f>
        <v>0</v>
      </c>
      <c r="BH12" s="23" t="e">
        <f>SUMIF(#REF!,$B12,#REF!)</f>
        <v>#REF!</v>
      </c>
      <c r="BI12" s="47" t="e">
        <f>SUMIF(#REF!,$B12,#REF!)</f>
        <v>#REF!</v>
      </c>
      <c r="BJ12" s="23" t="e">
        <f>SUMIF(#REF!,$B12,#REF!)</f>
        <v>#REF!</v>
      </c>
      <c r="BK12" s="24"/>
      <c r="BL12" s="49" t="e">
        <f>BH12-BJ12</f>
        <v>#REF!</v>
      </c>
      <c r="BM12" s="50"/>
      <c r="BN12" s="55"/>
      <c r="BO12" s="56">
        <f>ROUND(BN12*$C12,2)</f>
        <v>0</v>
      </c>
      <c r="BP12" s="23" t="e">
        <f>SUMIF(#REF!,$B12,#REF!)</f>
        <v>#REF!</v>
      </c>
      <c r="BQ12" s="47" t="e">
        <f>SUMIF(#REF!,$B12,#REF!)</f>
        <v>#REF!</v>
      </c>
      <c r="BR12" s="23" t="e">
        <f>SUMIF(#REF!,$B12,#REF!)</f>
        <v>#REF!</v>
      </c>
      <c r="BS12" s="24"/>
      <c r="BT12" s="49" t="e">
        <f>BP12-BR12</f>
        <v>#REF!</v>
      </c>
      <c r="BU12" s="50"/>
      <c r="BV12" s="55"/>
      <c r="BW12" s="56">
        <f>ROUND(BV12*$C12,2)</f>
        <v>0</v>
      </c>
      <c r="BX12" s="23" t="e">
        <f>SUMIF(#REF!,$B12,#REF!)</f>
        <v>#REF!</v>
      </c>
      <c r="BY12" s="47" t="e">
        <f>SUMIF(#REF!,$B12,#REF!)</f>
        <v>#REF!</v>
      </c>
      <c r="BZ12" s="23" t="e">
        <f>SUMIF(#REF!,$B12,#REF!)</f>
        <v>#REF!</v>
      </c>
      <c r="CA12" s="24"/>
      <c r="CB12" s="49" t="e">
        <f>BX12-BZ12</f>
        <v>#REF!</v>
      </c>
      <c r="CC12" s="50"/>
      <c r="CD12" s="55"/>
      <c r="CE12" s="56">
        <f>ROUND(CD12*$C12,2)</f>
        <v>0</v>
      </c>
      <c r="CF12" s="23" t="e">
        <f>SUMIF(#REF!,$B12,#REF!)</f>
        <v>#REF!</v>
      </c>
      <c r="CG12" s="47" t="e">
        <f>SUMIF(#REF!,$B12,#REF!)</f>
        <v>#REF!</v>
      </c>
      <c r="CH12" s="23" t="e">
        <f>SUMIF(#REF!,$B12,#REF!)</f>
        <v>#REF!</v>
      </c>
      <c r="CI12" s="24"/>
      <c r="CJ12" s="49" t="e">
        <f>CF12-CH12</f>
        <v>#REF!</v>
      </c>
      <c r="CK12" s="50"/>
      <c r="CL12" s="55"/>
      <c r="CM12" s="56">
        <f>ROUND(CL12*$C12,2)</f>
        <v>0</v>
      </c>
      <c r="CN12" s="23" t="e">
        <f>SUMIF(#REF!,$B12,#REF!)</f>
        <v>#REF!</v>
      </c>
      <c r="CO12" s="47" t="e">
        <f>SUMIF(#REF!,$B12,#REF!)</f>
        <v>#REF!</v>
      </c>
      <c r="CP12" s="23" t="e">
        <f>SUMIF(#REF!,$B12,#REF!)</f>
        <v>#REF!</v>
      </c>
      <c r="CQ12" s="24"/>
      <c r="CR12" s="49" t="e">
        <f>CN12-CP12</f>
        <v>#REF!</v>
      </c>
      <c r="CS12" s="50"/>
      <c r="CT12" s="130"/>
      <c r="CU12" s="131">
        <f>ROUND(CT12*$C12,2)</f>
        <v>0</v>
      </c>
      <c r="CV12" s="55"/>
      <c r="CW12" s="56">
        <f>ROUND(CV12*$C12,2)</f>
        <v>0</v>
      </c>
      <c r="CX12" s="23" t="e">
        <f>SUMIF(#REF!,$B12,#REF!)</f>
        <v>#REF!</v>
      </c>
      <c r="CY12" s="47" t="e">
        <f>SUMIF(#REF!,$B12,#REF!)</f>
        <v>#REF!</v>
      </c>
      <c r="CZ12" s="23" t="e">
        <f>SUMIF(#REF!,$B12,#REF!)</f>
        <v>#REF!</v>
      </c>
      <c r="DA12" s="24"/>
      <c r="DB12" s="49" t="e">
        <f>CX12-CZ12</f>
        <v>#REF!</v>
      </c>
      <c r="DC12" s="50"/>
      <c r="DD12" s="55"/>
      <c r="DE12" s="56">
        <f>ROUND(DD12*$C12,2)</f>
        <v>0</v>
      </c>
      <c r="DF12" s="96">
        <f>CT12</f>
        <v>0</v>
      </c>
      <c r="DG12" s="97">
        <f>CU12</f>
        <v>0</v>
      </c>
      <c r="DH12" s="132"/>
      <c r="DI12" s="96">
        <f>J12+R12+Z12+AH12+AP12+AX12+BF12+BN12+BV12+CD12+CL12+CV12+DD12</f>
        <v>0</v>
      </c>
      <c r="DJ12" s="97">
        <f>ROUND(K12+S12+AA12+AI12+AQ12+AY12+BG12+BO12+BW12+CE12+CM12+CW12+DE12,2)</f>
        <v>0</v>
      </c>
      <c r="DL12" s="60" t="e">
        <f t="shared" ref="DL12:DL64" si="28">ROUND(N12/4*12,0)</f>
        <v>#REF!</v>
      </c>
      <c r="DM12" s="60" t="e">
        <f t="shared" ref="DM12:DM64" si="29">L12-DL12</f>
        <v>#REF!</v>
      </c>
      <c r="DO12" s="55"/>
      <c r="DP12" s="56">
        <f>ROUND(DO12*$C12,2)</f>
        <v>0</v>
      </c>
      <c r="DQ12" s="60" t="e">
        <f>L12</f>
        <v>#REF!</v>
      </c>
      <c r="DR12" s="55" t="e">
        <f>ROUND((N12/7)*12,0)</f>
        <v>#REF!</v>
      </c>
      <c r="DS12" s="140" t="e">
        <f t="shared" ref="DS12:DS16" si="30">L12-DR12</f>
        <v>#REF!</v>
      </c>
      <c r="DT12" s="142">
        <f>-DI12</f>
        <v>0</v>
      </c>
    </row>
    <row r="13" spans="1:124" s="25" customFormat="1" ht="19.5" customHeight="1" x14ac:dyDescent="0.25">
      <c r="A13" s="26" t="s">
        <v>7</v>
      </c>
      <c r="B13" s="21" t="s">
        <v>8</v>
      </c>
      <c r="C13" s="27">
        <v>40408.379999999997</v>
      </c>
      <c r="D13" s="23" t="e">
        <f>SUMIF(#REF!,$B13,#REF!)</f>
        <v>#REF!</v>
      </c>
      <c r="E13" s="47" t="e">
        <f>SUMIF(#REF!,$B13,#REF!)</f>
        <v>#REF!</v>
      </c>
      <c r="F13" s="24" t="e">
        <f>SUMIF(#REF!,$B13,#REF!)</f>
        <v>#REF!</v>
      </c>
      <c r="G13" s="24"/>
      <c r="H13" s="49" t="e">
        <f t="shared" ref="H13:H64" si="31">D13-F13</f>
        <v>#REF!</v>
      </c>
      <c r="I13" s="50"/>
      <c r="J13" s="55"/>
      <c r="K13" s="56">
        <f t="shared" ref="K13:K64" si="32">ROUND(J13*$C13,2)</f>
        <v>0</v>
      </c>
      <c r="L13" s="23" t="e">
        <f>SUMIF(#REF!,$B13,#REF!)</f>
        <v>#REF!</v>
      </c>
      <c r="M13" s="47" t="e">
        <f>SUMIF(#REF!,$B13,#REF!)</f>
        <v>#REF!</v>
      </c>
      <c r="N13" s="23" t="e">
        <f>SUMIF(#REF!,$B13,#REF!)</f>
        <v>#REF!</v>
      </c>
      <c r="O13" s="24"/>
      <c r="P13" s="49" t="e">
        <f t="shared" ref="P13:P64" si="33">L13-N13</f>
        <v>#REF!</v>
      </c>
      <c r="Q13" s="50"/>
      <c r="R13" s="140"/>
      <c r="S13" s="56">
        <f t="shared" ref="S13:S64" si="34">ROUND(R13*$C13,2)</f>
        <v>0</v>
      </c>
      <c r="T13" s="23" t="e">
        <f>SUMIF(#REF!,$B13,#REF!)</f>
        <v>#REF!</v>
      </c>
      <c r="U13" s="47" t="e">
        <f>SUMIF(#REF!,$B13,#REF!)</f>
        <v>#REF!</v>
      </c>
      <c r="V13" s="23" t="e">
        <f>SUMIF(#REF!,$B13,#REF!)</f>
        <v>#REF!</v>
      </c>
      <c r="W13" s="24"/>
      <c r="X13" s="49" t="e">
        <f t="shared" ref="X13:X64" si="35">T13-V13</f>
        <v>#REF!</v>
      </c>
      <c r="Y13" s="50"/>
      <c r="Z13" s="55"/>
      <c r="AA13" s="56">
        <f t="shared" ref="AA13:AA64" si="36">ROUND(Z13*$C13,2)</f>
        <v>0</v>
      </c>
      <c r="AB13" s="23" t="e">
        <f>SUMIF(#REF!,$B13,#REF!)</f>
        <v>#REF!</v>
      </c>
      <c r="AC13" s="47" t="e">
        <f>SUMIF(#REF!,$B13,#REF!)</f>
        <v>#REF!</v>
      </c>
      <c r="AD13" s="23" t="e">
        <f>SUMIF(#REF!,$B13,#REF!)</f>
        <v>#REF!</v>
      </c>
      <c r="AE13" s="24"/>
      <c r="AF13" s="49" t="e">
        <f t="shared" ref="AF13:AF64" si="37">AB13-AD13</f>
        <v>#REF!</v>
      </c>
      <c r="AG13" s="50"/>
      <c r="AH13" s="55"/>
      <c r="AI13" s="56">
        <f t="shared" ref="AI13:AI64" si="38">ROUND(AH13*$C13,2)</f>
        <v>0</v>
      </c>
      <c r="AJ13" s="23" t="e">
        <f>SUMIF(#REF!,$B13,#REF!)</f>
        <v>#REF!</v>
      </c>
      <c r="AK13" s="47" t="e">
        <f>SUMIF(#REF!,$B13,#REF!)</f>
        <v>#REF!</v>
      </c>
      <c r="AL13" s="23" t="e">
        <f>SUMIF(#REF!,$B13,#REF!)</f>
        <v>#REF!</v>
      </c>
      <c r="AM13" s="24"/>
      <c r="AN13" s="49" t="e">
        <f t="shared" ref="AN13:AN64" si="39">AJ13-AL13</f>
        <v>#REF!</v>
      </c>
      <c r="AO13" s="50"/>
      <c r="AP13" s="55"/>
      <c r="AQ13" s="56">
        <f t="shared" ref="AQ13:AQ64" si="40">ROUND(AP13*$C13,2)</f>
        <v>0</v>
      </c>
      <c r="AR13" s="23" t="e">
        <f>SUMIF(#REF!,$B13,#REF!)</f>
        <v>#REF!</v>
      </c>
      <c r="AS13" s="47" t="e">
        <f>SUMIF(#REF!,$B13,#REF!)</f>
        <v>#REF!</v>
      </c>
      <c r="AT13" s="23" t="e">
        <f>SUMIF(#REF!,$B13,#REF!)</f>
        <v>#REF!</v>
      </c>
      <c r="AU13" s="24"/>
      <c r="AV13" s="49" t="e">
        <f t="shared" ref="AV13:AV64" si="41">AR13-AT13</f>
        <v>#REF!</v>
      </c>
      <c r="AW13" s="50"/>
      <c r="AX13" s="55"/>
      <c r="AY13" s="56">
        <f t="shared" ref="AY13:AY16" si="42">ROUND(AX13*$C13,2)</f>
        <v>0</v>
      </c>
      <c r="AZ13" s="23" t="e">
        <f>SUMIF(#REF!,$B13,#REF!)</f>
        <v>#REF!</v>
      </c>
      <c r="BA13" s="47" t="e">
        <f>SUMIF(#REF!,$B13,#REF!)</f>
        <v>#REF!</v>
      </c>
      <c r="BB13" s="23" t="e">
        <f>SUMIF(#REF!,$B13,#REF!)</f>
        <v>#REF!</v>
      </c>
      <c r="BC13" s="24"/>
      <c r="BD13" s="49" t="e">
        <f t="shared" ref="BD13:BD64" si="43">AZ13-BB13</f>
        <v>#REF!</v>
      </c>
      <c r="BE13" s="50"/>
      <c r="BF13" s="55"/>
      <c r="BG13" s="56">
        <f t="shared" ref="BG13:BG64" si="44">ROUND(BF13*$C13,2)</f>
        <v>0</v>
      </c>
      <c r="BH13" s="23" t="e">
        <f>SUMIF(#REF!,$B13,#REF!)</f>
        <v>#REF!</v>
      </c>
      <c r="BI13" s="47" t="e">
        <f>SUMIF(#REF!,$B13,#REF!)</f>
        <v>#REF!</v>
      </c>
      <c r="BJ13" s="23" t="e">
        <f>SUMIF(#REF!,$B13,#REF!)</f>
        <v>#REF!</v>
      </c>
      <c r="BK13" s="24"/>
      <c r="BL13" s="49" t="e">
        <f t="shared" ref="BL13:BL64" si="45">BH13-BJ13</f>
        <v>#REF!</v>
      </c>
      <c r="BM13" s="50"/>
      <c r="BN13" s="55"/>
      <c r="BO13" s="56">
        <f t="shared" ref="BO13:BO64" si="46">ROUND(BN13*$C13,2)</f>
        <v>0</v>
      </c>
      <c r="BP13" s="23" t="e">
        <f>SUMIF(#REF!,$B13,#REF!)</f>
        <v>#REF!</v>
      </c>
      <c r="BQ13" s="47" t="e">
        <f>SUMIF(#REF!,$B13,#REF!)</f>
        <v>#REF!</v>
      </c>
      <c r="BR13" s="23" t="e">
        <f>SUMIF(#REF!,$B13,#REF!)</f>
        <v>#REF!</v>
      </c>
      <c r="BS13" s="24"/>
      <c r="BT13" s="49" t="e">
        <f t="shared" ref="BT13:BT64" si="47">BP13-BR13</f>
        <v>#REF!</v>
      </c>
      <c r="BU13" s="50"/>
      <c r="BV13" s="55"/>
      <c r="BW13" s="56">
        <f t="shared" ref="BW13:BW16" si="48">ROUND(BV13*$C13,2)</f>
        <v>0</v>
      </c>
      <c r="BX13" s="23" t="e">
        <f>SUMIF(#REF!,$B13,#REF!)</f>
        <v>#REF!</v>
      </c>
      <c r="BY13" s="47" t="e">
        <f>SUMIF(#REF!,$B13,#REF!)</f>
        <v>#REF!</v>
      </c>
      <c r="BZ13" s="23" t="e">
        <f>SUMIF(#REF!,$B13,#REF!)</f>
        <v>#REF!</v>
      </c>
      <c r="CA13" s="24"/>
      <c r="CB13" s="49" t="e">
        <f t="shared" ref="CB13:CB64" si="49">BX13-BZ13</f>
        <v>#REF!</v>
      </c>
      <c r="CC13" s="50"/>
      <c r="CD13" s="55"/>
      <c r="CE13" s="56">
        <f t="shared" ref="CE13:CE16" si="50">ROUND(CD13*$C13,2)</f>
        <v>0</v>
      </c>
      <c r="CF13" s="23" t="e">
        <f>SUMIF(#REF!,$B13,#REF!)</f>
        <v>#REF!</v>
      </c>
      <c r="CG13" s="47" t="e">
        <f>SUMIF(#REF!,$B13,#REF!)</f>
        <v>#REF!</v>
      </c>
      <c r="CH13" s="23" t="e">
        <f>SUMIF(#REF!,$B13,#REF!)</f>
        <v>#REF!</v>
      </c>
      <c r="CI13" s="24"/>
      <c r="CJ13" s="49" t="e">
        <f t="shared" ref="CJ13:CJ64" si="51">CF13-CH13</f>
        <v>#REF!</v>
      </c>
      <c r="CK13" s="50"/>
      <c r="CL13" s="55"/>
      <c r="CM13" s="56">
        <f t="shared" ref="CM13:CM64" si="52">ROUND(CL13*$C13,2)</f>
        <v>0</v>
      </c>
      <c r="CN13" s="23" t="e">
        <f>SUMIF(#REF!,$B13,#REF!)</f>
        <v>#REF!</v>
      </c>
      <c r="CO13" s="47" t="e">
        <f>SUMIF(#REF!,$B13,#REF!)</f>
        <v>#REF!</v>
      </c>
      <c r="CP13" s="23" t="e">
        <f>SUMIF(#REF!,$B13,#REF!)</f>
        <v>#REF!</v>
      </c>
      <c r="CQ13" s="24"/>
      <c r="CR13" s="49" t="e">
        <f t="shared" ref="CR13:CR64" si="53">CN13-CP13</f>
        <v>#REF!</v>
      </c>
      <c r="CS13" s="50"/>
      <c r="CT13" s="130"/>
      <c r="CU13" s="131">
        <f t="shared" ref="CU13:CU64" si="54">ROUND(CT13*$C13,2)</f>
        <v>0</v>
      </c>
      <c r="CV13" s="55"/>
      <c r="CW13" s="56">
        <f t="shared" ref="CW13:CW64" si="55">ROUND(CV13*$C13,2)</f>
        <v>0</v>
      </c>
      <c r="CX13" s="23" t="e">
        <f>SUMIF(#REF!,$B13,#REF!)</f>
        <v>#REF!</v>
      </c>
      <c r="CY13" s="47" t="e">
        <f>SUMIF(#REF!,$B13,#REF!)</f>
        <v>#REF!</v>
      </c>
      <c r="CZ13" s="23" t="e">
        <f>SUMIF(#REF!,$B13,#REF!)</f>
        <v>#REF!</v>
      </c>
      <c r="DA13" s="24"/>
      <c r="DB13" s="49" t="e">
        <f t="shared" ref="DB13:DB64" si="56">CX13-CZ13</f>
        <v>#REF!</v>
      </c>
      <c r="DC13" s="50"/>
      <c r="DD13" s="55"/>
      <c r="DE13" s="56">
        <f t="shared" ref="DE13:DE64" si="57">ROUND(DD13*$C13,2)</f>
        <v>0</v>
      </c>
      <c r="DF13" s="96">
        <f t="shared" ref="DF13:DG64" si="58">CT13</f>
        <v>0</v>
      </c>
      <c r="DG13" s="97">
        <f t="shared" si="58"/>
        <v>0</v>
      </c>
      <c r="DH13" s="132"/>
      <c r="DI13" s="96">
        <f t="shared" ref="DI13:DI64" si="59">J13+R13+Z13+AH13+AP13+AX13+BF13+BN13+BV13+CD13+CL13+CV13+DD13</f>
        <v>0</v>
      </c>
      <c r="DJ13" s="97">
        <f t="shared" ref="DJ13:DJ64" si="60">ROUND(K13+S13+AA13+AI13+AQ13+AY13+BG13+BO13+BW13+CE13+CM13+CW13+DE13,2)</f>
        <v>0</v>
      </c>
      <c r="DL13" s="60" t="e">
        <f t="shared" si="28"/>
        <v>#REF!</v>
      </c>
      <c r="DM13" s="60" t="e">
        <f t="shared" si="29"/>
        <v>#REF!</v>
      </c>
      <c r="DO13" s="55"/>
      <c r="DP13" s="56">
        <f t="shared" ref="DP13:DP64" si="61">ROUND(DO13*$C13,2)</f>
        <v>0</v>
      </c>
      <c r="DQ13" s="60" t="e">
        <f t="shared" ref="DQ13:DQ65" si="62">L13</f>
        <v>#REF!</v>
      </c>
      <c r="DR13" s="55" t="e">
        <f t="shared" ref="DR13:DR64" si="63">ROUND((N13/7)*12,0)</f>
        <v>#REF!</v>
      </c>
      <c r="DS13" s="140" t="e">
        <f t="shared" si="30"/>
        <v>#REF!</v>
      </c>
      <c r="DT13" s="142">
        <f t="shared" ref="DT13:DT64" si="64">-DI13</f>
        <v>0</v>
      </c>
    </row>
    <row r="14" spans="1:124" s="25" customFormat="1" ht="30" x14ac:dyDescent="0.25">
      <c r="A14" s="26" t="s">
        <v>9</v>
      </c>
      <c r="B14" s="21" t="s">
        <v>10</v>
      </c>
      <c r="C14" s="27">
        <v>35357.339999999997</v>
      </c>
      <c r="D14" s="23" t="e">
        <f>SUMIF(#REF!,$B14,#REF!)</f>
        <v>#REF!</v>
      </c>
      <c r="E14" s="47" t="e">
        <f>SUMIF(#REF!,$B14,#REF!)</f>
        <v>#REF!</v>
      </c>
      <c r="F14" s="24" t="e">
        <f>SUMIF(#REF!,$B14,#REF!)</f>
        <v>#REF!</v>
      </c>
      <c r="G14" s="24"/>
      <c r="H14" s="49" t="e">
        <f t="shared" si="31"/>
        <v>#REF!</v>
      </c>
      <c r="I14" s="50"/>
      <c r="J14" s="55"/>
      <c r="K14" s="56">
        <f t="shared" si="32"/>
        <v>0</v>
      </c>
      <c r="L14" s="23" t="e">
        <f>SUMIF(#REF!,$B14,#REF!)</f>
        <v>#REF!</v>
      </c>
      <c r="M14" s="47" t="e">
        <f>SUMIF(#REF!,$B14,#REF!)</f>
        <v>#REF!</v>
      </c>
      <c r="N14" s="23" t="e">
        <f>SUMIF(#REF!,$B14,#REF!)</f>
        <v>#REF!</v>
      </c>
      <c r="O14" s="24"/>
      <c r="P14" s="49" t="e">
        <f t="shared" si="33"/>
        <v>#REF!</v>
      </c>
      <c r="Q14" s="50"/>
      <c r="R14" s="140"/>
      <c r="S14" s="56">
        <f t="shared" si="34"/>
        <v>0</v>
      </c>
      <c r="T14" s="23" t="e">
        <f>SUMIF(#REF!,$B14,#REF!)</f>
        <v>#REF!</v>
      </c>
      <c r="U14" s="47" t="e">
        <f>SUMIF(#REF!,$B14,#REF!)</f>
        <v>#REF!</v>
      </c>
      <c r="V14" s="23" t="e">
        <f>SUMIF(#REF!,$B14,#REF!)</f>
        <v>#REF!</v>
      </c>
      <c r="W14" s="24"/>
      <c r="X14" s="49" t="e">
        <f t="shared" si="35"/>
        <v>#REF!</v>
      </c>
      <c r="Y14" s="50"/>
      <c r="Z14" s="55"/>
      <c r="AA14" s="56">
        <f t="shared" si="36"/>
        <v>0</v>
      </c>
      <c r="AB14" s="23" t="e">
        <f>SUMIF(#REF!,$B14,#REF!)</f>
        <v>#REF!</v>
      </c>
      <c r="AC14" s="47" t="e">
        <f>SUMIF(#REF!,$B14,#REF!)</f>
        <v>#REF!</v>
      </c>
      <c r="AD14" s="23" t="e">
        <f>SUMIF(#REF!,$B14,#REF!)</f>
        <v>#REF!</v>
      </c>
      <c r="AE14" s="24"/>
      <c r="AF14" s="49" t="e">
        <f t="shared" si="37"/>
        <v>#REF!</v>
      </c>
      <c r="AG14" s="50"/>
      <c r="AH14" s="55"/>
      <c r="AI14" s="56">
        <f t="shared" si="38"/>
        <v>0</v>
      </c>
      <c r="AJ14" s="23" t="e">
        <f>SUMIF(#REF!,$B14,#REF!)</f>
        <v>#REF!</v>
      </c>
      <c r="AK14" s="47" t="e">
        <f>SUMIF(#REF!,$B14,#REF!)</f>
        <v>#REF!</v>
      </c>
      <c r="AL14" s="23" t="e">
        <f>SUMIF(#REF!,$B14,#REF!)</f>
        <v>#REF!</v>
      </c>
      <c r="AM14" s="24"/>
      <c r="AN14" s="49" t="e">
        <f t="shared" si="39"/>
        <v>#REF!</v>
      </c>
      <c r="AO14" s="50"/>
      <c r="AP14" s="55"/>
      <c r="AQ14" s="56">
        <f t="shared" si="40"/>
        <v>0</v>
      </c>
      <c r="AR14" s="23" t="e">
        <f>SUMIF(#REF!,$B14,#REF!)</f>
        <v>#REF!</v>
      </c>
      <c r="AS14" s="47" t="e">
        <f>SUMIF(#REF!,$B14,#REF!)</f>
        <v>#REF!</v>
      </c>
      <c r="AT14" s="23" t="e">
        <f>SUMIF(#REF!,$B14,#REF!)</f>
        <v>#REF!</v>
      </c>
      <c r="AU14" s="24"/>
      <c r="AV14" s="49" t="e">
        <f t="shared" si="41"/>
        <v>#REF!</v>
      </c>
      <c r="AW14" s="50"/>
      <c r="AX14" s="55"/>
      <c r="AY14" s="56">
        <f t="shared" si="42"/>
        <v>0</v>
      </c>
      <c r="AZ14" s="23" t="e">
        <f>SUMIF(#REF!,$B14,#REF!)</f>
        <v>#REF!</v>
      </c>
      <c r="BA14" s="47" t="e">
        <f>SUMIF(#REF!,$B14,#REF!)</f>
        <v>#REF!</v>
      </c>
      <c r="BB14" s="23" t="e">
        <f>SUMIF(#REF!,$B14,#REF!)</f>
        <v>#REF!</v>
      </c>
      <c r="BC14" s="24"/>
      <c r="BD14" s="49" t="e">
        <f t="shared" si="43"/>
        <v>#REF!</v>
      </c>
      <c r="BE14" s="50"/>
      <c r="BF14" s="55"/>
      <c r="BG14" s="56">
        <f t="shared" si="44"/>
        <v>0</v>
      </c>
      <c r="BH14" s="23" t="e">
        <f>SUMIF(#REF!,$B14,#REF!)</f>
        <v>#REF!</v>
      </c>
      <c r="BI14" s="47" t="e">
        <f>SUMIF(#REF!,$B14,#REF!)</f>
        <v>#REF!</v>
      </c>
      <c r="BJ14" s="23" t="e">
        <f>SUMIF(#REF!,$B14,#REF!)</f>
        <v>#REF!</v>
      </c>
      <c r="BK14" s="24"/>
      <c r="BL14" s="49" t="e">
        <f t="shared" si="45"/>
        <v>#REF!</v>
      </c>
      <c r="BM14" s="50"/>
      <c r="BN14" s="55"/>
      <c r="BO14" s="56">
        <f t="shared" si="46"/>
        <v>0</v>
      </c>
      <c r="BP14" s="23" t="e">
        <f>SUMIF(#REF!,$B14,#REF!)</f>
        <v>#REF!</v>
      </c>
      <c r="BQ14" s="47" t="e">
        <f>SUMIF(#REF!,$B14,#REF!)</f>
        <v>#REF!</v>
      </c>
      <c r="BR14" s="23" t="e">
        <f>SUMIF(#REF!,$B14,#REF!)</f>
        <v>#REF!</v>
      </c>
      <c r="BS14" s="24"/>
      <c r="BT14" s="49" t="e">
        <f t="shared" si="47"/>
        <v>#REF!</v>
      </c>
      <c r="BU14" s="50"/>
      <c r="BV14" s="55"/>
      <c r="BW14" s="56">
        <f t="shared" si="48"/>
        <v>0</v>
      </c>
      <c r="BX14" s="23" t="e">
        <f>SUMIF(#REF!,$B14,#REF!)</f>
        <v>#REF!</v>
      </c>
      <c r="BY14" s="47" t="e">
        <f>SUMIF(#REF!,$B14,#REF!)</f>
        <v>#REF!</v>
      </c>
      <c r="BZ14" s="23" t="e">
        <f>SUMIF(#REF!,$B14,#REF!)</f>
        <v>#REF!</v>
      </c>
      <c r="CA14" s="24"/>
      <c r="CB14" s="49" t="e">
        <f t="shared" si="49"/>
        <v>#REF!</v>
      </c>
      <c r="CC14" s="50"/>
      <c r="CD14" s="55"/>
      <c r="CE14" s="56">
        <f t="shared" si="50"/>
        <v>0</v>
      </c>
      <c r="CF14" s="23" t="e">
        <f>SUMIF(#REF!,$B14,#REF!)</f>
        <v>#REF!</v>
      </c>
      <c r="CG14" s="47" t="e">
        <f>SUMIF(#REF!,$B14,#REF!)</f>
        <v>#REF!</v>
      </c>
      <c r="CH14" s="23" t="e">
        <f>SUMIF(#REF!,$B14,#REF!)</f>
        <v>#REF!</v>
      </c>
      <c r="CI14" s="24"/>
      <c r="CJ14" s="49" t="e">
        <f t="shared" si="51"/>
        <v>#REF!</v>
      </c>
      <c r="CK14" s="50"/>
      <c r="CL14" s="55"/>
      <c r="CM14" s="56">
        <f t="shared" si="52"/>
        <v>0</v>
      </c>
      <c r="CN14" s="23" t="e">
        <f>SUMIF(#REF!,$B14,#REF!)</f>
        <v>#REF!</v>
      </c>
      <c r="CO14" s="47" t="e">
        <f>SUMIF(#REF!,$B14,#REF!)</f>
        <v>#REF!</v>
      </c>
      <c r="CP14" s="23" t="e">
        <f>SUMIF(#REF!,$B14,#REF!)</f>
        <v>#REF!</v>
      </c>
      <c r="CQ14" s="24"/>
      <c r="CR14" s="49" t="e">
        <f t="shared" si="53"/>
        <v>#REF!</v>
      </c>
      <c r="CS14" s="50"/>
      <c r="CT14" s="130"/>
      <c r="CU14" s="131">
        <f t="shared" si="54"/>
        <v>0</v>
      </c>
      <c r="CV14" s="55"/>
      <c r="CW14" s="56">
        <f t="shared" si="55"/>
        <v>0</v>
      </c>
      <c r="CX14" s="23" t="e">
        <f>SUMIF(#REF!,$B14,#REF!)</f>
        <v>#REF!</v>
      </c>
      <c r="CY14" s="47" t="e">
        <f>SUMIF(#REF!,$B14,#REF!)</f>
        <v>#REF!</v>
      </c>
      <c r="CZ14" s="23" t="e">
        <f>SUMIF(#REF!,$B14,#REF!)</f>
        <v>#REF!</v>
      </c>
      <c r="DA14" s="24"/>
      <c r="DB14" s="49" t="e">
        <f t="shared" si="56"/>
        <v>#REF!</v>
      </c>
      <c r="DC14" s="50"/>
      <c r="DD14" s="55"/>
      <c r="DE14" s="56">
        <f t="shared" si="57"/>
        <v>0</v>
      </c>
      <c r="DF14" s="96">
        <f t="shared" si="58"/>
        <v>0</v>
      </c>
      <c r="DG14" s="97">
        <f t="shared" si="58"/>
        <v>0</v>
      </c>
      <c r="DH14" s="132"/>
      <c r="DI14" s="96">
        <f t="shared" si="59"/>
        <v>0</v>
      </c>
      <c r="DJ14" s="97">
        <f t="shared" si="60"/>
        <v>0</v>
      </c>
      <c r="DL14" s="60" t="e">
        <f t="shared" si="28"/>
        <v>#REF!</v>
      </c>
      <c r="DM14" s="60" t="e">
        <f t="shared" si="29"/>
        <v>#REF!</v>
      </c>
      <c r="DO14" s="55"/>
      <c r="DP14" s="56">
        <f t="shared" si="61"/>
        <v>0</v>
      </c>
      <c r="DQ14" s="60" t="e">
        <f t="shared" si="62"/>
        <v>#REF!</v>
      </c>
      <c r="DR14" s="55" t="e">
        <f t="shared" si="63"/>
        <v>#REF!</v>
      </c>
      <c r="DS14" s="140" t="e">
        <f t="shared" si="30"/>
        <v>#REF!</v>
      </c>
      <c r="DT14" s="142">
        <f t="shared" si="64"/>
        <v>0</v>
      </c>
    </row>
    <row r="15" spans="1:124" s="25" customFormat="1" ht="38.25" hidden="1" customHeight="1" x14ac:dyDescent="0.25">
      <c r="A15" s="28" t="s">
        <v>11</v>
      </c>
      <c r="B15" s="21" t="s">
        <v>12</v>
      </c>
      <c r="C15" s="29"/>
      <c r="D15" s="23" t="e">
        <f>SUMIF(#REF!,$B15,#REF!)</f>
        <v>#REF!</v>
      </c>
      <c r="E15" s="47" t="e">
        <f>SUMIF(#REF!,$B15,#REF!)</f>
        <v>#REF!</v>
      </c>
      <c r="F15" s="24" t="e">
        <f>SUMIF(#REF!,$B15,#REF!)</f>
        <v>#REF!</v>
      </c>
      <c r="G15" s="24"/>
      <c r="H15" s="49" t="e">
        <f t="shared" si="31"/>
        <v>#REF!</v>
      </c>
      <c r="I15" s="50"/>
      <c r="J15" s="55"/>
      <c r="K15" s="56">
        <f t="shared" si="32"/>
        <v>0</v>
      </c>
      <c r="L15" s="23" t="e">
        <f>SUMIF(#REF!,$B15,#REF!)</f>
        <v>#REF!</v>
      </c>
      <c r="M15" s="47" t="e">
        <f>SUMIF(#REF!,$B15,#REF!)</f>
        <v>#REF!</v>
      </c>
      <c r="N15" s="23" t="e">
        <f>SUMIF(#REF!,$B15,#REF!)</f>
        <v>#REF!</v>
      </c>
      <c r="O15" s="24"/>
      <c r="P15" s="49" t="e">
        <f t="shared" si="33"/>
        <v>#REF!</v>
      </c>
      <c r="Q15" s="50"/>
      <c r="R15" s="140"/>
      <c r="S15" s="56">
        <f t="shared" si="34"/>
        <v>0</v>
      </c>
      <c r="T15" s="23" t="e">
        <f>SUMIF(#REF!,$B15,#REF!)</f>
        <v>#REF!</v>
      </c>
      <c r="U15" s="47" t="e">
        <f>SUMIF(#REF!,$B15,#REF!)</f>
        <v>#REF!</v>
      </c>
      <c r="V15" s="23" t="e">
        <f>SUMIF(#REF!,$B15,#REF!)</f>
        <v>#REF!</v>
      </c>
      <c r="W15" s="24"/>
      <c r="X15" s="49" t="e">
        <f t="shared" si="35"/>
        <v>#REF!</v>
      </c>
      <c r="Y15" s="50"/>
      <c r="Z15" s="55"/>
      <c r="AA15" s="56">
        <f t="shared" si="36"/>
        <v>0</v>
      </c>
      <c r="AB15" s="23" t="e">
        <f>SUMIF(#REF!,$B15,#REF!)</f>
        <v>#REF!</v>
      </c>
      <c r="AC15" s="47" t="e">
        <f>SUMIF(#REF!,$B15,#REF!)</f>
        <v>#REF!</v>
      </c>
      <c r="AD15" s="23" t="e">
        <f>SUMIF(#REF!,$B15,#REF!)</f>
        <v>#REF!</v>
      </c>
      <c r="AE15" s="24"/>
      <c r="AF15" s="49" t="e">
        <f t="shared" si="37"/>
        <v>#REF!</v>
      </c>
      <c r="AG15" s="50"/>
      <c r="AH15" s="55"/>
      <c r="AI15" s="56">
        <f t="shared" si="38"/>
        <v>0</v>
      </c>
      <c r="AJ15" s="23" t="e">
        <f>SUMIF(#REF!,$B15,#REF!)</f>
        <v>#REF!</v>
      </c>
      <c r="AK15" s="47" t="e">
        <f>SUMIF(#REF!,$B15,#REF!)</f>
        <v>#REF!</v>
      </c>
      <c r="AL15" s="23" t="e">
        <f>SUMIF(#REF!,$B15,#REF!)</f>
        <v>#REF!</v>
      </c>
      <c r="AM15" s="24"/>
      <c r="AN15" s="49" t="e">
        <f t="shared" si="39"/>
        <v>#REF!</v>
      </c>
      <c r="AO15" s="50"/>
      <c r="AP15" s="55"/>
      <c r="AQ15" s="56">
        <f t="shared" si="40"/>
        <v>0</v>
      </c>
      <c r="AR15" s="23" t="e">
        <f>SUMIF(#REF!,$B15,#REF!)</f>
        <v>#REF!</v>
      </c>
      <c r="AS15" s="47" t="e">
        <f>SUMIF(#REF!,$B15,#REF!)</f>
        <v>#REF!</v>
      </c>
      <c r="AT15" s="23" t="e">
        <f>SUMIF(#REF!,$B15,#REF!)</f>
        <v>#REF!</v>
      </c>
      <c r="AU15" s="24"/>
      <c r="AV15" s="49" t="e">
        <f t="shared" si="41"/>
        <v>#REF!</v>
      </c>
      <c r="AW15" s="50"/>
      <c r="AX15" s="55"/>
      <c r="AY15" s="56">
        <f t="shared" si="42"/>
        <v>0</v>
      </c>
      <c r="AZ15" s="23" t="e">
        <f>SUMIF(#REF!,$B15,#REF!)</f>
        <v>#REF!</v>
      </c>
      <c r="BA15" s="47" t="e">
        <f>SUMIF(#REF!,$B15,#REF!)</f>
        <v>#REF!</v>
      </c>
      <c r="BB15" s="23" t="e">
        <f>SUMIF(#REF!,$B15,#REF!)</f>
        <v>#REF!</v>
      </c>
      <c r="BC15" s="24"/>
      <c r="BD15" s="49" t="e">
        <f t="shared" si="43"/>
        <v>#REF!</v>
      </c>
      <c r="BE15" s="50"/>
      <c r="BF15" s="55"/>
      <c r="BG15" s="56">
        <f t="shared" si="44"/>
        <v>0</v>
      </c>
      <c r="BH15" s="23" t="e">
        <f>SUMIF(#REF!,$B15,#REF!)</f>
        <v>#REF!</v>
      </c>
      <c r="BI15" s="47" t="e">
        <f>SUMIF(#REF!,$B15,#REF!)</f>
        <v>#REF!</v>
      </c>
      <c r="BJ15" s="23" t="e">
        <f>SUMIF(#REF!,$B15,#REF!)</f>
        <v>#REF!</v>
      </c>
      <c r="BK15" s="24"/>
      <c r="BL15" s="49" t="e">
        <f t="shared" si="45"/>
        <v>#REF!</v>
      </c>
      <c r="BM15" s="50"/>
      <c r="BN15" s="55"/>
      <c r="BO15" s="56">
        <f t="shared" si="46"/>
        <v>0</v>
      </c>
      <c r="BP15" s="23" t="e">
        <f>SUMIF(#REF!,$B15,#REF!)</f>
        <v>#REF!</v>
      </c>
      <c r="BQ15" s="47" t="e">
        <f>SUMIF(#REF!,$B15,#REF!)</f>
        <v>#REF!</v>
      </c>
      <c r="BR15" s="23" t="e">
        <f>SUMIF(#REF!,$B15,#REF!)</f>
        <v>#REF!</v>
      </c>
      <c r="BS15" s="24"/>
      <c r="BT15" s="49" t="e">
        <f t="shared" si="47"/>
        <v>#REF!</v>
      </c>
      <c r="BU15" s="50"/>
      <c r="BV15" s="55"/>
      <c r="BW15" s="56">
        <f t="shared" si="48"/>
        <v>0</v>
      </c>
      <c r="BX15" s="23" t="e">
        <f>SUMIF(#REF!,$B15,#REF!)</f>
        <v>#REF!</v>
      </c>
      <c r="BY15" s="47" t="e">
        <f>SUMIF(#REF!,$B15,#REF!)</f>
        <v>#REF!</v>
      </c>
      <c r="BZ15" s="23" t="e">
        <f>SUMIF(#REF!,$B15,#REF!)</f>
        <v>#REF!</v>
      </c>
      <c r="CA15" s="24"/>
      <c r="CB15" s="49" t="e">
        <f t="shared" si="49"/>
        <v>#REF!</v>
      </c>
      <c r="CC15" s="50"/>
      <c r="CD15" s="55"/>
      <c r="CE15" s="56">
        <f t="shared" si="50"/>
        <v>0</v>
      </c>
      <c r="CF15" s="23" t="e">
        <f>SUMIF(#REF!,$B15,#REF!)</f>
        <v>#REF!</v>
      </c>
      <c r="CG15" s="47" t="e">
        <f>SUMIF(#REF!,$B15,#REF!)</f>
        <v>#REF!</v>
      </c>
      <c r="CH15" s="23" t="e">
        <f>SUMIF(#REF!,$B15,#REF!)</f>
        <v>#REF!</v>
      </c>
      <c r="CI15" s="24"/>
      <c r="CJ15" s="49" t="e">
        <f t="shared" si="51"/>
        <v>#REF!</v>
      </c>
      <c r="CK15" s="50"/>
      <c r="CL15" s="55"/>
      <c r="CM15" s="56">
        <f t="shared" si="52"/>
        <v>0</v>
      </c>
      <c r="CN15" s="23" t="e">
        <f>SUMIF(#REF!,$B15,#REF!)</f>
        <v>#REF!</v>
      </c>
      <c r="CO15" s="47" t="e">
        <f>SUMIF(#REF!,$B15,#REF!)</f>
        <v>#REF!</v>
      </c>
      <c r="CP15" s="23" t="e">
        <f>SUMIF(#REF!,$B15,#REF!)</f>
        <v>#REF!</v>
      </c>
      <c r="CQ15" s="24"/>
      <c r="CR15" s="49" t="e">
        <f t="shared" si="53"/>
        <v>#REF!</v>
      </c>
      <c r="CS15" s="50"/>
      <c r="CT15" s="130"/>
      <c r="CU15" s="131">
        <f t="shared" si="54"/>
        <v>0</v>
      </c>
      <c r="CV15" s="55"/>
      <c r="CW15" s="56">
        <f t="shared" si="55"/>
        <v>0</v>
      </c>
      <c r="CX15" s="23" t="e">
        <f>SUMIF(#REF!,$B15,#REF!)</f>
        <v>#REF!</v>
      </c>
      <c r="CY15" s="47" t="e">
        <f>SUMIF(#REF!,$B15,#REF!)</f>
        <v>#REF!</v>
      </c>
      <c r="CZ15" s="23" t="e">
        <f>SUMIF(#REF!,$B15,#REF!)</f>
        <v>#REF!</v>
      </c>
      <c r="DA15" s="24"/>
      <c r="DB15" s="49" t="e">
        <f t="shared" si="56"/>
        <v>#REF!</v>
      </c>
      <c r="DC15" s="50"/>
      <c r="DD15" s="55"/>
      <c r="DE15" s="56">
        <f t="shared" si="57"/>
        <v>0</v>
      </c>
      <c r="DF15" s="96">
        <f t="shared" si="58"/>
        <v>0</v>
      </c>
      <c r="DG15" s="97">
        <f t="shared" si="58"/>
        <v>0</v>
      </c>
      <c r="DH15" s="132"/>
      <c r="DI15" s="96">
        <f t="shared" si="59"/>
        <v>0</v>
      </c>
      <c r="DJ15" s="97">
        <f t="shared" si="60"/>
        <v>0</v>
      </c>
      <c r="DL15" s="60" t="e">
        <f t="shared" si="28"/>
        <v>#REF!</v>
      </c>
      <c r="DM15" s="60" t="e">
        <f t="shared" si="29"/>
        <v>#REF!</v>
      </c>
      <c r="DO15" s="55"/>
      <c r="DP15" s="56">
        <f t="shared" si="61"/>
        <v>0</v>
      </c>
      <c r="DQ15" s="60" t="e">
        <f t="shared" si="62"/>
        <v>#REF!</v>
      </c>
      <c r="DR15" s="55" t="e">
        <f t="shared" si="63"/>
        <v>#REF!</v>
      </c>
      <c r="DS15" s="140" t="e">
        <f t="shared" si="30"/>
        <v>#REF!</v>
      </c>
      <c r="DT15" s="142">
        <f t="shared" si="64"/>
        <v>0</v>
      </c>
    </row>
    <row r="16" spans="1:124" s="25" customFormat="1" ht="43.5" x14ac:dyDescent="0.25">
      <c r="A16" s="30" t="s">
        <v>13</v>
      </c>
      <c r="B16" s="21" t="s">
        <v>14</v>
      </c>
      <c r="C16" s="27">
        <v>39756.639999999999</v>
      </c>
      <c r="D16" s="23" t="e">
        <f>SUMIF(#REF!,$B16,#REF!)</f>
        <v>#REF!</v>
      </c>
      <c r="E16" s="47" t="e">
        <f>SUMIF(#REF!,$B16,#REF!)</f>
        <v>#REF!</v>
      </c>
      <c r="F16" s="24" t="e">
        <f>SUMIF(#REF!,$B16,#REF!)</f>
        <v>#REF!</v>
      </c>
      <c r="G16" s="24"/>
      <c r="H16" s="49" t="e">
        <f t="shared" si="31"/>
        <v>#REF!</v>
      </c>
      <c r="I16" s="50"/>
      <c r="J16" s="55"/>
      <c r="K16" s="56">
        <f t="shared" si="32"/>
        <v>0</v>
      </c>
      <c r="L16" s="23" t="e">
        <f>SUMIF(#REF!,$B16,#REF!)</f>
        <v>#REF!</v>
      </c>
      <c r="M16" s="47" t="e">
        <f>SUMIF(#REF!,$B16,#REF!)</f>
        <v>#REF!</v>
      </c>
      <c r="N16" s="23" t="e">
        <f>SUMIF(#REF!,$B16,#REF!)</f>
        <v>#REF!</v>
      </c>
      <c r="O16" s="24"/>
      <c r="P16" s="49" t="e">
        <f t="shared" si="33"/>
        <v>#REF!</v>
      </c>
      <c r="Q16" s="50"/>
      <c r="R16" s="140"/>
      <c r="S16" s="56">
        <f t="shared" si="34"/>
        <v>0</v>
      </c>
      <c r="T16" s="23" t="e">
        <f>SUMIF(#REF!,$B16,#REF!)</f>
        <v>#REF!</v>
      </c>
      <c r="U16" s="47" t="e">
        <f>SUMIF(#REF!,$B16,#REF!)</f>
        <v>#REF!</v>
      </c>
      <c r="V16" s="23" t="e">
        <f>SUMIF(#REF!,$B16,#REF!)</f>
        <v>#REF!</v>
      </c>
      <c r="W16" s="24"/>
      <c r="X16" s="49" t="e">
        <f t="shared" si="35"/>
        <v>#REF!</v>
      </c>
      <c r="Y16" s="50"/>
      <c r="Z16" s="55"/>
      <c r="AA16" s="56">
        <f t="shared" si="36"/>
        <v>0</v>
      </c>
      <c r="AB16" s="23" t="e">
        <f>SUMIF(#REF!,$B16,#REF!)</f>
        <v>#REF!</v>
      </c>
      <c r="AC16" s="47" t="e">
        <f>SUMIF(#REF!,$B16,#REF!)</f>
        <v>#REF!</v>
      </c>
      <c r="AD16" s="23" t="e">
        <f>SUMIF(#REF!,$B16,#REF!)</f>
        <v>#REF!</v>
      </c>
      <c r="AE16" s="24"/>
      <c r="AF16" s="49" t="e">
        <f t="shared" si="37"/>
        <v>#REF!</v>
      </c>
      <c r="AG16" s="50"/>
      <c r="AH16" s="55"/>
      <c r="AI16" s="56">
        <f t="shared" si="38"/>
        <v>0</v>
      </c>
      <c r="AJ16" s="23" t="e">
        <f>SUMIF(#REF!,$B16,#REF!)</f>
        <v>#REF!</v>
      </c>
      <c r="AK16" s="47" t="e">
        <f>SUMIF(#REF!,$B16,#REF!)</f>
        <v>#REF!</v>
      </c>
      <c r="AL16" s="23" t="e">
        <f>SUMIF(#REF!,$B16,#REF!)</f>
        <v>#REF!</v>
      </c>
      <c r="AM16" s="24"/>
      <c r="AN16" s="49" t="e">
        <f t="shared" si="39"/>
        <v>#REF!</v>
      </c>
      <c r="AO16" s="50"/>
      <c r="AP16" s="55"/>
      <c r="AQ16" s="56">
        <f t="shared" si="40"/>
        <v>0</v>
      </c>
      <c r="AR16" s="23" t="e">
        <f>SUMIF(#REF!,$B16,#REF!)</f>
        <v>#REF!</v>
      </c>
      <c r="AS16" s="47" t="e">
        <f>SUMIF(#REF!,$B16,#REF!)</f>
        <v>#REF!</v>
      </c>
      <c r="AT16" s="23" t="e">
        <f>SUMIF(#REF!,$B16,#REF!)</f>
        <v>#REF!</v>
      </c>
      <c r="AU16" s="24"/>
      <c r="AV16" s="49" t="e">
        <f t="shared" si="41"/>
        <v>#REF!</v>
      </c>
      <c r="AW16" s="50"/>
      <c r="AX16" s="55"/>
      <c r="AY16" s="56">
        <f t="shared" si="42"/>
        <v>0</v>
      </c>
      <c r="AZ16" s="23" t="e">
        <f>SUMIF(#REF!,$B16,#REF!)</f>
        <v>#REF!</v>
      </c>
      <c r="BA16" s="47" t="e">
        <f>SUMIF(#REF!,$B16,#REF!)</f>
        <v>#REF!</v>
      </c>
      <c r="BB16" s="23" t="e">
        <f>SUMIF(#REF!,$B16,#REF!)</f>
        <v>#REF!</v>
      </c>
      <c r="BC16" s="24"/>
      <c r="BD16" s="49" t="e">
        <f t="shared" si="43"/>
        <v>#REF!</v>
      </c>
      <c r="BE16" s="50"/>
      <c r="BF16" s="55"/>
      <c r="BG16" s="56">
        <f t="shared" si="44"/>
        <v>0</v>
      </c>
      <c r="BH16" s="23" t="e">
        <f>SUMIF(#REF!,$B16,#REF!)</f>
        <v>#REF!</v>
      </c>
      <c r="BI16" s="47" t="e">
        <f>SUMIF(#REF!,$B16,#REF!)</f>
        <v>#REF!</v>
      </c>
      <c r="BJ16" s="23" t="e">
        <f>SUMIF(#REF!,$B16,#REF!)</f>
        <v>#REF!</v>
      </c>
      <c r="BK16" s="24"/>
      <c r="BL16" s="49" t="e">
        <f t="shared" si="45"/>
        <v>#REF!</v>
      </c>
      <c r="BM16" s="50"/>
      <c r="BN16" s="55"/>
      <c r="BO16" s="56">
        <f t="shared" si="46"/>
        <v>0</v>
      </c>
      <c r="BP16" s="23" t="e">
        <f>SUMIF(#REF!,$B16,#REF!)</f>
        <v>#REF!</v>
      </c>
      <c r="BQ16" s="47" t="e">
        <f>SUMIF(#REF!,$B16,#REF!)</f>
        <v>#REF!</v>
      </c>
      <c r="BR16" s="23" t="e">
        <f>SUMIF(#REF!,$B16,#REF!)</f>
        <v>#REF!</v>
      </c>
      <c r="BS16" s="24"/>
      <c r="BT16" s="49" t="e">
        <f t="shared" si="47"/>
        <v>#REF!</v>
      </c>
      <c r="BU16" s="50"/>
      <c r="BV16" s="55"/>
      <c r="BW16" s="56">
        <f t="shared" si="48"/>
        <v>0</v>
      </c>
      <c r="BX16" s="23" t="e">
        <f>SUMIF(#REF!,$B16,#REF!)</f>
        <v>#REF!</v>
      </c>
      <c r="BY16" s="47" t="e">
        <f>SUMIF(#REF!,$B16,#REF!)</f>
        <v>#REF!</v>
      </c>
      <c r="BZ16" s="23" t="e">
        <f>SUMIF(#REF!,$B16,#REF!)</f>
        <v>#REF!</v>
      </c>
      <c r="CA16" s="24"/>
      <c r="CB16" s="49" t="e">
        <f t="shared" si="49"/>
        <v>#REF!</v>
      </c>
      <c r="CC16" s="50"/>
      <c r="CD16" s="55"/>
      <c r="CE16" s="56">
        <f t="shared" si="50"/>
        <v>0</v>
      </c>
      <c r="CF16" s="23" t="e">
        <f>SUMIF(#REF!,$B16,#REF!)</f>
        <v>#REF!</v>
      </c>
      <c r="CG16" s="47" t="e">
        <f>SUMIF(#REF!,$B16,#REF!)</f>
        <v>#REF!</v>
      </c>
      <c r="CH16" s="23" t="e">
        <f>SUMIF(#REF!,$B16,#REF!)</f>
        <v>#REF!</v>
      </c>
      <c r="CI16" s="24"/>
      <c r="CJ16" s="49" t="e">
        <f t="shared" si="51"/>
        <v>#REF!</v>
      </c>
      <c r="CK16" s="50"/>
      <c r="CL16" s="55"/>
      <c r="CM16" s="56">
        <f t="shared" si="52"/>
        <v>0</v>
      </c>
      <c r="CN16" s="23" t="e">
        <f>SUMIF(#REF!,$B16,#REF!)</f>
        <v>#REF!</v>
      </c>
      <c r="CO16" s="47" t="e">
        <f>SUMIF(#REF!,$B16,#REF!)</f>
        <v>#REF!</v>
      </c>
      <c r="CP16" s="23" t="e">
        <f>SUMIF(#REF!,$B16,#REF!)</f>
        <v>#REF!</v>
      </c>
      <c r="CQ16" s="24"/>
      <c r="CR16" s="49" t="e">
        <f t="shared" si="53"/>
        <v>#REF!</v>
      </c>
      <c r="CS16" s="50"/>
      <c r="CT16" s="130">
        <f>'[2]изменение V'!$CB$83</f>
        <v>-26</v>
      </c>
      <c r="CU16" s="131">
        <f t="shared" si="54"/>
        <v>-1033672.64</v>
      </c>
      <c r="CV16" s="55">
        <v>-26</v>
      </c>
      <c r="CW16" s="56">
        <f t="shared" si="55"/>
        <v>-1033672.64</v>
      </c>
      <c r="CX16" s="23" t="e">
        <f>SUMIF(#REF!,$B16,#REF!)</f>
        <v>#REF!</v>
      </c>
      <c r="CY16" s="47" t="e">
        <f>SUMIF(#REF!,$B16,#REF!)</f>
        <v>#REF!</v>
      </c>
      <c r="CZ16" s="23" t="e">
        <f>SUMIF(#REF!,$B16,#REF!)</f>
        <v>#REF!</v>
      </c>
      <c r="DA16" s="24"/>
      <c r="DB16" s="49" t="e">
        <f t="shared" si="56"/>
        <v>#REF!</v>
      </c>
      <c r="DC16" s="50"/>
      <c r="DD16" s="55"/>
      <c r="DE16" s="56">
        <f t="shared" si="57"/>
        <v>0</v>
      </c>
      <c r="DF16" s="96">
        <f t="shared" si="58"/>
        <v>-26</v>
      </c>
      <c r="DG16" s="97">
        <f t="shared" si="58"/>
        <v>-1033672.64</v>
      </c>
      <c r="DH16" s="132"/>
      <c r="DI16" s="96">
        <f t="shared" si="59"/>
        <v>-26</v>
      </c>
      <c r="DJ16" s="97">
        <f t="shared" si="60"/>
        <v>-1033672.64</v>
      </c>
      <c r="DL16" s="60" t="e">
        <f t="shared" si="28"/>
        <v>#REF!</v>
      </c>
      <c r="DM16" s="60" t="e">
        <f t="shared" si="29"/>
        <v>#REF!</v>
      </c>
      <c r="DO16" s="55">
        <v>-46</v>
      </c>
      <c r="DP16" s="56">
        <f t="shared" si="61"/>
        <v>-1828805.44</v>
      </c>
      <c r="DQ16" s="60" t="e">
        <f t="shared" si="62"/>
        <v>#REF!</v>
      </c>
      <c r="DR16" s="55" t="e">
        <f t="shared" si="63"/>
        <v>#REF!</v>
      </c>
      <c r="DS16" s="140" t="e">
        <f t="shared" si="30"/>
        <v>#REF!</v>
      </c>
      <c r="DT16" s="142">
        <f t="shared" si="64"/>
        <v>26</v>
      </c>
    </row>
    <row r="17" spans="1:126" s="25" customFormat="1" ht="30" x14ac:dyDescent="0.25">
      <c r="A17" s="26" t="s">
        <v>15</v>
      </c>
      <c r="B17" s="31" t="s">
        <v>16</v>
      </c>
      <c r="C17" s="29">
        <v>5512.91</v>
      </c>
      <c r="D17" s="23" t="e">
        <f>SUMIF(#REF!,$B17,#REF!)</f>
        <v>#REF!</v>
      </c>
      <c r="E17" s="47" t="e">
        <f>SUMIF(#REF!,$B17,#REF!)</f>
        <v>#REF!</v>
      </c>
      <c r="F17" s="23" t="e">
        <f>SUMIF(#REF!,$B17,#REF!)</f>
        <v>#REF!</v>
      </c>
      <c r="G17" s="24"/>
      <c r="H17" s="49" t="e">
        <f t="shared" si="31"/>
        <v>#REF!</v>
      </c>
      <c r="I17" s="50"/>
      <c r="J17" s="55">
        <v>-57</v>
      </c>
      <c r="K17" s="56">
        <f t="shared" si="32"/>
        <v>-314235.87</v>
      </c>
      <c r="L17" s="23" t="e">
        <f>SUMIF(#REF!,$B17,#REF!)</f>
        <v>#REF!</v>
      </c>
      <c r="M17" s="47" t="e">
        <f>SUMIF(#REF!,$B17,#REF!)</f>
        <v>#REF!</v>
      </c>
      <c r="N17" s="23" t="e">
        <f>SUMIF(#REF!,$B17,#REF!)</f>
        <v>#REF!</v>
      </c>
      <c r="O17" s="24"/>
      <c r="P17" s="49" t="e">
        <f t="shared" si="33"/>
        <v>#REF!</v>
      </c>
      <c r="Q17" s="122"/>
      <c r="R17" s="143"/>
      <c r="S17" s="56">
        <f t="shared" si="34"/>
        <v>0</v>
      </c>
      <c r="T17" s="23" t="e">
        <f>SUMIF(#REF!,$B17,#REF!)</f>
        <v>#REF!</v>
      </c>
      <c r="U17" s="47" t="e">
        <f>SUMIF(#REF!,$B17,#REF!)</f>
        <v>#REF!</v>
      </c>
      <c r="V17" s="23" t="e">
        <f>SUMIF(#REF!,$B17,#REF!)</f>
        <v>#REF!</v>
      </c>
      <c r="W17" s="24"/>
      <c r="X17" s="49" t="e">
        <f t="shared" si="35"/>
        <v>#REF!</v>
      </c>
      <c r="Y17" s="50"/>
      <c r="Z17" s="55">
        <v>-71</v>
      </c>
      <c r="AA17" s="56">
        <f t="shared" si="36"/>
        <v>-391416.61</v>
      </c>
      <c r="AB17" s="23" t="e">
        <f>SUMIF(#REF!,$B17,#REF!)</f>
        <v>#REF!</v>
      </c>
      <c r="AC17" s="47" t="e">
        <f>SUMIF(#REF!,$B17,#REF!)</f>
        <v>#REF!</v>
      </c>
      <c r="AD17" s="23" t="e">
        <f>SUMIF(#REF!,$B17,#REF!)</f>
        <v>#REF!</v>
      </c>
      <c r="AE17" s="24"/>
      <c r="AF17" s="49" t="e">
        <f t="shared" si="37"/>
        <v>#REF!</v>
      </c>
      <c r="AG17" s="50"/>
      <c r="AH17" s="55">
        <v>-85</v>
      </c>
      <c r="AI17" s="56">
        <f t="shared" si="38"/>
        <v>-468597.35</v>
      </c>
      <c r="AJ17" s="23" t="e">
        <f>SUMIF(#REF!,$B17,#REF!)</f>
        <v>#REF!</v>
      </c>
      <c r="AK17" s="47" t="e">
        <f>SUMIF(#REF!,$B17,#REF!)</f>
        <v>#REF!</v>
      </c>
      <c r="AL17" s="23" t="e">
        <f>SUMIF(#REF!,$B17,#REF!)</f>
        <v>#REF!</v>
      </c>
      <c r="AM17" s="24"/>
      <c r="AN17" s="49" t="e">
        <f t="shared" si="39"/>
        <v>#REF!</v>
      </c>
      <c r="AO17" s="50"/>
      <c r="AP17" s="55">
        <v>11</v>
      </c>
      <c r="AQ17" s="56">
        <f>ROUND(AP17*$C17,2)</f>
        <v>60642.01</v>
      </c>
      <c r="AR17" s="23" t="e">
        <f>SUMIF(#REF!,$B17,#REF!)</f>
        <v>#REF!</v>
      </c>
      <c r="AS17" s="47" t="e">
        <f>SUMIF(#REF!,$B17,#REF!)</f>
        <v>#REF!</v>
      </c>
      <c r="AT17" s="23" t="e">
        <f>SUMIF(#REF!,$B17,#REF!)</f>
        <v>#REF!</v>
      </c>
      <c r="AU17" s="24"/>
      <c r="AV17" s="49" t="e">
        <f t="shared" si="41"/>
        <v>#REF!</v>
      </c>
      <c r="AW17" s="50"/>
      <c r="AX17" s="55">
        <v>10</v>
      </c>
      <c r="AY17" s="56">
        <f>ROUND(AX17*$C17,2)</f>
        <v>55129.1</v>
      </c>
      <c r="AZ17" s="23" t="e">
        <f>SUMIF(#REF!,$B17,#REF!)</f>
        <v>#REF!</v>
      </c>
      <c r="BA17" s="47" t="e">
        <f>SUMIF(#REF!,$B17,#REF!)</f>
        <v>#REF!</v>
      </c>
      <c r="BB17" s="23" t="e">
        <f>SUMIF(#REF!,$B17,#REF!)</f>
        <v>#REF!</v>
      </c>
      <c r="BC17" s="24"/>
      <c r="BD17" s="49" t="e">
        <f t="shared" si="43"/>
        <v>#REF!</v>
      </c>
      <c r="BE17" s="50"/>
      <c r="BF17" s="55">
        <v>6</v>
      </c>
      <c r="BG17" s="56">
        <f t="shared" si="44"/>
        <v>33077.46</v>
      </c>
      <c r="BH17" s="23" t="e">
        <f>SUMIF(#REF!,$B17,#REF!)</f>
        <v>#REF!</v>
      </c>
      <c r="BI17" s="47" t="e">
        <f>SUMIF(#REF!,$B17,#REF!)</f>
        <v>#REF!</v>
      </c>
      <c r="BJ17" s="23" t="e">
        <f>SUMIF(#REF!,$B17,#REF!)</f>
        <v>#REF!</v>
      </c>
      <c r="BK17" s="24"/>
      <c r="BL17" s="49" t="e">
        <f t="shared" si="45"/>
        <v>#REF!</v>
      </c>
      <c r="BM17" s="50"/>
      <c r="BN17" s="55"/>
      <c r="BO17" s="56">
        <f t="shared" si="46"/>
        <v>0</v>
      </c>
      <c r="BP17" s="23" t="e">
        <f>SUMIF(#REF!,$B17,#REF!)</f>
        <v>#REF!</v>
      </c>
      <c r="BQ17" s="47" t="e">
        <f>SUMIF(#REF!,$B17,#REF!)</f>
        <v>#REF!</v>
      </c>
      <c r="BR17" s="23" t="e">
        <f>SUMIF(#REF!,$B17,#REF!)</f>
        <v>#REF!</v>
      </c>
      <c r="BS17" s="24"/>
      <c r="BT17" s="49" t="e">
        <f t="shared" si="47"/>
        <v>#REF!</v>
      </c>
      <c r="BU17" s="50"/>
      <c r="BV17" s="55"/>
      <c r="BW17" s="56">
        <f>ROUND(BV17*$C17,2)</f>
        <v>0</v>
      </c>
      <c r="BX17" s="23" t="e">
        <f>SUMIF(#REF!,$B17,#REF!)</f>
        <v>#REF!</v>
      </c>
      <c r="BY17" s="47" t="e">
        <f>SUMIF(#REF!,$B17,#REF!)</f>
        <v>#REF!</v>
      </c>
      <c r="BZ17" s="23" t="e">
        <f>SUMIF(#REF!,$B17,#REF!)</f>
        <v>#REF!</v>
      </c>
      <c r="CA17" s="24"/>
      <c r="CB17" s="49" t="e">
        <f t="shared" si="49"/>
        <v>#REF!</v>
      </c>
      <c r="CC17" s="50"/>
      <c r="CD17" s="55">
        <v>42</v>
      </c>
      <c r="CE17" s="56">
        <f>ROUND(CD17*$C17,2)</f>
        <v>231542.22</v>
      </c>
      <c r="CF17" s="23" t="e">
        <f>SUMIF(#REF!,$B17,#REF!)</f>
        <v>#REF!</v>
      </c>
      <c r="CG17" s="47" t="e">
        <f>SUMIF(#REF!,$B17,#REF!)</f>
        <v>#REF!</v>
      </c>
      <c r="CH17" s="23" t="e">
        <f>SUMIF(#REF!,$B17,#REF!)</f>
        <v>#REF!</v>
      </c>
      <c r="CI17" s="24"/>
      <c r="CJ17" s="49" t="e">
        <f t="shared" si="51"/>
        <v>#REF!</v>
      </c>
      <c r="CK17" s="50"/>
      <c r="CL17" s="55">
        <v>-120</v>
      </c>
      <c r="CM17" s="56">
        <f t="shared" si="52"/>
        <v>-661549.19999999995</v>
      </c>
      <c r="CN17" s="23" t="e">
        <f>SUMIF(#REF!,$B17,#REF!)</f>
        <v>#REF!</v>
      </c>
      <c r="CO17" s="47" t="e">
        <f>SUMIF(#REF!,$B17,#REF!)</f>
        <v>#REF!</v>
      </c>
      <c r="CP17" s="23" t="e">
        <f>SUMIF(#REF!,$B17,#REF!)</f>
        <v>#REF!</v>
      </c>
      <c r="CQ17" s="24"/>
      <c r="CR17" s="49" t="e">
        <f t="shared" si="53"/>
        <v>#REF!</v>
      </c>
      <c r="CS17" s="50"/>
      <c r="CT17" s="130">
        <f>'[2]изменение V'!$CC$83</f>
        <v>18</v>
      </c>
      <c r="CU17" s="131">
        <f t="shared" si="54"/>
        <v>99232.38</v>
      </c>
      <c r="CV17" s="55">
        <v>18</v>
      </c>
      <c r="CW17" s="56">
        <f t="shared" si="55"/>
        <v>99232.38</v>
      </c>
      <c r="CX17" s="23" t="e">
        <f>SUMIF(#REF!,$B17,#REF!)</f>
        <v>#REF!</v>
      </c>
      <c r="CY17" s="47" t="e">
        <f>SUMIF(#REF!,$B17,#REF!)</f>
        <v>#REF!</v>
      </c>
      <c r="CZ17" s="23" t="e">
        <f>SUMIF(#REF!,$B17,#REF!)</f>
        <v>#REF!</v>
      </c>
      <c r="DA17" s="24"/>
      <c r="DB17" s="49" t="e">
        <f t="shared" si="56"/>
        <v>#REF!</v>
      </c>
      <c r="DC17" s="50"/>
      <c r="DD17" s="55"/>
      <c r="DE17" s="56">
        <f t="shared" si="57"/>
        <v>0</v>
      </c>
      <c r="DF17" s="96">
        <f t="shared" si="58"/>
        <v>18</v>
      </c>
      <c r="DG17" s="97">
        <f t="shared" si="58"/>
        <v>99232.38</v>
      </c>
      <c r="DH17" s="132"/>
      <c r="DI17" s="96">
        <f t="shared" si="59"/>
        <v>-246</v>
      </c>
      <c r="DJ17" s="97">
        <f t="shared" si="60"/>
        <v>-1356175.86</v>
      </c>
      <c r="DK17" s="61"/>
      <c r="DL17" s="60" t="e">
        <f t="shared" si="28"/>
        <v>#REF!</v>
      </c>
      <c r="DM17" s="60" t="e">
        <f t="shared" si="29"/>
        <v>#REF!</v>
      </c>
      <c r="DO17" s="55">
        <v>22</v>
      </c>
      <c r="DP17" s="56">
        <f t="shared" si="61"/>
        <v>121284.02</v>
      </c>
      <c r="DQ17" s="60" t="e">
        <f t="shared" si="62"/>
        <v>#REF!</v>
      </c>
      <c r="DR17" s="55" t="e">
        <f>ROUND((N17/7)*12,0)</f>
        <v>#REF!</v>
      </c>
      <c r="DS17" s="143" t="e">
        <f>L17-DR17</f>
        <v>#REF!</v>
      </c>
      <c r="DT17" s="142">
        <f>-DI17</f>
        <v>246</v>
      </c>
      <c r="DV17" s="25">
        <v>-2</v>
      </c>
    </row>
    <row r="18" spans="1:126" s="25" customFormat="1" ht="30" x14ac:dyDescent="0.25">
      <c r="A18" s="20" t="s">
        <v>17</v>
      </c>
      <c r="B18" s="31" t="s">
        <v>18</v>
      </c>
      <c r="C18" s="29">
        <v>12474.65</v>
      </c>
      <c r="D18" s="23" t="e">
        <f>SUMIF(#REF!,$B18,#REF!)</f>
        <v>#REF!</v>
      </c>
      <c r="E18" s="47" t="e">
        <f>SUMIF(#REF!,$B18,#REF!)</f>
        <v>#REF!</v>
      </c>
      <c r="F18" s="23" t="e">
        <f>SUMIF(#REF!,$B18,#REF!)</f>
        <v>#REF!</v>
      </c>
      <c r="G18" s="24"/>
      <c r="H18" s="49" t="e">
        <f t="shared" si="31"/>
        <v>#REF!</v>
      </c>
      <c r="I18" s="50"/>
      <c r="J18" s="55">
        <v>142</v>
      </c>
      <c r="K18" s="56">
        <f t="shared" si="32"/>
        <v>1771400.3</v>
      </c>
      <c r="L18" s="23" t="e">
        <f>SUMIF(#REF!,$B18,#REF!)</f>
        <v>#REF!</v>
      </c>
      <c r="M18" s="47" t="e">
        <f>SUMIF(#REF!,$B18,#REF!)</f>
        <v>#REF!</v>
      </c>
      <c r="N18" s="23" t="e">
        <f>SUMIF(#REF!,$B18,#REF!)</f>
        <v>#REF!</v>
      </c>
      <c r="O18" s="24"/>
      <c r="P18" s="49" t="e">
        <f t="shared" si="33"/>
        <v>#REF!</v>
      </c>
      <c r="Q18" s="122"/>
      <c r="R18" s="143"/>
      <c r="S18" s="56">
        <f t="shared" si="34"/>
        <v>0</v>
      </c>
      <c r="T18" s="23" t="e">
        <f>SUMIF(#REF!,$B18,#REF!)</f>
        <v>#REF!</v>
      </c>
      <c r="U18" s="47" t="e">
        <f>SUMIF(#REF!,$B18,#REF!)</f>
        <v>#REF!</v>
      </c>
      <c r="V18" s="23" t="e">
        <f>SUMIF(#REF!,$B18,#REF!)</f>
        <v>#REF!</v>
      </c>
      <c r="W18" s="24"/>
      <c r="X18" s="49" t="e">
        <f t="shared" si="35"/>
        <v>#REF!</v>
      </c>
      <c r="Y18" s="50"/>
      <c r="Z18" s="55">
        <v>389</v>
      </c>
      <c r="AA18" s="56">
        <f t="shared" si="36"/>
        <v>4852638.8499999996</v>
      </c>
      <c r="AB18" s="23" t="e">
        <f>SUMIF(#REF!,$B18,#REF!)</f>
        <v>#REF!</v>
      </c>
      <c r="AC18" s="47" t="e">
        <f>SUMIF(#REF!,$B18,#REF!)</f>
        <v>#REF!</v>
      </c>
      <c r="AD18" s="23" t="e">
        <f>SUMIF(#REF!,$B18,#REF!)</f>
        <v>#REF!</v>
      </c>
      <c r="AE18" s="24"/>
      <c r="AF18" s="49" t="e">
        <f t="shared" si="37"/>
        <v>#REF!</v>
      </c>
      <c r="AG18" s="50"/>
      <c r="AH18" s="55">
        <v>128</v>
      </c>
      <c r="AI18" s="56">
        <f t="shared" si="38"/>
        <v>1596755.2</v>
      </c>
      <c r="AJ18" s="23" t="e">
        <f>SUMIF(#REF!,$B18,#REF!)</f>
        <v>#REF!</v>
      </c>
      <c r="AK18" s="47" t="e">
        <f>SUMIF(#REF!,$B18,#REF!)</f>
        <v>#REF!</v>
      </c>
      <c r="AL18" s="23" t="e">
        <f>SUMIF(#REF!,$B18,#REF!)</f>
        <v>#REF!</v>
      </c>
      <c r="AM18" s="24"/>
      <c r="AN18" s="49" t="e">
        <f t="shared" si="39"/>
        <v>#REF!</v>
      </c>
      <c r="AO18" s="50"/>
      <c r="AP18" s="55">
        <v>9</v>
      </c>
      <c r="AQ18" s="56">
        <f t="shared" si="40"/>
        <v>112271.85</v>
      </c>
      <c r="AR18" s="23" t="e">
        <f>SUMIF(#REF!,$B18,#REF!)</f>
        <v>#REF!</v>
      </c>
      <c r="AS18" s="47" t="e">
        <f>SUMIF(#REF!,$B18,#REF!)</f>
        <v>#REF!</v>
      </c>
      <c r="AT18" s="23" t="e">
        <f>SUMIF(#REF!,$B18,#REF!)</f>
        <v>#REF!</v>
      </c>
      <c r="AU18" s="24"/>
      <c r="AV18" s="49" t="e">
        <f t="shared" si="41"/>
        <v>#REF!</v>
      </c>
      <c r="AW18" s="50"/>
      <c r="AX18" s="55">
        <v>11</v>
      </c>
      <c r="AY18" s="56">
        <f t="shared" ref="AY18:AY64" si="65">ROUND(AX18*$C18,2)</f>
        <v>137221.15</v>
      </c>
      <c r="AZ18" s="23" t="e">
        <f>SUMIF(#REF!,$B18,#REF!)</f>
        <v>#REF!</v>
      </c>
      <c r="BA18" s="47" t="e">
        <f>SUMIF(#REF!,$B18,#REF!)</f>
        <v>#REF!</v>
      </c>
      <c r="BB18" s="23" t="e">
        <f>SUMIF(#REF!,$B18,#REF!)</f>
        <v>#REF!</v>
      </c>
      <c r="BC18" s="24"/>
      <c r="BD18" s="49" t="e">
        <f t="shared" si="43"/>
        <v>#REF!</v>
      </c>
      <c r="BE18" s="50"/>
      <c r="BF18" s="55"/>
      <c r="BG18" s="56">
        <f t="shared" si="44"/>
        <v>0</v>
      </c>
      <c r="BH18" s="23" t="e">
        <f>SUMIF(#REF!,$B18,#REF!)</f>
        <v>#REF!</v>
      </c>
      <c r="BI18" s="47" t="e">
        <f>SUMIF(#REF!,$B18,#REF!)</f>
        <v>#REF!</v>
      </c>
      <c r="BJ18" s="23" t="e">
        <f>SUMIF(#REF!,$B18,#REF!)</f>
        <v>#REF!</v>
      </c>
      <c r="BK18" s="24"/>
      <c r="BL18" s="49" t="e">
        <f t="shared" si="45"/>
        <v>#REF!</v>
      </c>
      <c r="BM18" s="50"/>
      <c r="BN18" s="55"/>
      <c r="BO18" s="56">
        <f t="shared" si="46"/>
        <v>0</v>
      </c>
      <c r="BP18" s="23" t="e">
        <f>SUMIF(#REF!,$B18,#REF!)</f>
        <v>#REF!</v>
      </c>
      <c r="BQ18" s="47" t="e">
        <f>SUMIF(#REF!,$B18,#REF!)</f>
        <v>#REF!</v>
      </c>
      <c r="BR18" s="23" t="e">
        <f>SUMIF(#REF!,$B18,#REF!)</f>
        <v>#REF!</v>
      </c>
      <c r="BS18" s="24"/>
      <c r="BT18" s="49" t="e">
        <f t="shared" si="47"/>
        <v>#REF!</v>
      </c>
      <c r="BU18" s="50"/>
      <c r="BV18" s="55"/>
      <c r="BW18" s="56">
        <f t="shared" ref="BW18:BW64" si="66">ROUND(BV18*$C18,2)</f>
        <v>0</v>
      </c>
      <c r="BX18" s="23" t="e">
        <f>SUMIF(#REF!,$B18,#REF!)</f>
        <v>#REF!</v>
      </c>
      <c r="BY18" s="47" t="e">
        <f>SUMIF(#REF!,$B18,#REF!)</f>
        <v>#REF!</v>
      </c>
      <c r="BZ18" s="23" t="e">
        <f>SUMIF(#REF!,$B18,#REF!)</f>
        <v>#REF!</v>
      </c>
      <c r="CA18" s="24"/>
      <c r="CB18" s="49" t="e">
        <f t="shared" si="49"/>
        <v>#REF!</v>
      </c>
      <c r="CC18" s="50"/>
      <c r="CD18" s="55">
        <v>48</v>
      </c>
      <c r="CE18" s="56">
        <f t="shared" ref="CE18:CE64" si="67">ROUND(CD18*$C18,2)</f>
        <v>598783.19999999995</v>
      </c>
      <c r="CF18" s="23" t="e">
        <f>SUMIF(#REF!,$B18,#REF!)</f>
        <v>#REF!</v>
      </c>
      <c r="CG18" s="47" t="e">
        <f>SUMIF(#REF!,$B18,#REF!)</f>
        <v>#REF!</v>
      </c>
      <c r="CH18" s="23" t="e">
        <f>SUMIF(#REF!,$B18,#REF!)</f>
        <v>#REF!</v>
      </c>
      <c r="CI18" s="24"/>
      <c r="CJ18" s="49" t="e">
        <f t="shared" si="51"/>
        <v>#REF!</v>
      </c>
      <c r="CK18" s="50"/>
      <c r="CL18" s="55">
        <v>65</v>
      </c>
      <c r="CM18" s="56">
        <f t="shared" si="52"/>
        <v>810852.25</v>
      </c>
      <c r="CN18" s="23" t="e">
        <f>SUMIF(#REF!,$B18,#REF!)</f>
        <v>#REF!</v>
      </c>
      <c r="CO18" s="47" t="e">
        <f>SUMIF(#REF!,$B18,#REF!)</f>
        <v>#REF!</v>
      </c>
      <c r="CP18" s="23" t="e">
        <f>SUMIF(#REF!,$B18,#REF!)</f>
        <v>#REF!</v>
      </c>
      <c r="CQ18" s="24"/>
      <c r="CR18" s="49" t="e">
        <f t="shared" si="53"/>
        <v>#REF!</v>
      </c>
      <c r="CS18" s="50"/>
      <c r="CT18" s="130"/>
      <c r="CU18" s="131">
        <f t="shared" si="54"/>
        <v>0</v>
      </c>
      <c r="CV18" s="55">
        <v>38</v>
      </c>
      <c r="CW18" s="56">
        <f t="shared" si="55"/>
        <v>474036.7</v>
      </c>
      <c r="CX18" s="23" t="e">
        <f>SUMIF(#REF!,$B18,#REF!)</f>
        <v>#REF!</v>
      </c>
      <c r="CY18" s="47" t="e">
        <f>SUMIF(#REF!,$B18,#REF!)</f>
        <v>#REF!</v>
      </c>
      <c r="CZ18" s="23" t="e">
        <f>SUMIF(#REF!,$B18,#REF!)</f>
        <v>#REF!</v>
      </c>
      <c r="DA18" s="24"/>
      <c r="DB18" s="49" t="e">
        <f t="shared" si="56"/>
        <v>#REF!</v>
      </c>
      <c r="DC18" s="50"/>
      <c r="DD18" s="55"/>
      <c r="DE18" s="56">
        <f t="shared" si="57"/>
        <v>0</v>
      </c>
      <c r="DF18" s="96">
        <f t="shared" si="58"/>
        <v>0</v>
      </c>
      <c r="DG18" s="97">
        <f t="shared" si="58"/>
        <v>0</v>
      </c>
      <c r="DH18" s="132"/>
      <c r="DI18" s="96">
        <f t="shared" si="59"/>
        <v>830</v>
      </c>
      <c r="DJ18" s="97">
        <f t="shared" si="60"/>
        <v>10353959.5</v>
      </c>
      <c r="DK18" s="61">
        <f t="shared" ref="DK18:DK55" si="68">C17-C18</f>
        <v>-6961.74</v>
      </c>
      <c r="DL18" s="60" t="e">
        <f t="shared" si="28"/>
        <v>#REF!</v>
      </c>
      <c r="DM18" s="60" t="e">
        <f t="shared" si="29"/>
        <v>#REF!</v>
      </c>
      <c r="DO18" s="55"/>
      <c r="DP18" s="56">
        <f t="shared" si="61"/>
        <v>0</v>
      </c>
      <c r="DQ18" s="60" t="e">
        <f t="shared" si="62"/>
        <v>#REF!</v>
      </c>
      <c r="DR18" s="55" t="e">
        <f t="shared" si="63"/>
        <v>#REF!</v>
      </c>
      <c r="DS18" s="143" t="e">
        <f t="shared" ref="DS18:DS64" si="69">L18-DR18</f>
        <v>#REF!</v>
      </c>
      <c r="DT18" s="142">
        <f t="shared" si="64"/>
        <v>-830</v>
      </c>
      <c r="DV18" s="25">
        <v>17</v>
      </c>
    </row>
    <row r="19" spans="1:126" s="25" customFormat="1" ht="30" x14ac:dyDescent="0.25">
      <c r="A19" s="20" t="s">
        <v>19</v>
      </c>
      <c r="B19" s="31" t="s">
        <v>20</v>
      </c>
      <c r="C19" s="29">
        <v>23015.98</v>
      </c>
      <c r="D19" s="23" t="e">
        <f>SUMIF(#REF!,$B19,#REF!)</f>
        <v>#REF!</v>
      </c>
      <c r="E19" s="47" t="e">
        <f>SUMIF(#REF!,$B19,#REF!)</f>
        <v>#REF!</v>
      </c>
      <c r="F19" s="23" t="e">
        <f>SUMIF(#REF!,$B19,#REF!)</f>
        <v>#REF!</v>
      </c>
      <c r="G19" s="24"/>
      <c r="H19" s="49" t="e">
        <f t="shared" si="31"/>
        <v>#REF!</v>
      </c>
      <c r="I19" s="50"/>
      <c r="J19" s="55">
        <v>-32</v>
      </c>
      <c r="K19" s="56">
        <f t="shared" si="32"/>
        <v>-736511.36</v>
      </c>
      <c r="L19" s="23" t="e">
        <f>SUMIF(#REF!,$B19,#REF!)</f>
        <v>#REF!</v>
      </c>
      <c r="M19" s="47" t="e">
        <f>SUMIF(#REF!,$B19,#REF!)</f>
        <v>#REF!</v>
      </c>
      <c r="N19" s="23" t="e">
        <f>SUMIF(#REF!,$B19,#REF!)</f>
        <v>#REF!</v>
      </c>
      <c r="O19" s="24"/>
      <c r="P19" s="49" t="e">
        <f>L19-N19</f>
        <v>#REF!</v>
      </c>
      <c r="Q19" s="122"/>
      <c r="R19" s="143"/>
      <c r="S19" s="56">
        <f t="shared" si="34"/>
        <v>0</v>
      </c>
      <c r="T19" s="23" t="e">
        <f>SUMIF(#REF!,$B19,#REF!)</f>
        <v>#REF!</v>
      </c>
      <c r="U19" s="47" t="e">
        <f>SUMIF(#REF!,$B19,#REF!)</f>
        <v>#REF!</v>
      </c>
      <c r="V19" s="23" t="e">
        <f>SUMIF(#REF!,$B19,#REF!)</f>
        <v>#REF!</v>
      </c>
      <c r="W19" s="24"/>
      <c r="X19" s="49" t="e">
        <f t="shared" si="35"/>
        <v>#REF!</v>
      </c>
      <c r="Y19" s="50"/>
      <c r="Z19" s="55">
        <v>-81</v>
      </c>
      <c r="AA19" s="56">
        <f t="shared" si="36"/>
        <v>-1864294.38</v>
      </c>
      <c r="AB19" s="23" t="e">
        <f>SUMIF(#REF!,$B19,#REF!)</f>
        <v>#REF!</v>
      </c>
      <c r="AC19" s="47" t="e">
        <f>SUMIF(#REF!,$B19,#REF!)</f>
        <v>#REF!</v>
      </c>
      <c r="AD19" s="23" t="e">
        <f>SUMIF(#REF!,$B19,#REF!)</f>
        <v>#REF!</v>
      </c>
      <c r="AE19" s="24"/>
      <c r="AF19" s="49" t="e">
        <f t="shared" si="37"/>
        <v>#REF!</v>
      </c>
      <c r="AG19" s="50"/>
      <c r="AH19" s="55">
        <v>-89</v>
      </c>
      <c r="AI19" s="56">
        <f t="shared" si="38"/>
        <v>-2048422.22</v>
      </c>
      <c r="AJ19" s="23" t="e">
        <f>SUMIF(#REF!,$B19,#REF!)</f>
        <v>#REF!</v>
      </c>
      <c r="AK19" s="47" t="e">
        <f>SUMIF(#REF!,$B19,#REF!)</f>
        <v>#REF!</v>
      </c>
      <c r="AL19" s="23" t="e">
        <f>SUMIF(#REF!,$B19,#REF!)</f>
        <v>#REF!</v>
      </c>
      <c r="AM19" s="24"/>
      <c r="AN19" s="49" t="e">
        <f t="shared" si="39"/>
        <v>#REF!</v>
      </c>
      <c r="AO19" s="50"/>
      <c r="AP19" s="55">
        <v>-11</v>
      </c>
      <c r="AQ19" s="56">
        <f t="shared" si="40"/>
        <v>-253175.78</v>
      </c>
      <c r="AR19" s="23" t="e">
        <f>SUMIF(#REF!,$B19,#REF!)</f>
        <v>#REF!</v>
      </c>
      <c r="AS19" s="47" t="e">
        <f>SUMIF(#REF!,$B19,#REF!)</f>
        <v>#REF!</v>
      </c>
      <c r="AT19" s="23" t="e">
        <f>SUMIF(#REF!,$B19,#REF!)</f>
        <v>#REF!</v>
      </c>
      <c r="AU19" s="24"/>
      <c r="AV19" s="49" t="e">
        <f t="shared" si="41"/>
        <v>#REF!</v>
      </c>
      <c r="AW19" s="50"/>
      <c r="AX19" s="55">
        <v>-7</v>
      </c>
      <c r="AY19" s="56">
        <f t="shared" si="65"/>
        <v>-161111.85999999999</v>
      </c>
      <c r="AZ19" s="23" t="e">
        <f>SUMIF(#REF!,$B19,#REF!)</f>
        <v>#REF!</v>
      </c>
      <c r="BA19" s="47" t="e">
        <f>SUMIF(#REF!,$B19,#REF!)</f>
        <v>#REF!</v>
      </c>
      <c r="BB19" s="23" t="e">
        <f>SUMIF(#REF!,$B19,#REF!)</f>
        <v>#REF!</v>
      </c>
      <c r="BC19" s="24"/>
      <c r="BD19" s="49" t="e">
        <f t="shared" si="43"/>
        <v>#REF!</v>
      </c>
      <c r="BE19" s="50"/>
      <c r="BF19" s="55"/>
      <c r="BG19" s="56">
        <f t="shared" si="44"/>
        <v>0</v>
      </c>
      <c r="BH19" s="23" t="e">
        <f>SUMIF(#REF!,$B19,#REF!)</f>
        <v>#REF!</v>
      </c>
      <c r="BI19" s="47" t="e">
        <f>SUMIF(#REF!,$B19,#REF!)</f>
        <v>#REF!</v>
      </c>
      <c r="BJ19" s="23" t="e">
        <f>SUMIF(#REF!,$B19,#REF!)</f>
        <v>#REF!</v>
      </c>
      <c r="BK19" s="24"/>
      <c r="BL19" s="49" t="e">
        <f t="shared" si="45"/>
        <v>#REF!</v>
      </c>
      <c r="BM19" s="50"/>
      <c r="BN19" s="55"/>
      <c r="BO19" s="56">
        <f t="shared" si="46"/>
        <v>0</v>
      </c>
      <c r="BP19" s="23" t="e">
        <f>SUMIF(#REF!,$B19,#REF!)</f>
        <v>#REF!</v>
      </c>
      <c r="BQ19" s="47" t="e">
        <f>SUMIF(#REF!,$B19,#REF!)</f>
        <v>#REF!</v>
      </c>
      <c r="BR19" s="23" t="e">
        <f>SUMIF(#REF!,$B19,#REF!)</f>
        <v>#REF!</v>
      </c>
      <c r="BS19" s="24"/>
      <c r="BT19" s="49" t="e">
        <f t="shared" si="47"/>
        <v>#REF!</v>
      </c>
      <c r="BU19" s="50"/>
      <c r="BV19" s="55"/>
      <c r="BW19" s="56">
        <f t="shared" si="66"/>
        <v>0</v>
      </c>
      <c r="BX19" s="23" t="e">
        <f>SUMIF(#REF!,$B19,#REF!)</f>
        <v>#REF!</v>
      </c>
      <c r="BY19" s="47" t="e">
        <f>SUMIF(#REF!,$B19,#REF!)</f>
        <v>#REF!</v>
      </c>
      <c r="BZ19" s="23" t="e">
        <f>SUMIF(#REF!,$B19,#REF!)</f>
        <v>#REF!</v>
      </c>
      <c r="CA19" s="24"/>
      <c r="CB19" s="49" t="e">
        <f t="shared" si="49"/>
        <v>#REF!</v>
      </c>
      <c r="CC19" s="50"/>
      <c r="CD19" s="55">
        <v>-60</v>
      </c>
      <c r="CE19" s="56">
        <f t="shared" si="67"/>
        <v>-1380958.8</v>
      </c>
      <c r="CF19" s="23" t="e">
        <f>SUMIF(#REF!,$B19,#REF!)</f>
        <v>#REF!</v>
      </c>
      <c r="CG19" s="47" t="e">
        <f>SUMIF(#REF!,$B19,#REF!)</f>
        <v>#REF!</v>
      </c>
      <c r="CH19" s="23" t="e">
        <f>SUMIF(#REF!,$B19,#REF!)</f>
        <v>#REF!</v>
      </c>
      <c r="CI19" s="24"/>
      <c r="CJ19" s="49" t="e">
        <f t="shared" si="51"/>
        <v>#REF!</v>
      </c>
      <c r="CK19" s="50"/>
      <c r="CL19" s="55">
        <v>-65</v>
      </c>
      <c r="CM19" s="56">
        <f t="shared" si="52"/>
        <v>-1496038.7</v>
      </c>
      <c r="CN19" s="23" t="e">
        <f>SUMIF(#REF!,$B19,#REF!)</f>
        <v>#REF!</v>
      </c>
      <c r="CO19" s="47" t="e">
        <f>SUMIF(#REF!,$B19,#REF!)</f>
        <v>#REF!</v>
      </c>
      <c r="CP19" s="23" t="e">
        <f>SUMIF(#REF!,$B19,#REF!)</f>
        <v>#REF!</v>
      </c>
      <c r="CQ19" s="24"/>
      <c r="CR19" s="49" t="e">
        <f t="shared" si="53"/>
        <v>#REF!</v>
      </c>
      <c r="CS19" s="50"/>
      <c r="CT19" s="130"/>
      <c r="CU19" s="131">
        <f t="shared" si="54"/>
        <v>0</v>
      </c>
      <c r="CV19" s="55"/>
      <c r="CW19" s="56">
        <f t="shared" si="55"/>
        <v>0</v>
      </c>
      <c r="CX19" s="23" t="e">
        <f>SUMIF(#REF!,$B19,#REF!)</f>
        <v>#REF!</v>
      </c>
      <c r="CY19" s="47" t="e">
        <f>SUMIF(#REF!,$B19,#REF!)</f>
        <v>#REF!</v>
      </c>
      <c r="CZ19" s="23" t="e">
        <f>SUMIF(#REF!,$B19,#REF!)</f>
        <v>#REF!</v>
      </c>
      <c r="DA19" s="24"/>
      <c r="DB19" s="49" t="e">
        <f t="shared" si="56"/>
        <v>#REF!</v>
      </c>
      <c r="DC19" s="50"/>
      <c r="DD19" s="55"/>
      <c r="DE19" s="56">
        <f t="shared" si="57"/>
        <v>0</v>
      </c>
      <c r="DF19" s="96">
        <f t="shared" si="58"/>
        <v>0</v>
      </c>
      <c r="DG19" s="97">
        <f t="shared" si="58"/>
        <v>0</v>
      </c>
      <c r="DH19" s="132"/>
      <c r="DI19" s="96">
        <f t="shared" si="59"/>
        <v>-345</v>
      </c>
      <c r="DJ19" s="97">
        <f t="shared" si="60"/>
        <v>-7940513.0999999996</v>
      </c>
      <c r="DK19" s="61">
        <f t="shared" si="68"/>
        <v>-10541.33</v>
      </c>
      <c r="DL19" s="60" t="e">
        <f t="shared" si="28"/>
        <v>#REF!</v>
      </c>
      <c r="DM19" s="60" t="e">
        <f t="shared" si="29"/>
        <v>#REF!</v>
      </c>
      <c r="DO19" s="55"/>
      <c r="DP19" s="56">
        <f t="shared" si="61"/>
        <v>0</v>
      </c>
      <c r="DQ19" s="60" t="e">
        <f t="shared" si="62"/>
        <v>#REF!</v>
      </c>
      <c r="DR19" s="55" t="e">
        <f t="shared" si="63"/>
        <v>#REF!</v>
      </c>
      <c r="DS19" s="143" t="e">
        <f t="shared" si="69"/>
        <v>#REF!</v>
      </c>
      <c r="DT19" s="142">
        <f t="shared" si="64"/>
        <v>345</v>
      </c>
    </row>
    <row r="20" spans="1:126" s="25" customFormat="1" ht="30" x14ac:dyDescent="0.25">
      <c r="A20" s="20" t="s">
        <v>21</v>
      </c>
      <c r="B20" s="31" t="s">
        <v>22</v>
      </c>
      <c r="C20" s="29">
        <v>31765.45</v>
      </c>
      <c r="D20" s="23" t="e">
        <f>SUMIF(#REF!,$B20,#REF!)</f>
        <v>#REF!</v>
      </c>
      <c r="E20" s="47" t="e">
        <f>SUMIF(#REF!,$B20,#REF!)</f>
        <v>#REF!</v>
      </c>
      <c r="F20" s="23" t="e">
        <f>SUMIF(#REF!,$B20,#REF!)</f>
        <v>#REF!</v>
      </c>
      <c r="G20" s="24"/>
      <c r="H20" s="49" t="e">
        <f t="shared" si="31"/>
        <v>#REF!</v>
      </c>
      <c r="I20" s="50"/>
      <c r="J20" s="55">
        <v>14</v>
      </c>
      <c r="K20" s="56">
        <f t="shared" si="32"/>
        <v>444716.3</v>
      </c>
      <c r="L20" s="23" t="e">
        <f>SUMIF(#REF!,$B20,#REF!)</f>
        <v>#REF!</v>
      </c>
      <c r="M20" s="47" t="e">
        <f>SUMIF(#REF!,$B20,#REF!)</f>
        <v>#REF!</v>
      </c>
      <c r="N20" s="23" t="e">
        <f>SUMIF(#REF!,$B20,#REF!)</f>
        <v>#REF!</v>
      </c>
      <c r="O20" s="24"/>
      <c r="P20" s="49" t="e">
        <f t="shared" si="33"/>
        <v>#REF!</v>
      </c>
      <c r="Q20" s="122"/>
      <c r="R20" s="143"/>
      <c r="S20" s="56">
        <f t="shared" si="34"/>
        <v>0</v>
      </c>
      <c r="T20" s="23" t="e">
        <f>SUMIF(#REF!,$B20,#REF!)</f>
        <v>#REF!</v>
      </c>
      <c r="U20" s="47" t="e">
        <f>SUMIF(#REF!,$B20,#REF!)</f>
        <v>#REF!</v>
      </c>
      <c r="V20" s="23" t="e">
        <f>SUMIF(#REF!,$B20,#REF!)</f>
        <v>#REF!</v>
      </c>
      <c r="W20" s="24"/>
      <c r="X20" s="49" t="e">
        <f t="shared" si="35"/>
        <v>#REF!</v>
      </c>
      <c r="Y20" s="50"/>
      <c r="Z20" s="55">
        <v>35</v>
      </c>
      <c r="AA20" s="56">
        <f t="shared" si="36"/>
        <v>1111790.75</v>
      </c>
      <c r="AB20" s="23" t="e">
        <f>SUMIF(#REF!,$B20,#REF!)</f>
        <v>#REF!</v>
      </c>
      <c r="AC20" s="47" t="e">
        <f>SUMIF(#REF!,$B20,#REF!)</f>
        <v>#REF!</v>
      </c>
      <c r="AD20" s="23" t="e">
        <f>SUMIF(#REF!,$B20,#REF!)</f>
        <v>#REF!</v>
      </c>
      <c r="AE20" s="24"/>
      <c r="AF20" s="49" t="e">
        <f t="shared" si="37"/>
        <v>#REF!</v>
      </c>
      <c r="AG20" s="50"/>
      <c r="AH20" s="55">
        <v>60</v>
      </c>
      <c r="AI20" s="56">
        <f t="shared" si="38"/>
        <v>1905927</v>
      </c>
      <c r="AJ20" s="23" t="e">
        <f>SUMIF(#REF!,$B20,#REF!)</f>
        <v>#REF!</v>
      </c>
      <c r="AK20" s="47" t="e">
        <f>SUMIF(#REF!,$B20,#REF!)</f>
        <v>#REF!</v>
      </c>
      <c r="AL20" s="23" t="e">
        <f>SUMIF(#REF!,$B20,#REF!)</f>
        <v>#REF!</v>
      </c>
      <c r="AM20" s="24"/>
      <c r="AN20" s="49" t="e">
        <f t="shared" si="39"/>
        <v>#REF!</v>
      </c>
      <c r="AO20" s="50"/>
      <c r="AP20" s="55">
        <v>1</v>
      </c>
      <c r="AQ20" s="56">
        <f t="shared" si="40"/>
        <v>31765.45</v>
      </c>
      <c r="AR20" s="23" t="e">
        <f>SUMIF(#REF!,$B20,#REF!)</f>
        <v>#REF!</v>
      </c>
      <c r="AS20" s="47" t="e">
        <f>SUMIF(#REF!,$B20,#REF!)</f>
        <v>#REF!</v>
      </c>
      <c r="AT20" s="23" t="e">
        <f>SUMIF(#REF!,$B20,#REF!)</f>
        <v>#REF!</v>
      </c>
      <c r="AU20" s="24"/>
      <c r="AV20" s="49" t="e">
        <f t="shared" si="41"/>
        <v>#REF!</v>
      </c>
      <c r="AW20" s="50"/>
      <c r="AX20" s="55">
        <v>1</v>
      </c>
      <c r="AY20" s="56">
        <f t="shared" si="65"/>
        <v>31765.45</v>
      </c>
      <c r="AZ20" s="23" t="e">
        <f>SUMIF(#REF!,$B20,#REF!)</f>
        <v>#REF!</v>
      </c>
      <c r="BA20" s="47" t="e">
        <f>SUMIF(#REF!,$B20,#REF!)</f>
        <v>#REF!</v>
      </c>
      <c r="BB20" s="23" t="e">
        <f>SUMIF(#REF!,$B20,#REF!)</f>
        <v>#REF!</v>
      </c>
      <c r="BC20" s="24"/>
      <c r="BD20" s="49" t="e">
        <f t="shared" si="43"/>
        <v>#REF!</v>
      </c>
      <c r="BE20" s="50"/>
      <c r="BF20" s="55">
        <v>-6</v>
      </c>
      <c r="BG20" s="56">
        <f t="shared" si="44"/>
        <v>-190592.7</v>
      </c>
      <c r="BH20" s="23" t="e">
        <f>SUMIF(#REF!,$B20,#REF!)</f>
        <v>#REF!</v>
      </c>
      <c r="BI20" s="47" t="e">
        <f>SUMIF(#REF!,$B20,#REF!)</f>
        <v>#REF!</v>
      </c>
      <c r="BJ20" s="23" t="e">
        <f>SUMIF(#REF!,$B20,#REF!)</f>
        <v>#REF!</v>
      </c>
      <c r="BK20" s="24"/>
      <c r="BL20" s="49" t="e">
        <f t="shared" si="45"/>
        <v>#REF!</v>
      </c>
      <c r="BM20" s="50"/>
      <c r="BN20" s="55"/>
      <c r="BO20" s="56">
        <f t="shared" si="46"/>
        <v>0</v>
      </c>
      <c r="BP20" s="23" t="e">
        <f>SUMIF(#REF!,$B20,#REF!)</f>
        <v>#REF!</v>
      </c>
      <c r="BQ20" s="47" t="e">
        <f>SUMIF(#REF!,$B20,#REF!)</f>
        <v>#REF!</v>
      </c>
      <c r="BR20" s="23" t="e">
        <f>SUMIF(#REF!,$B20,#REF!)</f>
        <v>#REF!</v>
      </c>
      <c r="BS20" s="24"/>
      <c r="BT20" s="49" t="e">
        <f t="shared" si="47"/>
        <v>#REF!</v>
      </c>
      <c r="BU20" s="50"/>
      <c r="BV20" s="55"/>
      <c r="BW20" s="56">
        <f t="shared" si="66"/>
        <v>0</v>
      </c>
      <c r="BX20" s="23" t="e">
        <f>SUMIF(#REF!,$B20,#REF!)</f>
        <v>#REF!</v>
      </c>
      <c r="BY20" s="47" t="e">
        <f>SUMIF(#REF!,$B20,#REF!)</f>
        <v>#REF!</v>
      </c>
      <c r="BZ20" s="23" t="e">
        <f>SUMIF(#REF!,$B20,#REF!)</f>
        <v>#REF!</v>
      </c>
      <c r="CA20" s="24"/>
      <c r="CB20" s="49" t="e">
        <f t="shared" si="49"/>
        <v>#REF!</v>
      </c>
      <c r="CC20" s="50"/>
      <c r="CD20" s="55">
        <v>-30</v>
      </c>
      <c r="CE20" s="56">
        <f t="shared" si="67"/>
        <v>-952963.5</v>
      </c>
      <c r="CF20" s="23" t="e">
        <f>SUMIF(#REF!,$B20,#REF!)</f>
        <v>#REF!</v>
      </c>
      <c r="CG20" s="47" t="e">
        <f>SUMIF(#REF!,$B20,#REF!)</f>
        <v>#REF!</v>
      </c>
      <c r="CH20" s="23" t="e">
        <f>SUMIF(#REF!,$B20,#REF!)</f>
        <v>#REF!</v>
      </c>
      <c r="CI20" s="24"/>
      <c r="CJ20" s="49" t="e">
        <f t="shared" si="51"/>
        <v>#REF!</v>
      </c>
      <c r="CK20" s="50"/>
      <c r="CL20" s="55">
        <v>20</v>
      </c>
      <c r="CM20" s="56">
        <f t="shared" si="52"/>
        <v>635309</v>
      </c>
      <c r="CN20" s="23" t="e">
        <f>SUMIF(#REF!,$B20,#REF!)</f>
        <v>#REF!</v>
      </c>
      <c r="CO20" s="47" t="e">
        <f>SUMIF(#REF!,$B20,#REF!)</f>
        <v>#REF!</v>
      </c>
      <c r="CP20" s="23" t="e">
        <f>SUMIF(#REF!,$B20,#REF!)</f>
        <v>#REF!</v>
      </c>
      <c r="CQ20" s="24"/>
      <c r="CR20" s="49" t="e">
        <f t="shared" si="53"/>
        <v>#REF!</v>
      </c>
      <c r="CS20" s="50"/>
      <c r="CT20" s="130">
        <f>'[2]изменение V'!$CF$83</f>
        <v>19</v>
      </c>
      <c r="CU20" s="131">
        <f t="shared" si="54"/>
        <v>603543.55000000005</v>
      </c>
      <c r="CV20" s="55">
        <v>19</v>
      </c>
      <c r="CW20" s="56">
        <f t="shared" si="55"/>
        <v>603543.55000000005</v>
      </c>
      <c r="CX20" s="23" t="e">
        <f>SUMIF(#REF!,$B20,#REF!)</f>
        <v>#REF!</v>
      </c>
      <c r="CY20" s="47" t="e">
        <f>SUMIF(#REF!,$B20,#REF!)</f>
        <v>#REF!</v>
      </c>
      <c r="CZ20" s="23" t="e">
        <f>SUMIF(#REF!,$B20,#REF!)</f>
        <v>#REF!</v>
      </c>
      <c r="DA20" s="24"/>
      <c r="DB20" s="49" t="e">
        <f t="shared" si="56"/>
        <v>#REF!</v>
      </c>
      <c r="DC20" s="50"/>
      <c r="DD20" s="55"/>
      <c r="DE20" s="56">
        <f t="shared" si="57"/>
        <v>0</v>
      </c>
      <c r="DF20" s="96">
        <f t="shared" si="58"/>
        <v>19</v>
      </c>
      <c r="DG20" s="97">
        <f t="shared" si="58"/>
        <v>603543.55000000005</v>
      </c>
      <c r="DH20" s="132"/>
      <c r="DI20" s="96">
        <f t="shared" si="59"/>
        <v>114</v>
      </c>
      <c r="DJ20" s="97">
        <f t="shared" si="60"/>
        <v>3621261.3</v>
      </c>
      <c r="DK20" s="61">
        <f>C19-C20</f>
        <v>-8749.4700000000012</v>
      </c>
      <c r="DL20" s="60" t="e">
        <f t="shared" si="28"/>
        <v>#REF!</v>
      </c>
      <c r="DM20" s="60" t="e">
        <f t="shared" si="29"/>
        <v>#REF!</v>
      </c>
      <c r="DO20" s="55">
        <v>15</v>
      </c>
      <c r="DP20" s="56">
        <f t="shared" si="61"/>
        <v>476481.75</v>
      </c>
      <c r="DQ20" s="60" t="e">
        <f t="shared" si="62"/>
        <v>#REF!</v>
      </c>
      <c r="DR20" s="55" t="e">
        <f t="shared" si="63"/>
        <v>#REF!</v>
      </c>
      <c r="DS20" s="143" t="e">
        <f t="shared" si="69"/>
        <v>#REF!</v>
      </c>
      <c r="DT20" s="142">
        <f t="shared" si="64"/>
        <v>-114</v>
      </c>
      <c r="DU20" s="61">
        <f>C20-C17</f>
        <v>26252.54</v>
      </c>
    </row>
    <row r="21" spans="1:126" s="25" customFormat="1" ht="30" x14ac:dyDescent="0.25">
      <c r="A21" s="32" t="s">
        <v>23</v>
      </c>
      <c r="B21" s="33" t="s">
        <v>24</v>
      </c>
      <c r="C21" s="34">
        <v>49500.61</v>
      </c>
      <c r="D21" s="23" t="e">
        <f>SUMIF(#REF!,$B21,#REF!)</f>
        <v>#REF!</v>
      </c>
      <c r="E21" s="47" t="e">
        <f>SUMIF(#REF!,$B21,#REF!)</f>
        <v>#REF!</v>
      </c>
      <c r="F21" s="24" t="e">
        <f>SUMIF(#REF!,$B21,#REF!)</f>
        <v>#REF!</v>
      </c>
      <c r="G21" s="24"/>
      <c r="H21" s="49" t="e">
        <f t="shared" si="31"/>
        <v>#REF!</v>
      </c>
      <c r="I21" s="50"/>
      <c r="J21" s="55"/>
      <c r="K21" s="56">
        <f t="shared" si="32"/>
        <v>0</v>
      </c>
      <c r="L21" s="23" t="e">
        <f>SUMIF(#REF!,$B21,#REF!)</f>
        <v>#REF!</v>
      </c>
      <c r="M21" s="47" t="e">
        <f>SUMIF(#REF!,$B21,#REF!)</f>
        <v>#REF!</v>
      </c>
      <c r="N21" s="23" t="e">
        <f>SUMIF(#REF!,$B21,#REF!)</f>
        <v>#REF!</v>
      </c>
      <c r="O21" s="24"/>
      <c r="P21" s="49" t="e">
        <f t="shared" si="33"/>
        <v>#REF!</v>
      </c>
      <c r="Q21" s="122"/>
      <c r="R21" s="143"/>
      <c r="S21" s="56">
        <f t="shared" si="34"/>
        <v>0</v>
      </c>
      <c r="T21" s="23" t="e">
        <f>SUMIF(#REF!,$B21,#REF!)</f>
        <v>#REF!</v>
      </c>
      <c r="U21" s="47" t="e">
        <f>SUMIF(#REF!,$B21,#REF!)</f>
        <v>#REF!</v>
      </c>
      <c r="V21" s="23" t="e">
        <f>SUMIF(#REF!,$B21,#REF!)</f>
        <v>#REF!</v>
      </c>
      <c r="W21" s="24"/>
      <c r="X21" s="49" t="e">
        <f t="shared" si="35"/>
        <v>#REF!</v>
      </c>
      <c r="Y21" s="50"/>
      <c r="Z21" s="55">
        <v>21</v>
      </c>
      <c r="AA21" s="56">
        <f t="shared" si="36"/>
        <v>1039512.81</v>
      </c>
      <c r="AB21" s="23" t="e">
        <f>SUMIF(#REF!,$B21,#REF!)</f>
        <v>#REF!</v>
      </c>
      <c r="AC21" s="47" t="e">
        <f>SUMIF(#REF!,$B21,#REF!)</f>
        <v>#REF!</v>
      </c>
      <c r="AD21" s="23" t="e">
        <f>SUMIF(#REF!,$B21,#REF!)</f>
        <v>#REF!</v>
      </c>
      <c r="AE21" s="24"/>
      <c r="AF21" s="49" t="e">
        <f t="shared" si="37"/>
        <v>#REF!</v>
      </c>
      <c r="AG21" s="50"/>
      <c r="AH21" s="55">
        <v>-134</v>
      </c>
      <c r="AI21" s="56">
        <f t="shared" si="38"/>
        <v>-6633081.7400000002</v>
      </c>
      <c r="AJ21" s="23" t="e">
        <f>SUMIF(#REF!,$B21,#REF!)</f>
        <v>#REF!</v>
      </c>
      <c r="AK21" s="47" t="e">
        <f>SUMIF(#REF!,$B21,#REF!)</f>
        <v>#REF!</v>
      </c>
      <c r="AL21" s="23" t="e">
        <f>SUMIF(#REF!,$B21,#REF!)</f>
        <v>#REF!</v>
      </c>
      <c r="AM21" s="24"/>
      <c r="AN21" s="49" t="e">
        <f t="shared" si="39"/>
        <v>#REF!</v>
      </c>
      <c r="AO21" s="50"/>
      <c r="AP21" s="55">
        <v>-8</v>
      </c>
      <c r="AQ21" s="56">
        <f t="shared" si="40"/>
        <v>-396004.88</v>
      </c>
      <c r="AR21" s="23" t="e">
        <f>SUMIF(#REF!,$B21,#REF!)</f>
        <v>#REF!</v>
      </c>
      <c r="AS21" s="47" t="e">
        <f>SUMIF(#REF!,$B21,#REF!)</f>
        <v>#REF!</v>
      </c>
      <c r="AT21" s="23" t="e">
        <f>SUMIF(#REF!,$B21,#REF!)</f>
        <v>#REF!</v>
      </c>
      <c r="AU21" s="24"/>
      <c r="AV21" s="49" t="e">
        <f t="shared" si="41"/>
        <v>#REF!</v>
      </c>
      <c r="AW21" s="50"/>
      <c r="AX21" s="55"/>
      <c r="AY21" s="56">
        <f t="shared" si="65"/>
        <v>0</v>
      </c>
      <c r="AZ21" s="23" t="e">
        <f>SUMIF(#REF!,$B21,#REF!)</f>
        <v>#REF!</v>
      </c>
      <c r="BA21" s="47" t="e">
        <f>SUMIF(#REF!,$B21,#REF!)</f>
        <v>#REF!</v>
      </c>
      <c r="BB21" s="23" t="e">
        <f>SUMIF(#REF!,$B21,#REF!)</f>
        <v>#REF!</v>
      </c>
      <c r="BC21" s="24"/>
      <c r="BD21" s="49" t="e">
        <f t="shared" si="43"/>
        <v>#REF!</v>
      </c>
      <c r="BE21" s="50"/>
      <c r="BF21" s="55"/>
      <c r="BG21" s="56">
        <f t="shared" si="44"/>
        <v>0</v>
      </c>
      <c r="BH21" s="23" t="e">
        <f>SUMIF(#REF!,$B21,#REF!)</f>
        <v>#REF!</v>
      </c>
      <c r="BI21" s="47" t="e">
        <f>SUMIF(#REF!,$B21,#REF!)</f>
        <v>#REF!</v>
      </c>
      <c r="BJ21" s="23" t="e">
        <f>SUMIF(#REF!,$B21,#REF!)</f>
        <v>#REF!</v>
      </c>
      <c r="BK21" s="24"/>
      <c r="BL21" s="49" t="e">
        <f t="shared" si="45"/>
        <v>#REF!</v>
      </c>
      <c r="BM21" s="50"/>
      <c r="BN21" s="55"/>
      <c r="BO21" s="56">
        <f t="shared" si="46"/>
        <v>0</v>
      </c>
      <c r="BP21" s="23" t="e">
        <f>SUMIF(#REF!,$B21,#REF!)</f>
        <v>#REF!</v>
      </c>
      <c r="BQ21" s="47" t="e">
        <f>SUMIF(#REF!,$B21,#REF!)</f>
        <v>#REF!</v>
      </c>
      <c r="BR21" s="23" t="e">
        <f>SUMIF(#REF!,$B21,#REF!)</f>
        <v>#REF!</v>
      </c>
      <c r="BS21" s="24"/>
      <c r="BT21" s="49" t="e">
        <f t="shared" si="47"/>
        <v>#REF!</v>
      </c>
      <c r="BU21" s="50"/>
      <c r="BV21" s="55"/>
      <c r="BW21" s="56">
        <f t="shared" si="66"/>
        <v>0</v>
      </c>
      <c r="BX21" s="23" t="e">
        <f>SUMIF(#REF!,$B21,#REF!)</f>
        <v>#REF!</v>
      </c>
      <c r="BY21" s="47" t="e">
        <f>SUMIF(#REF!,$B21,#REF!)</f>
        <v>#REF!</v>
      </c>
      <c r="BZ21" s="23" t="e">
        <f>SUMIF(#REF!,$B21,#REF!)</f>
        <v>#REF!</v>
      </c>
      <c r="CA21" s="24"/>
      <c r="CB21" s="49" t="e">
        <f t="shared" si="49"/>
        <v>#REF!</v>
      </c>
      <c r="CC21" s="50"/>
      <c r="CD21" s="55"/>
      <c r="CE21" s="56">
        <f t="shared" si="67"/>
        <v>0</v>
      </c>
      <c r="CF21" s="23" t="e">
        <f>SUMIF(#REF!,$B21,#REF!)</f>
        <v>#REF!</v>
      </c>
      <c r="CG21" s="47" t="e">
        <f>SUMIF(#REF!,$B21,#REF!)</f>
        <v>#REF!</v>
      </c>
      <c r="CH21" s="23" t="e">
        <f>SUMIF(#REF!,$B21,#REF!)</f>
        <v>#REF!</v>
      </c>
      <c r="CI21" s="24"/>
      <c r="CJ21" s="49" t="e">
        <f t="shared" si="51"/>
        <v>#REF!</v>
      </c>
      <c r="CK21" s="50"/>
      <c r="CL21" s="55"/>
      <c r="CM21" s="56">
        <f t="shared" si="52"/>
        <v>0</v>
      </c>
      <c r="CN21" s="23" t="e">
        <f>SUMIF(#REF!,$B21,#REF!)</f>
        <v>#REF!</v>
      </c>
      <c r="CO21" s="47" t="e">
        <f>SUMIF(#REF!,$B21,#REF!)</f>
        <v>#REF!</v>
      </c>
      <c r="CP21" s="23" t="e">
        <f>SUMIF(#REF!,$B21,#REF!)</f>
        <v>#REF!</v>
      </c>
      <c r="CQ21" s="24"/>
      <c r="CR21" s="49" t="e">
        <f t="shared" si="53"/>
        <v>#REF!</v>
      </c>
      <c r="CS21" s="50"/>
      <c r="CT21" s="130"/>
      <c r="CU21" s="131">
        <f t="shared" si="54"/>
        <v>0</v>
      </c>
      <c r="CV21" s="55"/>
      <c r="CW21" s="56">
        <f t="shared" si="55"/>
        <v>0</v>
      </c>
      <c r="CX21" s="23" t="e">
        <f>SUMIF(#REF!,$B21,#REF!)</f>
        <v>#REF!</v>
      </c>
      <c r="CY21" s="47" t="e">
        <f>SUMIF(#REF!,$B21,#REF!)</f>
        <v>#REF!</v>
      </c>
      <c r="CZ21" s="23" t="e">
        <f>SUMIF(#REF!,$B21,#REF!)</f>
        <v>#REF!</v>
      </c>
      <c r="DA21" s="24"/>
      <c r="DB21" s="49" t="e">
        <f t="shared" si="56"/>
        <v>#REF!</v>
      </c>
      <c r="DC21" s="50"/>
      <c r="DD21" s="55"/>
      <c r="DE21" s="56">
        <f t="shared" si="57"/>
        <v>0</v>
      </c>
      <c r="DF21" s="96">
        <f t="shared" si="58"/>
        <v>0</v>
      </c>
      <c r="DG21" s="97">
        <f t="shared" si="58"/>
        <v>0</v>
      </c>
      <c r="DH21" s="132"/>
      <c r="DI21" s="96">
        <f t="shared" si="59"/>
        <v>-121</v>
      </c>
      <c r="DJ21" s="97">
        <f t="shared" si="60"/>
        <v>-5989573.8099999996</v>
      </c>
      <c r="DK21" s="61">
        <f t="shared" si="68"/>
        <v>-17735.16</v>
      </c>
      <c r="DL21" s="60" t="e">
        <f t="shared" si="28"/>
        <v>#REF!</v>
      </c>
      <c r="DM21" s="60" t="e">
        <f t="shared" si="29"/>
        <v>#REF!</v>
      </c>
      <c r="DO21" s="55"/>
      <c r="DP21" s="56">
        <f t="shared" si="61"/>
        <v>0</v>
      </c>
      <c r="DQ21" s="60" t="e">
        <f t="shared" si="62"/>
        <v>#REF!</v>
      </c>
      <c r="DR21" s="55" t="e">
        <f t="shared" si="63"/>
        <v>#REF!</v>
      </c>
      <c r="DS21" s="143" t="e">
        <f t="shared" si="69"/>
        <v>#REF!</v>
      </c>
      <c r="DT21" s="142">
        <f t="shared" si="64"/>
        <v>121</v>
      </c>
    </row>
    <row r="22" spans="1:126" s="25" customFormat="1" ht="30" x14ac:dyDescent="0.25">
      <c r="A22" s="20" t="s">
        <v>25</v>
      </c>
      <c r="B22" s="31" t="s">
        <v>26</v>
      </c>
      <c r="C22" s="29">
        <v>61854.84</v>
      </c>
      <c r="D22" s="23" t="e">
        <f>SUMIF(#REF!,$B22,#REF!)</f>
        <v>#REF!</v>
      </c>
      <c r="E22" s="47" t="e">
        <f>SUMIF(#REF!,$B22,#REF!)</f>
        <v>#REF!</v>
      </c>
      <c r="F22" s="24" t="e">
        <f>SUMIF(#REF!,$B22,#REF!)</f>
        <v>#REF!</v>
      </c>
      <c r="G22" s="24"/>
      <c r="H22" s="49" t="e">
        <f t="shared" si="31"/>
        <v>#REF!</v>
      </c>
      <c r="I22" s="50"/>
      <c r="J22" s="55"/>
      <c r="K22" s="56">
        <f t="shared" si="32"/>
        <v>0</v>
      </c>
      <c r="L22" s="23" t="e">
        <f>SUMIF(#REF!,$B22,#REF!)</f>
        <v>#REF!</v>
      </c>
      <c r="M22" s="47" t="e">
        <f>SUMIF(#REF!,$B22,#REF!)</f>
        <v>#REF!</v>
      </c>
      <c r="N22" s="23" t="e">
        <f>SUMIF(#REF!,$B22,#REF!)</f>
        <v>#REF!</v>
      </c>
      <c r="O22" s="24"/>
      <c r="P22" s="49" t="e">
        <f t="shared" si="33"/>
        <v>#REF!</v>
      </c>
      <c r="Q22" s="122"/>
      <c r="R22" s="143"/>
      <c r="S22" s="56">
        <f t="shared" si="34"/>
        <v>0</v>
      </c>
      <c r="T22" s="23" t="e">
        <f>SUMIF(#REF!,$B22,#REF!)</f>
        <v>#REF!</v>
      </c>
      <c r="U22" s="47" t="e">
        <f>SUMIF(#REF!,$B22,#REF!)</f>
        <v>#REF!</v>
      </c>
      <c r="V22" s="23" t="e">
        <f>SUMIF(#REF!,$B22,#REF!)</f>
        <v>#REF!</v>
      </c>
      <c r="W22" s="24"/>
      <c r="X22" s="49" t="e">
        <f t="shared" si="35"/>
        <v>#REF!</v>
      </c>
      <c r="Y22" s="50"/>
      <c r="Z22" s="55"/>
      <c r="AA22" s="56">
        <f t="shared" si="36"/>
        <v>0</v>
      </c>
      <c r="AB22" s="23" t="e">
        <f>SUMIF(#REF!,$B22,#REF!)</f>
        <v>#REF!</v>
      </c>
      <c r="AC22" s="47" t="e">
        <f>SUMIF(#REF!,$B22,#REF!)</f>
        <v>#REF!</v>
      </c>
      <c r="AD22" s="23" t="e">
        <f>SUMIF(#REF!,$B22,#REF!)</f>
        <v>#REF!</v>
      </c>
      <c r="AE22" s="24"/>
      <c r="AF22" s="49" t="e">
        <f t="shared" si="37"/>
        <v>#REF!</v>
      </c>
      <c r="AG22" s="50"/>
      <c r="AH22" s="55"/>
      <c r="AI22" s="56">
        <f t="shared" si="38"/>
        <v>0</v>
      </c>
      <c r="AJ22" s="23" t="e">
        <f>SUMIF(#REF!,$B22,#REF!)</f>
        <v>#REF!</v>
      </c>
      <c r="AK22" s="47" t="e">
        <f>SUMIF(#REF!,$B22,#REF!)</f>
        <v>#REF!</v>
      </c>
      <c r="AL22" s="23" t="e">
        <f>SUMIF(#REF!,$B22,#REF!)</f>
        <v>#REF!</v>
      </c>
      <c r="AM22" s="24"/>
      <c r="AN22" s="49" t="e">
        <f t="shared" si="39"/>
        <v>#REF!</v>
      </c>
      <c r="AO22" s="50"/>
      <c r="AP22" s="55"/>
      <c r="AQ22" s="56">
        <f t="shared" si="40"/>
        <v>0</v>
      </c>
      <c r="AR22" s="23" t="e">
        <f>SUMIF(#REF!,$B22,#REF!)</f>
        <v>#REF!</v>
      </c>
      <c r="AS22" s="47" t="e">
        <f>SUMIF(#REF!,$B22,#REF!)</f>
        <v>#REF!</v>
      </c>
      <c r="AT22" s="23" t="e">
        <f>SUMIF(#REF!,$B22,#REF!)</f>
        <v>#REF!</v>
      </c>
      <c r="AU22" s="24"/>
      <c r="AV22" s="49" t="e">
        <f t="shared" si="41"/>
        <v>#REF!</v>
      </c>
      <c r="AW22" s="50"/>
      <c r="AX22" s="55">
        <v>3</v>
      </c>
      <c r="AY22" s="56">
        <f t="shared" si="65"/>
        <v>185564.52</v>
      </c>
      <c r="AZ22" s="23" t="e">
        <f>SUMIF(#REF!,$B22,#REF!)</f>
        <v>#REF!</v>
      </c>
      <c r="BA22" s="47" t="e">
        <f>SUMIF(#REF!,$B22,#REF!)</f>
        <v>#REF!</v>
      </c>
      <c r="BB22" s="23" t="e">
        <f>SUMIF(#REF!,$B22,#REF!)</f>
        <v>#REF!</v>
      </c>
      <c r="BC22" s="24"/>
      <c r="BD22" s="49" t="e">
        <f t="shared" si="43"/>
        <v>#REF!</v>
      </c>
      <c r="BE22" s="50"/>
      <c r="BF22" s="55"/>
      <c r="BG22" s="56">
        <f t="shared" si="44"/>
        <v>0</v>
      </c>
      <c r="BH22" s="23" t="e">
        <f>SUMIF(#REF!,$B22,#REF!)</f>
        <v>#REF!</v>
      </c>
      <c r="BI22" s="47" t="e">
        <f>SUMIF(#REF!,$B22,#REF!)</f>
        <v>#REF!</v>
      </c>
      <c r="BJ22" s="23" t="e">
        <f>SUMIF(#REF!,$B22,#REF!)</f>
        <v>#REF!</v>
      </c>
      <c r="BK22" s="24"/>
      <c r="BL22" s="49" t="e">
        <f t="shared" si="45"/>
        <v>#REF!</v>
      </c>
      <c r="BM22" s="50"/>
      <c r="BN22" s="55"/>
      <c r="BO22" s="56">
        <f t="shared" si="46"/>
        <v>0</v>
      </c>
      <c r="BP22" s="23" t="e">
        <f>SUMIF(#REF!,$B22,#REF!)</f>
        <v>#REF!</v>
      </c>
      <c r="BQ22" s="47" t="e">
        <f>SUMIF(#REF!,$B22,#REF!)</f>
        <v>#REF!</v>
      </c>
      <c r="BR22" s="23" t="e">
        <f>SUMIF(#REF!,$B22,#REF!)</f>
        <v>#REF!</v>
      </c>
      <c r="BS22" s="24"/>
      <c r="BT22" s="49" t="e">
        <f t="shared" si="47"/>
        <v>#REF!</v>
      </c>
      <c r="BU22" s="50"/>
      <c r="BV22" s="55"/>
      <c r="BW22" s="56">
        <f t="shared" si="66"/>
        <v>0</v>
      </c>
      <c r="BX22" s="23" t="e">
        <f>SUMIF(#REF!,$B22,#REF!)</f>
        <v>#REF!</v>
      </c>
      <c r="BY22" s="47" t="e">
        <f>SUMIF(#REF!,$B22,#REF!)</f>
        <v>#REF!</v>
      </c>
      <c r="BZ22" s="23" t="e">
        <f>SUMIF(#REF!,$B22,#REF!)</f>
        <v>#REF!</v>
      </c>
      <c r="CA22" s="24"/>
      <c r="CB22" s="49" t="e">
        <f t="shared" si="49"/>
        <v>#REF!</v>
      </c>
      <c r="CC22" s="50"/>
      <c r="CD22" s="55"/>
      <c r="CE22" s="56">
        <f t="shared" si="67"/>
        <v>0</v>
      </c>
      <c r="CF22" s="23" t="e">
        <f>SUMIF(#REF!,$B22,#REF!)</f>
        <v>#REF!</v>
      </c>
      <c r="CG22" s="47" t="e">
        <f>SUMIF(#REF!,$B22,#REF!)</f>
        <v>#REF!</v>
      </c>
      <c r="CH22" s="23" t="e">
        <f>SUMIF(#REF!,$B22,#REF!)</f>
        <v>#REF!</v>
      </c>
      <c r="CI22" s="24"/>
      <c r="CJ22" s="49" t="e">
        <f t="shared" si="51"/>
        <v>#REF!</v>
      </c>
      <c r="CK22" s="50"/>
      <c r="CL22" s="55"/>
      <c r="CM22" s="56">
        <f t="shared" si="52"/>
        <v>0</v>
      </c>
      <c r="CN22" s="23" t="e">
        <f>SUMIF(#REF!,$B22,#REF!)</f>
        <v>#REF!</v>
      </c>
      <c r="CO22" s="47" t="e">
        <f>SUMIF(#REF!,$B22,#REF!)</f>
        <v>#REF!</v>
      </c>
      <c r="CP22" s="23" t="e">
        <f>SUMIF(#REF!,$B22,#REF!)</f>
        <v>#REF!</v>
      </c>
      <c r="CQ22" s="24"/>
      <c r="CR22" s="49" t="e">
        <f t="shared" si="53"/>
        <v>#REF!</v>
      </c>
      <c r="CS22" s="50"/>
      <c r="CT22" s="130">
        <f>'[2]изменение V'!$CH$83</f>
        <v>12</v>
      </c>
      <c r="CU22" s="131">
        <f t="shared" si="54"/>
        <v>742258.08</v>
      </c>
      <c r="CV22" s="55">
        <v>12</v>
      </c>
      <c r="CW22" s="56">
        <f t="shared" si="55"/>
        <v>742258.08</v>
      </c>
      <c r="CX22" s="23" t="e">
        <f>SUMIF(#REF!,$B22,#REF!)</f>
        <v>#REF!</v>
      </c>
      <c r="CY22" s="47" t="e">
        <f>SUMIF(#REF!,$B22,#REF!)</f>
        <v>#REF!</v>
      </c>
      <c r="CZ22" s="23" t="e">
        <f>SUMIF(#REF!,$B22,#REF!)</f>
        <v>#REF!</v>
      </c>
      <c r="DA22" s="24"/>
      <c r="DB22" s="49" t="e">
        <f t="shared" si="56"/>
        <v>#REF!</v>
      </c>
      <c r="DC22" s="50"/>
      <c r="DD22" s="55"/>
      <c r="DE22" s="56">
        <f t="shared" si="57"/>
        <v>0</v>
      </c>
      <c r="DF22" s="96">
        <f>CT22</f>
        <v>12</v>
      </c>
      <c r="DG22" s="97">
        <f t="shared" si="58"/>
        <v>742258.08</v>
      </c>
      <c r="DH22" s="132"/>
      <c r="DI22" s="96">
        <f>J22+R22+Z22+AH22+AP22+AX22+BF22+BN22+BV22+CD22+CL22+CV22+DD22</f>
        <v>15</v>
      </c>
      <c r="DJ22" s="97">
        <f t="shared" si="60"/>
        <v>927822.6</v>
      </c>
      <c r="DK22" s="61">
        <f t="shared" si="68"/>
        <v>-12354.229999999996</v>
      </c>
      <c r="DL22" s="60" t="e">
        <f t="shared" si="28"/>
        <v>#REF!</v>
      </c>
      <c r="DM22" s="60" t="e">
        <f t="shared" si="29"/>
        <v>#REF!</v>
      </c>
      <c r="DO22" s="55">
        <v>4</v>
      </c>
      <c r="DP22" s="56">
        <f t="shared" si="61"/>
        <v>247419.36</v>
      </c>
      <c r="DQ22" s="60" t="e">
        <f t="shared" si="62"/>
        <v>#REF!</v>
      </c>
      <c r="DR22" s="55" t="e">
        <f t="shared" si="63"/>
        <v>#REF!</v>
      </c>
      <c r="DS22" s="143" t="e">
        <f t="shared" si="69"/>
        <v>#REF!</v>
      </c>
      <c r="DT22" s="142">
        <f t="shared" si="64"/>
        <v>-15</v>
      </c>
      <c r="DV22" s="25">
        <v>-11</v>
      </c>
    </row>
    <row r="23" spans="1:126" s="25" customFormat="1" ht="30" x14ac:dyDescent="0.25">
      <c r="A23" s="20" t="s">
        <v>27</v>
      </c>
      <c r="B23" s="31" t="s">
        <v>28</v>
      </c>
      <c r="C23" s="29">
        <v>86284.73</v>
      </c>
      <c r="D23" s="23" t="e">
        <f>SUMIF(#REF!,$B23,#REF!)</f>
        <v>#REF!</v>
      </c>
      <c r="E23" s="47" t="e">
        <f>SUMIF(#REF!,$B23,#REF!)</f>
        <v>#REF!</v>
      </c>
      <c r="F23" s="24" t="e">
        <f>SUMIF(#REF!,$B23,#REF!)</f>
        <v>#REF!</v>
      </c>
      <c r="G23" s="24"/>
      <c r="H23" s="49" t="e">
        <f t="shared" si="31"/>
        <v>#REF!</v>
      </c>
      <c r="I23" s="50"/>
      <c r="J23" s="55"/>
      <c r="K23" s="56">
        <f t="shared" si="32"/>
        <v>0</v>
      </c>
      <c r="L23" s="23" t="e">
        <f>SUMIF(#REF!,$B23,#REF!)</f>
        <v>#REF!</v>
      </c>
      <c r="M23" s="47" t="e">
        <f>SUMIF(#REF!,$B23,#REF!)</f>
        <v>#REF!</v>
      </c>
      <c r="N23" s="23" t="e">
        <f>SUMIF(#REF!,$B23,#REF!)</f>
        <v>#REF!</v>
      </c>
      <c r="O23" s="24"/>
      <c r="P23" s="49" t="e">
        <f t="shared" si="33"/>
        <v>#REF!</v>
      </c>
      <c r="Q23" s="122"/>
      <c r="R23" s="140"/>
      <c r="S23" s="56">
        <f t="shared" si="34"/>
        <v>0</v>
      </c>
      <c r="T23" s="23" t="e">
        <f>SUMIF(#REF!,$B23,#REF!)</f>
        <v>#REF!</v>
      </c>
      <c r="U23" s="47" t="e">
        <f>SUMIF(#REF!,$B23,#REF!)</f>
        <v>#REF!</v>
      </c>
      <c r="V23" s="23" t="e">
        <f>SUMIF(#REF!,$B23,#REF!)</f>
        <v>#REF!</v>
      </c>
      <c r="W23" s="24"/>
      <c r="X23" s="49" t="e">
        <f t="shared" si="35"/>
        <v>#REF!</v>
      </c>
      <c r="Y23" s="50"/>
      <c r="Z23" s="55"/>
      <c r="AA23" s="56">
        <f t="shared" si="36"/>
        <v>0</v>
      </c>
      <c r="AB23" s="23" t="e">
        <f>SUMIF(#REF!,$B23,#REF!)</f>
        <v>#REF!</v>
      </c>
      <c r="AC23" s="47" t="e">
        <f>SUMIF(#REF!,$B23,#REF!)</f>
        <v>#REF!</v>
      </c>
      <c r="AD23" s="23" t="e">
        <f>SUMIF(#REF!,$B23,#REF!)</f>
        <v>#REF!</v>
      </c>
      <c r="AE23" s="24"/>
      <c r="AF23" s="49" t="e">
        <f t="shared" si="37"/>
        <v>#REF!</v>
      </c>
      <c r="AG23" s="50"/>
      <c r="AH23" s="55"/>
      <c r="AI23" s="56">
        <f t="shared" si="38"/>
        <v>0</v>
      </c>
      <c r="AJ23" s="23" t="e">
        <f>SUMIF(#REF!,$B23,#REF!)</f>
        <v>#REF!</v>
      </c>
      <c r="AK23" s="47" t="e">
        <f>SUMIF(#REF!,$B23,#REF!)</f>
        <v>#REF!</v>
      </c>
      <c r="AL23" s="23" t="e">
        <f>SUMIF(#REF!,$B23,#REF!)</f>
        <v>#REF!</v>
      </c>
      <c r="AM23" s="24"/>
      <c r="AN23" s="49" t="e">
        <f t="shared" si="39"/>
        <v>#REF!</v>
      </c>
      <c r="AO23" s="50"/>
      <c r="AP23" s="55"/>
      <c r="AQ23" s="56">
        <f t="shared" si="40"/>
        <v>0</v>
      </c>
      <c r="AR23" s="23" t="e">
        <f>SUMIF(#REF!,$B23,#REF!)</f>
        <v>#REF!</v>
      </c>
      <c r="AS23" s="47" t="e">
        <f>SUMIF(#REF!,$B23,#REF!)</f>
        <v>#REF!</v>
      </c>
      <c r="AT23" s="23" t="e">
        <f>SUMIF(#REF!,$B23,#REF!)</f>
        <v>#REF!</v>
      </c>
      <c r="AU23" s="24"/>
      <c r="AV23" s="49" t="e">
        <f t="shared" si="41"/>
        <v>#REF!</v>
      </c>
      <c r="AW23" s="50"/>
      <c r="AX23" s="55"/>
      <c r="AY23" s="56">
        <f t="shared" si="65"/>
        <v>0</v>
      </c>
      <c r="AZ23" s="23" t="e">
        <f>SUMIF(#REF!,$B23,#REF!)</f>
        <v>#REF!</v>
      </c>
      <c r="BA23" s="47" t="e">
        <f>SUMIF(#REF!,$B23,#REF!)</f>
        <v>#REF!</v>
      </c>
      <c r="BB23" s="23" t="e">
        <f>SUMIF(#REF!,$B23,#REF!)</f>
        <v>#REF!</v>
      </c>
      <c r="BC23" s="24"/>
      <c r="BD23" s="49" t="e">
        <f t="shared" si="43"/>
        <v>#REF!</v>
      </c>
      <c r="BE23" s="50"/>
      <c r="BF23" s="55"/>
      <c r="BG23" s="56">
        <f t="shared" si="44"/>
        <v>0</v>
      </c>
      <c r="BH23" s="23" t="e">
        <f>SUMIF(#REF!,$B23,#REF!)</f>
        <v>#REF!</v>
      </c>
      <c r="BI23" s="47" t="e">
        <f>SUMIF(#REF!,$B23,#REF!)</f>
        <v>#REF!</v>
      </c>
      <c r="BJ23" s="23" t="e">
        <f>SUMIF(#REF!,$B23,#REF!)</f>
        <v>#REF!</v>
      </c>
      <c r="BK23" s="24"/>
      <c r="BL23" s="49" t="e">
        <f t="shared" si="45"/>
        <v>#REF!</v>
      </c>
      <c r="BM23" s="50"/>
      <c r="BN23" s="55"/>
      <c r="BO23" s="56">
        <f t="shared" si="46"/>
        <v>0</v>
      </c>
      <c r="BP23" s="23" t="e">
        <f>SUMIF(#REF!,$B23,#REF!)</f>
        <v>#REF!</v>
      </c>
      <c r="BQ23" s="47" t="e">
        <f>SUMIF(#REF!,$B23,#REF!)</f>
        <v>#REF!</v>
      </c>
      <c r="BR23" s="23" t="e">
        <f>SUMIF(#REF!,$B23,#REF!)</f>
        <v>#REF!</v>
      </c>
      <c r="BS23" s="24"/>
      <c r="BT23" s="49" t="e">
        <f t="shared" si="47"/>
        <v>#REF!</v>
      </c>
      <c r="BU23" s="50"/>
      <c r="BV23" s="55"/>
      <c r="BW23" s="56">
        <f t="shared" si="66"/>
        <v>0</v>
      </c>
      <c r="BX23" s="23" t="e">
        <f>SUMIF(#REF!,$B23,#REF!)</f>
        <v>#REF!</v>
      </c>
      <c r="BY23" s="47" t="e">
        <f>SUMIF(#REF!,$B23,#REF!)</f>
        <v>#REF!</v>
      </c>
      <c r="BZ23" s="23" t="e">
        <f>SUMIF(#REF!,$B23,#REF!)</f>
        <v>#REF!</v>
      </c>
      <c r="CA23" s="24"/>
      <c r="CB23" s="49" t="e">
        <f t="shared" si="49"/>
        <v>#REF!</v>
      </c>
      <c r="CC23" s="50"/>
      <c r="CD23" s="55"/>
      <c r="CE23" s="56">
        <f t="shared" si="67"/>
        <v>0</v>
      </c>
      <c r="CF23" s="23" t="e">
        <f>SUMIF(#REF!,$B23,#REF!)</f>
        <v>#REF!</v>
      </c>
      <c r="CG23" s="47" t="e">
        <f>SUMIF(#REF!,$B23,#REF!)</f>
        <v>#REF!</v>
      </c>
      <c r="CH23" s="23" t="e">
        <f>SUMIF(#REF!,$B23,#REF!)</f>
        <v>#REF!</v>
      </c>
      <c r="CI23" s="24"/>
      <c r="CJ23" s="49" t="e">
        <f t="shared" si="51"/>
        <v>#REF!</v>
      </c>
      <c r="CK23" s="50"/>
      <c r="CL23" s="55"/>
      <c r="CM23" s="56">
        <f t="shared" si="52"/>
        <v>0</v>
      </c>
      <c r="CN23" s="23" t="e">
        <f>SUMIF(#REF!,$B23,#REF!)</f>
        <v>#REF!</v>
      </c>
      <c r="CO23" s="47" t="e">
        <f>SUMIF(#REF!,$B23,#REF!)</f>
        <v>#REF!</v>
      </c>
      <c r="CP23" s="23" t="e">
        <f>SUMIF(#REF!,$B23,#REF!)</f>
        <v>#REF!</v>
      </c>
      <c r="CQ23" s="24"/>
      <c r="CR23" s="49" t="e">
        <f t="shared" si="53"/>
        <v>#REF!</v>
      </c>
      <c r="CS23" s="50"/>
      <c r="CT23" s="130"/>
      <c r="CU23" s="131">
        <f t="shared" si="54"/>
        <v>0</v>
      </c>
      <c r="CV23" s="55"/>
      <c r="CW23" s="56">
        <f t="shared" si="55"/>
        <v>0</v>
      </c>
      <c r="CX23" s="23" t="e">
        <f>SUMIF(#REF!,$B23,#REF!)</f>
        <v>#REF!</v>
      </c>
      <c r="CY23" s="47" t="e">
        <f>SUMIF(#REF!,$B23,#REF!)</f>
        <v>#REF!</v>
      </c>
      <c r="CZ23" s="23" t="e">
        <f>SUMIF(#REF!,$B23,#REF!)</f>
        <v>#REF!</v>
      </c>
      <c r="DA23" s="24"/>
      <c r="DB23" s="49" t="e">
        <f t="shared" si="56"/>
        <v>#REF!</v>
      </c>
      <c r="DC23" s="50"/>
      <c r="DD23" s="55"/>
      <c r="DE23" s="56">
        <f t="shared" si="57"/>
        <v>0</v>
      </c>
      <c r="DF23" s="96">
        <f t="shared" si="58"/>
        <v>0</v>
      </c>
      <c r="DG23" s="97">
        <f t="shared" si="58"/>
        <v>0</v>
      </c>
      <c r="DH23" s="132"/>
      <c r="DI23" s="96">
        <f t="shared" si="59"/>
        <v>0</v>
      </c>
      <c r="DJ23" s="97">
        <f t="shared" si="60"/>
        <v>0</v>
      </c>
      <c r="DK23" s="61">
        <f t="shared" si="68"/>
        <v>-24429.89</v>
      </c>
      <c r="DL23" s="60" t="e">
        <f t="shared" si="28"/>
        <v>#REF!</v>
      </c>
      <c r="DM23" s="60" t="e">
        <f t="shared" si="29"/>
        <v>#REF!</v>
      </c>
      <c r="DO23" s="55"/>
      <c r="DP23" s="56">
        <f t="shared" si="61"/>
        <v>0</v>
      </c>
      <c r="DQ23" s="60" t="e">
        <f t="shared" si="62"/>
        <v>#REF!</v>
      </c>
      <c r="DR23" s="55" t="e">
        <f t="shared" si="63"/>
        <v>#REF!</v>
      </c>
      <c r="DS23" s="140" t="e">
        <f t="shared" si="69"/>
        <v>#REF!</v>
      </c>
      <c r="DT23" s="142">
        <f t="shared" si="64"/>
        <v>0</v>
      </c>
      <c r="DV23" s="25">
        <v>1</v>
      </c>
    </row>
    <row r="24" spans="1:126" s="25" customFormat="1" ht="30" x14ac:dyDescent="0.25">
      <c r="A24" s="20" t="s">
        <v>29</v>
      </c>
      <c r="B24" s="31" t="s">
        <v>30</v>
      </c>
      <c r="C24" s="29">
        <v>117763.13</v>
      </c>
      <c r="D24" s="23" t="e">
        <f>SUMIF(#REF!,$B24,#REF!)</f>
        <v>#REF!</v>
      </c>
      <c r="E24" s="47" t="e">
        <f>SUMIF(#REF!,$B24,#REF!)</f>
        <v>#REF!</v>
      </c>
      <c r="F24" s="24" t="e">
        <f>SUMIF(#REF!,$B24,#REF!)</f>
        <v>#REF!</v>
      </c>
      <c r="G24" s="24"/>
      <c r="H24" s="49" t="e">
        <f t="shared" si="31"/>
        <v>#REF!</v>
      </c>
      <c r="I24" s="50"/>
      <c r="J24" s="55"/>
      <c r="K24" s="56">
        <f t="shared" si="32"/>
        <v>0</v>
      </c>
      <c r="L24" s="23" t="e">
        <f>SUMIF(#REF!,$B24,#REF!)</f>
        <v>#REF!</v>
      </c>
      <c r="M24" s="47" t="e">
        <f>SUMIF(#REF!,$B24,#REF!)</f>
        <v>#REF!</v>
      </c>
      <c r="N24" s="23" t="e">
        <f>SUMIF(#REF!,$B24,#REF!)</f>
        <v>#REF!</v>
      </c>
      <c r="O24" s="24"/>
      <c r="P24" s="49" t="e">
        <f t="shared" si="33"/>
        <v>#REF!</v>
      </c>
      <c r="Q24" s="122"/>
      <c r="R24" s="140"/>
      <c r="S24" s="56">
        <f t="shared" si="34"/>
        <v>0</v>
      </c>
      <c r="T24" s="23" t="e">
        <f>SUMIF(#REF!,$B24,#REF!)</f>
        <v>#REF!</v>
      </c>
      <c r="U24" s="47" t="e">
        <f>SUMIF(#REF!,$B24,#REF!)</f>
        <v>#REF!</v>
      </c>
      <c r="V24" s="23" t="e">
        <f>SUMIF(#REF!,$B24,#REF!)</f>
        <v>#REF!</v>
      </c>
      <c r="W24" s="24"/>
      <c r="X24" s="49" t="e">
        <f t="shared" si="35"/>
        <v>#REF!</v>
      </c>
      <c r="Y24" s="50"/>
      <c r="Z24" s="55"/>
      <c r="AA24" s="56">
        <f t="shared" si="36"/>
        <v>0</v>
      </c>
      <c r="AB24" s="23" t="e">
        <f>SUMIF(#REF!,$B24,#REF!)</f>
        <v>#REF!</v>
      </c>
      <c r="AC24" s="47" t="e">
        <f>SUMIF(#REF!,$B24,#REF!)</f>
        <v>#REF!</v>
      </c>
      <c r="AD24" s="23" t="e">
        <f>SUMIF(#REF!,$B24,#REF!)</f>
        <v>#REF!</v>
      </c>
      <c r="AE24" s="24"/>
      <c r="AF24" s="49" t="e">
        <f t="shared" si="37"/>
        <v>#REF!</v>
      </c>
      <c r="AG24" s="50"/>
      <c r="AH24" s="55"/>
      <c r="AI24" s="56">
        <f t="shared" si="38"/>
        <v>0</v>
      </c>
      <c r="AJ24" s="23" t="e">
        <f>SUMIF(#REF!,$B24,#REF!)</f>
        <v>#REF!</v>
      </c>
      <c r="AK24" s="47" t="e">
        <f>SUMIF(#REF!,$B24,#REF!)</f>
        <v>#REF!</v>
      </c>
      <c r="AL24" s="23" t="e">
        <f>SUMIF(#REF!,$B24,#REF!)</f>
        <v>#REF!</v>
      </c>
      <c r="AM24" s="24"/>
      <c r="AN24" s="49" t="e">
        <f t="shared" si="39"/>
        <v>#REF!</v>
      </c>
      <c r="AO24" s="50"/>
      <c r="AP24" s="55"/>
      <c r="AQ24" s="56">
        <f t="shared" si="40"/>
        <v>0</v>
      </c>
      <c r="AR24" s="23" t="e">
        <f>SUMIF(#REF!,$B24,#REF!)</f>
        <v>#REF!</v>
      </c>
      <c r="AS24" s="47" t="e">
        <f>SUMIF(#REF!,$B24,#REF!)</f>
        <v>#REF!</v>
      </c>
      <c r="AT24" s="23" t="e">
        <f>SUMIF(#REF!,$B24,#REF!)</f>
        <v>#REF!</v>
      </c>
      <c r="AU24" s="24"/>
      <c r="AV24" s="49" t="e">
        <f t="shared" si="41"/>
        <v>#REF!</v>
      </c>
      <c r="AW24" s="50"/>
      <c r="AX24" s="55"/>
      <c r="AY24" s="56">
        <f t="shared" si="65"/>
        <v>0</v>
      </c>
      <c r="AZ24" s="23" t="e">
        <f>SUMIF(#REF!,$B24,#REF!)</f>
        <v>#REF!</v>
      </c>
      <c r="BA24" s="47" t="e">
        <f>SUMIF(#REF!,$B24,#REF!)</f>
        <v>#REF!</v>
      </c>
      <c r="BB24" s="23" t="e">
        <f>SUMIF(#REF!,$B24,#REF!)</f>
        <v>#REF!</v>
      </c>
      <c r="BC24" s="24"/>
      <c r="BD24" s="49" t="e">
        <f t="shared" si="43"/>
        <v>#REF!</v>
      </c>
      <c r="BE24" s="50"/>
      <c r="BF24" s="55"/>
      <c r="BG24" s="56">
        <f t="shared" si="44"/>
        <v>0</v>
      </c>
      <c r="BH24" s="23" t="e">
        <f>SUMIF(#REF!,$B24,#REF!)</f>
        <v>#REF!</v>
      </c>
      <c r="BI24" s="47" t="e">
        <f>SUMIF(#REF!,$B24,#REF!)</f>
        <v>#REF!</v>
      </c>
      <c r="BJ24" s="23" t="e">
        <f>SUMIF(#REF!,$B24,#REF!)</f>
        <v>#REF!</v>
      </c>
      <c r="BK24" s="24"/>
      <c r="BL24" s="49" t="e">
        <f t="shared" si="45"/>
        <v>#REF!</v>
      </c>
      <c r="BM24" s="50"/>
      <c r="BN24" s="55"/>
      <c r="BO24" s="56">
        <f t="shared" si="46"/>
        <v>0</v>
      </c>
      <c r="BP24" s="23" t="e">
        <f>SUMIF(#REF!,$B24,#REF!)</f>
        <v>#REF!</v>
      </c>
      <c r="BQ24" s="47" t="e">
        <f>SUMIF(#REF!,$B24,#REF!)</f>
        <v>#REF!</v>
      </c>
      <c r="BR24" s="23" t="e">
        <f>SUMIF(#REF!,$B24,#REF!)</f>
        <v>#REF!</v>
      </c>
      <c r="BS24" s="24"/>
      <c r="BT24" s="49" t="e">
        <f t="shared" si="47"/>
        <v>#REF!</v>
      </c>
      <c r="BU24" s="50"/>
      <c r="BV24" s="55"/>
      <c r="BW24" s="56">
        <f t="shared" si="66"/>
        <v>0</v>
      </c>
      <c r="BX24" s="23" t="e">
        <f>SUMIF(#REF!,$B24,#REF!)</f>
        <v>#REF!</v>
      </c>
      <c r="BY24" s="47" t="e">
        <f>SUMIF(#REF!,$B24,#REF!)</f>
        <v>#REF!</v>
      </c>
      <c r="BZ24" s="23" t="e">
        <f>SUMIF(#REF!,$B24,#REF!)</f>
        <v>#REF!</v>
      </c>
      <c r="CA24" s="24"/>
      <c r="CB24" s="49" t="e">
        <f t="shared" si="49"/>
        <v>#REF!</v>
      </c>
      <c r="CC24" s="50"/>
      <c r="CD24" s="55"/>
      <c r="CE24" s="56">
        <f t="shared" si="67"/>
        <v>0</v>
      </c>
      <c r="CF24" s="23" t="e">
        <f>SUMIF(#REF!,$B24,#REF!)</f>
        <v>#REF!</v>
      </c>
      <c r="CG24" s="47" t="e">
        <f>SUMIF(#REF!,$B24,#REF!)</f>
        <v>#REF!</v>
      </c>
      <c r="CH24" s="23" t="e">
        <f>SUMIF(#REF!,$B24,#REF!)</f>
        <v>#REF!</v>
      </c>
      <c r="CI24" s="24"/>
      <c r="CJ24" s="49" t="e">
        <f t="shared" si="51"/>
        <v>#REF!</v>
      </c>
      <c r="CK24" s="50"/>
      <c r="CL24" s="55"/>
      <c r="CM24" s="56">
        <f t="shared" si="52"/>
        <v>0</v>
      </c>
      <c r="CN24" s="23" t="e">
        <f>SUMIF(#REF!,$B24,#REF!)</f>
        <v>#REF!</v>
      </c>
      <c r="CO24" s="47" t="e">
        <f>SUMIF(#REF!,$B24,#REF!)</f>
        <v>#REF!</v>
      </c>
      <c r="CP24" s="23" t="e">
        <f>SUMIF(#REF!,$B24,#REF!)</f>
        <v>#REF!</v>
      </c>
      <c r="CQ24" s="24"/>
      <c r="CR24" s="49" t="e">
        <f t="shared" si="53"/>
        <v>#REF!</v>
      </c>
      <c r="CS24" s="50"/>
      <c r="CT24" s="130"/>
      <c r="CU24" s="131">
        <f t="shared" si="54"/>
        <v>0</v>
      </c>
      <c r="CV24" s="55"/>
      <c r="CW24" s="56">
        <f t="shared" si="55"/>
        <v>0</v>
      </c>
      <c r="CX24" s="23" t="e">
        <f>SUMIF(#REF!,$B24,#REF!)</f>
        <v>#REF!</v>
      </c>
      <c r="CY24" s="47" t="e">
        <f>SUMIF(#REF!,$B24,#REF!)</f>
        <v>#REF!</v>
      </c>
      <c r="CZ24" s="23" t="e">
        <f>SUMIF(#REF!,$B24,#REF!)</f>
        <v>#REF!</v>
      </c>
      <c r="DA24" s="24"/>
      <c r="DB24" s="49" t="e">
        <f t="shared" si="56"/>
        <v>#REF!</v>
      </c>
      <c r="DC24" s="50"/>
      <c r="DD24" s="55"/>
      <c r="DE24" s="56">
        <f t="shared" si="57"/>
        <v>0</v>
      </c>
      <c r="DF24" s="96">
        <f t="shared" si="58"/>
        <v>0</v>
      </c>
      <c r="DG24" s="97">
        <f t="shared" si="58"/>
        <v>0</v>
      </c>
      <c r="DH24" s="132"/>
      <c r="DI24" s="96">
        <f t="shared" si="59"/>
        <v>0</v>
      </c>
      <c r="DJ24" s="97">
        <f t="shared" si="60"/>
        <v>0</v>
      </c>
      <c r="DK24" s="61">
        <f t="shared" si="68"/>
        <v>-31478.400000000009</v>
      </c>
      <c r="DL24" s="60" t="e">
        <f t="shared" si="28"/>
        <v>#REF!</v>
      </c>
      <c r="DM24" s="60" t="e">
        <f t="shared" si="29"/>
        <v>#REF!</v>
      </c>
      <c r="DO24" s="55"/>
      <c r="DP24" s="56">
        <f t="shared" si="61"/>
        <v>0</v>
      </c>
      <c r="DQ24" s="60" t="e">
        <f t="shared" si="62"/>
        <v>#REF!</v>
      </c>
      <c r="DR24" s="55" t="e">
        <f t="shared" si="63"/>
        <v>#REF!</v>
      </c>
      <c r="DS24" s="140" t="e">
        <f t="shared" si="69"/>
        <v>#REF!</v>
      </c>
      <c r="DT24" s="142">
        <f t="shared" si="64"/>
        <v>0</v>
      </c>
    </row>
    <row r="25" spans="1:126" s="25" customFormat="1" ht="30" x14ac:dyDescent="0.25">
      <c r="A25" s="20" t="s">
        <v>31</v>
      </c>
      <c r="B25" s="31" t="s">
        <v>32</v>
      </c>
      <c r="C25" s="29">
        <v>134862.22</v>
      </c>
      <c r="D25" s="23" t="e">
        <f>SUMIF(#REF!,$B25,#REF!)</f>
        <v>#REF!</v>
      </c>
      <c r="E25" s="47" t="e">
        <f>SUMIF(#REF!,$B25,#REF!)</f>
        <v>#REF!</v>
      </c>
      <c r="F25" s="24" t="e">
        <f>SUMIF(#REF!,$B25,#REF!)</f>
        <v>#REF!</v>
      </c>
      <c r="G25" s="24"/>
      <c r="H25" s="49" t="e">
        <f t="shared" si="31"/>
        <v>#REF!</v>
      </c>
      <c r="I25" s="50"/>
      <c r="J25" s="55"/>
      <c r="K25" s="56">
        <f t="shared" si="32"/>
        <v>0</v>
      </c>
      <c r="L25" s="23" t="e">
        <f>SUMIF(#REF!,$B25,#REF!)</f>
        <v>#REF!</v>
      </c>
      <c r="M25" s="47" t="e">
        <f>SUMIF(#REF!,$B25,#REF!)</f>
        <v>#REF!</v>
      </c>
      <c r="N25" s="23" t="e">
        <f>SUMIF(#REF!,$B25,#REF!)</f>
        <v>#REF!</v>
      </c>
      <c r="O25" s="24"/>
      <c r="P25" s="49" t="e">
        <f t="shared" si="33"/>
        <v>#REF!</v>
      </c>
      <c r="Q25" s="122"/>
      <c r="R25" s="143"/>
      <c r="S25" s="56">
        <f t="shared" si="34"/>
        <v>0</v>
      </c>
      <c r="T25" s="23" t="e">
        <f>SUMIF(#REF!,$B25,#REF!)</f>
        <v>#REF!</v>
      </c>
      <c r="U25" s="47" t="e">
        <f>SUMIF(#REF!,$B25,#REF!)</f>
        <v>#REF!</v>
      </c>
      <c r="V25" s="23" t="e">
        <f>SUMIF(#REF!,$B25,#REF!)</f>
        <v>#REF!</v>
      </c>
      <c r="W25" s="24"/>
      <c r="X25" s="49" t="e">
        <f t="shared" si="35"/>
        <v>#REF!</v>
      </c>
      <c r="Y25" s="50"/>
      <c r="Z25" s="55"/>
      <c r="AA25" s="56">
        <f t="shared" si="36"/>
        <v>0</v>
      </c>
      <c r="AB25" s="23" t="e">
        <f>SUMIF(#REF!,$B25,#REF!)</f>
        <v>#REF!</v>
      </c>
      <c r="AC25" s="47" t="e">
        <f>SUMIF(#REF!,$B25,#REF!)</f>
        <v>#REF!</v>
      </c>
      <c r="AD25" s="23" t="e">
        <f>SUMIF(#REF!,$B25,#REF!)</f>
        <v>#REF!</v>
      </c>
      <c r="AE25" s="24"/>
      <c r="AF25" s="49" t="e">
        <f t="shared" si="37"/>
        <v>#REF!</v>
      </c>
      <c r="AG25" s="50"/>
      <c r="AH25" s="55"/>
      <c r="AI25" s="56">
        <f t="shared" si="38"/>
        <v>0</v>
      </c>
      <c r="AJ25" s="23" t="e">
        <f>SUMIF(#REF!,$B25,#REF!)</f>
        <v>#REF!</v>
      </c>
      <c r="AK25" s="47" t="e">
        <f>SUMIF(#REF!,$B25,#REF!)</f>
        <v>#REF!</v>
      </c>
      <c r="AL25" s="23" t="e">
        <f>SUMIF(#REF!,$B25,#REF!)</f>
        <v>#REF!</v>
      </c>
      <c r="AM25" s="24"/>
      <c r="AN25" s="49" t="e">
        <f t="shared" si="39"/>
        <v>#REF!</v>
      </c>
      <c r="AO25" s="50"/>
      <c r="AP25" s="55"/>
      <c r="AQ25" s="56">
        <f t="shared" si="40"/>
        <v>0</v>
      </c>
      <c r="AR25" s="23" t="e">
        <f>SUMIF(#REF!,$B25,#REF!)</f>
        <v>#REF!</v>
      </c>
      <c r="AS25" s="47" t="e">
        <f>SUMIF(#REF!,$B25,#REF!)</f>
        <v>#REF!</v>
      </c>
      <c r="AT25" s="23" t="e">
        <f>SUMIF(#REF!,$B25,#REF!)</f>
        <v>#REF!</v>
      </c>
      <c r="AU25" s="24"/>
      <c r="AV25" s="49" t="e">
        <f t="shared" si="41"/>
        <v>#REF!</v>
      </c>
      <c r="AW25" s="50"/>
      <c r="AX25" s="55"/>
      <c r="AY25" s="56">
        <f t="shared" si="65"/>
        <v>0</v>
      </c>
      <c r="AZ25" s="23" t="e">
        <f>SUMIF(#REF!,$B25,#REF!)</f>
        <v>#REF!</v>
      </c>
      <c r="BA25" s="47" t="e">
        <f>SUMIF(#REF!,$B25,#REF!)</f>
        <v>#REF!</v>
      </c>
      <c r="BB25" s="23" t="e">
        <f>SUMIF(#REF!,$B25,#REF!)</f>
        <v>#REF!</v>
      </c>
      <c r="BC25" s="24"/>
      <c r="BD25" s="49" t="e">
        <f t="shared" si="43"/>
        <v>#REF!</v>
      </c>
      <c r="BE25" s="50"/>
      <c r="BF25" s="55"/>
      <c r="BG25" s="56">
        <f t="shared" si="44"/>
        <v>0</v>
      </c>
      <c r="BH25" s="23" t="e">
        <f>SUMIF(#REF!,$B25,#REF!)</f>
        <v>#REF!</v>
      </c>
      <c r="BI25" s="47" t="e">
        <f>SUMIF(#REF!,$B25,#REF!)</f>
        <v>#REF!</v>
      </c>
      <c r="BJ25" s="23" t="e">
        <f>SUMIF(#REF!,$B25,#REF!)</f>
        <v>#REF!</v>
      </c>
      <c r="BK25" s="24"/>
      <c r="BL25" s="49" t="e">
        <f t="shared" si="45"/>
        <v>#REF!</v>
      </c>
      <c r="BM25" s="50"/>
      <c r="BN25" s="55"/>
      <c r="BO25" s="56">
        <f t="shared" si="46"/>
        <v>0</v>
      </c>
      <c r="BP25" s="23" t="e">
        <f>SUMIF(#REF!,$B25,#REF!)</f>
        <v>#REF!</v>
      </c>
      <c r="BQ25" s="47" t="e">
        <f>SUMIF(#REF!,$B25,#REF!)</f>
        <v>#REF!</v>
      </c>
      <c r="BR25" s="23" t="e">
        <f>SUMIF(#REF!,$B25,#REF!)</f>
        <v>#REF!</v>
      </c>
      <c r="BS25" s="24"/>
      <c r="BT25" s="49" t="e">
        <f t="shared" si="47"/>
        <v>#REF!</v>
      </c>
      <c r="BU25" s="50"/>
      <c r="BV25" s="55"/>
      <c r="BW25" s="56">
        <f t="shared" si="66"/>
        <v>0</v>
      </c>
      <c r="BX25" s="23" t="e">
        <f>SUMIF(#REF!,$B25,#REF!)</f>
        <v>#REF!</v>
      </c>
      <c r="BY25" s="47" t="e">
        <f>SUMIF(#REF!,$B25,#REF!)</f>
        <v>#REF!</v>
      </c>
      <c r="BZ25" s="23" t="e">
        <f>SUMIF(#REF!,$B25,#REF!)</f>
        <v>#REF!</v>
      </c>
      <c r="CA25" s="24"/>
      <c r="CB25" s="49" t="e">
        <f t="shared" si="49"/>
        <v>#REF!</v>
      </c>
      <c r="CC25" s="50"/>
      <c r="CD25" s="55"/>
      <c r="CE25" s="56">
        <f t="shared" si="67"/>
        <v>0</v>
      </c>
      <c r="CF25" s="23" t="e">
        <f>SUMIF(#REF!,$B25,#REF!)</f>
        <v>#REF!</v>
      </c>
      <c r="CG25" s="47" t="e">
        <f>SUMIF(#REF!,$B25,#REF!)</f>
        <v>#REF!</v>
      </c>
      <c r="CH25" s="23" t="e">
        <f>SUMIF(#REF!,$B25,#REF!)</f>
        <v>#REF!</v>
      </c>
      <c r="CI25" s="24"/>
      <c r="CJ25" s="49" t="e">
        <f t="shared" si="51"/>
        <v>#REF!</v>
      </c>
      <c r="CK25" s="50"/>
      <c r="CL25" s="55"/>
      <c r="CM25" s="56">
        <f t="shared" si="52"/>
        <v>0</v>
      </c>
      <c r="CN25" s="23" t="e">
        <f>SUMIF(#REF!,$B25,#REF!)</f>
        <v>#REF!</v>
      </c>
      <c r="CO25" s="47" t="e">
        <f>SUMIF(#REF!,$B25,#REF!)</f>
        <v>#REF!</v>
      </c>
      <c r="CP25" s="23" t="e">
        <f>SUMIF(#REF!,$B25,#REF!)</f>
        <v>#REF!</v>
      </c>
      <c r="CQ25" s="24"/>
      <c r="CR25" s="49" t="e">
        <f t="shared" si="53"/>
        <v>#REF!</v>
      </c>
      <c r="CS25" s="50"/>
      <c r="CT25" s="130"/>
      <c r="CU25" s="131">
        <f t="shared" si="54"/>
        <v>0</v>
      </c>
      <c r="CV25" s="55">
        <v>1</v>
      </c>
      <c r="CW25" s="56">
        <f t="shared" si="55"/>
        <v>134862.22</v>
      </c>
      <c r="CX25" s="23" t="e">
        <f>SUMIF(#REF!,$B25,#REF!)</f>
        <v>#REF!</v>
      </c>
      <c r="CY25" s="47" t="e">
        <f>SUMIF(#REF!,$B25,#REF!)</f>
        <v>#REF!</v>
      </c>
      <c r="CZ25" s="23" t="e">
        <f>SUMIF(#REF!,$B25,#REF!)</f>
        <v>#REF!</v>
      </c>
      <c r="DA25" s="24"/>
      <c r="DB25" s="49" t="e">
        <f t="shared" si="56"/>
        <v>#REF!</v>
      </c>
      <c r="DC25" s="50"/>
      <c r="DD25" s="55"/>
      <c r="DE25" s="56">
        <f t="shared" si="57"/>
        <v>0</v>
      </c>
      <c r="DF25" s="96">
        <f t="shared" si="58"/>
        <v>0</v>
      </c>
      <c r="DG25" s="97">
        <f t="shared" si="58"/>
        <v>0</v>
      </c>
      <c r="DH25" s="132"/>
      <c r="DI25" s="96">
        <f t="shared" si="59"/>
        <v>1</v>
      </c>
      <c r="DJ25" s="97">
        <f t="shared" si="60"/>
        <v>134862.22</v>
      </c>
      <c r="DK25" s="61">
        <f t="shared" si="68"/>
        <v>-17099.089999999997</v>
      </c>
      <c r="DL25" s="60" t="e">
        <f t="shared" si="28"/>
        <v>#REF!</v>
      </c>
      <c r="DM25" s="60" t="e">
        <f t="shared" si="29"/>
        <v>#REF!</v>
      </c>
      <c r="DO25" s="55"/>
      <c r="DP25" s="56">
        <f t="shared" si="61"/>
        <v>0</v>
      </c>
      <c r="DQ25" s="60" t="e">
        <f t="shared" si="62"/>
        <v>#REF!</v>
      </c>
      <c r="DR25" s="55" t="e">
        <f t="shared" si="63"/>
        <v>#REF!</v>
      </c>
      <c r="DS25" s="143" t="e">
        <f t="shared" si="69"/>
        <v>#REF!</v>
      </c>
      <c r="DT25" s="142">
        <f t="shared" si="64"/>
        <v>-1</v>
      </c>
      <c r="DV25" s="25">
        <v>5</v>
      </c>
    </row>
    <row r="26" spans="1:126" s="25" customFormat="1" ht="30" x14ac:dyDescent="0.25">
      <c r="A26" s="20" t="s">
        <v>33</v>
      </c>
      <c r="B26" s="31" t="s">
        <v>34</v>
      </c>
      <c r="C26" s="29">
        <v>161750.16</v>
      </c>
      <c r="D26" s="23" t="e">
        <f>SUMIF(#REF!,$B26,#REF!)</f>
        <v>#REF!</v>
      </c>
      <c r="E26" s="47" t="e">
        <f>SUMIF(#REF!,$B26,#REF!)</f>
        <v>#REF!</v>
      </c>
      <c r="F26" s="24" t="e">
        <f>SUMIF(#REF!,$B26,#REF!)</f>
        <v>#REF!</v>
      </c>
      <c r="G26" s="24"/>
      <c r="H26" s="49" t="e">
        <f t="shared" si="31"/>
        <v>#REF!</v>
      </c>
      <c r="I26" s="50"/>
      <c r="J26" s="55"/>
      <c r="K26" s="56">
        <f t="shared" si="32"/>
        <v>0</v>
      </c>
      <c r="L26" s="23" t="e">
        <f>SUMIF(#REF!,$B26,#REF!)</f>
        <v>#REF!</v>
      </c>
      <c r="M26" s="47" t="e">
        <f>SUMIF(#REF!,$B26,#REF!)</f>
        <v>#REF!</v>
      </c>
      <c r="N26" s="23" t="e">
        <f>SUMIF(#REF!,$B26,#REF!)</f>
        <v>#REF!</v>
      </c>
      <c r="O26" s="24"/>
      <c r="P26" s="49" t="e">
        <f t="shared" si="33"/>
        <v>#REF!</v>
      </c>
      <c r="Q26" s="122"/>
      <c r="R26" s="143"/>
      <c r="S26" s="56">
        <f t="shared" si="34"/>
        <v>0</v>
      </c>
      <c r="T26" s="23" t="e">
        <f>SUMIF(#REF!,$B26,#REF!)</f>
        <v>#REF!</v>
      </c>
      <c r="U26" s="47" t="e">
        <f>SUMIF(#REF!,$B26,#REF!)</f>
        <v>#REF!</v>
      </c>
      <c r="V26" s="23" t="e">
        <f>SUMIF(#REF!,$B26,#REF!)</f>
        <v>#REF!</v>
      </c>
      <c r="W26" s="24"/>
      <c r="X26" s="49" t="e">
        <f t="shared" si="35"/>
        <v>#REF!</v>
      </c>
      <c r="Y26" s="50"/>
      <c r="Z26" s="55"/>
      <c r="AA26" s="56">
        <f t="shared" si="36"/>
        <v>0</v>
      </c>
      <c r="AB26" s="23" t="e">
        <f>SUMIF(#REF!,$B26,#REF!)</f>
        <v>#REF!</v>
      </c>
      <c r="AC26" s="47" t="e">
        <f>SUMIF(#REF!,$B26,#REF!)</f>
        <v>#REF!</v>
      </c>
      <c r="AD26" s="23" t="e">
        <f>SUMIF(#REF!,$B26,#REF!)</f>
        <v>#REF!</v>
      </c>
      <c r="AE26" s="24"/>
      <c r="AF26" s="49" t="e">
        <f t="shared" si="37"/>
        <v>#REF!</v>
      </c>
      <c r="AG26" s="50"/>
      <c r="AH26" s="55"/>
      <c r="AI26" s="56">
        <f t="shared" si="38"/>
        <v>0</v>
      </c>
      <c r="AJ26" s="23" t="e">
        <f>SUMIF(#REF!,$B26,#REF!)</f>
        <v>#REF!</v>
      </c>
      <c r="AK26" s="47" t="e">
        <f>SUMIF(#REF!,$B26,#REF!)</f>
        <v>#REF!</v>
      </c>
      <c r="AL26" s="23" t="e">
        <f>SUMIF(#REF!,$B26,#REF!)</f>
        <v>#REF!</v>
      </c>
      <c r="AM26" s="24"/>
      <c r="AN26" s="49" t="e">
        <f t="shared" si="39"/>
        <v>#REF!</v>
      </c>
      <c r="AO26" s="50"/>
      <c r="AP26" s="55"/>
      <c r="AQ26" s="56">
        <f t="shared" si="40"/>
        <v>0</v>
      </c>
      <c r="AR26" s="23" t="e">
        <f>SUMIF(#REF!,$B26,#REF!)</f>
        <v>#REF!</v>
      </c>
      <c r="AS26" s="47" t="e">
        <f>SUMIF(#REF!,$B26,#REF!)</f>
        <v>#REF!</v>
      </c>
      <c r="AT26" s="23" t="e">
        <f>SUMIF(#REF!,$B26,#REF!)</f>
        <v>#REF!</v>
      </c>
      <c r="AU26" s="24"/>
      <c r="AV26" s="49" t="e">
        <f t="shared" si="41"/>
        <v>#REF!</v>
      </c>
      <c r="AW26" s="50"/>
      <c r="AX26" s="55"/>
      <c r="AY26" s="56">
        <f t="shared" si="65"/>
        <v>0</v>
      </c>
      <c r="AZ26" s="23" t="e">
        <f>SUMIF(#REF!,$B26,#REF!)</f>
        <v>#REF!</v>
      </c>
      <c r="BA26" s="47" t="e">
        <f>SUMIF(#REF!,$B26,#REF!)</f>
        <v>#REF!</v>
      </c>
      <c r="BB26" s="23" t="e">
        <f>SUMIF(#REF!,$B26,#REF!)</f>
        <v>#REF!</v>
      </c>
      <c r="BC26" s="24"/>
      <c r="BD26" s="49" t="e">
        <f t="shared" si="43"/>
        <v>#REF!</v>
      </c>
      <c r="BE26" s="50"/>
      <c r="BF26" s="55"/>
      <c r="BG26" s="56">
        <f t="shared" si="44"/>
        <v>0</v>
      </c>
      <c r="BH26" s="23" t="e">
        <f>SUMIF(#REF!,$B26,#REF!)</f>
        <v>#REF!</v>
      </c>
      <c r="BI26" s="47" t="e">
        <f>SUMIF(#REF!,$B26,#REF!)</f>
        <v>#REF!</v>
      </c>
      <c r="BJ26" s="23" t="e">
        <f>SUMIF(#REF!,$B26,#REF!)</f>
        <v>#REF!</v>
      </c>
      <c r="BK26" s="24"/>
      <c r="BL26" s="49" t="e">
        <f t="shared" si="45"/>
        <v>#REF!</v>
      </c>
      <c r="BM26" s="50"/>
      <c r="BN26" s="55"/>
      <c r="BO26" s="56">
        <f t="shared" si="46"/>
        <v>0</v>
      </c>
      <c r="BP26" s="23" t="e">
        <f>SUMIF(#REF!,$B26,#REF!)</f>
        <v>#REF!</v>
      </c>
      <c r="BQ26" s="47" t="e">
        <f>SUMIF(#REF!,$B26,#REF!)</f>
        <v>#REF!</v>
      </c>
      <c r="BR26" s="23" t="e">
        <f>SUMIF(#REF!,$B26,#REF!)</f>
        <v>#REF!</v>
      </c>
      <c r="BS26" s="24"/>
      <c r="BT26" s="49" t="e">
        <f t="shared" si="47"/>
        <v>#REF!</v>
      </c>
      <c r="BU26" s="50"/>
      <c r="BV26" s="55"/>
      <c r="BW26" s="56">
        <f t="shared" si="66"/>
        <v>0</v>
      </c>
      <c r="BX26" s="23" t="e">
        <f>SUMIF(#REF!,$B26,#REF!)</f>
        <v>#REF!</v>
      </c>
      <c r="BY26" s="47" t="e">
        <f>SUMIF(#REF!,$B26,#REF!)</f>
        <v>#REF!</v>
      </c>
      <c r="BZ26" s="23" t="e">
        <f>SUMIF(#REF!,$B26,#REF!)</f>
        <v>#REF!</v>
      </c>
      <c r="CA26" s="24"/>
      <c r="CB26" s="49" t="e">
        <f t="shared" si="49"/>
        <v>#REF!</v>
      </c>
      <c r="CC26" s="50"/>
      <c r="CD26" s="55"/>
      <c r="CE26" s="56">
        <f t="shared" si="67"/>
        <v>0</v>
      </c>
      <c r="CF26" s="23" t="e">
        <f>SUMIF(#REF!,$B26,#REF!)</f>
        <v>#REF!</v>
      </c>
      <c r="CG26" s="47" t="e">
        <f>SUMIF(#REF!,$B26,#REF!)</f>
        <v>#REF!</v>
      </c>
      <c r="CH26" s="23" t="e">
        <f>SUMIF(#REF!,$B26,#REF!)</f>
        <v>#REF!</v>
      </c>
      <c r="CI26" s="24"/>
      <c r="CJ26" s="49" t="e">
        <f t="shared" si="51"/>
        <v>#REF!</v>
      </c>
      <c r="CK26" s="50"/>
      <c r="CL26" s="55"/>
      <c r="CM26" s="56">
        <f t="shared" si="52"/>
        <v>0</v>
      </c>
      <c r="CN26" s="23" t="e">
        <f>SUMIF(#REF!,$B26,#REF!)</f>
        <v>#REF!</v>
      </c>
      <c r="CO26" s="47" t="e">
        <f>SUMIF(#REF!,$B26,#REF!)</f>
        <v>#REF!</v>
      </c>
      <c r="CP26" s="23" t="e">
        <f>SUMIF(#REF!,$B26,#REF!)</f>
        <v>#REF!</v>
      </c>
      <c r="CQ26" s="24"/>
      <c r="CR26" s="49" t="e">
        <f t="shared" si="53"/>
        <v>#REF!</v>
      </c>
      <c r="CS26" s="50"/>
      <c r="CT26" s="130"/>
      <c r="CU26" s="131">
        <f t="shared" si="54"/>
        <v>0</v>
      </c>
      <c r="CV26" s="55">
        <v>-26</v>
      </c>
      <c r="CW26" s="56">
        <f t="shared" si="55"/>
        <v>-4205504.16</v>
      </c>
      <c r="CX26" s="23" t="e">
        <f>SUMIF(#REF!,$B26,#REF!)</f>
        <v>#REF!</v>
      </c>
      <c r="CY26" s="47" t="e">
        <f>SUMIF(#REF!,$B26,#REF!)</f>
        <v>#REF!</v>
      </c>
      <c r="CZ26" s="23" t="e">
        <f>SUMIF(#REF!,$B26,#REF!)</f>
        <v>#REF!</v>
      </c>
      <c r="DA26" s="24"/>
      <c r="DB26" s="49" t="e">
        <f t="shared" si="56"/>
        <v>#REF!</v>
      </c>
      <c r="DC26" s="50"/>
      <c r="DD26" s="55"/>
      <c r="DE26" s="56">
        <f t="shared" si="57"/>
        <v>0</v>
      </c>
      <c r="DF26" s="96">
        <f t="shared" si="58"/>
        <v>0</v>
      </c>
      <c r="DG26" s="97">
        <f t="shared" si="58"/>
        <v>0</v>
      </c>
      <c r="DH26" s="132"/>
      <c r="DI26" s="96">
        <f t="shared" si="59"/>
        <v>-26</v>
      </c>
      <c r="DJ26" s="97">
        <f t="shared" si="60"/>
        <v>-4205504.16</v>
      </c>
      <c r="DK26" s="61">
        <f t="shared" si="68"/>
        <v>-26887.940000000002</v>
      </c>
      <c r="DL26" s="60" t="e">
        <f t="shared" si="28"/>
        <v>#REF!</v>
      </c>
      <c r="DM26" s="60" t="e">
        <f t="shared" si="29"/>
        <v>#REF!</v>
      </c>
      <c r="DO26" s="55"/>
      <c r="DP26" s="56">
        <f t="shared" si="61"/>
        <v>0</v>
      </c>
      <c r="DQ26" s="60" t="e">
        <f t="shared" si="62"/>
        <v>#REF!</v>
      </c>
      <c r="DR26" s="55" t="e">
        <f t="shared" si="63"/>
        <v>#REF!</v>
      </c>
      <c r="DS26" s="143" t="e">
        <f t="shared" si="69"/>
        <v>#REF!</v>
      </c>
      <c r="DT26" s="142">
        <f t="shared" si="64"/>
        <v>26</v>
      </c>
      <c r="DV26" s="25">
        <v>-24</v>
      </c>
    </row>
    <row r="27" spans="1:126" s="25" customFormat="1" ht="30" x14ac:dyDescent="0.25">
      <c r="A27" s="20" t="s">
        <v>35</v>
      </c>
      <c r="B27" s="31" t="s">
        <v>36</v>
      </c>
      <c r="C27" s="29">
        <v>189151.45</v>
      </c>
      <c r="D27" s="23" t="e">
        <f>SUMIF(#REF!,$B27,#REF!)</f>
        <v>#REF!</v>
      </c>
      <c r="E27" s="47" t="e">
        <f>SUMIF(#REF!,$B27,#REF!)</f>
        <v>#REF!</v>
      </c>
      <c r="F27" s="24" t="e">
        <f>SUMIF(#REF!,$B27,#REF!)</f>
        <v>#REF!</v>
      </c>
      <c r="G27" s="24"/>
      <c r="H27" s="49" t="e">
        <f t="shared" si="31"/>
        <v>#REF!</v>
      </c>
      <c r="I27" s="50"/>
      <c r="J27" s="55"/>
      <c r="K27" s="56">
        <f t="shared" si="32"/>
        <v>0</v>
      </c>
      <c r="L27" s="23" t="e">
        <f>SUMIF(#REF!,$B27,#REF!)</f>
        <v>#REF!</v>
      </c>
      <c r="M27" s="47" t="e">
        <f>SUMIF(#REF!,$B27,#REF!)</f>
        <v>#REF!</v>
      </c>
      <c r="N27" s="23" t="e">
        <f>SUMIF(#REF!,$B27,#REF!)</f>
        <v>#REF!</v>
      </c>
      <c r="O27" s="24"/>
      <c r="P27" s="49" t="e">
        <f t="shared" si="33"/>
        <v>#REF!</v>
      </c>
      <c r="Q27" s="122"/>
      <c r="R27" s="143"/>
      <c r="S27" s="56">
        <f t="shared" si="34"/>
        <v>0</v>
      </c>
      <c r="T27" s="23" t="e">
        <f>SUMIF(#REF!,$B27,#REF!)</f>
        <v>#REF!</v>
      </c>
      <c r="U27" s="47" t="e">
        <f>SUMIF(#REF!,$B27,#REF!)</f>
        <v>#REF!</v>
      </c>
      <c r="V27" s="23" t="e">
        <f>SUMIF(#REF!,$B27,#REF!)</f>
        <v>#REF!</v>
      </c>
      <c r="W27" s="24"/>
      <c r="X27" s="49" t="e">
        <f t="shared" si="35"/>
        <v>#REF!</v>
      </c>
      <c r="Y27" s="50"/>
      <c r="Z27" s="55"/>
      <c r="AA27" s="56">
        <f t="shared" si="36"/>
        <v>0</v>
      </c>
      <c r="AB27" s="23" t="e">
        <f>SUMIF(#REF!,$B27,#REF!)</f>
        <v>#REF!</v>
      </c>
      <c r="AC27" s="47" t="e">
        <f>SUMIF(#REF!,$B27,#REF!)</f>
        <v>#REF!</v>
      </c>
      <c r="AD27" s="23" t="e">
        <f>SUMIF(#REF!,$B27,#REF!)</f>
        <v>#REF!</v>
      </c>
      <c r="AE27" s="24"/>
      <c r="AF27" s="49" t="e">
        <f t="shared" si="37"/>
        <v>#REF!</v>
      </c>
      <c r="AG27" s="50"/>
      <c r="AH27" s="55"/>
      <c r="AI27" s="56">
        <f t="shared" si="38"/>
        <v>0</v>
      </c>
      <c r="AJ27" s="23" t="e">
        <f>SUMIF(#REF!,$B27,#REF!)</f>
        <v>#REF!</v>
      </c>
      <c r="AK27" s="47" t="e">
        <f>SUMIF(#REF!,$B27,#REF!)</f>
        <v>#REF!</v>
      </c>
      <c r="AL27" s="23" t="e">
        <f>SUMIF(#REF!,$B27,#REF!)</f>
        <v>#REF!</v>
      </c>
      <c r="AM27" s="24"/>
      <c r="AN27" s="49" t="e">
        <f t="shared" si="39"/>
        <v>#REF!</v>
      </c>
      <c r="AO27" s="50"/>
      <c r="AP27" s="55"/>
      <c r="AQ27" s="56">
        <f t="shared" si="40"/>
        <v>0</v>
      </c>
      <c r="AR27" s="23" t="e">
        <f>SUMIF(#REF!,$B27,#REF!)</f>
        <v>#REF!</v>
      </c>
      <c r="AS27" s="47" t="e">
        <f>SUMIF(#REF!,$B27,#REF!)</f>
        <v>#REF!</v>
      </c>
      <c r="AT27" s="23" t="e">
        <f>SUMIF(#REF!,$B27,#REF!)</f>
        <v>#REF!</v>
      </c>
      <c r="AU27" s="24"/>
      <c r="AV27" s="49" t="e">
        <f t="shared" si="41"/>
        <v>#REF!</v>
      </c>
      <c r="AW27" s="50"/>
      <c r="AX27" s="55"/>
      <c r="AY27" s="56">
        <f t="shared" si="65"/>
        <v>0</v>
      </c>
      <c r="AZ27" s="23" t="e">
        <f>SUMIF(#REF!,$B27,#REF!)</f>
        <v>#REF!</v>
      </c>
      <c r="BA27" s="47" t="e">
        <f>SUMIF(#REF!,$B27,#REF!)</f>
        <v>#REF!</v>
      </c>
      <c r="BB27" s="23" t="e">
        <f>SUMIF(#REF!,$B27,#REF!)</f>
        <v>#REF!</v>
      </c>
      <c r="BC27" s="24"/>
      <c r="BD27" s="49" t="e">
        <f t="shared" si="43"/>
        <v>#REF!</v>
      </c>
      <c r="BE27" s="50"/>
      <c r="BF27" s="55"/>
      <c r="BG27" s="56">
        <f t="shared" si="44"/>
        <v>0</v>
      </c>
      <c r="BH27" s="23" t="e">
        <f>SUMIF(#REF!,$B27,#REF!)</f>
        <v>#REF!</v>
      </c>
      <c r="BI27" s="47" t="e">
        <f>SUMIF(#REF!,$B27,#REF!)</f>
        <v>#REF!</v>
      </c>
      <c r="BJ27" s="23" t="e">
        <f>SUMIF(#REF!,$B27,#REF!)</f>
        <v>#REF!</v>
      </c>
      <c r="BK27" s="24"/>
      <c r="BL27" s="49" t="e">
        <f t="shared" si="45"/>
        <v>#REF!</v>
      </c>
      <c r="BM27" s="50"/>
      <c r="BN27" s="55"/>
      <c r="BO27" s="56">
        <f t="shared" si="46"/>
        <v>0</v>
      </c>
      <c r="BP27" s="23" t="e">
        <f>SUMIF(#REF!,$B27,#REF!)</f>
        <v>#REF!</v>
      </c>
      <c r="BQ27" s="47" t="e">
        <f>SUMIF(#REF!,$B27,#REF!)</f>
        <v>#REF!</v>
      </c>
      <c r="BR27" s="23" t="e">
        <f>SUMIF(#REF!,$B27,#REF!)</f>
        <v>#REF!</v>
      </c>
      <c r="BS27" s="24"/>
      <c r="BT27" s="49" t="e">
        <f t="shared" si="47"/>
        <v>#REF!</v>
      </c>
      <c r="BU27" s="50"/>
      <c r="BV27" s="55"/>
      <c r="BW27" s="56">
        <f t="shared" si="66"/>
        <v>0</v>
      </c>
      <c r="BX27" s="23" t="e">
        <f>SUMIF(#REF!,$B27,#REF!)</f>
        <v>#REF!</v>
      </c>
      <c r="BY27" s="47" t="e">
        <f>SUMIF(#REF!,$B27,#REF!)</f>
        <v>#REF!</v>
      </c>
      <c r="BZ27" s="23" t="e">
        <f>SUMIF(#REF!,$B27,#REF!)</f>
        <v>#REF!</v>
      </c>
      <c r="CA27" s="24"/>
      <c r="CB27" s="49" t="e">
        <f t="shared" si="49"/>
        <v>#REF!</v>
      </c>
      <c r="CC27" s="50"/>
      <c r="CD27" s="55"/>
      <c r="CE27" s="56">
        <f t="shared" si="67"/>
        <v>0</v>
      </c>
      <c r="CF27" s="23" t="e">
        <f>SUMIF(#REF!,$B27,#REF!)</f>
        <v>#REF!</v>
      </c>
      <c r="CG27" s="47" t="e">
        <f>SUMIF(#REF!,$B27,#REF!)</f>
        <v>#REF!</v>
      </c>
      <c r="CH27" s="23" t="e">
        <f>SUMIF(#REF!,$B27,#REF!)</f>
        <v>#REF!</v>
      </c>
      <c r="CI27" s="24"/>
      <c r="CJ27" s="49" t="e">
        <f t="shared" si="51"/>
        <v>#REF!</v>
      </c>
      <c r="CK27" s="50"/>
      <c r="CL27" s="55"/>
      <c r="CM27" s="56">
        <f t="shared" si="52"/>
        <v>0</v>
      </c>
      <c r="CN27" s="23" t="e">
        <f>SUMIF(#REF!,$B27,#REF!)</f>
        <v>#REF!</v>
      </c>
      <c r="CO27" s="47" t="e">
        <f>SUMIF(#REF!,$B27,#REF!)</f>
        <v>#REF!</v>
      </c>
      <c r="CP27" s="23" t="e">
        <f>SUMIF(#REF!,$B27,#REF!)</f>
        <v>#REF!</v>
      </c>
      <c r="CQ27" s="24"/>
      <c r="CR27" s="49" t="e">
        <f t="shared" si="53"/>
        <v>#REF!</v>
      </c>
      <c r="CS27" s="50"/>
      <c r="CT27" s="130">
        <f>'[2]изменение V'!$CM$83</f>
        <v>1</v>
      </c>
      <c r="CU27" s="131">
        <f t="shared" si="54"/>
        <v>189151.45</v>
      </c>
      <c r="CV27" s="55">
        <v>1</v>
      </c>
      <c r="CW27" s="56">
        <f t="shared" si="55"/>
        <v>189151.45</v>
      </c>
      <c r="CX27" s="23" t="e">
        <f>SUMIF(#REF!,$B27,#REF!)</f>
        <v>#REF!</v>
      </c>
      <c r="CY27" s="47" t="e">
        <f>SUMIF(#REF!,$B27,#REF!)</f>
        <v>#REF!</v>
      </c>
      <c r="CZ27" s="23" t="e">
        <f>SUMIF(#REF!,$B27,#REF!)</f>
        <v>#REF!</v>
      </c>
      <c r="DA27" s="24"/>
      <c r="DB27" s="49" t="e">
        <f t="shared" si="56"/>
        <v>#REF!</v>
      </c>
      <c r="DC27" s="50"/>
      <c r="DD27" s="55"/>
      <c r="DE27" s="56">
        <f t="shared" si="57"/>
        <v>0</v>
      </c>
      <c r="DF27" s="96">
        <f t="shared" si="58"/>
        <v>1</v>
      </c>
      <c r="DG27" s="97">
        <f t="shared" si="58"/>
        <v>189151.45</v>
      </c>
      <c r="DH27" s="132"/>
      <c r="DI27" s="96">
        <f t="shared" si="59"/>
        <v>1</v>
      </c>
      <c r="DJ27" s="97">
        <f t="shared" si="60"/>
        <v>189151.45</v>
      </c>
      <c r="DK27" s="61">
        <f t="shared" si="68"/>
        <v>-27401.290000000008</v>
      </c>
      <c r="DL27" s="60" t="e">
        <f t="shared" si="28"/>
        <v>#REF!</v>
      </c>
      <c r="DM27" s="60" t="e">
        <f t="shared" si="29"/>
        <v>#REF!</v>
      </c>
      <c r="DO27" s="55">
        <v>5</v>
      </c>
      <c r="DP27" s="56">
        <f t="shared" si="61"/>
        <v>945757.25</v>
      </c>
      <c r="DQ27" s="60" t="e">
        <f t="shared" si="62"/>
        <v>#REF!</v>
      </c>
      <c r="DR27" s="55" t="e">
        <f t="shared" si="63"/>
        <v>#REF!</v>
      </c>
      <c r="DS27" s="143" t="e">
        <f t="shared" si="69"/>
        <v>#REF!</v>
      </c>
      <c r="DT27" s="142">
        <f t="shared" si="64"/>
        <v>-1</v>
      </c>
      <c r="DV27" s="25">
        <v>3</v>
      </c>
    </row>
    <row r="28" spans="1:126" s="25" customFormat="1" ht="30" x14ac:dyDescent="0.25">
      <c r="A28" s="20" t="s">
        <v>37</v>
      </c>
      <c r="B28" s="31" t="s">
        <v>38</v>
      </c>
      <c r="C28" s="29">
        <v>212177.39</v>
      </c>
      <c r="D28" s="23" t="e">
        <f>SUMIF(#REF!,$B28,#REF!)</f>
        <v>#REF!</v>
      </c>
      <c r="E28" s="47" t="e">
        <f>SUMIF(#REF!,$B28,#REF!)</f>
        <v>#REF!</v>
      </c>
      <c r="F28" s="24" t="e">
        <f>SUMIF(#REF!,$B28,#REF!)</f>
        <v>#REF!</v>
      </c>
      <c r="G28" s="24"/>
      <c r="H28" s="49" t="e">
        <f t="shared" si="31"/>
        <v>#REF!</v>
      </c>
      <c r="I28" s="50"/>
      <c r="J28" s="55"/>
      <c r="K28" s="56">
        <f t="shared" si="32"/>
        <v>0</v>
      </c>
      <c r="L28" s="23" t="e">
        <f>SUMIF(#REF!,$B28,#REF!)</f>
        <v>#REF!</v>
      </c>
      <c r="M28" s="47" t="e">
        <f>SUMIF(#REF!,$B28,#REF!)</f>
        <v>#REF!</v>
      </c>
      <c r="N28" s="23" t="e">
        <f>SUMIF(#REF!,$B28,#REF!)</f>
        <v>#REF!</v>
      </c>
      <c r="O28" s="24"/>
      <c r="P28" s="49" t="e">
        <f t="shared" si="33"/>
        <v>#REF!</v>
      </c>
      <c r="Q28" s="122"/>
      <c r="R28" s="143"/>
      <c r="S28" s="115">
        <f t="shared" si="34"/>
        <v>0</v>
      </c>
      <c r="T28" s="23" t="e">
        <f>SUMIF(#REF!,$B28,#REF!)</f>
        <v>#REF!</v>
      </c>
      <c r="U28" s="47" t="e">
        <f>SUMIF(#REF!,$B28,#REF!)</f>
        <v>#REF!</v>
      </c>
      <c r="V28" s="23" t="e">
        <f>SUMIF(#REF!,$B28,#REF!)</f>
        <v>#REF!</v>
      </c>
      <c r="W28" s="24"/>
      <c r="X28" s="49" t="e">
        <f t="shared" si="35"/>
        <v>#REF!</v>
      </c>
      <c r="Y28" s="50"/>
      <c r="Z28" s="55"/>
      <c r="AA28" s="56">
        <f t="shared" si="36"/>
        <v>0</v>
      </c>
      <c r="AB28" s="23" t="e">
        <f>SUMIF(#REF!,$B28,#REF!)</f>
        <v>#REF!</v>
      </c>
      <c r="AC28" s="47" t="e">
        <f>SUMIF(#REF!,$B28,#REF!)</f>
        <v>#REF!</v>
      </c>
      <c r="AD28" s="23" t="e">
        <f>SUMIF(#REF!,$B28,#REF!)</f>
        <v>#REF!</v>
      </c>
      <c r="AE28" s="24"/>
      <c r="AF28" s="49" t="e">
        <f t="shared" si="37"/>
        <v>#REF!</v>
      </c>
      <c r="AG28" s="50"/>
      <c r="AH28" s="55"/>
      <c r="AI28" s="56">
        <f t="shared" si="38"/>
        <v>0</v>
      </c>
      <c r="AJ28" s="23" t="e">
        <f>SUMIF(#REF!,$B28,#REF!)</f>
        <v>#REF!</v>
      </c>
      <c r="AK28" s="47" t="e">
        <f>SUMIF(#REF!,$B28,#REF!)</f>
        <v>#REF!</v>
      </c>
      <c r="AL28" s="23" t="e">
        <f>SUMIF(#REF!,$B28,#REF!)</f>
        <v>#REF!</v>
      </c>
      <c r="AM28" s="24"/>
      <c r="AN28" s="49" t="e">
        <f t="shared" si="39"/>
        <v>#REF!</v>
      </c>
      <c r="AO28" s="50"/>
      <c r="AP28" s="55"/>
      <c r="AQ28" s="56">
        <f t="shared" si="40"/>
        <v>0</v>
      </c>
      <c r="AR28" s="23" t="e">
        <f>SUMIF(#REF!,$B28,#REF!)</f>
        <v>#REF!</v>
      </c>
      <c r="AS28" s="47" t="e">
        <f>SUMIF(#REF!,$B28,#REF!)</f>
        <v>#REF!</v>
      </c>
      <c r="AT28" s="23" t="e">
        <f>SUMIF(#REF!,$B28,#REF!)</f>
        <v>#REF!</v>
      </c>
      <c r="AU28" s="24"/>
      <c r="AV28" s="49" t="e">
        <f t="shared" si="41"/>
        <v>#REF!</v>
      </c>
      <c r="AW28" s="50"/>
      <c r="AX28" s="55"/>
      <c r="AY28" s="56">
        <f t="shared" si="65"/>
        <v>0</v>
      </c>
      <c r="AZ28" s="23" t="e">
        <f>SUMIF(#REF!,$B28,#REF!)</f>
        <v>#REF!</v>
      </c>
      <c r="BA28" s="47" t="e">
        <f>SUMIF(#REF!,$B28,#REF!)</f>
        <v>#REF!</v>
      </c>
      <c r="BB28" s="23" t="e">
        <f>SUMIF(#REF!,$B28,#REF!)</f>
        <v>#REF!</v>
      </c>
      <c r="BC28" s="24"/>
      <c r="BD28" s="49" t="e">
        <f t="shared" si="43"/>
        <v>#REF!</v>
      </c>
      <c r="BE28" s="50"/>
      <c r="BF28" s="55"/>
      <c r="BG28" s="56">
        <f t="shared" si="44"/>
        <v>0</v>
      </c>
      <c r="BH28" s="23" t="e">
        <f>SUMIF(#REF!,$B28,#REF!)</f>
        <v>#REF!</v>
      </c>
      <c r="BI28" s="47" t="e">
        <f>SUMIF(#REF!,$B28,#REF!)</f>
        <v>#REF!</v>
      </c>
      <c r="BJ28" s="23" t="e">
        <f>SUMIF(#REF!,$B28,#REF!)</f>
        <v>#REF!</v>
      </c>
      <c r="BK28" s="24"/>
      <c r="BL28" s="49" t="e">
        <f t="shared" si="45"/>
        <v>#REF!</v>
      </c>
      <c r="BM28" s="50"/>
      <c r="BN28" s="55"/>
      <c r="BO28" s="56">
        <f t="shared" si="46"/>
        <v>0</v>
      </c>
      <c r="BP28" s="23" t="e">
        <f>SUMIF(#REF!,$B28,#REF!)</f>
        <v>#REF!</v>
      </c>
      <c r="BQ28" s="47" t="e">
        <f>SUMIF(#REF!,$B28,#REF!)</f>
        <v>#REF!</v>
      </c>
      <c r="BR28" s="23" t="e">
        <f>SUMIF(#REF!,$B28,#REF!)</f>
        <v>#REF!</v>
      </c>
      <c r="BS28" s="24"/>
      <c r="BT28" s="49" t="e">
        <f t="shared" si="47"/>
        <v>#REF!</v>
      </c>
      <c r="BU28" s="50"/>
      <c r="BV28" s="55"/>
      <c r="BW28" s="56">
        <f t="shared" si="66"/>
        <v>0</v>
      </c>
      <c r="BX28" s="23" t="e">
        <f>SUMIF(#REF!,$B28,#REF!)</f>
        <v>#REF!</v>
      </c>
      <c r="BY28" s="47" t="e">
        <f>SUMIF(#REF!,$B28,#REF!)</f>
        <v>#REF!</v>
      </c>
      <c r="BZ28" s="23" t="e">
        <f>SUMIF(#REF!,$B28,#REF!)</f>
        <v>#REF!</v>
      </c>
      <c r="CA28" s="24"/>
      <c r="CB28" s="49" t="e">
        <f t="shared" si="49"/>
        <v>#REF!</v>
      </c>
      <c r="CC28" s="50"/>
      <c r="CD28" s="55"/>
      <c r="CE28" s="56">
        <f t="shared" si="67"/>
        <v>0</v>
      </c>
      <c r="CF28" s="23" t="e">
        <f>SUMIF(#REF!,$B28,#REF!)</f>
        <v>#REF!</v>
      </c>
      <c r="CG28" s="47" t="e">
        <f>SUMIF(#REF!,$B28,#REF!)</f>
        <v>#REF!</v>
      </c>
      <c r="CH28" s="23" t="e">
        <f>SUMIF(#REF!,$B28,#REF!)</f>
        <v>#REF!</v>
      </c>
      <c r="CI28" s="24"/>
      <c r="CJ28" s="49" t="e">
        <f t="shared" si="51"/>
        <v>#REF!</v>
      </c>
      <c r="CK28" s="50"/>
      <c r="CL28" s="55"/>
      <c r="CM28" s="56">
        <f t="shared" si="52"/>
        <v>0</v>
      </c>
      <c r="CN28" s="23" t="e">
        <f>SUMIF(#REF!,$B28,#REF!)</f>
        <v>#REF!</v>
      </c>
      <c r="CO28" s="47" t="e">
        <f>SUMIF(#REF!,$B28,#REF!)</f>
        <v>#REF!</v>
      </c>
      <c r="CP28" s="23" t="e">
        <f>SUMIF(#REF!,$B28,#REF!)</f>
        <v>#REF!</v>
      </c>
      <c r="CQ28" s="24"/>
      <c r="CR28" s="49" t="e">
        <f t="shared" si="53"/>
        <v>#REF!</v>
      </c>
      <c r="CS28" s="50"/>
      <c r="CT28" s="130"/>
      <c r="CU28" s="131">
        <f t="shared" si="54"/>
        <v>0</v>
      </c>
      <c r="CV28" s="55">
        <v>4</v>
      </c>
      <c r="CW28" s="56">
        <f t="shared" si="55"/>
        <v>848709.56</v>
      </c>
      <c r="CX28" s="23" t="e">
        <f>SUMIF(#REF!,$B28,#REF!)</f>
        <v>#REF!</v>
      </c>
      <c r="CY28" s="47" t="e">
        <f>SUMIF(#REF!,$B28,#REF!)</f>
        <v>#REF!</v>
      </c>
      <c r="CZ28" s="23" t="e">
        <f>SUMIF(#REF!,$B28,#REF!)</f>
        <v>#REF!</v>
      </c>
      <c r="DA28" s="24"/>
      <c r="DB28" s="49" t="e">
        <f t="shared" si="56"/>
        <v>#REF!</v>
      </c>
      <c r="DC28" s="50"/>
      <c r="DD28" s="55"/>
      <c r="DE28" s="56">
        <f t="shared" si="57"/>
        <v>0</v>
      </c>
      <c r="DF28" s="96">
        <f t="shared" si="58"/>
        <v>0</v>
      </c>
      <c r="DG28" s="97">
        <f t="shared" si="58"/>
        <v>0</v>
      </c>
      <c r="DH28" s="132"/>
      <c r="DI28" s="96">
        <f t="shared" si="59"/>
        <v>4</v>
      </c>
      <c r="DJ28" s="97">
        <f t="shared" si="60"/>
        <v>848709.56</v>
      </c>
      <c r="DK28" s="61">
        <f t="shared" si="68"/>
        <v>-23025.940000000002</v>
      </c>
      <c r="DL28" s="60" t="e">
        <f t="shared" si="28"/>
        <v>#REF!</v>
      </c>
      <c r="DM28" s="60" t="e">
        <f t="shared" si="29"/>
        <v>#REF!</v>
      </c>
      <c r="DO28" s="55"/>
      <c r="DP28" s="56">
        <f t="shared" si="61"/>
        <v>0</v>
      </c>
      <c r="DQ28" s="60" t="e">
        <f t="shared" si="62"/>
        <v>#REF!</v>
      </c>
      <c r="DR28" s="55" t="e">
        <f t="shared" si="63"/>
        <v>#REF!</v>
      </c>
      <c r="DS28" s="143" t="e">
        <f t="shared" si="69"/>
        <v>#REF!</v>
      </c>
      <c r="DT28" s="142">
        <f t="shared" si="64"/>
        <v>-4</v>
      </c>
      <c r="DV28" s="25">
        <v>4</v>
      </c>
    </row>
    <row r="29" spans="1:126" s="25" customFormat="1" ht="30" x14ac:dyDescent="0.25">
      <c r="A29" s="20" t="s">
        <v>39</v>
      </c>
      <c r="B29" s="31" t="s">
        <v>40</v>
      </c>
      <c r="C29" s="29">
        <v>236475.69</v>
      </c>
      <c r="D29" s="23" t="e">
        <f>SUMIF(#REF!,$B29,#REF!)</f>
        <v>#REF!</v>
      </c>
      <c r="E29" s="47" t="e">
        <f>SUMIF(#REF!,$B29,#REF!)</f>
        <v>#REF!</v>
      </c>
      <c r="F29" s="24" t="e">
        <f>SUMIF(#REF!,$B29,#REF!)</f>
        <v>#REF!</v>
      </c>
      <c r="G29" s="24"/>
      <c r="H29" s="49" t="e">
        <f t="shared" si="31"/>
        <v>#REF!</v>
      </c>
      <c r="I29" s="50"/>
      <c r="J29" s="55"/>
      <c r="K29" s="56">
        <f t="shared" si="32"/>
        <v>0</v>
      </c>
      <c r="L29" s="23" t="e">
        <f>SUMIF(#REF!,$B29,#REF!)</f>
        <v>#REF!</v>
      </c>
      <c r="M29" s="47" t="e">
        <f>SUMIF(#REF!,$B29,#REF!)</f>
        <v>#REF!</v>
      </c>
      <c r="N29" s="23" t="e">
        <f>SUMIF(#REF!,$B29,#REF!)</f>
        <v>#REF!</v>
      </c>
      <c r="O29" s="24"/>
      <c r="P29" s="49" t="e">
        <f t="shared" si="33"/>
        <v>#REF!</v>
      </c>
      <c r="Q29" s="122"/>
      <c r="R29" s="140"/>
      <c r="S29" s="115">
        <f t="shared" si="34"/>
        <v>0</v>
      </c>
      <c r="T29" s="111" t="e">
        <f>SUMIF(#REF!,$B29,#REF!)</f>
        <v>#REF!</v>
      </c>
      <c r="U29" s="47" t="e">
        <f>SUMIF(#REF!,$B29,#REF!)</f>
        <v>#REF!</v>
      </c>
      <c r="V29" s="23" t="e">
        <f>SUMIF(#REF!,$B29,#REF!)</f>
        <v>#REF!</v>
      </c>
      <c r="W29" s="24"/>
      <c r="X29" s="49" t="e">
        <f t="shared" si="35"/>
        <v>#REF!</v>
      </c>
      <c r="Y29" s="50"/>
      <c r="Z29" s="55"/>
      <c r="AA29" s="56">
        <f t="shared" si="36"/>
        <v>0</v>
      </c>
      <c r="AB29" s="23" t="e">
        <f>SUMIF(#REF!,$B29,#REF!)</f>
        <v>#REF!</v>
      </c>
      <c r="AC29" s="47" t="e">
        <f>SUMIF(#REF!,$B29,#REF!)</f>
        <v>#REF!</v>
      </c>
      <c r="AD29" s="23" t="e">
        <f>SUMIF(#REF!,$B29,#REF!)</f>
        <v>#REF!</v>
      </c>
      <c r="AE29" s="24"/>
      <c r="AF29" s="49" t="e">
        <f t="shared" si="37"/>
        <v>#REF!</v>
      </c>
      <c r="AG29" s="50"/>
      <c r="AH29" s="55"/>
      <c r="AI29" s="56">
        <f t="shared" si="38"/>
        <v>0</v>
      </c>
      <c r="AJ29" s="23" t="e">
        <f>SUMIF(#REF!,$B29,#REF!)</f>
        <v>#REF!</v>
      </c>
      <c r="AK29" s="47" t="e">
        <f>SUMIF(#REF!,$B29,#REF!)</f>
        <v>#REF!</v>
      </c>
      <c r="AL29" s="23" t="e">
        <f>SUMIF(#REF!,$B29,#REF!)</f>
        <v>#REF!</v>
      </c>
      <c r="AM29" s="24"/>
      <c r="AN29" s="49" t="e">
        <f t="shared" si="39"/>
        <v>#REF!</v>
      </c>
      <c r="AO29" s="50"/>
      <c r="AP29" s="55"/>
      <c r="AQ29" s="56">
        <f t="shared" si="40"/>
        <v>0</v>
      </c>
      <c r="AR29" s="23" t="e">
        <f>SUMIF(#REF!,$B29,#REF!)</f>
        <v>#REF!</v>
      </c>
      <c r="AS29" s="47" t="e">
        <f>SUMIF(#REF!,$B29,#REF!)</f>
        <v>#REF!</v>
      </c>
      <c r="AT29" s="23" t="e">
        <f>SUMIF(#REF!,$B29,#REF!)</f>
        <v>#REF!</v>
      </c>
      <c r="AU29" s="24"/>
      <c r="AV29" s="49" t="e">
        <f t="shared" si="41"/>
        <v>#REF!</v>
      </c>
      <c r="AW29" s="50"/>
      <c r="AX29" s="55"/>
      <c r="AY29" s="56">
        <f t="shared" si="65"/>
        <v>0</v>
      </c>
      <c r="AZ29" s="23" t="e">
        <f>SUMIF(#REF!,$B29,#REF!)</f>
        <v>#REF!</v>
      </c>
      <c r="BA29" s="47" t="e">
        <f>SUMIF(#REF!,$B29,#REF!)</f>
        <v>#REF!</v>
      </c>
      <c r="BB29" s="23" t="e">
        <f>SUMIF(#REF!,$B29,#REF!)</f>
        <v>#REF!</v>
      </c>
      <c r="BC29" s="24"/>
      <c r="BD29" s="49" t="e">
        <f t="shared" si="43"/>
        <v>#REF!</v>
      </c>
      <c r="BE29" s="50"/>
      <c r="BF29" s="55"/>
      <c r="BG29" s="56">
        <f t="shared" si="44"/>
        <v>0</v>
      </c>
      <c r="BH29" s="23" t="e">
        <f>SUMIF(#REF!,$B29,#REF!)</f>
        <v>#REF!</v>
      </c>
      <c r="BI29" s="47" t="e">
        <f>SUMIF(#REF!,$B29,#REF!)</f>
        <v>#REF!</v>
      </c>
      <c r="BJ29" s="23" t="e">
        <f>SUMIF(#REF!,$B29,#REF!)</f>
        <v>#REF!</v>
      </c>
      <c r="BK29" s="24"/>
      <c r="BL29" s="49" t="e">
        <f t="shared" si="45"/>
        <v>#REF!</v>
      </c>
      <c r="BM29" s="50"/>
      <c r="BN29" s="55"/>
      <c r="BO29" s="56">
        <f t="shared" si="46"/>
        <v>0</v>
      </c>
      <c r="BP29" s="23" t="e">
        <f>SUMIF(#REF!,$B29,#REF!)</f>
        <v>#REF!</v>
      </c>
      <c r="BQ29" s="47" t="e">
        <f>SUMIF(#REF!,$B29,#REF!)</f>
        <v>#REF!</v>
      </c>
      <c r="BR29" s="23" t="e">
        <f>SUMIF(#REF!,$B29,#REF!)</f>
        <v>#REF!</v>
      </c>
      <c r="BS29" s="24"/>
      <c r="BT29" s="49" t="e">
        <f t="shared" si="47"/>
        <v>#REF!</v>
      </c>
      <c r="BU29" s="50"/>
      <c r="BV29" s="55"/>
      <c r="BW29" s="56">
        <f t="shared" si="66"/>
        <v>0</v>
      </c>
      <c r="BX29" s="23" t="e">
        <f>SUMIF(#REF!,$B29,#REF!)</f>
        <v>#REF!</v>
      </c>
      <c r="BY29" s="47" t="e">
        <f>SUMIF(#REF!,$B29,#REF!)</f>
        <v>#REF!</v>
      </c>
      <c r="BZ29" s="23" t="e">
        <f>SUMIF(#REF!,$B29,#REF!)</f>
        <v>#REF!</v>
      </c>
      <c r="CA29" s="24"/>
      <c r="CB29" s="49" t="e">
        <f t="shared" si="49"/>
        <v>#REF!</v>
      </c>
      <c r="CC29" s="50"/>
      <c r="CD29" s="55"/>
      <c r="CE29" s="56">
        <f t="shared" si="67"/>
        <v>0</v>
      </c>
      <c r="CF29" s="23" t="e">
        <f>SUMIF(#REF!,$B29,#REF!)</f>
        <v>#REF!</v>
      </c>
      <c r="CG29" s="47" t="e">
        <f>SUMIF(#REF!,$B29,#REF!)</f>
        <v>#REF!</v>
      </c>
      <c r="CH29" s="23" t="e">
        <f>SUMIF(#REF!,$B29,#REF!)</f>
        <v>#REF!</v>
      </c>
      <c r="CI29" s="24"/>
      <c r="CJ29" s="49" t="e">
        <f t="shared" si="51"/>
        <v>#REF!</v>
      </c>
      <c r="CK29" s="50"/>
      <c r="CL29" s="55"/>
      <c r="CM29" s="56">
        <f t="shared" si="52"/>
        <v>0</v>
      </c>
      <c r="CN29" s="23" t="e">
        <f>SUMIF(#REF!,$B29,#REF!)</f>
        <v>#REF!</v>
      </c>
      <c r="CO29" s="47" t="e">
        <f>SUMIF(#REF!,$B29,#REF!)</f>
        <v>#REF!</v>
      </c>
      <c r="CP29" s="23" t="e">
        <f>SUMIF(#REF!,$B29,#REF!)</f>
        <v>#REF!</v>
      </c>
      <c r="CQ29" s="24"/>
      <c r="CR29" s="49" t="e">
        <f t="shared" si="53"/>
        <v>#REF!</v>
      </c>
      <c r="CS29" s="50"/>
      <c r="CT29" s="130"/>
      <c r="CU29" s="131">
        <f t="shared" si="54"/>
        <v>0</v>
      </c>
      <c r="CV29" s="55"/>
      <c r="CW29" s="56">
        <f t="shared" si="55"/>
        <v>0</v>
      </c>
      <c r="CX29" s="23" t="e">
        <f>SUMIF(#REF!,$B29,#REF!)</f>
        <v>#REF!</v>
      </c>
      <c r="CY29" s="47" t="e">
        <f>SUMIF(#REF!,$B29,#REF!)</f>
        <v>#REF!</v>
      </c>
      <c r="CZ29" s="23" t="e">
        <f>SUMIF(#REF!,$B29,#REF!)</f>
        <v>#REF!</v>
      </c>
      <c r="DA29" s="24"/>
      <c r="DB29" s="49" t="e">
        <f t="shared" si="56"/>
        <v>#REF!</v>
      </c>
      <c r="DC29" s="50"/>
      <c r="DD29" s="55"/>
      <c r="DE29" s="56">
        <f t="shared" si="57"/>
        <v>0</v>
      </c>
      <c r="DF29" s="96">
        <f t="shared" si="58"/>
        <v>0</v>
      </c>
      <c r="DG29" s="97">
        <f t="shared" si="58"/>
        <v>0</v>
      </c>
      <c r="DH29" s="132"/>
      <c r="DI29" s="96">
        <f t="shared" si="59"/>
        <v>0</v>
      </c>
      <c r="DJ29" s="97">
        <f t="shared" si="60"/>
        <v>0</v>
      </c>
      <c r="DK29" s="61">
        <f t="shared" si="68"/>
        <v>-24298.299999999988</v>
      </c>
      <c r="DL29" s="60" t="e">
        <f t="shared" si="28"/>
        <v>#REF!</v>
      </c>
      <c r="DM29" s="60" t="e">
        <f t="shared" si="29"/>
        <v>#REF!</v>
      </c>
      <c r="DO29" s="55"/>
      <c r="DP29" s="56">
        <f t="shared" si="61"/>
        <v>0</v>
      </c>
      <c r="DQ29" s="60" t="e">
        <f t="shared" si="62"/>
        <v>#REF!</v>
      </c>
      <c r="DR29" s="55" t="e">
        <f t="shared" si="63"/>
        <v>#REF!</v>
      </c>
      <c r="DS29" s="140" t="e">
        <f t="shared" si="69"/>
        <v>#REF!</v>
      </c>
      <c r="DT29" s="142">
        <f t="shared" si="64"/>
        <v>0</v>
      </c>
      <c r="DU29" s="61">
        <f>C29-C17</f>
        <v>230962.78</v>
      </c>
    </row>
    <row r="30" spans="1:126" s="25" customFormat="1" ht="30" x14ac:dyDescent="0.25">
      <c r="A30" s="20" t="s">
        <v>41</v>
      </c>
      <c r="B30" s="31" t="s">
        <v>42</v>
      </c>
      <c r="C30" s="29">
        <v>278373.12</v>
      </c>
      <c r="D30" s="23" t="e">
        <f>SUMIF(#REF!,$B30,#REF!)</f>
        <v>#REF!</v>
      </c>
      <c r="E30" s="47" t="e">
        <f>SUMIF(#REF!,$B30,#REF!)</f>
        <v>#REF!</v>
      </c>
      <c r="F30" s="24" t="e">
        <f>SUMIF(#REF!,$B30,#REF!)</f>
        <v>#REF!</v>
      </c>
      <c r="G30" s="24"/>
      <c r="H30" s="49" t="e">
        <f t="shared" si="31"/>
        <v>#REF!</v>
      </c>
      <c r="I30" s="50"/>
      <c r="J30" s="55"/>
      <c r="K30" s="56">
        <f t="shared" si="32"/>
        <v>0</v>
      </c>
      <c r="L30" s="23" t="e">
        <f>SUMIF(#REF!,$B30,#REF!)</f>
        <v>#REF!</v>
      </c>
      <c r="M30" s="47" t="e">
        <f>SUMIF(#REF!,$B30,#REF!)</f>
        <v>#REF!</v>
      </c>
      <c r="N30" s="23" t="e">
        <f>SUMIF(#REF!,$B30,#REF!)</f>
        <v>#REF!</v>
      </c>
      <c r="O30" s="24"/>
      <c r="P30" s="49" t="e">
        <f t="shared" si="33"/>
        <v>#REF!</v>
      </c>
      <c r="Q30" s="122"/>
      <c r="R30" s="143"/>
      <c r="S30" s="115">
        <f t="shared" si="34"/>
        <v>0</v>
      </c>
      <c r="T30" s="111" t="e">
        <f>SUMIF(#REF!,$B30,#REF!)</f>
        <v>#REF!</v>
      </c>
      <c r="U30" s="47" t="e">
        <f>SUMIF(#REF!,$B30,#REF!)</f>
        <v>#REF!</v>
      </c>
      <c r="V30" s="23" t="e">
        <f>SUMIF(#REF!,$B30,#REF!)</f>
        <v>#REF!</v>
      </c>
      <c r="W30" s="24"/>
      <c r="X30" s="49" t="e">
        <f t="shared" si="35"/>
        <v>#REF!</v>
      </c>
      <c r="Y30" s="50"/>
      <c r="Z30" s="55"/>
      <c r="AA30" s="56">
        <f t="shared" si="36"/>
        <v>0</v>
      </c>
      <c r="AB30" s="23" t="e">
        <f>SUMIF(#REF!,$B30,#REF!)</f>
        <v>#REF!</v>
      </c>
      <c r="AC30" s="47" t="e">
        <f>SUMIF(#REF!,$B30,#REF!)</f>
        <v>#REF!</v>
      </c>
      <c r="AD30" s="23" t="e">
        <f>SUMIF(#REF!,$B30,#REF!)</f>
        <v>#REF!</v>
      </c>
      <c r="AE30" s="24"/>
      <c r="AF30" s="49" t="e">
        <f t="shared" si="37"/>
        <v>#REF!</v>
      </c>
      <c r="AG30" s="50"/>
      <c r="AH30" s="55"/>
      <c r="AI30" s="56">
        <f t="shared" si="38"/>
        <v>0</v>
      </c>
      <c r="AJ30" s="23" t="e">
        <f>SUMIF(#REF!,$B30,#REF!)</f>
        <v>#REF!</v>
      </c>
      <c r="AK30" s="47" t="e">
        <f>SUMIF(#REF!,$B30,#REF!)</f>
        <v>#REF!</v>
      </c>
      <c r="AL30" s="23" t="e">
        <f>SUMIF(#REF!,$B30,#REF!)</f>
        <v>#REF!</v>
      </c>
      <c r="AM30" s="24"/>
      <c r="AN30" s="49" t="e">
        <f t="shared" si="39"/>
        <v>#REF!</v>
      </c>
      <c r="AO30" s="50"/>
      <c r="AP30" s="55"/>
      <c r="AQ30" s="56">
        <f t="shared" si="40"/>
        <v>0</v>
      </c>
      <c r="AR30" s="23" t="e">
        <f>SUMIF(#REF!,$B30,#REF!)</f>
        <v>#REF!</v>
      </c>
      <c r="AS30" s="47" t="e">
        <f>SUMIF(#REF!,$B30,#REF!)</f>
        <v>#REF!</v>
      </c>
      <c r="AT30" s="23" t="e">
        <f>SUMIF(#REF!,$B30,#REF!)</f>
        <v>#REF!</v>
      </c>
      <c r="AU30" s="24"/>
      <c r="AV30" s="49" t="e">
        <f t="shared" si="41"/>
        <v>#REF!</v>
      </c>
      <c r="AW30" s="50"/>
      <c r="AX30" s="55"/>
      <c r="AY30" s="56">
        <f t="shared" si="65"/>
        <v>0</v>
      </c>
      <c r="AZ30" s="23" t="e">
        <f>SUMIF(#REF!,$B30,#REF!)</f>
        <v>#REF!</v>
      </c>
      <c r="BA30" s="47" t="e">
        <f>SUMIF(#REF!,$B30,#REF!)</f>
        <v>#REF!</v>
      </c>
      <c r="BB30" s="23" t="e">
        <f>SUMIF(#REF!,$B30,#REF!)</f>
        <v>#REF!</v>
      </c>
      <c r="BC30" s="24"/>
      <c r="BD30" s="49" t="e">
        <f t="shared" si="43"/>
        <v>#REF!</v>
      </c>
      <c r="BE30" s="50"/>
      <c r="BF30" s="55"/>
      <c r="BG30" s="56">
        <f t="shared" si="44"/>
        <v>0</v>
      </c>
      <c r="BH30" s="23" t="e">
        <f>SUMIF(#REF!,$B30,#REF!)</f>
        <v>#REF!</v>
      </c>
      <c r="BI30" s="47" t="e">
        <f>SUMIF(#REF!,$B30,#REF!)</f>
        <v>#REF!</v>
      </c>
      <c r="BJ30" s="23" t="e">
        <f>SUMIF(#REF!,$B30,#REF!)</f>
        <v>#REF!</v>
      </c>
      <c r="BK30" s="24"/>
      <c r="BL30" s="49" t="e">
        <f t="shared" si="45"/>
        <v>#REF!</v>
      </c>
      <c r="BM30" s="50"/>
      <c r="BN30" s="55"/>
      <c r="BO30" s="56">
        <f t="shared" si="46"/>
        <v>0</v>
      </c>
      <c r="BP30" s="23" t="e">
        <f>SUMIF(#REF!,$B30,#REF!)</f>
        <v>#REF!</v>
      </c>
      <c r="BQ30" s="47" t="e">
        <f>SUMIF(#REF!,$B30,#REF!)</f>
        <v>#REF!</v>
      </c>
      <c r="BR30" s="23" t="e">
        <f>SUMIF(#REF!,$B30,#REF!)</f>
        <v>#REF!</v>
      </c>
      <c r="BS30" s="24"/>
      <c r="BT30" s="49" t="e">
        <f t="shared" si="47"/>
        <v>#REF!</v>
      </c>
      <c r="BU30" s="50"/>
      <c r="BV30" s="55"/>
      <c r="BW30" s="56">
        <f t="shared" si="66"/>
        <v>0</v>
      </c>
      <c r="BX30" s="23" t="e">
        <f>SUMIF(#REF!,$B30,#REF!)</f>
        <v>#REF!</v>
      </c>
      <c r="BY30" s="47" t="e">
        <f>SUMIF(#REF!,$B30,#REF!)</f>
        <v>#REF!</v>
      </c>
      <c r="BZ30" s="23" t="e">
        <f>SUMIF(#REF!,$B30,#REF!)</f>
        <v>#REF!</v>
      </c>
      <c r="CA30" s="24"/>
      <c r="CB30" s="49" t="e">
        <f t="shared" si="49"/>
        <v>#REF!</v>
      </c>
      <c r="CC30" s="50"/>
      <c r="CD30" s="55"/>
      <c r="CE30" s="56">
        <f t="shared" si="67"/>
        <v>0</v>
      </c>
      <c r="CF30" s="23" t="e">
        <f>SUMIF(#REF!,$B30,#REF!)</f>
        <v>#REF!</v>
      </c>
      <c r="CG30" s="47" t="e">
        <f>SUMIF(#REF!,$B30,#REF!)</f>
        <v>#REF!</v>
      </c>
      <c r="CH30" s="23" t="e">
        <f>SUMIF(#REF!,$B30,#REF!)</f>
        <v>#REF!</v>
      </c>
      <c r="CI30" s="24"/>
      <c r="CJ30" s="49" t="e">
        <f t="shared" si="51"/>
        <v>#REF!</v>
      </c>
      <c r="CK30" s="50"/>
      <c r="CL30" s="55"/>
      <c r="CM30" s="56">
        <f t="shared" si="52"/>
        <v>0</v>
      </c>
      <c r="CN30" s="23" t="e">
        <f>SUMIF(#REF!,$B30,#REF!)</f>
        <v>#REF!</v>
      </c>
      <c r="CO30" s="47" t="e">
        <f>SUMIF(#REF!,$B30,#REF!)</f>
        <v>#REF!</v>
      </c>
      <c r="CP30" s="23" t="e">
        <f>SUMIF(#REF!,$B30,#REF!)</f>
        <v>#REF!</v>
      </c>
      <c r="CQ30" s="24"/>
      <c r="CR30" s="49" t="e">
        <f t="shared" si="53"/>
        <v>#REF!</v>
      </c>
      <c r="CS30" s="50"/>
      <c r="CT30" s="130"/>
      <c r="CU30" s="131">
        <f t="shared" si="54"/>
        <v>0</v>
      </c>
      <c r="CV30" s="55">
        <v>1</v>
      </c>
      <c r="CW30" s="56">
        <f t="shared" si="55"/>
        <v>278373.12</v>
      </c>
      <c r="CX30" s="23" t="e">
        <f>SUMIF(#REF!,$B30,#REF!)</f>
        <v>#REF!</v>
      </c>
      <c r="CY30" s="47" t="e">
        <f>SUMIF(#REF!,$B30,#REF!)</f>
        <v>#REF!</v>
      </c>
      <c r="CZ30" s="23" t="e">
        <f>SUMIF(#REF!,$B30,#REF!)</f>
        <v>#REF!</v>
      </c>
      <c r="DA30" s="24"/>
      <c r="DB30" s="49" t="e">
        <f t="shared" si="56"/>
        <v>#REF!</v>
      </c>
      <c r="DC30" s="50"/>
      <c r="DD30" s="55"/>
      <c r="DE30" s="56">
        <f t="shared" si="57"/>
        <v>0</v>
      </c>
      <c r="DF30" s="96">
        <f t="shared" si="58"/>
        <v>0</v>
      </c>
      <c r="DG30" s="97">
        <f t="shared" si="58"/>
        <v>0</v>
      </c>
      <c r="DH30" s="132"/>
      <c r="DI30" s="96">
        <f t="shared" si="59"/>
        <v>1</v>
      </c>
      <c r="DJ30" s="97">
        <f t="shared" si="60"/>
        <v>278373.12</v>
      </c>
      <c r="DK30" s="61">
        <f t="shared" si="68"/>
        <v>-41897.429999999993</v>
      </c>
      <c r="DL30" s="60" t="e">
        <f t="shared" si="28"/>
        <v>#REF!</v>
      </c>
      <c r="DM30" s="60" t="e">
        <f t="shared" si="29"/>
        <v>#REF!</v>
      </c>
      <c r="DO30" s="55"/>
      <c r="DP30" s="56">
        <f t="shared" si="61"/>
        <v>0</v>
      </c>
      <c r="DQ30" s="60" t="e">
        <f t="shared" si="62"/>
        <v>#REF!</v>
      </c>
      <c r="DR30" s="55" t="e">
        <f t="shared" si="63"/>
        <v>#REF!</v>
      </c>
      <c r="DS30" s="143" t="e">
        <f t="shared" si="69"/>
        <v>#REF!</v>
      </c>
      <c r="DT30" s="142">
        <f t="shared" si="64"/>
        <v>-1</v>
      </c>
      <c r="DV30" s="25">
        <v>1</v>
      </c>
    </row>
    <row r="31" spans="1:126" s="25" customFormat="1" ht="30" x14ac:dyDescent="0.25">
      <c r="A31" s="20" t="s">
        <v>43</v>
      </c>
      <c r="B31" s="31" t="s">
        <v>44</v>
      </c>
      <c r="C31" s="29">
        <v>317570.45</v>
      </c>
      <c r="D31" s="23" t="e">
        <f>SUMIF(#REF!,$B31,#REF!)</f>
        <v>#REF!</v>
      </c>
      <c r="E31" s="47" t="e">
        <f>SUMIF(#REF!,$B31,#REF!)</f>
        <v>#REF!</v>
      </c>
      <c r="F31" s="24" t="e">
        <f>SUMIF(#REF!,$B31,#REF!)</f>
        <v>#REF!</v>
      </c>
      <c r="G31" s="24"/>
      <c r="H31" s="49" t="e">
        <f t="shared" si="31"/>
        <v>#REF!</v>
      </c>
      <c r="I31" s="50"/>
      <c r="J31" s="55"/>
      <c r="K31" s="56">
        <f t="shared" si="32"/>
        <v>0</v>
      </c>
      <c r="L31" s="23" t="e">
        <f>SUMIF(#REF!,$B31,#REF!)</f>
        <v>#REF!</v>
      </c>
      <c r="M31" s="47" t="e">
        <f>SUMIF(#REF!,$B31,#REF!)</f>
        <v>#REF!</v>
      </c>
      <c r="N31" s="23" t="e">
        <f>SUMIF(#REF!,$B31,#REF!)</f>
        <v>#REF!</v>
      </c>
      <c r="O31" s="24"/>
      <c r="P31" s="49" t="e">
        <f t="shared" si="33"/>
        <v>#REF!</v>
      </c>
      <c r="Q31" s="122"/>
      <c r="R31" s="143"/>
      <c r="S31" s="115">
        <f t="shared" si="34"/>
        <v>0</v>
      </c>
      <c r="T31" s="23" t="e">
        <f>SUMIF(#REF!,$B31,#REF!)</f>
        <v>#REF!</v>
      </c>
      <c r="U31" s="47" t="e">
        <f>SUMIF(#REF!,$B31,#REF!)</f>
        <v>#REF!</v>
      </c>
      <c r="V31" s="23" t="e">
        <f>SUMIF(#REF!,$B31,#REF!)</f>
        <v>#REF!</v>
      </c>
      <c r="W31" s="24"/>
      <c r="X31" s="49" t="e">
        <f t="shared" si="35"/>
        <v>#REF!</v>
      </c>
      <c r="Y31" s="50"/>
      <c r="Z31" s="55"/>
      <c r="AA31" s="56">
        <f t="shared" si="36"/>
        <v>0</v>
      </c>
      <c r="AB31" s="23" t="e">
        <f>SUMIF(#REF!,$B31,#REF!)</f>
        <v>#REF!</v>
      </c>
      <c r="AC31" s="47" t="e">
        <f>SUMIF(#REF!,$B31,#REF!)</f>
        <v>#REF!</v>
      </c>
      <c r="AD31" s="23" t="e">
        <f>SUMIF(#REF!,$B31,#REF!)</f>
        <v>#REF!</v>
      </c>
      <c r="AE31" s="24"/>
      <c r="AF31" s="49" t="e">
        <f t="shared" si="37"/>
        <v>#REF!</v>
      </c>
      <c r="AG31" s="50"/>
      <c r="AH31" s="55"/>
      <c r="AI31" s="56">
        <f t="shared" si="38"/>
        <v>0</v>
      </c>
      <c r="AJ31" s="23" t="e">
        <f>SUMIF(#REF!,$B31,#REF!)</f>
        <v>#REF!</v>
      </c>
      <c r="AK31" s="47" t="e">
        <f>SUMIF(#REF!,$B31,#REF!)</f>
        <v>#REF!</v>
      </c>
      <c r="AL31" s="23" t="e">
        <f>SUMIF(#REF!,$B31,#REF!)</f>
        <v>#REF!</v>
      </c>
      <c r="AM31" s="24"/>
      <c r="AN31" s="49" t="e">
        <f t="shared" si="39"/>
        <v>#REF!</v>
      </c>
      <c r="AO31" s="50"/>
      <c r="AP31" s="55"/>
      <c r="AQ31" s="56">
        <f t="shared" si="40"/>
        <v>0</v>
      </c>
      <c r="AR31" s="23" t="e">
        <f>SUMIF(#REF!,$B31,#REF!)</f>
        <v>#REF!</v>
      </c>
      <c r="AS31" s="47" t="e">
        <f>SUMIF(#REF!,$B31,#REF!)</f>
        <v>#REF!</v>
      </c>
      <c r="AT31" s="23" t="e">
        <f>SUMIF(#REF!,$B31,#REF!)</f>
        <v>#REF!</v>
      </c>
      <c r="AU31" s="24"/>
      <c r="AV31" s="49" t="e">
        <f t="shared" si="41"/>
        <v>#REF!</v>
      </c>
      <c r="AW31" s="50"/>
      <c r="AX31" s="55"/>
      <c r="AY31" s="56">
        <f t="shared" si="65"/>
        <v>0</v>
      </c>
      <c r="AZ31" s="23" t="e">
        <f>SUMIF(#REF!,$B31,#REF!)</f>
        <v>#REF!</v>
      </c>
      <c r="BA31" s="47" t="e">
        <f>SUMIF(#REF!,$B31,#REF!)</f>
        <v>#REF!</v>
      </c>
      <c r="BB31" s="23" t="e">
        <f>SUMIF(#REF!,$B31,#REF!)</f>
        <v>#REF!</v>
      </c>
      <c r="BC31" s="24"/>
      <c r="BD31" s="49" t="e">
        <f t="shared" si="43"/>
        <v>#REF!</v>
      </c>
      <c r="BE31" s="50"/>
      <c r="BF31" s="55"/>
      <c r="BG31" s="56">
        <f t="shared" si="44"/>
        <v>0</v>
      </c>
      <c r="BH31" s="23" t="e">
        <f>SUMIF(#REF!,$B31,#REF!)</f>
        <v>#REF!</v>
      </c>
      <c r="BI31" s="47" t="e">
        <f>SUMIF(#REF!,$B31,#REF!)</f>
        <v>#REF!</v>
      </c>
      <c r="BJ31" s="23" t="e">
        <f>SUMIF(#REF!,$B31,#REF!)</f>
        <v>#REF!</v>
      </c>
      <c r="BK31" s="24"/>
      <c r="BL31" s="49" t="e">
        <f t="shared" si="45"/>
        <v>#REF!</v>
      </c>
      <c r="BM31" s="50"/>
      <c r="BN31" s="55"/>
      <c r="BO31" s="56">
        <f t="shared" si="46"/>
        <v>0</v>
      </c>
      <c r="BP31" s="23" t="e">
        <f>SUMIF(#REF!,$B31,#REF!)</f>
        <v>#REF!</v>
      </c>
      <c r="BQ31" s="47" t="e">
        <f>SUMIF(#REF!,$B31,#REF!)</f>
        <v>#REF!</v>
      </c>
      <c r="BR31" s="23" t="e">
        <f>SUMIF(#REF!,$B31,#REF!)</f>
        <v>#REF!</v>
      </c>
      <c r="BS31" s="24"/>
      <c r="BT31" s="49" t="e">
        <f t="shared" si="47"/>
        <v>#REF!</v>
      </c>
      <c r="BU31" s="50"/>
      <c r="BV31" s="55"/>
      <c r="BW31" s="56">
        <f t="shared" si="66"/>
        <v>0</v>
      </c>
      <c r="BX31" s="23" t="e">
        <f>SUMIF(#REF!,$B31,#REF!)</f>
        <v>#REF!</v>
      </c>
      <c r="BY31" s="47" t="e">
        <f>SUMIF(#REF!,$B31,#REF!)</f>
        <v>#REF!</v>
      </c>
      <c r="BZ31" s="23" t="e">
        <f>SUMIF(#REF!,$B31,#REF!)</f>
        <v>#REF!</v>
      </c>
      <c r="CA31" s="24"/>
      <c r="CB31" s="49" t="e">
        <f t="shared" si="49"/>
        <v>#REF!</v>
      </c>
      <c r="CC31" s="50"/>
      <c r="CD31" s="55"/>
      <c r="CE31" s="56">
        <f t="shared" si="67"/>
        <v>0</v>
      </c>
      <c r="CF31" s="23" t="e">
        <f>SUMIF(#REF!,$B31,#REF!)</f>
        <v>#REF!</v>
      </c>
      <c r="CG31" s="47" t="e">
        <f>SUMIF(#REF!,$B31,#REF!)</f>
        <v>#REF!</v>
      </c>
      <c r="CH31" s="23" t="e">
        <f>SUMIF(#REF!,$B31,#REF!)</f>
        <v>#REF!</v>
      </c>
      <c r="CI31" s="24"/>
      <c r="CJ31" s="49" t="e">
        <f t="shared" si="51"/>
        <v>#REF!</v>
      </c>
      <c r="CK31" s="50"/>
      <c r="CL31" s="55"/>
      <c r="CM31" s="56">
        <f t="shared" si="52"/>
        <v>0</v>
      </c>
      <c r="CN31" s="23" t="e">
        <f>SUMIF(#REF!,$B31,#REF!)</f>
        <v>#REF!</v>
      </c>
      <c r="CO31" s="47" t="e">
        <f>SUMIF(#REF!,$B31,#REF!)</f>
        <v>#REF!</v>
      </c>
      <c r="CP31" s="23" t="e">
        <f>SUMIF(#REF!,$B31,#REF!)</f>
        <v>#REF!</v>
      </c>
      <c r="CQ31" s="24"/>
      <c r="CR31" s="49" t="e">
        <f t="shared" si="53"/>
        <v>#REF!</v>
      </c>
      <c r="CS31" s="50"/>
      <c r="CT31" s="130"/>
      <c r="CU31" s="131">
        <f t="shared" si="54"/>
        <v>0</v>
      </c>
      <c r="CV31" s="55">
        <v>3</v>
      </c>
      <c r="CW31" s="56">
        <f t="shared" si="55"/>
        <v>952711.35</v>
      </c>
      <c r="CX31" s="23" t="e">
        <f>SUMIF(#REF!,$B31,#REF!)</f>
        <v>#REF!</v>
      </c>
      <c r="CY31" s="47" t="e">
        <f>SUMIF(#REF!,$B31,#REF!)</f>
        <v>#REF!</v>
      </c>
      <c r="CZ31" s="23" t="e">
        <f>SUMIF(#REF!,$B31,#REF!)</f>
        <v>#REF!</v>
      </c>
      <c r="DA31" s="24"/>
      <c r="DB31" s="49" t="e">
        <f t="shared" si="56"/>
        <v>#REF!</v>
      </c>
      <c r="DC31" s="50"/>
      <c r="DD31" s="55"/>
      <c r="DE31" s="56">
        <f t="shared" si="57"/>
        <v>0</v>
      </c>
      <c r="DF31" s="96">
        <f t="shared" si="58"/>
        <v>0</v>
      </c>
      <c r="DG31" s="97">
        <f t="shared" si="58"/>
        <v>0</v>
      </c>
      <c r="DH31" s="132"/>
      <c r="DI31" s="96">
        <f t="shared" si="59"/>
        <v>3</v>
      </c>
      <c r="DJ31" s="97">
        <f t="shared" si="60"/>
        <v>952711.35</v>
      </c>
      <c r="DK31" s="61">
        <f t="shared" si="68"/>
        <v>-39197.330000000016</v>
      </c>
      <c r="DL31" s="60" t="e">
        <f t="shared" si="28"/>
        <v>#REF!</v>
      </c>
      <c r="DM31" s="60" t="e">
        <f t="shared" si="29"/>
        <v>#REF!</v>
      </c>
      <c r="DO31" s="55"/>
      <c r="DP31" s="56">
        <f t="shared" si="61"/>
        <v>0</v>
      </c>
      <c r="DQ31" s="60" t="e">
        <f t="shared" si="62"/>
        <v>#REF!</v>
      </c>
      <c r="DR31" s="55" t="e">
        <f t="shared" si="63"/>
        <v>#REF!</v>
      </c>
      <c r="DS31" s="143" t="e">
        <f t="shared" si="69"/>
        <v>#REF!</v>
      </c>
      <c r="DT31" s="142">
        <f t="shared" si="64"/>
        <v>-3</v>
      </c>
      <c r="DV31" s="25">
        <v>6</v>
      </c>
    </row>
    <row r="32" spans="1:126" s="25" customFormat="1" ht="30" x14ac:dyDescent="0.25">
      <c r="A32" s="20" t="s">
        <v>45</v>
      </c>
      <c r="B32" s="31" t="s">
        <v>46</v>
      </c>
      <c r="C32" s="29">
        <v>403589.86</v>
      </c>
      <c r="D32" s="23" t="e">
        <f>SUMIF(#REF!,$B32,#REF!)</f>
        <v>#REF!</v>
      </c>
      <c r="E32" s="47" t="e">
        <f>SUMIF(#REF!,$B32,#REF!)</f>
        <v>#REF!</v>
      </c>
      <c r="F32" s="24" t="e">
        <f>SUMIF(#REF!,$B32,#REF!)</f>
        <v>#REF!</v>
      </c>
      <c r="G32" s="24"/>
      <c r="H32" s="49" t="e">
        <f t="shared" si="31"/>
        <v>#REF!</v>
      </c>
      <c r="I32" s="50"/>
      <c r="J32" s="55"/>
      <c r="K32" s="56">
        <f t="shared" si="32"/>
        <v>0</v>
      </c>
      <c r="L32" s="23" t="e">
        <f>SUMIF(#REF!,$B32,#REF!)</f>
        <v>#REF!</v>
      </c>
      <c r="M32" s="47" t="e">
        <f>SUMIF(#REF!,$B32,#REF!)</f>
        <v>#REF!</v>
      </c>
      <c r="N32" s="23" t="e">
        <f>SUMIF(#REF!,$B32,#REF!)</f>
        <v>#REF!</v>
      </c>
      <c r="O32" s="24"/>
      <c r="P32" s="49" t="e">
        <f t="shared" si="33"/>
        <v>#REF!</v>
      </c>
      <c r="Q32" s="122"/>
      <c r="R32" s="140"/>
      <c r="S32" s="115">
        <f t="shared" si="34"/>
        <v>0</v>
      </c>
      <c r="T32" s="23" t="e">
        <f>SUMIF(#REF!,$B32,#REF!)</f>
        <v>#REF!</v>
      </c>
      <c r="U32" s="47" t="e">
        <f>SUMIF(#REF!,$B32,#REF!)</f>
        <v>#REF!</v>
      </c>
      <c r="V32" s="23" t="e">
        <f>SUMIF(#REF!,$B32,#REF!)</f>
        <v>#REF!</v>
      </c>
      <c r="W32" s="24"/>
      <c r="X32" s="49" t="e">
        <f t="shared" si="35"/>
        <v>#REF!</v>
      </c>
      <c r="Y32" s="50"/>
      <c r="Z32" s="55"/>
      <c r="AA32" s="56">
        <f t="shared" si="36"/>
        <v>0</v>
      </c>
      <c r="AB32" s="23" t="e">
        <f>SUMIF(#REF!,$B32,#REF!)</f>
        <v>#REF!</v>
      </c>
      <c r="AC32" s="47" t="e">
        <f>SUMIF(#REF!,$B32,#REF!)</f>
        <v>#REF!</v>
      </c>
      <c r="AD32" s="23" t="e">
        <f>SUMIF(#REF!,$B32,#REF!)</f>
        <v>#REF!</v>
      </c>
      <c r="AE32" s="24"/>
      <c r="AF32" s="49" t="e">
        <f t="shared" si="37"/>
        <v>#REF!</v>
      </c>
      <c r="AG32" s="50"/>
      <c r="AH32" s="55"/>
      <c r="AI32" s="56">
        <f t="shared" si="38"/>
        <v>0</v>
      </c>
      <c r="AJ32" s="23" t="e">
        <f>SUMIF(#REF!,$B32,#REF!)</f>
        <v>#REF!</v>
      </c>
      <c r="AK32" s="47" t="e">
        <f>SUMIF(#REF!,$B32,#REF!)</f>
        <v>#REF!</v>
      </c>
      <c r="AL32" s="23" t="e">
        <f>SUMIF(#REF!,$B32,#REF!)</f>
        <v>#REF!</v>
      </c>
      <c r="AM32" s="24"/>
      <c r="AN32" s="49" t="e">
        <f t="shared" si="39"/>
        <v>#REF!</v>
      </c>
      <c r="AO32" s="50"/>
      <c r="AP32" s="55"/>
      <c r="AQ32" s="56">
        <f t="shared" si="40"/>
        <v>0</v>
      </c>
      <c r="AR32" s="23" t="e">
        <f>SUMIF(#REF!,$B32,#REF!)</f>
        <v>#REF!</v>
      </c>
      <c r="AS32" s="47" t="e">
        <f>SUMIF(#REF!,$B32,#REF!)</f>
        <v>#REF!</v>
      </c>
      <c r="AT32" s="23" t="e">
        <f>SUMIF(#REF!,$B32,#REF!)</f>
        <v>#REF!</v>
      </c>
      <c r="AU32" s="24"/>
      <c r="AV32" s="49" t="e">
        <f t="shared" si="41"/>
        <v>#REF!</v>
      </c>
      <c r="AW32" s="50"/>
      <c r="AX32" s="55"/>
      <c r="AY32" s="56">
        <f t="shared" si="65"/>
        <v>0</v>
      </c>
      <c r="AZ32" s="23" t="e">
        <f>SUMIF(#REF!,$B32,#REF!)</f>
        <v>#REF!</v>
      </c>
      <c r="BA32" s="47" t="e">
        <f>SUMIF(#REF!,$B32,#REF!)</f>
        <v>#REF!</v>
      </c>
      <c r="BB32" s="23" t="e">
        <f>SUMIF(#REF!,$B32,#REF!)</f>
        <v>#REF!</v>
      </c>
      <c r="BC32" s="24"/>
      <c r="BD32" s="49" t="e">
        <f t="shared" si="43"/>
        <v>#REF!</v>
      </c>
      <c r="BE32" s="50"/>
      <c r="BF32" s="55"/>
      <c r="BG32" s="56">
        <f t="shared" si="44"/>
        <v>0</v>
      </c>
      <c r="BH32" s="23" t="e">
        <f>SUMIF(#REF!,$B32,#REF!)</f>
        <v>#REF!</v>
      </c>
      <c r="BI32" s="47" t="e">
        <f>SUMIF(#REF!,$B32,#REF!)</f>
        <v>#REF!</v>
      </c>
      <c r="BJ32" s="23" t="e">
        <f>SUMIF(#REF!,$B32,#REF!)</f>
        <v>#REF!</v>
      </c>
      <c r="BK32" s="24"/>
      <c r="BL32" s="49" t="e">
        <f t="shared" si="45"/>
        <v>#REF!</v>
      </c>
      <c r="BM32" s="50"/>
      <c r="BN32" s="55"/>
      <c r="BO32" s="56">
        <f t="shared" si="46"/>
        <v>0</v>
      </c>
      <c r="BP32" s="23" t="e">
        <f>SUMIF(#REF!,$B32,#REF!)</f>
        <v>#REF!</v>
      </c>
      <c r="BQ32" s="47" t="e">
        <f>SUMIF(#REF!,$B32,#REF!)</f>
        <v>#REF!</v>
      </c>
      <c r="BR32" s="23" t="e">
        <f>SUMIF(#REF!,$B32,#REF!)</f>
        <v>#REF!</v>
      </c>
      <c r="BS32" s="24"/>
      <c r="BT32" s="49" t="e">
        <f t="shared" si="47"/>
        <v>#REF!</v>
      </c>
      <c r="BU32" s="50"/>
      <c r="BV32" s="55"/>
      <c r="BW32" s="56">
        <f t="shared" si="66"/>
        <v>0</v>
      </c>
      <c r="BX32" s="23" t="e">
        <f>SUMIF(#REF!,$B32,#REF!)</f>
        <v>#REF!</v>
      </c>
      <c r="BY32" s="47" t="e">
        <f>SUMIF(#REF!,$B32,#REF!)</f>
        <v>#REF!</v>
      </c>
      <c r="BZ32" s="23" t="e">
        <f>SUMIF(#REF!,$B32,#REF!)</f>
        <v>#REF!</v>
      </c>
      <c r="CA32" s="24"/>
      <c r="CB32" s="49" t="e">
        <f t="shared" si="49"/>
        <v>#REF!</v>
      </c>
      <c r="CC32" s="50"/>
      <c r="CD32" s="55"/>
      <c r="CE32" s="56">
        <f t="shared" si="67"/>
        <v>0</v>
      </c>
      <c r="CF32" s="23" t="e">
        <f>SUMIF(#REF!,$B32,#REF!)</f>
        <v>#REF!</v>
      </c>
      <c r="CG32" s="47" t="e">
        <f>SUMIF(#REF!,$B32,#REF!)</f>
        <v>#REF!</v>
      </c>
      <c r="CH32" s="23" t="e">
        <f>SUMIF(#REF!,$B32,#REF!)</f>
        <v>#REF!</v>
      </c>
      <c r="CI32" s="24"/>
      <c r="CJ32" s="49" t="e">
        <f t="shared" si="51"/>
        <v>#REF!</v>
      </c>
      <c r="CK32" s="50"/>
      <c r="CL32" s="55"/>
      <c r="CM32" s="56">
        <f t="shared" si="52"/>
        <v>0</v>
      </c>
      <c r="CN32" s="23" t="e">
        <f>SUMIF(#REF!,$B32,#REF!)</f>
        <v>#REF!</v>
      </c>
      <c r="CO32" s="47" t="e">
        <f>SUMIF(#REF!,$B32,#REF!)</f>
        <v>#REF!</v>
      </c>
      <c r="CP32" s="23" t="e">
        <f>SUMIF(#REF!,$B32,#REF!)</f>
        <v>#REF!</v>
      </c>
      <c r="CQ32" s="24"/>
      <c r="CR32" s="49" t="e">
        <f t="shared" si="53"/>
        <v>#REF!</v>
      </c>
      <c r="CS32" s="50"/>
      <c r="CT32" s="130"/>
      <c r="CU32" s="131">
        <f t="shared" si="54"/>
        <v>0</v>
      </c>
      <c r="CV32" s="55"/>
      <c r="CW32" s="56">
        <f t="shared" si="55"/>
        <v>0</v>
      </c>
      <c r="CX32" s="23" t="e">
        <f>SUMIF(#REF!,$B32,#REF!)</f>
        <v>#REF!</v>
      </c>
      <c r="CY32" s="47" t="e">
        <f>SUMIF(#REF!,$B32,#REF!)</f>
        <v>#REF!</v>
      </c>
      <c r="CZ32" s="23" t="e">
        <f>SUMIF(#REF!,$B32,#REF!)</f>
        <v>#REF!</v>
      </c>
      <c r="DA32" s="24"/>
      <c r="DB32" s="49" t="e">
        <f t="shared" si="56"/>
        <v>#REF!</v>
      </c>
      <c r="DC32" s="50"/>
      <c r="DD32" s="55"/>
      <c r="DE32" s="56">
        <f t="shared" si="57"/>
        <v>0</v>
      </c>
      <c r="DF32" s="96">
        <f t="shared" si="58"/>
        <v>0</v>
      </c>
      <c r="DG32" s="97">
        <f t="shared" si="58"/>
        <v>0</v>
      </c>
      <c r="DH32" s="132"/>
      <c r="DI32" s="96">
        <f t="shared" si="59"/>
        <v>0</v>
      </c>
      <c r="DJ32" s="97">
        <f t="shared" si="60"/>
        <v>0</v>
      </c>
      <c r="DK32" s="61">
        <f t="shared" si="68"/>
        <v>-86019.409999999974</v>
      </c>
      <c r="DL32" s="60" t="e">
        <f t="shared" si="28"/>
        <v>#REF!</v>
      </c>
      <c r="DM32" s="60" t="e">
        <f t="shared" si="29"/>
        <v>#REF!</v>
      </c>
      <c r="DO32" s="55"/>
      <c r="DP32" s="56">
        <f t="shared" si="61"/>
        <v>0</v>
      </c>
      <c r="DQ32" s="60" t="e">
        <f t="shared" si="62"/>
        <v>#REF!</v>
      </c>
      <c r="DR32" s="55" t="e">
        <f t="shared" si="63"/>
        <v>#REF!</v>
      </c>
      <c r="DS32" s="140" t="e">
        <f t="shared" si="69"/>
        <v>#REF!</v>
      </c>
      <c r="DT32" s="142">
        <f t="shared" si="64"/>
        <v>0</v>
      </c>
    </row>
    <row r="33" spans="1:124" s="25" customFormat="1" ht="30" x14ac:dyDescent="0.25">
      <c r="A33" s="20" t="s">
        <v>47</v>
      </c>
      <c r="B33" s="31" t="s">
        <v>48</v>
      </c>
      <c r="C33" s="29">
        <v>472819.56</v>
      </c>
      <c r="D33" s="23" t="e">
        <f>SUMIF(#REF!,$B33,#REF!)</f>
        <v>#REF!</v>
      </c>
      <c r="E33" s="47" t="e">
        <f>SUMIF(#REF!,$B33,#REF!)</f>
        <v>#REF!</v>
      </c>
      <c r="F33" s="24" t="e">
        <f>SUMIF(#REF!,$B33,#REF!)</f>
        <v>#REF!</v>
      </c>
      <c r="G33" s="24"/>
      <c r="H33" s="49" t="e">
        <f t="shared" si="31"/>
        <v>#REF!</v>
      </c>
      <c r="I33" s="50"/>
      <c r="J33" s="55"/>
      <c r="K33" s="56">
        <f t="shared" si="32"/>
        <v>0</v>
      </c>
      <c r="L33" s="23" t="e">
        <f>SUMIF(#REF!,$B33,#REF!)</f>
        <v>#REF!</v>
      </c>
      <c r="M33" s="47" t="e">
        <f>SUMIF(#REF!,$B33,#REF!)</f>
        <v>#REF!</v>
      </c>
      <c r="N33" s="23" t="e">
        <f>SUMIF(#REF!,$B33,#REF!)</f>
        <v>#REF!</v>
      </c>
      <c r="O33" s="24"/>
      <c r="P33" s="49" t="e">
        <f t="shared" si="33"/>
        <v>#REF!</v>
      </c>
      <c r="Q33" s="122"/>
      <c r="R33" s="140"/>
      <c r="S33" s="56">
        <f t="shared" si="34"/>
        <v>0</v>
      </c>
      <c r="T33" s="23" t="e">
        <f>SUMIF(#REF!,$B33,#REF!)</f>
        <v>#REF!</v>
      </c>
      <c r="U33" s="47" t="e">
        <f>SUMIF(#REF!,$B33,#REF!)</f>
        <v>#REF!</v>
      </c>
      <c r="V33" s="23" t="e">
        <f>SUMIF(#REF!,$B33,#REF!)</f>
        <v>#REF!</v>
      </c>
      <c r="W33" s="24"/>
      <c r="X33" s="49" t="e">
        <f t="shared" si="35"/>
        <v>#REF!</v>
      </c>
      <c r="Y33" s="50"/>
      <c r="Z33" s="55"/>
      <c r="AA33" s="56">
        <f t="shared" si="36"/>
        <v>0</v>
      </c>
      <c r="AB33" s="23" t="e">
        <f>SUMIF(#REF!,$B33,#REF!)</f>
        <v>#REF!</v>
      </c>
      <c r="AC33" s="47" t="e">
        <f>SUMIF(#REF!,$B33,#REF!)</f>
        <v>#REF!</v>
      </c>
      <c r="AD33" s="23" t="e">
        <f>SUMIF(#REF!,$B33,#REF!)</f>
        <v>#REF!</v>
      </c>
      <c r="AE33" s="24"/>
      <c r="AF33" s="49" t="e">
        <f t="shared" si="37"/>
        <v>#REF!</v>
      </c>
      <c r="AG33" s="50"/>
      <c r="AH33" s="55"/>
      <c r="AI33" s="56">
        <f t="shared" si="38"/>
        <v>0</v>
      </c>
      <c r="AJ33" s="23" t="e">
        <f>SUMIF(#REF!,$B33,#REF!)</f>
        <v>#REF!</v>
      </c>
      <c r="AK33" s="47" t="e">
        <f>SUMIF(#REF!,$B33,#REF!)</f>
        <v>#REF!</v>
      </c>
      <c r="AL33" s="23" t="e">
        <f>SUMIF(#REF!,$B33,#REF!)</f>
        <v>#REF!</v>
      </c>
      <c r="AM33" s="24"/>
      <c r="AN33" s="49" t="e">
        <f t="shared" si="39"/>
        <v>#REF!</v>
      </c>
      <c r="AO33" s="50"/>
      <c r="AP33" s="55"/>
      <c r="AQ33" s="56">
        <f t="shared" si="40"/>
        <v>0</v>
      </c>
      <c r="AR33" s="23" t="e">
        <f>SUMIF(#REF!,$B33,#REF!)</f>
        <v>#REF!</v>
      </c>
      <c r="AS33" s="47" t="e">
        <f>SUMIF(#REF!,$B33,#REF!)</f>
        <v>#REF!</v>
      </c>
      <c r="AT33" s="23" t="e">
        <f>SUMIF(#REF!,$B33,#REF!)</f>
        <v>#REF!</v>
      </c>
      <c r="AU33" s="24"/>
      <c r="AV33" s="49" t="e">
        <f t="shared" si="41"/>
        <v>#REF!</v>
      </c>
      <c r="AW33" s="50"/>
      <c r="AX33" s="55"/>
      <c r="AY33" s="56">
        <f t="shared" si="65"/>
        <v>0</v>
      </c>
      <c r="AZ33" s="23" t="e">
        <f>SUMIF(#REF!,$B33,#REF!)</f>
        <v>#REF!</v>
      </c>
      <c r="BA33" s="47" t="e">
        <f>SUMIF(#REF!,$B33,#REF!)</f>
        <v>#REF!</v>
      </c>
      <c r="BB33" s="23" t="e">
        <f>SUMIF(#REF!,$B33,#REF!)</f>
        <v>#REF!</v>
      </c>
      <c r="BC33" s="24"/>
      <c r="BD33" s="49" t="e">
        <f t="shared" si="43"/>
        <v>#REF!</v>
      </c>
      <c r="BE33" s="50"/>
      <c r="BF33" s="55"/>
      <c r="BG33" s="56">
        <f t="shared" si="44"/>
        <v>0</v>
      </c>
      <c r="BH33" s="23" t="e">
        <f>SUMIF(#REF!,$B33,#REF!)</f>
        <v>#REF!</v>
      </c>
      <c r="BI33" s="47" t="e">
        <f>SUMIF(#REF!,$B33,#REF!)</f>
        <v>#REF!</v>
      </c>
      <c r="BJ33" s="23" t="e">
        <f>SUMIF(#REF!,$B33,#REF!)</f>
        <v>#REF!</v>
      </c>
      <c r="BK33" s="24"/>
      <c r="BL33" s="49" t="e">
        <f t="shared" si="45"/>
        <v>#REF!</v>
      </c>
      <c r="BM33" s="50"/>
      <c r="BN33" s="55"/>
      <c r="BO33" s="56">
        <f t="shared" si="46"/>
        <v>0</v>
      </c>
      <c r="BP33" s="23" t="e">
        <f>SUMIF(#REF!,$B33,#REF!)</f>
        <v>#REF!</v>
      </c>
      <c r="BQ33" s="47" t="e">
        <f>SUMIF(#REF!,$B33,#REF!)</f>
        <v>#REF!</v>
      </c>
      <c r="BR33" s="23" t="e">
        <f>SUMIF(#REF!,$B33,#REF!)</f>
        <v>#REF!</v>
      </c>
      <c r="BS33" s="24"/>
      <c r="BT33" s="49" t="e">
        <f t="shared" si="47"/>
        <v>#REF!</v>
      </c>
      <c r="BU33" s="50"/>
      <c r="BV33" s="55"/>
      <c r="BW33" s="56">
        <f t="shared" si="66"/>
        <v>0</v>
      </c>
      <c r="BX33" s="23" t="e">
        <f>SUMIF(#REF!,$B33,#REF!)</f>
        <v>#REF!</v>
      </c>
      <c r="BY33" s="47" t="e">
        <f>SUMIF(#REF!,$B33,#REF!)</f>
        <v>#REF!</v>
      </c>
      <c r="BZ33" s="23" t="e">
        <f>SUMIF(#REF!,$B33,#REF!)</f>
        <v>#REF!</v>
      </c>
      <c r="CA33" s="24"/>
      <c r="CB33" s="49" t="e">
        <f t="shared" si="49"/>
        <v>#REF!</v>
      </c>
      <c r="CC33" s="50"/>
      <c r="CD33" s="55"/>
      <c r="CE33" s="56">
        <f t="shared" si="67"/>
        <v>0</v>
      </c>
      <c r="CF33" s="23" t="e">
        <f>SUMIF(#REF!,$B33,#REF!)</f>
        <v>#REF!</v>
      </c>
      <c r="CG33" s="47" t="e">
        <f>SUMIF(#REF!,$B33,#REF!)</f>
        <v>#REF!</v>
      </c>
      <c r="CH33" s="23" t="e">
        <f>SUMIF(#REF!,$B33,#REF!)</f>
        <v>#REF!</v>
      </c>
      <c r="CI33" s="24"/>
      <c r="CJ33" s="49" t="e">
        <f t="shared" si="51"/>
        <v>#REF!</v>
      </c>
      <c r="CK33" s="50"/>
      <c r="CL33" s="55"/>
      <c r="CM33" s="56">
        <f t="shared" si="52"/>
        <v>0</v>
      </c>
      <c r="CN33" s="23" t="e">
        <f>SUMIF(#REF!,$B33,#REF!)</f>
        <v>#REF!</v>
      </c>
      <c r="CO33" s="47" t="e">
        <f>SUMIF(#REF!,$B33,#REF!)</f>
        <v>#REF!</v>
      </c>
      <c r="CP33" s="23" t="e">
        <f>SUMIF(#REF!,$B33,#REF!)</f>
        <v>#REF!</v>
      </c>
      <c r="CQ33" s="24"/>
      <c r="CR33" s="49" t="e">
        <f t="shared" si="53"/>
        <v>#REF!</v>
      </c>
      <c r="CS33" s="50"/>
      <c r="CT33" s="130"/>
      <c r="CU33" s="131">
        <f t="shared" si="54"/>
        <v>0</v>
      </c>
      <c r="CV33" s="55"/>
      <c r="CW33" s="56">
        <f t="shared" si="55"/>
        <v>0</v>
      </c>
      <c r="CX33" s="23" t="e">
        <f>SUMIF(#REF!,$B33,#REF!)</f>
        <v>#REF!</v>
      </c>
      <c r="CY33" s="47" t="e">
        <f>SUMIF(#REF!,$B33,#REF!)</f>
        <v>#REF!</v>
      </c>
      <c r="CZ33" s="23" t="e">
        <f>SUMIF(#REF!,$B33,#REF!)</f>
        <v>#REF!</v>
      </c>
      <c r="DA33" s="24"/>
      <c r="DB33" s="49" t="e">
        <f t="shared" si="56"/>
        <v>#REF!</v>
      </c>
      <c r="DC33" s="50"/>
      <c r="DD33" s="55"/>
      <c r="DE33" s="56">
        <f t="shared" si="57"/>
        <v>0</v>
      </c>
      <c r="DF33" s="96">
        <f t="shared" si="58"/>
        <v>0</v>
      </c>
      <c r="DG33" s="97">
        <f t="shared" si="58"/>
        <v>0</v>
      </c>
      <c r="DH33" s="132"/>
      <c r="DI33" s="96">
        <f t="shared" si="59"/>
        <v>0</v>
      </c>
      <c r="DJ33" s="97">
        <f t="shared" si="60"/>
        <v>0</v>
      </c>
      <c r="DK33" s="61">
        <f t="shared" si="68"/>
        <v>-69229.700000000012</v>
      </c>
      <c r="DL33" s="60" t="e">
        <f t="shared" si="28"/>
        <v>#REF!</v>
      </c>
      <c r="DM33" s="60" t="e">
        <f t="shared" si="29"/>
        <v>#REF!</v>
      </c>
      <c r="DO33" s="55"/>
      <c r="DP33" s="56">
        <f t="shared" si="61"/>
        <v>0</v>
      </c>
      <c r="DQ33" s="60" t="e">
        <f t="shared" si="62"/>
        <v>#REF!</v>
      </c>
      <c r="DR33" s="55" t="e">
        <f t="shared" si="63"/>
        <v>#REF!</v>
      </c>
      <c r="DS33" s="140" t="e">
        <f t="shared" si="69"/>
        <v>#REF!</v>
      </c>
      <c r="DT33" s="142">
        <f t="shared" si="64"/>
        <v>0</v>
      </c>
    </row>
    <row r="34" spans="1:124" s="25" customFormat="1" ht="30" x14ac:dyDescent="0.25">
      <c r="A34" s="35" t="s">
        <v>49</v>
      </c>
      <c r="B34" s="31" t="s">
        <v>50</v>
      </c>
      <c r="C34" s="29">
        <v>542541.55000000005</v>
      </c>
      <c r="D34" s="23" t="e">
        <f>SUMIF(#REF!,$B34,#REF!)</f>
        <v>#REF!</v>
      </c>
      <c r="E34" s="47" t="e">
        <f>SUMIF(#REF!,$B34,#REF!)</f>
        <v>#REF!</v>
      </c>
      <c r="F34" s="24" t="e">
        <f>SUMIF(#REF!,$B34,#REF!)</f>
        <v>#REF!</v>
      </c>
      <c r="G34" s="24"/>
      <c r="H34" s="49" t="e">
        <f t="shared" si="31"/>
        <v>#REF!</v>
      </c>
      <c r="I34" s="50"/>
      <c r="J34" s="55"/>
      <c r="K34" s="56">
        <f t="shared" si="32"/>
        <v>0</v>
      </c>
      <c r="L34" s="23" t="e">
        <f>SUMIF(#REF!,$B34,#REF!)</f>
        <v>#REF!</v>
      </c>
      <c r="M34" s="47" t="e">
        <f>SUMIF(#REF!,$B34,#REF!)</f>
        <v>#REF!</v>
      </c>
      <c r="N34" s="23" t="e">
        <f>SUMIF(#REF!,$B34,#REF!)</f>
        <v>#REF!</v>
      </c>
      <c r="O34" s="24"/>
      <c r="P34" s="49" t="e">
        <f t="shared" si="33"/>
        <v>#REF!</v>
      </c>
      <c r="Q34" s="122"/>
      <c r="R34" s="140"/>
      <c r="S34" s="56">
        <f t="shared" si="34"/>
        <v>0</v>
      </c>
      <c r="T34" s="23" t="e">
        <f>SUMIF(#REF!,$B34,#REF!)</f>
        <v>#REF!</v>
      </c>
      <c r="U34" s="47" t="e">
        <f>SUMIF(#REF!,$B34,#REF!)</f>
        <v>#REF!</v>
      </c>
      <c r="V34" s="23" t="e">
        <f>SUMIF(#REF!,$B34,#REF!)</f>
        <v>#REF!</v>
      </c>
      <c r="W34" s="24"/>
      <c r="X34" s="49" t="e">
        <f t="shared" si="35"/>
        <v>#REF!</v>
      </c>
      <c r="Y34" s="50"/>
      <c r="Z34" s="55"/>
      <c r="AA34" s="56">
        <f t="shared" si="36"/>
        <v>0</v>
      </c>
      <c r="AB34" s="23" t="e">
        <f>SUMIF(#REF!,$B34,#REF!)</f>
        <v>#REF!</v>
      </c>
      <c r="AC34" s="47" t="e">
        <f>SUMIF(#REF!,$B34,#REF!)</f>
        <v>#REF!</v>
      </c>
      <c r="AD34" s="23" t="e">
        <f>SUMIF(#REF!,$B34,#REF!)</f>
        <v>#REF!</v>
      </c>
      <c r="AE34" s="24"/>
      <c r="AF34" s="49" t="e">
        <f t="shared" si="37"/>
        <v>#REF!</v>
      </c>
      <c r="AG34" s="50"/>
      <c r="AH34" s="55"/>
      <c r="AI34" s="56">
        <f t="shared" si="38"/>
        <v>0</v>
      </c>
      <c r="AJ34" s="23" t="e">
        <f>SUMIF(#REF!,$B34,#REF!)</f>
        <v>#REF!</v>
      </c>
      <c r="AK34" s="47" t="e">
        <f>SUMIF(#REF!,$B34,#REF!)</f>
        <v>#REF!</v>
      </c>
      <c r="AL34" s="23" t="e">
        <f>SUMIF(#REF!,$B34,#REF!)</f>
        <v>#REF!</v>
      </c>
      <c r="AM34" s="24"/>
      <c r="AN34" s="49" t="e">
        <f t="shared" si="39"/>
        <v>#REF!</v>
      </c>
      <c r="AO34" s="50"/>
      <c r="AP34" s="55"/>
      <c r="AQ34" s="56">
        <f t="shared" si="40"/>
        <v>0</v>
      </c>
      <c r="AR34" s="23" t="e">
        <f>SUMIF(#REF!,$B34,#REF!)</f>
        <v>#REF!</v>
      </c>
      <c r="AS34" s="47" t="e">
        <f>SUMIF(#REF!,$B34,#REF!)</f>
        <v>#REF!</v>
      </c>
      <c r="AT34" s="23" t="e">
        <f>SUMIF(#REF!,$B34,#REF!)</f>
        <v>#REF!</v>
      </c>
      <c r="AU34" s="24"/>
      <c r="AV34" s="49" t="e">
        <f t="shared" si="41"/>
        <v>#REF!</v>
      </c>
      <c r="AW34" s="50"/>
      <c r="AX34" s="55"/>
      <c r="AY34" s="56">
        <f t="shared" si="65"/>
        <v>0</v>
      </c>
      <c r="AZ34" s="23" t="e">
        <f>SUMIF(#REF!,$B34,#REF!)</f>
        <v>#REF!</v>
      </c>
      <c r="BA34" s="47" t="e">
        <f>SUMIF(#REF!,$B34,#REF!)</f>
        <v>#REF!</v>
      </c>
      <c r="BB34" s="23" t="e">
        <f>SUMIF(#REF!,$B34,#REF!)</f>
        <v>#REF!</v>
      </c>
      <c r="BC34" s="24"/>
      <c r="BD34" s="49" t="e">
        <f t="shared" si="43"/>
        <v>#REF!</v>
      </c>
      <c r="BE34" s="50"/>
      <c r="BF34" s="55"/>
      <c r="BG34" s="56">
        <f t="shared" si="44"/>
        <v>0</v>
      </c>
      <c r="BH34" s="23" t="e">
        <f>SUMIF(#REF!,$B34,#REF!)</f>
        <v>#REF!</v>
      </c>
      <c r="BI34" s="47" t="e">
        <f>SUMIF(#REF!,$B34,#REF!)</f>
        <v>#REF!</v>
      </c>
      <c r="BJ34" s="23" t="e">
        <f>SUMIF(#REF!,$B34,#REF!)</f>
        <v>#REF!</v>
      </c>
      <c r="BK34" s="24"/>
      <c r="BL34" s="49" t="e">
        <f t="shared" si="45"/>
        <v>#REF!</v>
      </c>
      <c r="BM34" s="50"/>
      <c r="BN34" s="55"/>
      <c r="BO34" s="56">
        <f t="shared" si="46"/>
        <v>0</v>
      </c>
      <c r="BP34" s="23" t="e">
        <f>SUMIF(#REF!,$B34,#REF!)</f>
        <v>#REF!</v>
      </c>
      <c r="BQ34" s="47" t="e">
        <f>SUMIF(#REF!,$B34,#REF!)</f>
        <v>#REF!</v>
      </c>
      <c r="BR34" s="23" t="e">
        <f>SUMIF(#REF!,$B34,#REF!)</f>
        <v>#REF!</v>
      </c>
      <c r="BS34" s="24"/>
      <c r="BT34" s="49" t="e">
        <f t="shared" si="47"/>
        <v>#REF!</v>
      </c>
      <c r="BU34" s="50"/>
      <c r="BV34" s="55"/>
      <c r="BW34" s="56">
        <f t="shared" si="66"/>
        <v>0</v>
      </c>
      <c r="BX34" s="23" t="e">
        <f>SUMIF(#REF!,$B34,#REF!)</f>
        <v>#REF!</v>
      </c>
      <c r="BY34" s="47" t="e">
        <f>SUMIF(#REF!,$B34,#REF!)</f>
        <v>#REF!</v>
      </c>
      <c r="BZ34" s="23" t="e">
        <f>SUMIF(#REF!,$B34,#REF!)</f>
        <v>#REF!</v>
      </c>
      <c r="CA34" s="24"/>
      <c r="CB34" s="49" t="e">
        <f t="shared" si="49"/>
        <v>#REF!</v>
      </c>
      <c r="CC34" s="50"/>
      <c r="CD34" s="55"/>
      <c r="CE34" s="56">
        <f t="shared" si="67"/>
        <v>0</v>
      </c>
      <c r="CF34" s="23" t="e">
        <f>SUMIF(#REF!,$B34,#REF!)</f>
        <v>#REF!</v>
      </c>
      <c r="CG34" s="47" t="e">
        <f>SUMIF(#REF!,$B34,#REF!)</f>
        <v>#REF!</v>
      </c>
      <c r="CH34" s="23" t="e">
        <f>SUMIF(#REF!,$B34,#REF!)</f>
        <v>#REF!</v>
      </c>
      <c r="CI34" s="24"/>
      <c r="CJ34" s="49" t="e">
        <f t="shared" si="51"/>
        <v>#REF!</v>
      </c>
      <c r="CK34" s="50"/>
      <c r="CL34" s="55"/>
      <c r="CM34" s="56">
        <f t="shared" si="52"/>
        <v>0</v>
      </c>
      <c r="CN34" s="23" t="e">
        <f>SUMIF(#REF!,$B34,#REF!)</f>
        <v>#REF!</v>
      </c>
      <c r="CO34" s="47" t="e">
        <f>SUMIF(#REF!,$B34,#REF!)</f>
        <v>#REF!</v>
      </c>
      <c r="CP34" s="23" t="e">
        <f>SUMIF(#REF!,$B34,#REF!)</f>
        <v>#REF!</v>
      </c>
      <c r="CQ34" s="24"/>
      <c r="CR34" s="49" t="e">
        <f t="shared" si="53"/>
        <v>#REF!</v>
      </c>
      <c r="CS34" s="50"/>
      <c r="CT34" s="130"/>
      <c r="CU34" s="131">
        <f t="shared" si="54"/>
        <v>0</v>
      </c>
      <c r="CV34" s="55"/>
      <c r="CW34" s="56">
        <f t="shared" si="55"/>
        <v>0</v>
      </c>
      <c r="CX34" s="23" t="e">
        <f>SUMIF(#REF!,$B34,#REF!)</f>
        <v>#REF!</v>
      </c>
      <c r="CY34" s="47" t="e">
        <f>SUMIF(#REF!,$B34,#REF!)</f>
        <v>#REF!</v>
      </c>
      <c r="CZ34" s="23" t="e">
        <f>SUMIF(#REF!,$B34,#REF!)</f>
        <v>#REF!</v>
      </c>
      <c r="DA34" s="24"/>
      <c r="DB34" s="49" t="e">
        <f t="shared" si="56"/>
        <v>#REF!</v>
      </c>
      <c r="DC34" s="50"/>
      <c r="DD34" s="55"/>
      <c r="DE34" s="56">
        <f t="shared" si="57"/>
        <v>0</v>
      </c>
      <c r="DF34" s="96">
        <f t="shared" si="58"/>
        <v>0</v>
      </c>
      <c r="DG34" s="97">
        <f t="shared" si="58"/>
        <v>0</v>
      </c>
      <c r="DH34" s="132"/>
      <c r="DI34" s="96">
        <f t="shared" si="59"/>
        <v>0</v>
      </c>
      <c r="DJ34" s="97">
        <f t="shared" si="60"/>
        <v>0</v>
      </c>
      <c r="DK34" s="61">
        <f t="shared" si="68"/>
        <v>-69721.990000000049</v>
      </c>
      <c r="DL34" s="60" t="e">
        <f t="shared" si="28"/>
        <v>#REF!</v>
      </c>
      <c r="DM34" s="60" t="e">
        <f t="shared" si="29"/>
        <v>#REF!</v>
      </c>
      <c r="DO34" s="55"/>
      <c r="DP34" s="56">
        <f t="shared" si="61"/>
        <v>0</v>
      </c>
      <c r="DQ34" s="60" t="e">
        <f t="shared" si="62"/>
        <v>#REF!</v>
      </c>
      <c r="DR34" s="55" t="e">
        <f t="shared" si="63"/>
        <v>#REF!</v>
      </c>
      <c r="DS34" s="140" t="e">
        <f t="shared" si="69"/>
        <v>#REF!</v>
      </c>
      <c r="DT34" s="142">
        <f t="shared" si="64"/>
        <v>0</v>
      </c>
    </row>
    <row r="35" spans="1:124" s="25" customFormat="1" ht="30" x14ac:dyDescent="0.25">
      <c r="A35" s="35" t="s">
        <v>51</v>
      </c>
      <c r="B35" s="31" t="s">
        <v>52</v>
      </c>
      <c r="C35" s="29">
        <v>982012.21</v>
      </c>
      <c r="D35" s="23" t="e">
        <f>SUMIF(#REF!,$B35,#REF!)</f>
        <v>#REF!</v>
      </c>
      <c r="E35" s="47" t="e">
        <f>SUMIF(#REF!,$B35,#REF!)</f>
        <v>#REF!</v>
      </c>
      <c r="F35" s="24" t="e">
        <f>SUMIF(#REF!,$B35,#REF!)</f>
        <v>#REF!</v>
      </c>
      <c r="G35" s="24"/>
      <c r="H35" s="49" t="e">
        <f t="shared" si="31"/>
        <v>#REF!</v>
      </c>
      <c r="I35" s="50"/>
      <c r="J35" s="55"/>
      <c r="K35" s="56">
        <f t="shared" si="32"/>
        <v>0</v>
      </c>
      <c r="L35" s="23" t="e">
        <f>SUMIF(#REF!,$B35,#REF!)</f>
        <v>#REF!</v>
      </c>
      <c r="M35" s="47" t="e">
        <f>SUMIF(#REF!,$B35,#REF!)</f>
        <v>#REF!</v>
      </c>
      <c r="N35" s="23" t="e">
        <f>SUMIF(#REF!,$B35,#REF!)</f>
        <v>#REF!</v>
      </c>
      <c r="O35" s="24"/>
      <c r="P35" s="49" t="e">
        <f t="shared" si="33"/>
        <v>#REF!</v>
      </c>
      <c r="Q35" s="122"/>
      <c r="R35" s="140"/>
      <c r="S35" s="56">
        <f t="shared" si="34"/>
        <v>0</v>
      </c>
      <c r="T35" s="23" t="e">
        <f>SUMIF(#REF!,$B35,#REF!)</f>
        <v>#REF!</v>
      </c>
      <c r="U35" s="47" t="e">
        <f>SUMIF(#REF!,$B35,#REF!)</f>
        <v>#REF!</v>
      </c>
      <c r="V35" s="23" t="e">
        <f>SUMIF(#REF!,$B35,#REF!)</f>
        <v>#REF!</v>
      </c>
      <c r="W35" s="24"/>
      <c r="X35" s="49" t="e">
        <f t="shared" si="35"/>
        <v>#REF!</v>
      </c>
      <c r="Y35" s="50"/>
      <c r="Z35" s="55"/>
      <c r="AA35" s="56">
        <f t="shared" si="36"/>
        <v>0</v>
      </c>
      <c r="AB35" s="23" t="e">
        <f>SUMIF(#REF!,$B35,#REF!)</f>
        <v>#REF!</v>
      </c>
      <c r="AC35" s="47" t="e">
        <f>SUMIF(#REF!,$B35,#REF!)</f>
        <v>#REF!</v>
      </c>
      <c r="AD35" s="23" t="e">
        <f>SUMIF(#REF!,$B35,#REF!)</f>
        <v>#REF!</v>
      </c>
      <c r="AE35" s="24"/>
      <c r="AF35" s="49" t="e">
        <f t="shared" si="37"/>
        <v>#REF!</v>
      </c>
      <c r="AG35" s="50"/>
      <c r="AH35" s="55"/>
      <c r="AI35" s="56">
        <f t="shared" si="38"/>
        <v>0</v>
      </c>
      <c r="AJ35" s="23" t="e">
        <f>SUMIF(#REF!,$B35,#REF!)</f>
        <v>#REF!</v>
      </c>
      <c r="AK35" s="47" t="e">
        <f>SUMIF(#REF!,$B35,#REF!)</f>
        <v>#REF!</v>
      </c>
      <c r="AL35" s="23" t="e">
        <f>SUMIF(#REF!,$B35,#REF!)</f>
        <v>#REF!</v>
      </c>
      <c r="AM35" s="24"/>
      <c r="AN35" s="49" t="e">
        <f t="shared" si="39"/>
        <v>#REF!</v>
      </c>
      <c r="AO35" s="50"/>
      <c r="AP35" s="55"/>
      <c r="AQ35" s="56">
        <f t="shared" si="40"/>
        <v>0</v>
      </c>
      <c r="AR35" s="23" t="e">
        <f>SUMIF(#REF!,$B35,#REF!)</f>
        <v>#REF!</v>
      </c>
      <c r="AS35" s="47" t="e">
        <f>SUMIF(#REF!,$B35,#REF!)</f>
        <v>#REF!</v>
      </c>
      <c r="AT35" s="23" t="e">
        <f>SUMIF(#REF!,$B35,#REF!)</f>
        <v>#REF!</v>
      </c>
      <c r="AU35" s="24"/>
      <c r="AV35" s="49" t="e">
        <f t="shared" si="41"/>
        <v>#REF!</v>
      </c>
      <c r="AW35" s="50"/>
      <c r="AX35" s="55"/>
      <c r="AY35" s="56">
        <f t="shared" si="65"/>
        <v>0</v>
      </c>
      <c r="AZ35" s="23" t="e">
        <f>SUMIF(#REF!,$B35,#REF!)</f>
        <v>#REF!</v>
      </c>
      <c r="BA35" s="47" t="e">
        <f>SUMIF(#REF!,$B35,#REF!)</f>
        <v>#REF!</v>
      </c>
      <c r="BB35" s="23" t="e">
        <f>SUMIF(#REF!,$B35,#REF!)</f>
        <v>#REF!</v>
      </c>
      <c r="BC35" s="24"/>
      <c r="BD35" s="49" t="e">
        <f t="shared" si="43"/>
        <v>#REF!</v>
      </c>
      <c r="BE35" s="50"/>
      <c r="BF35" s="55"/>
      <c r="BG35" s="56">
        <f t="shared" si="44"/>
        <v>0</v>
      </c>
      <c r="BH35" s="23" t="e">
        <f>SUMIF(#REF!,$B35,#REF!)</f>
        <v>#REF!</v>
      </c>
      <c r="BI35" s="47" t="e">
        <f>SUMIF(#REF!,$B35,#REF!)</f>
        <v>#REF!</v>
      </c>
      <c r="BJ35" s="23" t="e">
        <f>SUMIF(#REF!,$B35,#REF!)</f>
        <v>#REF!</v>
      </c>
      <c r="BK35" s="24"/>
      <c r="BL35" s="49" t="e">
        <f t="shared" si="45"/>
        <v>#REF!</v>
      </c>
      <c r="BM35" s="50"/>
      <c r="BN35" s="55"/>
      <c r="BO35" s="56">
        <f t="shared" si="46"/>
        <v>0</v>
      </c>
      <c r="BP35" s="23" t="e">
        <f>SUMIF(#REF!,$B35,#REF!)</f>
        <v>#REF!</v>
      </c>
      <c r="BQ35" s="47" t="e">
        <f>SUMIF(#REF!,$B35,#REF!)</f>
        <v>#REF!</v>
      </c>
      <c r="BR35" s="23" t="e">
        <f>SUMIF(#REF!,$B35,#REF!)</f>
        <v>#REF!</v>
      </c>
      <c r="BS35" s="24"/>
      <c r="BT35" s="49" t="e">
        <f t="shared" si="47"/>
        <v>#REF!</v>
      </c>
      <c r="BU35" s="50"/>
      <c r="BV35" s="55"/>
      <c r="BW35" s="56">
        <f t="shared" si="66"/>
        <v>0</v>
      </c>
      <c r="BX35" s="23" t="e">
        <f>SUMIF(#REF!,$B35,#REF!)</f>
        <v>#REF!</v>
      </c>
      <c r="BY35" s="47" t="e">
        <f>SUMIF(#REF!,$B35,#REF!)</f>
        <v>#REF!</v>
      </c>
      <c r="BZ35" s="23" t="e">
        <f>SUMIF(#REF!,$B35,#REF!)</f>
        <v>#REF!</v>
      </c>
      <c r="CA35" s="24"/>
      <c r="CB35" s="49" t="e">
        <f t="shared" si="49"/>
        <v>#REF!</v>
      </c>
      <c r="CC35" s="50"/>
      <c r="CD35" s="55"/>
      <c r="CE35" s="56">
        <f t="shared" si="67"/>
        <v>0</v>
      </c>
      <c r="CF35" s="23" t="e">
        <f>SUMIF(#REF!,$B35,#REF!)</f>
        <v>#REF!</v>
      </c>
      <c r="CG35" s="47" t="e">
        <f>SUMIF(#REF!,$B35,#REF!)</f>
        <v>#REF!</v>
      </c>
      <c r="CH35" s="23" t="e">
        <f>SUMIF(#REF!,$B35,#REF!)</f>
        <v>#REF!</v>
      </c>
      <c r="CI35" s="24"/>
      <c r="CJ35" s="49" t="e">
        <f t="shared" si="51"/>
        <v>#REF!</v>
      </c>
      <c r="CK35" s="50"/>
      <c r="CL35" s="55"/>
      <c r="CM35" s="56">
        <f t="shared" si="52"/>
        <v>0</v>
      </c>
      <c r="CN35" s="23" t="e">
        <f>SUMIF(#REF!,$B35,#REF!)</f>
        <v>#REF!</v>
      </c>
      <c r="CO35" s="47" t="e">
        <f>SUMIF(#REF!,$B35,#REF!)</f>
        <v>#REF!</v>
      </c>
      <c r="CP35" s="23" t="e">
        <f>SUMIF(#REF!,$B35,#REF!)</f>
        <v>#REF!</v>
      </c>
      <c r="CQ35" s="24"/>
      <c r="CR35" s="49" t="e">
        <f t="shared" si="53"/>
        <v>#REF!</v>
      </c>
      <c r="CS35" s="50"/>
      <c r="CT35" s="130"/>
      <c r="CU35" s="131">
        <f t="shared" si="54"/>
        <v>0</v>
      </c>
      <c r="CV35" s="55"/>
      <c r="CW35" s="56">
        <f t="shared" si="55"/>
        <v>0</v>
      </c>
      <c r="CX35" s="23" t="e">
        <f>SUMIF(#REF!,$B35,#REF!)</f>
        <v>#REF!</v>
      </c>
      <c r="CY35" s="47" t="e">
        <f>SUMIF(#REF!,$B35,#REF!)</f>
        <v>#REF!</v>
      </c>
      <c r="CZ35" s="23" t="e">
        <f>SUMIF(#REF!,$B35,#REF!)</f>
        <v>#REF!</v>
      </c>
      <c r="DA35" s="24"/>
      <c r="DB35" s="49" t="e">
        <f t="shared" si="56"/>
        <v>#REF!</v>
      </c>
      <c r="DC35" s="50"/>
      <c r="DD35" s="55"/>
      <c r="DE35" s="56">
        <f t="shared" si="57"/>
        <v>0</v>
      </c>
      <c r="DF35" s="96">
        <f t="shared" si="58"/>
        <v>0</v>
      </c>
      <c r="DG35" s="97">
        <f t="shared" si="58"/>
        <v>0</v>
      </c>
      <c r="DH35" s="132"/>
      <c r="DI35" s="96">
        <f t="shared" si="59"/>
        <v>0</v>
      </c>
      <c r="DJ35" s="97">
        <f t="shared" si="60"/>
        <v>0</v>
      </c>
      <c r="DK35" s="61">
        <f t="shared" si="68"/>
        <v>-439470.65999999992</v>
      </c>
      <c r="DL35" s="60" t="e">
        <f t="shared" si="28"/>
        <v>#REF!</v>
      </c>
      <c r="DM35" s="60" t="e">
        <f t="shared" si="29"/>
        <v>#REF!</v>
      </c>
      <c r="DO35" s="55"/>
      <c r="DP35" s="56">
        <f t="shared" si="61"/>
        <v>0</v>
      </c>
      <c r="DQ35" s="60" t="e">
        <f t="shared" si="62"/>
        <v>#REF!</v>
      </c>
      <c r="DR35" s="55" t="e">
        <f t="shared" si="63"/>
        <v>#REF!</v>
      </c>
      <c r="DS35" s="140" t="e">
        <f t="shared" si="69"/>
        <v>#REF!</v>
      </c>
      <c r="DT35" s="142">
        <f t="shared" si="64"/>
        <v>0</v>
      </c>
    </row>
    <row r="36" spans="1:124" s="25" customFormat="1" x14ac:dyDescent="0.25">
      <c r="A36" s="20" t="s">
        <v>53</v>
      </c>
      <c r="B36" s="21" t="s">
        <v>54</v>
      </c>
      <c r="C36" s="27">
        <v>12057.34</v>
      </c>
      <c r="D36" s="23" t="e">
        <f>SUMIF(#REF!,$B36,#REF!)</f>
        <v>#REF!</v>
      </c>
      <c r="E36" s="47" t="e">
        <f>SUMIF(#REF!,$B36,#REF!)</f>
        <v>#REF!</v>
      </c>
      <c r="F36" s="24" t="e">
        <f>SUMIF(#REF!,$B36,#REF!)</f>
        <v>#REF!</v>
      </c>
      <c r="G36" s="24"/>
      <c r="H36" s="49" t="e">
        <f t="shared" si="31"/>
        <v>#REF!</v>
      </c>
      <c r="I36" s="50"/>
      <c r="J36" s="55"/>
      <c r="K36" s="56">
        <f t="shared" si="32"/>
        <v>0</v>
      </c>
      <c r="L36" s="23" t="e">
        <f>SUMIF(#REF!,$B36,#REF!)</f>
        <v>#REF!</v>
      </c>
      <c r="M36" s="47" t="e">
        <f>SUMIF(#REF!,$B36,#REF!)</f>
        <v>#REF!</v>
      </c>
      <c r="N36" s="23" t="e">
        <f>SUMIF(#REF!,$B36,#REF!)</f>
        <v>#REF!</v>
      </c>
      <c r="O36" s="24"/>
      <c r="P36" s="49" t="e">
        <f t="shared" si="33"/>
        <v>#REF!</v>
      </c>
      <c r="Q36" s="122"/>
      <c r="R36" s="140"/>
      <c r="S36" s="56">
        <f t="shared" si="34"/>
        <v>0</v>
      </c>
      <c r="T36" s="23" t="e">
        <f>SUMIF(#REF!,$B36,#REF!)</f>
        <v>#REF!</v>
      </c>
      <c r="U36" s="47" t="e">
        <f>SUMIF(#REF!,$B36,#REF!)</f>
        <v>#REF!</v>
      </c>
      <c r="V36" s="23" t="e">
        <f>SUMIF(#REF!,$B36,#REF!)</f>
        <v>#REF!</v>
      </c>
      <c r="W36" s="24"/>
      <c r="X36" s="49" t="e">
        <f t="shared" si="35"/>
        <v>#REF!</v>
      </c>
      <c r="Y36" s="50"/>
      <c r="Z36" s="55"/>
      <c r="AA36" s="56">
        <f t="shared" si="36"/>
        <v>0</v>
      </c>
      <c r="AB36" s="23" t="e">
        <f>SUMIF(#REF!,$B36,#REF!)</f>
        <v>#REF!</v>
      </c>
      <c r="AC36" s="47" t="e">
        <f>SUMIF(#REF!,$B36,#REF!)</f>
        <v>#REF!</v>
      </c>
      <c r="AD36" s="23" t="e">
        <f>SUMIF(#REF!,$B36,#REF!)</f>
        <v>#REF!</v>
      </c>
      <c r="AE36" s="24"/>
      <c r="AF36" s="49" t="e">
        <f t="shared" si="37"/>
        <v>#REF!</v>
      </c>
      <c r="AG36" s="50"/>
      <c r="AH36" s="55"/>
      <c r="AI36" s="56">
        <f t="shared" si="38"/>
        <v>0</v>
      </c>
      <c r="AJ36" s="23" t="e">
        <f>SUMIF(#REF!,$B36,#REF!)</f>
        <v>#REF!</v>
      </c>
      <c r="AK36" s="47" t="e">
        <f>SUMIF(#REF!,$B36,#REF!)</f>
        <v>#REF!</v>
      </c>
      <c r="AL36" s="23" t="e">
        <f>SUMIF(#REF!,$B36,#REF!)</f>
        <v>#REF!</v>
      </c>
      <c r="AM36" s="24"/>
      <c r="AN36" s="49" t="e">
        <f t="shared" si="39"/>
        <v>#REF!</v>
      </c>
      <c r="AO36" s="50"/>
      <c r="AP36" s="55"/>
      <c r="AQ36" s="56">
        <f t="shared" si="40"/>
        <v>0</v>
      </c>
      <c r="AR36" s="23" t="e">
        <f>SUMIF(#REF!,$B36,#REF!)</f>
        <v>#REF!</v>
      </c>
      <c r="AS36" s="47" t="e">
        <f>SUMIF(#REF!,$B36,#REF!)</f>
        <v>#REF!</v>
      </c>
      <c r="AT36" s="23" t="e">
        <f>SUMIF(#REF!,$B36,#REF!)</f>
        <v>#REF!</v>
      </c>
      <c r="AU36" s="24"/>
      <c r="AV36" s="49" t="e">
        <f t="shared" si="41"/>
        <v>#REF!</v>
      </c>
      <c r="AW36" s="50"/>
      <c r="AX36" s="55"/>
      <c r="AY36" s="56">
        <f t="shared" si="65"/>
        <v>0</v>
      </c>
      <c r="AZ36" s="23" t="e">
        <f>SUMIF(#REF!,$B36,#REF!)</f>
        <v>#REF!</v>
      </c>
      <c r="BA36" s="47" t="e">
        <f>SUMIF(#REF!,$B36,#REF!)</f>
        <v>#REF!</v>
      </c>
      <c r="BB36" s="23" t="e">
        <f>SUMIF(#REF!,$B36,#REF!)</f>
        <v>#REF!</v>
      </c>
      <c r="BC36" s="24"/>
      <c r="BD36" s="49" t="e">
        <f t="shared" si="43"/>
        <v>#REF!</v>
      </c>
      <c r="BE36" s="50"/>
      <c r="BF36" s="55"/>
      <c r="BG36" s="56">
        <f t="shared" si="44"/>
        <v>0</v>
      </c>
      <c r="BH36" s="23" t="e">
        <f>SUMIF(#REF!,$B36,#REF!)</f>
        <v>#REF!</v>
      </c>
      <c r="BI36" s="47" t="e">
        <f>SUMIF(#REF!,$B36,#REF!)</f>
        <v>#REF!</v>
      </c>
      <c r="BJ36" s="23" t="e">
        <f>SUMIF(#REF!,$B36,#REF!)</f>
        <v>#REF!</v>
      </c>
      <c r="BK36" s="24"/>
      <c r="BL36" s="49" t="e">
        <f t="shared" si="45"/>
        <v>#REF!</v>
      </c>
      <c r="BM36" s="50"/>
      <c r="BN36" s="55"/>
      <c r="BO36" s="56">
        <f t="shared" si="46"/>
        <v>0</v>
      </c>
      <c r="BP36" s="23" t="e">
        <f>SUMIF(#REF!,$B36,#REF!)</f>
        <v>#REF!</v>
      </c>
      <c r="BQ36" s="47" t="e">
        <f>SUMIF(#REF!,$B36,#REF!)</f>
        <v>#REF!</v>
      </c>
      <c r="BR36" s="23" t="e">
        <f>SUMIF(#REF!,$B36,#REF!)</f>
        <v>#REF!</v>
      </c>
      <c r="BS36" s="24"/>
      <c r="BT36" s="49" t="e">
        <f t="shared" si="47"/>
        <v>#REF!</v>
      </c>
      <c r="BU36" s="50"/>
      <c r="BV36" s="55"/>
      <c r="BW36" s="56">
        <f t="shared" si="66"/>
        <v>0</v>
      </c>
      <c r="BX36" s="23" t="e">
        <f>SUMIF(#REF!,$B36,#REF!)</f>
        <v>#REF!</v>
      </c>
      <c r="BY36" s="47" t="e">
        <f>SUMIF(#REF!,$B36,#REF!)</f>
        <v>#REF!</v>
      </c>
      <c r="BZ36" s="23" t="e">
        <f>SUMIF(#REF!,$B36,#REF!)</f>
        <v>#REF!</v>
      </c>
      <c r="CA36" s="24"/>
      <c r="CB36" s="49" t="e">
        <f t="shared" si="49"/>
        <v>#REF!</v>
      </c>
      <c r="CC36" s="50"/>
      <c r="CD36" s="55"/>
      <c r="CE36" s="56">
        <f t="shared" si="67"/>
        <v>0</v>
      </c>
      <c r="CF36" s="23" t="e">
        <f>SUMIF(#REF!,$B36,#REF!)</f>
        <v>#REF!</v>
      </c>
      <c r="CG36" s="47" t="e">
        <f>SUMIF(#REF!,$B36,#REF!)</f>
        <v>#REF!</v>
      </c>
      <c r="CH36" s="23" t="e">
        <f>SUMIF(#REF!,$B36,#REF!)</f>
        <v>#REF!</v>
      </c>
      <c r="CI36" s="24"/>
      <c r="CJ36" s="49" t="e">
        <f t="shared" si="51"/>
        <v>#REF!</v>
      </c>
      <c r="CK36" s="50"/>
      <c r="CL36" s="55"/>
      <c r="CM36" s="56">
        <f t="shared" si="52"/>
        <v>0</v>
      </c>
      <c r="CN36" s="23" t="e">
        <f>SUMIF(#REF!,$B36,#REF!)</f>
        <v>#REF!</v>
      </c>
      <c r="CO36" s="47" t="e">
        <f>SUMIF(#REF!,$B36,#REF!)</f>
        <v>#REF!</v>
      </c>
      <c r="CP36" s="23" t="e">
        <f>SUMIF(#REF!,$B36,#REF!)</f>
        <v>#REF!</v>
      </c>
      <c r="CQ36" s="24"/>
      <c r="CR36" s="49" t="e">
        <f t="shared" si="53"/>
        <v>#REF!</v>
      </c>
      <c r="CS36" s="50"/>
      <c r="CT36" s="130"/>
      <c r="CU36" s="131">
        <f t="shared" si="54"/>
        <v>0</v>
      </c>
      <c r="CV36" s="55"/>
      <c r="CW36" s="56">
        <f t="shared" si="55"/>
        <v>0</v>
      </c>
      <c r="CX36" s="23" t="e">
        <f>SUMIF(#REF!,$B36,#REF!)</f>
        <v>#REF!</v>
      </c>
      <c r="CY36" s="47" t="e">
        <f>SUMIF(#REF!,$B36,#REF!)</f>
        <v>#REF!</v>
      </c>
      <c r="CZ36" s="23" t="e">
        <f>SUMIF(#REF!,$B36,#REF!)</f>
        <v>#REF!</v>
      </c>
      <c r="DA36" s="24"/>
      <c r="DB36" s="49" t="e">
        <f t="shared" si="56"/>
        <v>#REF!</v>
      </c>
      <c r="DC36" s="50"/>
      <c r="DD36" s="55"/>
      <c r="DE36" s="56">
        <f t="shared" si="57"/>
        <v>0</v>
      </c>
      <c r="DF36" s="96">
        <f t="shared" si="58"/>
        <v>0</v>
      </c>
      <c r="DG36" s="97">
        <f t="shared" si="58"/>
        <v>0</v>
      </c>
      <c r="DH36" s="132"/>
      <c r="DI36" s="96">
        <f t="shared" si="59"/>
        <v>0</v>
      </c>
      <c r="DJ36" s="97">
        <f t="shared" si="60"/>
        <v>0</v>
      </c>
      <c r="DK36" s="61">
        <f t="shared" si="68"/>
        <v>969954.87</v>
      </c>
      <c r="DL36" s="60" t="e">
        <f t="shared" si="28"/>
        <v>#REF!</v>
      </c>
      <c r="DM36" s="60" t="e">
        <f t="shared" si="29"/>
        <v>#REF!</v>
      </c>
      <c r="DO36" s="55"/>
      <c r="DP36" s="56">
        <f t="shared" si="61"/>
        <v>0</v>
      </c>
      <c r="DQ36" s="60" t="e">
        <f t="shared" si="62"/>
        <v>#REF!</v>
      </c>
      <c r="DR36" s="55" t="e">
        <f t="shared" si="63"/>
        <v>#REF!</v>
      </c>
      <c r="DS36" s="140" t="e">
        <f t="shared" si="69"/>
        <v>#REF!</v>
      </c>
      <c r="DT36" s="142">
        <f t="shared" si="64"/>
        <v>0</v>
      </c>
    </row>
    <row r="37" spans="1:124" s="25" customFormat="1" x14ac:dyDescent="0.25">
      <c r="A37" s="20" t="s">
        <v>55</v>
      </c>
      <c r="B37" s="21" t="s">
        <v>56</v>
      </c>
      <c r="C37" s="27">
        <v>23462.93</v>
      </c>
      <c r="D37" s="23" t="e">
        <f>SUMIF(#REF!,$B37,#REF!)</f>
        <v>#REF!</v>
      </c>
      <c r="E37" s="47" t="e">
        <f>SUMIF(#REF!,$B37,#REF!)</f>
        <v>#REF!</v>
      </c>
      <c r="F37" s="24" t="e">
        <f>SUMIF(#REF!,$B37,#REF!)</f>
        <v>#REF!</v>
      </c>
      <c r="G37" s="24"/>
      <c r="H37" s="49" t="e">
        <f t="shared" si="31"/>
        <v>#REF!</v>
      </c>
      <c r="I37" s="50"/>
      <c r="J37" s="55"/>
      <c r="K37" s="56">
        <f t="shared" si="32"/>
        <v>0</v>
      </c>
      <c r="L37" s="23" t="e">
        <f>SUMIF(#REF!,$B37,#REF!)</f>
        <v>#REF!</v>
      </c>
      <c r="M37" s="47" t="e">
        <f>SUMIF(#REF!,$B37,#REF!)</f>
        <v>#REF!</v>
      </c>
      <c r="N37" s="23" t="e">
        <f>SUMIF(#REF!,$B37,#REF!)</f>
        <v>#REF!</v>
      </c>
      <c r="O37" s="24"/>
      <c r="P37" s="49" t="e">
        <f t="shared" si="33"/>
        <v>#REF!</v>
      </c>
      <c r="Q37" s="122"/>
      <c r="R37" s="140"/>
      <c r="S37" s="56">
        <f t="shared" si="34"/>
        <v>0</v>
      </c>
      <c r="T37" s="23" t="e">
        <f>SUMIF(#REF!,$B37,#REF!)</f>
        <v>#REF!</v>
      </c>
      <c r="U37" s="47" t="e">
        <f>SUMIF(#REF!,$B37,#REF!)</f>
        <v>#REF!</v>
      </c>
      <c r="V37" s="23" t="e">
        <f>SUMIF(#REF!,$B37,#REF!)</f>
        <v>#REF!</v>
      </c>
      <c r="W37" s="24"/>
      <c r="X37" s="49" t="e">
        <f t="shared" si="35"/>
        <v>#REF!</v>
      </c>
      <c r="Y37" s="50"/>
      <c r="Z37" s="55"/>
      <c r="AA37" s="56">
        <f t="shared" si="36"/>
        <v>0</v>
      </c>
      <c r="AB37" s="23" t="e">
        <f>SUMIF(#REF!,$B37,#REF!)</f>
        <v>#REF!</v>
      </c>
      <c r="AC37" s="47" t="e">
        <f>SUMIF(#REF!,$B37,#REF!)</f>
        <v>#REF!</v>
      </c>
      <c r="AD37" s="23" t="e">
        <f>SUMIF(#REF!,$B37,#REF!)</f>
        <v>#REF!</v>
      </c>
      <c r="AE37" s="24"/>
      <c r="AF37" s="49" t="e">
        <f t="shared" si="37"/>
        <v>#REF!</v>
      </c>
      <c r="AG37" s="50"/>
      <c r="AH37" s="55"/>
      <c r="AI37" s="56">
        <f t="shared" si="38"/>
        <v>0</v>
      </c>
      <c r="AJ37" s="23" t="e">
        <f>SUMIF(#REF!,$B37,#REF!)</f>
        <v>#REF!</v>
      </c>
      <c r="AK37" s="47" t="e">
        <f>SUMIF(#REF!,$B37,#REF!)</f>
        <v>#REF!</v>
      </c>
      <c r="AL37" s="23" t="e">
        <f>SUMIF(#REF!,$B37,#REF!)</f>
        <v>#REF!</v>
      </c>
      <c r="AM37" s="24"/>
      <c r="AN37" s="49" t="e">
        <f t="shared" si="39"/>
        <v>#REF!</v>
      </c>
      <c r="AO37" s="50"/>
      <c r="AP37" s="55"/>
      <c r="AQ37" s="56">
        <f t="shared" si="40"/>
        <v>0</v>
      </c>
      <c r="AR37" s="23" t="e">
        <f>SUMIF(#REF!,$B37,#REF!)</f>
        <v>#REF!</v>
      </c>
      <c r="AS37" s="47" t="e">
        <f>SUMIF(#REF!,$B37,#REF!)</f>
        <v>#REF!</v>
      </c>
      <c r="AT37" s="23" t="e">
        <f>SUMIF(#REF!,$B37,#REF!)</f>
        <v>#REF!</v>
      </c>
      <c r="AU37" s="24"/>
      <c r="AV37" s="49" t="e">
        <f t="shared" si="41"/>
        <v>#REF!</v>
      </c>
      <c r="AW37" s="50"/>
      <c r="AX37" s="55"/>
      <c r="AY37" s="56">
        <f t="shared" si="65"/>
        <v>0</v>
      </c>
      <c r="AZ37" s="23" t="e">
        <f>SUMIF(#REF!,$B37,#REF!)</f>
        <v>#REF!</v>
      </c>
      <c r="BA37" s="47" t="e">
        <f>SUMIF(#REF!,$B37,#REF!)</f>
        <v>#REF!</v>
      </c>
      <c r="BB37" s="23" t="e">
        <f>SUMIF(#REF!,$B37,#REF!)</f>
        <v>#REF!</v>
      </c>
      <c r="BC37" s="24"/>
      <c r="BD37" s="49" t="e">
        <f t="shared" si="43"/>
        <v>#REF!</v>
      </c>
      <c r="BE37" s="50"/>
      <c r="BF37" s="55"/>
      <c r="BG37" s="56">
        <f t="shared" si="44"/>
        <v>0</v>
      </c>
      <c r="BH37" s="23" t="e">
        <f>SUMIF(#REF!,$B37,#REF!)</f>
        <v>#REF!</v>
      </c>
      <c r="BI37" s="47" t="e">
        <f>SUMIF(#REF!,$B37,#REF!)</f>
        <v>#REF!</v>
      </c>
      <c r="BJ37" s="23" t="e">
        <f>SUMIF(#REF!,$B37,#REF!)</f>
        <v>#REF!</v>
      </c>
      <c r="BK37" s="24"/>
      <c r="BL37" s="49" t="e">
        <f t="shared" si="45"/>
        <v>#REF!</v>
      </c>
      <c r="BM37" s="50"/>
      <c r="BN37" s="55"/>
      <c r="BO37" s="56">
        <f t="shared" si="46"/>
        <v>0</v>
      </c>
      <c r="BP37" s="23" t="e">
        <f>SUMIF(#REF!,$B37,#REF!)</f>
        <v>#REF!</v>
      </c>
      <c r="BQ37" s="47" t="e">
        <f>SUMIF(#REF!,$B37,#REF!)</f>
        <v>#REF!</v>
      </c>
      <c r="BR37" s="23" t="e">
        <f>SUMIF(#REF!,$B37,#REF!)</f>
        <v>#REF!</v>
      </c>
      <c r="BS37" s="24"/>
      <c r="BT37" s="49" t="e">
        <f t="shared" si="47"/>
        <v>#REF!</v>
      </c>
      <c r="BU37" s="50"/>
      <c r="BV37" s="55"/>
      <c r="BW37" s="56">
        <f t="shared" si="66"/>
        <v>0</v>
      </c>
      <c r="BX37" s="23" t="e">
        <f>SUMIF(#REF!,$B37,#REF!)</f>
        <v>#REF!</v>
      </c>
      <c r="BY37" s="47" t="e">
        <f>SUMIF(#REF!,$B37,#REF!)</f>
        <v>#REF!</v>
      </c>
      <c r="BZ37" s="23" t="e">
        <f>SUMIF(#REF!,$B37,#REF!)</f>
        <v>#REF!</v>
      </c>
      <c r="CA37" s="24"/>
      <c r="CB37" s="49" t="e">
        <f t="shared" si="49"/>
        <v>#REF!</v>
      </c>
      <c r="CC37" s="50"/>
      <c r="CD37" s="55"/>
      <c r="CE37" s="56">
        <f t="shared" si="67"/>
        <v>0</v>
      </c>
      <c r="CF37" s="23" t="e">
        <f>SUMIF(#REF!,$B37,#REF!)</f>
        <v>#REF!</v>
      </c>
      <c r="CG37" s="47" t="e">
        <f>SUMIF(#REF!,$B37,#REF!)</f>
        <v>#REF!</v>
      </c>
      <c r="CH37" s="23" t="e">
        <f>SUMIF(#REF!,$B37,#REF!)</f>
        <v>#REF!</v>
      </c>
      <c r="CI37" s="24"/>
      <c r="CJ37" s="49" t="e">
        <f t="shared" si="51"/>
        <v>#REF!</v>
      </c>
      <c r="CK37" s="50"/>
      <c r="CL37" s="55"/>
      <c r="CM37" s="56">
        <f t="shared" si="52"/>
        <v>0</v>
      </c>
      <c r="CN37" s="23" t="e">
        <f>SUMIF(#REF!,$B37,#REF!)</f>
        <v>#REF!</v>
      </c>
      <c r="CO37" s="47" t="e">
        <f>SUMIF(#REF!,$B37,#REF!)</f>
        <v>#REF!</v>
      </c>
      <c r="CP37" s="23" t="e">
        <f>SUMIF(#REF!,$B37,#REF!)</f>
        <v>#REF!</v>
      </c>
      <c r="CQ37" s="24"/>
      <c r="CR37" s="49" t="e">
        <f t="shared" si="53"/>
        <v>#REF!</v>
      </c>
      <c r="CS37" s="50"/>
      <c r="CT37" s="130"/>
      <c r="CU37" s="131">
        <f t="shared" si="54"/>
        <v>0</v>
      </c>
      <c r="CV37" s="55"/>
      <c r="CW37" s="56">
        <f t="shared" si="55"/>
        <v>0</v>
      </c>
      <c r="CX37" s="23" t="e">
        <f>SUMIF(#REF!,$B37,#REF!)</f>
        <v>#REF!</v>
      </c>
      <c r="CY37" s="47" t="e">
        <f>SUMIF(#REF!,$B37,#REF!)</f>
        <v>#REF!</v>
      </c>
      <c r="CZ37" s="23" t="e">
        <f>SUMIF(#REF!,$B37,#REF!)</f>
        <v>#REF!</v>
      </c>
      <c r="DA37" s="24"/>
      <c r="DB37" s="49" t="e">
        <f t="shared" si="56"/>
        <v>#REF!</v>
      </c>
      <c r="DC37" s="50"/>
      <c r="DD37" s="55"/>
      <c r="DE37" s="56">
        <f t="shared" si="57"/>
        <v>0</v>
      </c>
      <c r="DF37" s="96">
        <f t="shared" si="58"/>
        <v>0</v>
      </c>
      <c r="DG37" s="97">
        <f t="shared" si="58"/>
        <v>0</v>
      </c>
      <c r="DH37" s="132"/>
      <c r="DI37" s="96">
        <f t="shared" si="59"/>
        <v>0</v>
      </c>
      <c r="DJ37" s="97">
        <f t="shared" si="60"/>
        <v>0</v>
      </c>
      <c r="DK37" s="61">
        <f t="shared" si="68"/>
        <v>-11405.59</v>
      </c>
      <c r="DL37" s="60" t="e">
        <f t="shared" si="28"/>
        <v>#REF!</v>
      </c>
      <c r="DM37" s="60" t="e">
        <f t="shared" si="29"/>
        <v>#REF!</v>
      </c>
      <c r="DO37" s="55"/>
      <c r="DP37" s="56">
        <f t="shared" si="61"/>
        <v>0</v>
      </c>
      <c r="DQ37" s="60" t="e">
        <f t="shared" si="62"/>
        <v>#REF!</v>
      </c>
      <c r="DR37" s="55" t="e">
        <f t="shared" si="63"/>
        <v>#REF!</v>
      </c>
      <c r="DS37" s="140" t="e">
        <f t="shared" si="69"/>
        <v>#REF!</v>
      </c>
      <c r="DT37" s="142">
        <f t="shared" si="64"/>
        <v>0</v>
      </c>
    </row>
    <row r="38" spans="1:124" s="25" customFormat="1" x14ac:dyDescent="0.25">
      <c r="A38" s="20" t="s">
        <v>57</v>
      </c>
      <c r="B38" s="21" t="s">
        <v>58</v>
      </c>
      <c r="C38" s="27">
        <v>36172.019999999997</v>
      </c>
      <c r="D38" s="23" t="e">
        <f>SUMIF(#REF!,$B38,#REF!)</f>
        <v>#REF!</v>
      </c>
      <c r="E38" s="47" t="e">
        <f>SUMIF(#REF!,$B38,#REF!)</f>
        <v>#REF!</v>
      </c>
      <c r="F38" s="24" t="e">
        <f>SUMIF(#REF!,$B38,#REF!)</f>
        <v>#REF!</v>
      </c>
      <c r="G38" s="24"/>
      <c r="H38" s="49" t="e">
        <f t="shared" si="31"/>
        <v>#REF!</v>
      </c>
      <c r="I38" s="50"/>
      <c r="J38" s="55"/>
      <c r="K38" s="56">
        <f t="shared" si="32"/>
        <v>0</v>
      </c>
      <c r="L38" s="23" t="e">
        <f>SUMIF(#REF!,$B38,#REF!)</f>
        <v>#REF!</v>
      </c>
      <c r="M38" s="47" t="e">
        <f>SUMIF(#REF!,$B38,#REF!)</f>
        <v>#REF!</v>
      </c>
      <c r="N38" s="23" t="e">
        <f>SUMIF(#REF!,$B38,#REF!)</f>
        <v>#REF!</v>
      </c>
      <c r="O38" s="24"/>
      <c r="P38" s="49" t="e">
        <f t="shared" si="33"/>
        <v>#REF!</v>
      </c>
      <c r="Q38" s="122"/>
      <c r="R38" s="140"/>
      <c r="S38" s="56">
        <f t="shared" si="34"/>
        <v>0</v>
      </c>
      <c r="T38" s="23" t="e">
        <f>SUMIF(#REF!,$B38,#REF!)</f>
        <v>#REF!</v>
      </c>
      <c r="U38" s="47" t="e">
        <f>SUMIF(#REF!,$B38,#REF!)</f>
        <v>#REF!</v>
      </c>
      <c r="V38" s="23" t="e">
        <f>SUMIF(#REF!,$B38,#REF!)</f>
        <v>#REF!</v>
      </c>
      <c r="W38" s="24"/>
      <c r="X38" s="49" t="e">
        <f t="shared" si="35"/>
        <v>#REF!</v>
      </c>
      <c r="Y38" s="50"/>
      <c r="Z38" s="55"/>
      <c r="AA38" s="56">
        <f t="shared" si="36"/>
        <v>0</v>
      </c>
      <c r="AB38" s="23" t="e">
        <f>SUMIF(#REF!,$B38,#REF!)</f>
        <v>#REF!</v>
      </c>
      <c r="AC38" s="47" t="e">
        <f>SUMIF(#REF!,$B38,#REF!)</f>
        <v>#REF!</v>
      </c>
      <c r="AD38" s="23" t="e">
        <f>SUMIF(#REF!,$B38,#REF!)</f>
        <v>#REF!</v>
      </c>
      <c r="AE38" s="24"/>
      <c r="AF38" s="49" t="e">
        <f t="shared" si="37"/>
        <v>#REF!</v>
      </c>
      <c r="AG38" s="50"/>
      <c r="AH38" s="55"/>
      <c r="AI38" s="56">
        <f t="shared" si="38"/>
        <v>0</v>
      </c>
      <c r="AJ38" s="23" t="e">
        <f>SUMIF(#REF!,$B38,#REF!)</f>
        <v>#REF!</v>
      </c>
      <c r="AK38" s="47" t="e">
        <f>SUMIF(#REF!,$B38,#REF!)</f>
        <v>#REF!</v>
      </c>
      <c r="AL38" s="23" t="e">
        <f>SUMIF(#REF!,$B38,#REF!)</f>
        <v>#REF!</v>
      </c>
      <c r="AM38" s="24"/>
      <c r="AN38" s="49" t="e">
        <f t="shared" si="39"/>
        <v>#REF!</v>
      </c>
      <c r="AO38" s="50"/>
      <c r="AP38" s="55"/>
      <c r="AQ38" s="56">
        <f t="shared" si="40"/>
        <v>0</v>
      </c>
      <c r="AR38" s="23" t="e">
        <f>SUMIF(#REF!,$B38,#REF!)</f>
        <v>#REF!</v>
      </c>
      <c r="AS38" s="47" t="e">
        <f>SUMIF(#REF!,$B38,#REF!)</f>
        <v>#REF!</v>
      </c>
      <c r="AT38" s="23" t="e">
        <f>SUMIF(#REF!,$B38,#REF!)</f>
        <v>#REF!</v>
      </c>
      <c r="AU38" s="24"/>
      <c r="AV38" s="49" t="e">
        <f t="shared" si="41"/>
        <v>#REF!</v>
      </c>
      <c r="AW38" s="50"/>
      <c r="AX38" s="55"/>
      <c r="AY38" s="56">
        <f t="shared" si="65"/>
        <v>0</v>
      </c>
      <c r="AZ38" s="23" t="e">
        <f>SUMIF(#REF!,$B38,#REF!)</f>
        <v>#REF!</v>
      </c>
      <c r="BA38" s="47" t="e">
        <f>SUMIF(#REF!,$B38,#REF!)</f>
        <v>#REF!</v>
      </c>
      <c r="BB38" s="23" t="e">
        <f>SUMIF(#REF!,$B38,#REF!)</f>
        <v>#REF!</v>
      </c>
      <c r="BC38" s="24"/>
      <c r="BD38" s="49" t="e">
        <f t="shared" si="43"/>
        <v>#REF!</v>
      </c>
      <c r="BE38" s="50"/>
      <c r="BF38" s="55"/>
      <c r="BG38" s="56">
        <f t="shared" si="44"/>
        <v>0</v>
      </c>
      <c r="BH38" s="23" t="e">
        <f>SUMIF(#REF!,$B38,#REF!)</f>
        <v>#REF!</v>
      </c>
      <c r="BI38" s="47" t="e">
        <f>SUMIF(#REF!,$B38,#REF!)</f>
        <v>#REF!</v>
      </c>
      <c r="BJ38" s="23" t="e">
        <f>SUMIF(#REF!,$B38,#REF!)</f>
        <v>#REF!</v>
      </c>
      <c r="BK38" s="24"/>
      <c r="BL38" s="49" t="e">
        <f t="shared" si="45"/>
        <v>#REF!</v>
      </c>
      <c r="BM38" s="50"/>
      <c r="BN38" s="55"/>
      <c r="BO38" s="56">
        <f t="shared" si="46"/>
        <v>0</v>
      </c>
      <c r="BP38" s="23" t="e">
        <f>SUMIF(#REF!,$B38,#REF!)</f>
        <v>#REF!</v>
      </c>
      <c r="BQ38" s="47" t="e">
        <f>SUMIF(#REF!,$B38,#REF!)</f>
        <v>#REF!</v>
      </c>
      <c r="BR38" s="23" t="e">
        <f>SUMIF(#REF!,$B38,#REF!)</f>
        <v>#REF!</v>
      </c>
      <c r="BS38" s="24"/>
      <c r="BT38" s="49" t="e">
        <f t="shared" si="47"/>
        <v>#REF!</v>
      </c>
      <c r="BU38" s="50"/>
      <c r="BV38" s="55"/>
      <c r="BW38" s="56">
        <f t="shared" si="66"/>
        <v>0</v>
      </c>
      <c r="BX38" s="23" t="e">
        <f>SUMIF(#REF!,$B38,#REF!)</f>
        <v>#REF!</v>
      </c>
      <c r="BY38" s="47" t="e">
        <f>SUMIF(#REF!,$B38,#REF!)</f>
        <v>#REF!</v>
      </c>
      <c r="BZ38" s="23" t="e">
        <f>SUMIF(#REF!,$B38,#REF!)</f>
        <v>#REF!</v>
      </c>
      <c r="CA38" s="24"/>
      <c r="CB38" s="49" t="e">
        <f t="shared" si="49"/>
        <v>#REF!</v>
      </c>
      <c r="CC38" s="50"/>
      <c r="CD38" s="55"/>
      <c r="CE38" s="56">
        <f t="shared" si="67"/>
        <v>0</v>
      </c>
      <c r="CF38" s="23" t="e">
        <f>SUMIF(#REF!,$B38,#REF!)</f>
        <v>#REF!</v>
      </c>
      <c r="CG38" s="47" t="e">
        <f>SUMIF(#REF!,$B38,#REF!)</f>
        <v>#REF!</v>
      </c>
      <c r="CH38" s="23" t="e">
        <f>SUMIF(#REF!,$B38,#REF!)</f>
        <v>#REF!</v>
      </c>
      <c r="CI38" s="24"/>
      <c r="CJ38" s="49" t="e">
        <f t="shared" si="51"/>
        <v>#REF!</v>
      </c>
      <c r="CK38" s="50"/>
      <c r="CL38" s="55"/>
      <c r="CM38" s="56">
        <f t="shared" si="52"/>
        <v>0</v>
      </c>
      <c r="CN38" s="23" t="e">
        <f>SUMIF(#REF!,$B38,#REF!)</f>
        <v>#REF!</v>
      </c>
      <c r="CO38" s="47" t="e">
        <f>SUMIF(#REF!,$B38,#REF!)</f>
        <v>#REF!</v>
      </c>
      <c r="CP38" s="23" t="e">
        <f>SUMIF(#REF!,$B38,#REF!)</f>
        <v>#REF!</v>
      </c>
      <c r="CQ38" s="24"/>
      <c r="CR38" s="49" t="e">
        <f t="shared" si="53"/>
        <v>#REF!</v>
      </c>
      <c r="CS38" s="50"/>
      <c r="CT38" s="130"/>
      <c r="CU38" s="131">
        <f t="shared" si="54"/>
        <v>0</v>
      </c>
      <c r="CV38" s="55"/>
      <c r="CW38" s="56">
        <f t="shared" si="55"/>
        <v>0</v>
      </c>
      <c r="CX38" s="23" t="e">
        <f>SUMIF(#REF!,$B38,#REF!)</f>
        <v>#REF!</v>
      </c>
      <c r="CY38" s="47" t="e">
        <f>SUMIF(#REF!,$B38,#REF!)</f>
        <v>#REF!</v>
      </c>
      <c r="CZ38" s="23" t="e">
        <f>SUMIF(#REF!,$B38,#REF!)</f>
        <v>#REF!</v>
      </c>
      <c r="DA38" s="24"/>
      <c r="DB38" s="49" t="e">
        <f t="shared" si="56"/>
        <v>#REF!</v>
      </c>
      <c r="DC38" s="50"/>
      <c r="DD38" s="55"/>
      <c r="DE38" s="56">
        <f t="shared" si="57"/>
        <v>0</v>
      </c>
      <c r="DF38" s="96">
        <f t="shared" si="58"/>
        <v>0</v>
      </c>
      <c r="DG38" s="97">
        <f t="shared" si="58"/>
        <v>0</v>
      </c>
      <c r="DH38" s="132"/>
      <c r="DI38" s="96">
        <f t="shared" si="59"/>
        <v>0</v>
      </c>
      <c r="DJ38" s="97">
        <f t="shared" si="60"/>
        <v>0</v>
      </c>
      <c r="DK38" s="61">
        <f t="shared" si="68"/>
        <v>-12709.089999999997</v>
      </c>
      <c r="DL38" s="60" t="e">
        <f t="shared" si="28"/>
        <v>#REF!</v>
      </c>
      <c r="DM38" s="60" t="e">
        <f t="shared" si="29"/>
        <v>#REF!</v>
      </c>
      <c r="DO38" s="55"/>
      <c r="DP38" s="56">
        <f t="shared" si="61"/>
        <v>0</v>
      </c>
      <c r="DQ38" s="60" t="e">
        <f t="shared" si="62"/>
        <v>#REF!</v>
      </c>
      <c r="DR38" s="55" t="e">
        <f t="shared" si="63"/>
        <v>#REF!</v>
      </c>
      <c r="DS38" s="140" t="e">
        <f t="shared" si="69"/>
        <v>#REF!</v>
      </c>
      <c r="DT38" s="142">
        <f t="shared" si="64"/>
        <v>0</v>
      </c>
    </row>
    <row r="39" spans="1:124" s="25" customFormat="1" x14ac:dyDescent="0.25">
      <c r="A39" s="20" t="s">
        <v>59</v>
      </c>
      <c r="B39" s="21" t="s">
        <v>60</v>
      </c>
      <c r="C39" s="27">
        <v>47740.55</v>
      </c>
      <c r="D39" s="23" t="e">
        <f>SUMIF(#REF!,$B39,#REF!)</f>
        <v>#REF!</v>
      </c>
      <c r="E39" s="47" t="e">
        <f>SUMIF(#REF!,$B39,#REF!)</f>
        <v>#REF!</v>
      </c>
      <c r="F39" s="24" t="e">
        <f>SUMIF(#REF!,$B39,#REF!)</f>
        <v>#REF!</v>
      </c>
      <c r="G39" s="24"/>
      <c r="H39" s="49" t="e">
        <f t="shared" si="31"/>
        <v>#REF!</v>
      </c>
      <c r="I39" s="50"/>
      <c r="J39" s="55"/>
      <c r="K39" s="56">
        <f t="shared" si="32"/>
        <v>0</v>
      </c>
      <c r="L39" s="23" t="e">
        <f>SUMIF(#REF!,$B39,#REF!)</f>
        <v>#REF!</v>
      </c>
      <c r="M39" s="47" t="e">
        <f>SUMIF(#REF!,$B39,#REF!)</f>
        <v>#REF!</v>
      </c>
      <c r="N39" s="23" t="e">
        <f>SUMIF(#REF!,$B39,#REF!)</f>
        <v>#REF!</v>
      </c>
      <c r="O39" s="24"/>
      <c r="P39" s="49" t="e">
        <f t="shared" si="33"/>
        <v>#REF!</v>
      </c>
      <c r="Q39" s="122"/>
      <c r="R39" s="140"/>
      <c r="S39" s="56">
        <f t="shared" si="34"/>
        <v>0</v>
      </c>
      <c r="T39" s="23" t="e">
        <f>SUMIF(#REF!,$B39,#REF!)</f>
        <v>#REF!</v>
      </c>
      <c r="U39" s="47" t="e">
        <f>SUMIF(#REF!,$B39,#REF!)</f>
        <v>#REF!</v>
      </c>
      <c r="V39" s="23" t="e">
        <f>SUMIF(#REF!,$B39,#REF!)</f>
        <v>#REF!</v>
      </c>
      <c r="W39" s="24"/>
      <c r="X39" s="49" t="e">
        <f t="shared" si="35"/>
        <v>#REF!</v>
      </c>
      <c r="Y39" s="50"/>
      <c r="Z39" s="55"/>
      <c r="AA39" s="56">
        <f t="shared" si="36"/>
        <v>0</v>
      </c>
      <c r="AB39" s="23" t="e">
        <f>SUMIF(#REF!,$B39,#REF!)</f>
        <v>#REF!</v>
      </c>
      <c r="AC39" s="47" t="e">
        <f>SUMIF(#REF!,$B39,#REF!)</f>
        <v>#REF!</v>
      </c>
      <c r="AD39" s="23" t="e">
        <f>SUMIF(#REF!,$B39,#REF!)</f>
        <v>#REF!</v>
      </c>
      <c r="AE39" s="24"/>
      <c r="AF39" s="49" t="e">
        <f t="shared" si="37"/>
        <v>#REF!</v>
      </c>
      <c r="AG39" s="50"/>
      <c r="AH39" s="55"/>
      <c r="AI39" s="56">
        <f t="shared" si="38"/>
        <v>0</v>
      </c>
      <c r="AJ39" s="23" t="e">
        <f>SUMIF(#REF!,$B39,#REF!)</f>
        <v>#REF!</v>
      </c>
      <c r="AK39" s="47" t="e">
        <f>SUMIF(#REF!,$B39,#REF!)</f>
        <v>#REF!</v>
      </c>
      <c r="AL39" s="23" t="e">
        <f>SUMIF(#REF!,$B39,#REF!)</f>
        <v>#REF!</v>
      </c>
      <c r="AM39" s="24"/>
      <c r="AN39" s="49" t="e">
        <f t="shared" si="39"/>
        <v>#REF!</v>
      </c>
      <c r="AO39" s="50"/>
      <c r="AP39" s="55"/>
      <c r="AQ39" s="56">
        <f t="shared" si="40"/>
        <v>0</v>
      </c>
      <c r="AR39" s="23" t="e">
        <f>SUMIF(#REF!,$B39,#REF!)</f>
        <v>#REF!</v>
      </c>
      <c r="AS39" s="47" t="e">
        <f>SUMIF(#REF!,$B39,#REF!)</f>
        <v>#REF!</v>
      </c>
      <c r="AT39" s="23" t="e">
        <f>SUMIF(#REF!,$B39,#REF!)</f>
        <v>#REF!</v>
      </c>
      <c r="AU39" s="24"/>
      <c r="AV39" s="49" t="e">
        <f t="shared" si="41"/>
        <v>#REF!</v>
      </c>
      <c r="AW39" s="50"/>
      <c r="AX39" s="55"/>
      <c r="AY39" s="56">
        <f t="shared" si="65"/>
        <v>0</v>
      </c>
      <c r="AZ39" s="23" t="e">
        <f>SUMIF(#REF!,$B39,#REF!)</f>
        <v>#REF!</v>
      </c>
      <c r="BA39" s="47" t="e">
        <f>SUMIF(#REF!,$B39,#REF!)</f>
        <v>#REF!</v>
      </c>
      <c r="BB39" s="23" t="e">
        <f>SUMIF(#REF!,$B39,#REF!)</f>
        <v>#REF!</v>
      </c>
      <c r="BC39" s="24"/>
      <c r="BD39" s="49" t="e">
        <f t="shared" si="43"/>
        <v>#REF!</v>
      </c>
      <c r="BE39" s="50"/>
      <c r="BF39" s="55"/>
      <c r="BG39" s="56">
        <f t="shared" si="44"/>
        <v>0</v>
      </c>
      <c r="BH39" s="23" t="e">
        <f>SUMIF(#REF!,$B39,#REF!)</f>
        <v>#REF!</v>
      </c>
      <c r="BI39" s="47" t="e">
        <f>SUMIF(#REF!,$B39,#REF!)</f>
        <v>#REF!</v>
      </c>
      <c r="BJ39" s="23" t="e">
        <f>SUMIF(#REF!,$B39,#REF!)</f>
        <v>#REF!</v>
      </c>
      <c r="BK39" s="24"/>
      <c r="BL39" s="49" t="e">
        <f t="shared" si="45"/>
        <v>#REF!</v>
      </c>
      <c r="BM39" s="50"/>
      <c r="BN39" s="55"/>
      <c r="BO39" s="56">
        <f t="shared" si="46"/>
        <v>0</v>
      </c>
      <c r="BP39" s="23" t="e">
        <f>SUMIF(#REF!,$B39,#REF!)</f>
        <v>#REF!</v>
      </c>
      <c r="BQ39" s="47" t="e">
        <f>SUMIF(#REF!,$B39,#REF!)</f>
        <v>#REF!</v>
      </c>
      <c r="BR39" s="23" t="e">
        <f>SUMIF(#REF!,$B39,#REF!)</f>
        <v>#REF!</v>
      </c>
      <c r="BS39" s="24"/>
      <c r="BT39" s="49" t="e">
        <f t="shared" si="47"/>
        <v>#REF!</v>
      </c>
      <c r="BU39" s="50"/>
      <c r="BV39" s="55"/>
      <c r="BW39" s="56">
        <f t="shared" si="66"/>
        <v>0</v>
      </c>
      <c r="BX39" s="23" t="e">
        <f>SUMIF(#REF!,$B39,#REF!)</f>
        <v>#REF!</v>
      </c>
      <c r="BY39" s="47" t="e">
        <f>SUMIF(#REF!,$B39,#REF!)</f>
        <v>#REF!</v>
      </c>
      <c r="BZ39" s="23" t="e">
        <f>SUMIF(#REF!,$B39,#REF!)</f>
        <v>#REF!</v>
      </c>
      <c r="CA39" s="24"/>
      <c r="CB39" s="49" t="e">
        <f t="shared" si="49"/>
        <v>#REF!</v>
      </c>
      <c r="CC39" s="50"/>
      <c r="CD39" s="55"/>
      <c r="CE39" s="56">
        <f t="shared" si="67"/>
        <v>0</v>
      </c>
      <c r="CF39" s="23" t="e">
        <f>SUMIF(#REF!,$B39,#REF!)</f>
        <v>#REF!</v>
      </c>
      <c r="CG39" s="47" t="e">
        <f>SUMIF(#REF!,$B39,#REF!)</f>
        <v>#REF!</v>
      </c>
      <c r="CH39" s="23" t="e">
        <f>SUMIF(#REF!,$B39,#REF!)</f>
        <v>#REF!</v>
      </c>
      <c r="CI39" s="24"/>
      <c r="CJ39" s="49" t="e">
        <f t="shared" si="51"/>
        <v>#REF!</v>
      </c>
      <c r="CK39" s="50"/>
      <c r="CL39" s="55"/>
      <c r="CM39" s="56">
        <f t="shared" si="52"/>
        <v>0</v>
      </c>
      <c r="CN39" s="23" t="e">
        <f>SUMIF(#REF!,$B39,#REF!)</f>
        <v>#REF!</v>
      </c>
      <c r="CO39" s="47" t="e">
        <f>SUMIF(#REF!,$B39,#REF!)</f>
        <v>#REF!</v>
      </c>
      <c r="CP39" s="23" t="e">
        <f>SUMIF(#REF!,$B39,#REF!)</f>
        <v>#REF!</v>
      </c>
      <c r="CQ39" s="24"/>
      <c r="CR39" s="49" t="e">
        <f t="shared" si="53"/>
        <v>#REF!</v>
      </c>
      <c r="CS39" s="50"/>
      <c r="CT39" s="130"/>
      <c r="CU39" s="131">
        <f t="shared" si="54"/>
        <v>0</v>
      </c>
      <c r="CV39" s="55"/>
      <c r="CW39" s="56">
        <f t="shared" si="55"/>
        <v>0</v>
      </c>
      <c r="CX39" s="23" t="e">
        <f>SUMIF(#REF!,$B39,#REF!)</f>
        <v>#REF!</v>
      </c>
      <c r="CY39" s="47" t="e">
        <f>SUMIF(#REF!,$B39,#REF!)</f>
        <v>#REF!</v>
      </c>
      <c r="CZ39" s="23" t="e">
        <f>SUMIF(#REF!,$B39,#REF!)</f>
        <v>#REF!</v>
      </c>
      <c r="DA39" s="24"/>
      <c r="DB39" s="49" t="e">
        <f t="shared" si="56"/>
        <v>#REF!</v>
      </c>
      <c r="DC39" s="50"/>
      <c r="DD39" s="55"/>
      <c r="DE39" s="56">
        <f t="shared" si="57"/>
        <v>0</v>
      </c>
      <c r="DF39" s="96">
        <f t="shared" si="58"/>
        <v>0</v>
      </c>
      <c r="DG39" s="97">
        <f t="shared" si="58"/>
        <v>0</v>
      </c>
      <c r="DH39" s="132"/>
      <c r="DI39" s="96">
        <f t="shared" si="59"/>
        <v>0</v>
      </c>
      <c r="DJ39" s="97">
        <f t="shared" si="60"/>
        <v>0</v>
      </c>
      <c r="DK39" s="61">
        <f t="shared" si="68"/>
        <v>-11568.530000000006</v>
      </c>
      <c r="DL39" s="60" t="e">
        <f t="shared" si="28"/>
        <v>#REF!</v>
      </c>
      <c r="DM39" s="60" t="e">
        <f t="shared" si="29"/>
        <v>#REF!</v>
      </c>
      <c r="DO39" s="55"/>
      <c r="DP39" s="56">
        <f t="shared" si="61"/>
        <v>0</v>
      </c>
      <c r="DQ39" s="60" t="e">
        <f t="shared" si="62"/>
        <v>#REF!</v>
      </c>
      <c r="DR39" s="55" t="e">
        <f t="shared" si="63"/>
        <v>#REF!</v>
      </c>
      <c r="DS39" s="140" t="e">
        <f t="shared" si="69"/>
        <v>#REF!</v>
      </c>
      <c r="DT39" s="142">
        <f t="shared" si="64"/>
        <v>0</v>
      </c>
    </row>
    <row r="40" spans="1:124" s="25" customFormat="1" x14ac:dyDescent="0.25">
      <c r="A40" s="20" t="s">
        <v>61</v>
      </c>
      <c r="B40" s="21" t="s">
        <v>62</v>
      </c>
      <c r="C40" s="27">
        <v>51162.23</v>
      </c>
      <c r="D40" s="23" t="e">
        <f>SUMIF(#REF!,$B40,#REF!)</f>
        <v>#REF!</v>
      </c>
      <c r="E40" s="47" t="e">
        <f>SUMIF(#REF!,$B40,#REF!)</f>
        <v>#REF!</v>
      </c>
      <c r="F40" s="24" t="e">
        <f>SUMIF(#REF!,$B40,#REF!)</f>
        <v>#REF!</v>
      </c>
      <c r="G40" s="24"/>
      <c r="H40" s="49" t="e">
        <f t="shared" si="31"/>
        <v>#REF!</v>
      </c>
      <c r="I40" s="50"/>
      <c r="J40" s="55"/>
      <c r="K40" s="56">
        <f t="shared" si="32"/>
        <v>0</v>
      </c>
      <c r="L40" s="23" t="e">
        <f>SUMIF(#REF!,$B40,#REF!)</f>
        <v>#REF!</v>
      </c>
      <c r="M40" s="47" t="e">
        <f>SUMIF(#REF!,$B40,#REF!)</f>
        <v>#REF!</v>
      </c>
      <c r="N40" s="23" t="e">
        <f>SUMIF(#REF!,$B40,#REF!)</f>
        <v>#REF!</v>
      </c>
      <c r="O40" s="24"/>
      <c r="P40" s="49" t="e">
        <f t="shared" si="33"/>
        <v>#REF!</v>
      </c>
      <c r="Q40" s="122"/>
      <c r="R40" s="140"/>
      <c r="S40" s="56">
        <f t="shared" si="34"/>
        <v>0</v>
      </c>
      <c r="T40" s="23" t="e">
        <f>SUMIF(#REF!,$B40,#REF!)</f>
        <v>#REF!</v>
      </c>
      <c r="U40" s="47" t="e">
        <f>SUMIF(#REF!,$B40,#REF!)</f>
        <v>#REF!</v>
      </c>
      <c r="V40" s="23" t="e">
        <f>SUMIF(#REF!,$B40,#REF!)</f>
        <v>#REF!</v>
      </c>
      <c r="W40" s="24"/>
      <c r="X40" s="49" t="e">
        <f t="shared" si="35"/>
        <v>#REF!</v>
      </c>
      <c r="Y40" s="50"/>
      <c r="Z40" s="55"/>
      <c r="AA40" s="56">
        <f t="shared" si="36"/>
        <v>0</v>
      </c>
      <c r="AB40" s="23" t="e">
        <f>SUMIF(#REF!,$B40,#REF!)</f>
        <v>#REF!</v>
      </c>
      <c r="AC40" s="47" t="e">
        <f>SUMIF(#REF!,$B40,#REF!)</f>
        <v>#REF!</v>
      </c>
      <c r="AD40" s="23" t="e">
        <f>SUMIF(#REF!,$B40,#REF!)</f>
        <v>#REF!</v>
      </c>
      <c r="AE40" s="24"/>
      <c r="AF40" s="49" t="e">
        <f t="shared" si="37"/>
        <v>#REF!</v>
      </c>
      <c r="AG40" s="50"/>
      <c r="AH40" s="55"/>
      <c r="AI40" s="56">
        <f t="shared" si="38"/>
        <v>0</v>
      </c>
      <c r="AJ40" s="23" t="e">
        <f>SUMIF(#REF!,$B40,#REF!)</f>
        <v>#REF!</v>
      </c>
      <c r="AK40" s="47" t="e">
        <f>SUMIF(#REF!,$B40,#REF!)</f>
        <v>#REF!</v>
      </c>
      <c r="AL40" s="23" t="e">
        <f>SUMIF(#REF!,$B40,#REF!)</f>
        <v>#REF!</v>
      </c>
      <c r="AM40" s="24"/>
      <c r="AN40" s="49" t="e">
        <f t="shared" si="39"/>
        <v>#REF!</v>
      </c>
      <c r="AO40" s="50"/>
      <c r="AP40" s="55"/>
      <c r="AQ40" s="56">
        <f t="shared" si="40"/>
        <v>0</v>
      </c>
      <c r="AR40" s="23" t="e">
        <f>SUMIF(#REF!,$B40,#REF!)</f>
        <v>#REF!</v>
      </c>
      <c r="AS40" s="47" t="e">
        <f>SUMIF(#REF!,$B40,#REF!)</f>
        <v>#REF!</v>
      </c>
      <c r="AT40" s="23" t="e">
        <f>SUMIF(#REF!,$B40,#REF!)</f>
        <v>#REF!</v>
      </c>
      <c r="AU40" s="24"/>
      <c r="AV40" s="49" t="e">
        <f t="shared" si="41"/>
        <v>#REF!</v>
      </c>
      <c r="AW40" s="50"/>
      <c r="AX40" s="55"/>
      <c r="AY40" s="56">
        <f t="shared" si="65"/>
        <v>0</v>
      </c>
      <c r="AZ40" s="23" t="e">
        <f>SUMIF(#REF!,$B40,#REF!)</f>
        <v>#REF!</v>
      </c>
      <c r="BA40" s="47" t="e">
        <f>SUMIF(#REF!,$B40,#REF!)</f>
        <v>#REF!</v>
      </c>
      <c r="BB40" s="23" t="e">
        <f>SUMIF(#REF!,$B40,#REF!)</f>
        <v>#REF!</v>
      </c>
      <c r="BC40" s="24"/>
      <c r="BD40" s="49" t="e">
        <f t="shared" si="43"/>
        <v>#REF!</v>
      </c>
      <c r="BE40" s="50"/>
      <c r="BF40" s="55"/>
      <c r="BG40" s="56">
        <f t="shared" si="44"/>
        <v>0</v>
      </c>
      <c r="BH40" s="23" t="e">
        <f>SUMIF(#REF!,$B40,#REF!)</f>
        <v>#REF!</v>
      </c>
      <c r="BI40" s="47" t="e">
        <f>SUMIF(#REF!,$B40,#REF!)</f>
        <v>#REF!</v>
      </c>
      <c r="BJ40" s="23" t="e">
        <f>SUMIF(#REF!,$B40,#REF!)</f>
        <v>#REF!</v>
      </c>
      <c r="BK40" s="24"/>
      <c r="BL40" s="49" t="e">
        <f t="shared" si="45"/>
        <v>#REF!</v>
      </c>
      <c r="BM40" s="50"/>
      <c r="BN40" s="55"/>
      <c r="BO40" s="56">
        <f t="shared" si="46"/>
        <v>0</v>
      </c>
      <c r="BP40" s="23" t="e">
        <f>SUMIF(#REF!,$B40,#REF!)</f>
        <v>#REF!</v>
      </c>
      <c r="BQ40" s="47" t="e">
        <f>SUMIF(#REF!,$B40,#REF!)</f>
        <v>#REF!</v>
      </c>
      <c r="BR40" s="23" t="e">
        <f>SUMIF(#REF!,$B40,#REF!)</f>
        <v>#REF!</v>
      </c>
      <c r="BS40" s="24"/>
      <c r="BT40" s="49" t="e">
        <f t="shared" si="47"/>
        <v>#REF!</v>
      </c>
      <c r="BU40" s="50"/>
      <c r="BV40" s="55"/>
      <c r="BW40" s="56">
        <f t="shared" si="66"/>
        <v>0</v>
      </c>
      <c r="BX40" s="23" t="e">
        <f>SUMIF(#REF!,$B40,#REF!)</f>
        <v>#REF!</v>
      </c>
      <c r="BY40" s="47" t="e">
        <f>SUMIF(#REF!,$B40,#REF!)</f>
        <v>#REF!</v>
      </c>
      <c r="BZ40" s="23" t="e">
        <f>SUMIF(#REF!,$B40,#REF!)</f>
        <v>#REF!</v>
      </c>
      <c r="CA40" s="24"/>
      <c r="CB40" s="49" t="e">
        <f t="shared" si="49"/>
        <v>#REF!</v>
      </c>
      <c r="CC40" s="50"/>
      <c r="CD40" s="55"/>
      <c r="CE40" s="56">
        <f t="shared" si="67"/>
        <v>0</v>
      </c>
      <c r="CF40" s="23" t="e">
        <f>SUMIF(#REF!,$B40,#REF!)</f>
        <v>#REF!</v>
      </c>
      <c r="CG40" s="47" t="e">
        <f>SUMIF(#REF!,$B40,#REF!)</f>
        <v>#REF!</v>
      </c>
      <c r="CH40" s="23" t="e">
        <f>SUMIF(#REF!,$B40,#REF!)</f>
        <v>#REF!</v>
      </c>
      <c r="CI40" s="24"/>
      <c r="CJ40" s="49" t="e">
        <f t="shared" si="51"/>
        <v>#REF!</v>
      </c>
      <c r="CK40" s="50"/>
      <c r="CL40" s="55"/>
      <c r="CM40" s="56">
        <f t="shared" si="52"/>
        <v>0</v>
      </c>
      <c r="CN40" s="23" t="e">
        <f>SUMIF(#REF!,$B40,#REF!)</f>
        <v>#REF!</v>
      </c>
      <c r="CO40" s="47" t="e">
        <f>SUMIF(#REF!,$B40,#REF!)</f>
        <v>#REF!</v>
      </c>
      <c r="CP40" s="23" t="e">
        <f>SUMIF(#REF!,$B40,#REF!)</f>
        <v>#REF!</v>
      </c>
      <c r="CQ40" s="24"/>
      <c r="CR40" s="49" t="e">
        <f t="shared" si="53"/>
        <v>#REF!</v>
      </c>
      <c r="CS40" s="50"/>
      <c r="CT40" s="130"/>
      <c r="CU40" s="131">
        <f t="shared" si="54"/>
        <v>0</v>
      </c>
      <c r="CV40" s="55"/>
      <c r="CW40" s="56">
        <f t="shared" si="55"/>
        <v>0</v>
      </c>
      <c r="CX40" s="23" t="e">
        <f>SUMIF(#REF!,$B40,#REF!)</f>
        <v>#REF!</v>
      </c>
      <c r="CY40" s="47" t="e">
        <f>SUMIF(#REF!,$B40,#REF!)</f>
        <v>#REF!</v>
      </c>
      <c r="CZ40" s="23" t="e">
        <f>SUMIF(#REF!,$B40,#REF!)</f>
        <v>#REF!</v>
      </c>
      <c r="DA40" s="24"/>
      <c r="DB40" s="49" t="e">
        <f t="shared" si="56"/>
        <v>#REF!</v>
      </c>
      <c r="DC40" s="50"/>
      <c r="DD40" s="55"/>
      <c r="DE40" s="56">
        <f t="shared" si="57"/>
        <v>0</v>
      </c>
      <c r="DF40" s="96">
        <f t="shared" si="58"/>
        <v>0</v>
      </c>
      <c r="DG40" s="97">
        <f t="shared" si="58"/>
        <v>0</v>
      </c>
      <c r="DH40" s="132"/>
      <c r="DI40" s="96">
        <f t="shared" si="59"/>
        <v>0</v>
      </c>
      <c r="DJ40" s="97">
        <f t="shared" si="60"/>
        <v>0</v>
      </c>
      <c r="DK40" s="61">
        <f t="shared" si="68"/>
        <v>-3421.6800000000003</v>
      </c>
      <c r="DL40" s="60" t="e">
        <f t="shared" si="28"/>
        <v>#REF!</v>
      </c>
      <c r="DM40" s="60" t="e">
        <f t="shared" si="29"/>
        <v>#REF!</v>
      </c>
      <c r="DO40" s="55"/>
      <c r="DP40" s="56">
        <f t="shared" si="61"/>
        <v>0</v>
      </c>
      <c r="DQ40" s="60" t="e">
        <f t="shared" si="62"/>
        <v>#REF!</v>
      </c>
      <c r="DR40" s="55" t="e">
        <f t="shared" si="63"/>
        <v>#REF!</v>
      </c>
      <c r="DS40" s="140" t="e">
        <f t="shared" si="69"/>
        <v>#REF!</v>
      </c>
      <c r="DT40" s="142">
        <f t="shared" si="64"/>
        <v>0</v>
      </c>
    </row>
    <row r="41" spans="1:124" s="25" customFormat="1" x14ac:dyDescent="0.25">
      <c r="A41" s="20" t="s">
        <v>63</v>
      </c>
      <c r="B41" s="21" t="s">
        <v>64</v>
      </c>
      <c r="C41" s="27">
        <v>61916.07</v>
      </c>
      <c r="D41" s="23" t="e">
        <f>SUMIF(#REF!,$B41,#REF!)</f>
        <v>#REF!</v>
      </c>
      <c r="E41" s="47" t="e">
        <f>SUMIF(#REF!,$B41,#REF!)</f>
        <v>#REF!</v>
      </c>
      <c r="F41" s="24" t="e">
        <f>SUMIF(#REF!,$B41,#REF!)</f>
        <v>#REF!</v>
      </c>
      <c r="G41" s="24"/>
      <c r="H41" s="49" t="e">
        <f t="shared" si="31"/>
        <v>#REF!</v>
      </c>
      <c r="I41" s="50"/>
      <c r="J41" s="55"/>
      <c r="K41" s="56">
        <f t="shared" si="32"/>
        <v>0</v>
      </c>
      <c r="L41" s="23" t="e">
        <f>SUMIF(#REF!,$B41,#REF!)</f>
        <v>#REF!</v>
      </c>
      <c r="M41" s="47" t="e">
        <f>SUMIF(#REF!,$B41,#REF!)</f>
        <v>#REF!</v>
      </c>
      <c r="N41" s="23" t="e">
        <f>SUMIF(#REF!,$B41,#REF!)</f>
        <v>#REF!</v>
      </c>
      <c r="O41" s="24"/>
      <c r="P41" s="49" t="e">
        <f t="shared" si="33"/>
        <v>#REF!</v>
      </c>
      <c r="Q41" s="122"/>
      <c r="R41" s="140"/>
      <c r="S41" s="56">
        <f t="shared" si="34"/>
        <v>0</v>
      </c>
      <c r="T41" s="23" t="e">
        <f>SUMIF(#REF!,$B41,#REF!)</f>
        <v>#REF!</v>
      </c>
      <c r="U41" s="47" t="e">
        <f>SUMIF(#REF!,$B41,#REF!)</f>
        <v>#REF!</v>
      </c>
      <c r="V41" s="23" t="e">
        <f>SUMIF(#REF!,$B41,#REF!)</f>
        <v>#REF!</v>
      </c>
      <c r="W41" s="24"/>
      <c r="X41" s="49" t="e">
        <f t="shared" si="35"/>
        <v>#REF!</v>
      </c>
      <c r="Y41" s="50"/>
      <c r="Z41" s="55"/>
      <c r="AA41" s="56">
        <f t="shared" si="36"/>
        <v>0</v>
      </c>
      <c r="AB41" s="23" t="e">
        <f>SUMIF(#REF!,$B41,#REF!)</f>
        <v>#REF!</v>
      </c>
      <c r="AC41" s="47" t="e">
        <f>SUMIF(#REF!,$B41,#REF!)</f>
        <v>#REF!</v>
      </c>
      <c r="AD41" s="23" t="e">
        <f>SUMIF(#REF!,$B41,#REF!)</f>
        <v>#REF!</v>
      </c>
      <c r="AE41" s="24"/>
      <c r="AF41" s="49" t="e">
        <f t="shared" si="37"/>
        <v>#REF!</v>
      </c>
      <c r="AG41" s="50"/>
      <c r="AH41" s="55"/>
      <c r="AI41" s="56">
        <f t="shared" si="38"/>
        <v>0</v>
      </c>
      <c r="AJ41" s="23" t="e">
        <f>SUMIF(#REF!,$B41,#REF!)</f>
        <v>#REF!</v>
      </c>
      <c r="AK41" s="47" t="e">
        <f>SUMIF(#REF!,$B41,#REF!)</f>
        <v>#REF!</v>
      </c>
      <c r="AL41" s="23" t="e">
        <f>SUMIF(#REF!,$B41,#REF!)</f>
        <v>#REF!</v>
      </c>
      <c r="AM41" s="24"/>
      <c r="AN41" s="49" t="e">
        <f t="shared" si="39"/>
        <v>#REF!</v>
      </c>
      <c r="AO41" s="50"/>
      <c r="AP41" s="55"/>
      <c r="AQ41" s="56">
        <f t="shared" si="40"/>
        <v>0</v>
      </c>
      <c r="AR41" s="23" t="e">
        <f>SUMIF(#REF!,$B41,#REF!)</f>
        <v>#REF!</v>
      </c>
      <c r="AS41" s="47" t="e">
        <f>SUMIF(#REF!,$B41,#REF!)</f>
        <v>#REF!</v>
      </c>
      <c r="AT41" s="23" t="e">
        <f>SUMIF(#REF!,$B41,#REF!)</f>
        <v>#REF!</v>
      </c>
      <c r="AU41" s="24"/>
      <c r="AV41" s="49" t="e">
        <f t="shared" si="41"/>
        <v>#REF!</v>
      </c>
      <c r="AW41" s="50"/>
      <c r="AX41" s="55"/>
      <c r="AY41" s="56">
        <f t="shared" si="65"/>
        <v>0</v>
      </c>
      <c r="AZ41" s="23" t="e">
        <f>SUMIF(#REF!,$B41,#REF!)</f>
        <v>#REF!</v>
      </c>
      <c r="BA41" s="47" t="e">
        <f>SUMIF(#REF!,$B41,#REF!)</f>
        <v>#REF!</v>
      </c>
      <c r="BB41" s="23" t="e">
        <f>SUMIF(#REF!,$B41,#REF!)</f>
        <v>#REF!</v>
      </c>
      <c r="BC41" s="24"/>
      <c r="BD41" s="49" t="e">
        <f t="shared" si="43"/>
        <v>#REF!</v>
      </c>
      <c r="BE41" s="50"/>
      <c r="BF41" s="55"/>
      <c r="BG41" s="56">
        <f t="shared" si="44"/>
        <v>0</v>
      </c>
      <c r="BH41" s="23" t="e">
        <f>SUMIF(#REF!,$B41,#REF!)</f>
        <v>#REF!</v>
      </c>
      <c r="BI41" s="47" t="e">
        <f>SUMIF(#REF!,$B41,#REF!)</f>
        <v>#REF!</v>
      </c>
      <c r="BJ41" s="23" t="e">
        <f>SUMIF(#REF!,$B41,#REF!)</f>
        <v>#REF!</v>
      </c>
      <c r="BK41" s="24"/>
      <c r="BL41" s="49" t="e">
        <f t="shared" si="45"/>
        <v>#REF!</v>
      </c>
      <c r="BM41" s="50"/>
      <c r="BN41" s="55"/>
      <c r="BO41" s="56">
        <f t="shared" si="46"/>
        <v>0</v>
      </c>
      <c r="BP41" s="23" t="e">
        <f>SUMIF(#REF!,$B41,#REF!)</f>
        <v>#REF!</v>
      </c>
      <c r="BQ41" s="47" t="e">
        <f>SUMIF(#REF!,$B41,#REF!)</f>
        <v>#REF!</v>
      </c>
      <c r="BR41" s="23" t="e">
        <f>SUMIF(#REF!,$B41,#REF!)</f>
        <v>#REF!</v>
      </c>
      <c r="BS41" s="24"/>
      <c r="BT41" s="49" t="e">
        <f t="shared" si="47"/>
        <v>#REF!</v>
      </c>
      <c r="BU41" s="50"/>
      <c r="BV41" s="55"/>
      <c r="BW41" s="56">
        <f t="shared" si="66"/>
        <v>0</v>
      </c>
      <c r="BX41" s="23" t="e">
        <f>SUMIF(#REF!,$B41,#REF!)</f>
        <v>#REF!</v>
      </c>
      <c r="BY41" s="47" t="e">
        <f>SUMIF(#REF!,$B41,#REF!)</f>
        <v>#REF!</v>
      </c>
      <c r="BZ41" s="23" t="e">
        <f>SUMIF(#REF!,$B41,#REF!)</f>
        <v>#REF!</v>
      </c>
      <c r="CA41" s="24"/>
      <c r="CB41" s="49" t="e">
        <f t="shared" si="49"/>
        <v>#REF!</v>
      </c>
      <c r="CC41" s="50"/>
      <c r="CD41" s="55"/>
      <c r="CE41" s="56">
        <f t="shared" si="67"/>
        <v>0</v>
      </c>
      <c r="CF41" s="23" t="e">
        <f>SUMIF(#REF!,$B41,#REF!)</f>
        <v>#REF!</v>
      </c>
      <c r="CG41" s="47" t="e">
        <f>SUMIF(#REF!,$B41,#REF!)</f>
        <v>#REF!</v>
      </c>
      <c r="CH41" s="23" t="e">
        <f>SUMIF(#REF!,$B41,#REF!)</f>
        <v>#REF!</v>
      </c>
      <c r="CI41" s="24"/>
      <c r="CJ41" s="49" t="e">
        <f t="shared" si="51"/>
        <v>#REF!</v>
      </c>
      <c r="CK41" s="50"/>
      <c r="CL41" s="55"/>
      <c r="CM41" s="56">
        <f t="shared" si="52"/>
        <v>0</v>
      </c>
      <c r="CN41" s="23" t="e">
        <f>SUMIF(#REF!,$B41,#REF!)</f>
        <v>#REF!</v>
      </c>
      <c r="CO41" s="47" t="e">
        <f>SUMIF(#REF!,$B41,#REF!)</f>
        <v>#REF!</v>
      </c>
      <c r="CP41" s="23" t="e">
        <f>SUMIF(#REF!,$B41,#REF!)</f>
        <v>#REF!</v>
      </c>
      <c r="CQ41" s="24"/>
      <c r="CR41" s="49" t="e">
        <f t="shared" si="53"/>
        <v>#REF!</v>
      </c>
      <c r="CS41" s="50"/>
      <c r="CT41" s="130"/>
      <c r="CU41" s="131">
        <f t="shared" si="54"/>
        <v>0</v>
      </c>
      <c r="CV41" s="55"/>
      <c r="CW41" s="56">
        <f t="shared" si="55"/>
        <v>0</v>
      </c>
      <c r="CX41" s="23" t="e">
        <f>SUMIF(#REF!,$B41,#REF!)</f>
        <v>#REF!</v>
      </c>
      <c r="CY41" s="47" t="e">
        <f>SUMIF(#REF!,$B41,#REF!)</f>
        <v>#REF!</v>
      </c>
      <c r="CZ41" s="23" t="e">
        <f>SUMIF(#REF!,$B41,#REF!)</f>
        <v>#REF!</v>
      </c>
      <c r="DA41" s="24"/>
      <c r="DB41" s="49" t="e">
        <f t="shared" si="56"/>
        <v>#REF!</v>
      </c>
      <c r="DC41" s="50"/>
      <c r="DD41" s="55"/>
      <c r="DE41" s="56">
        <f t="shared" si="57"/>
        <v>0</v>
      </c>
      <c r="DF41" s="96">
        <f t="shared" si="58"/>
        <v>0</v>
      </c>
      <c r="DG41" s="97">
        <f t="shared" si="58"/>
        <v>0</v>
      </c>
      <c r="DH41" s="132"/>
      <c r="DI41" s="96">
        <f t="shared" si="59"/>
        <v>0</v>
      </c>
      <c r="DJ41" s="97">
        <f t="shared" si="60"/>
        <v>0</v>
      </c>
      <c r="DK41" s="61">
        <f t="shared" si="68"/>
        <v>-10753.839999999997</v>
      </c>
      <c r="DL41" s="60" t="e">
        <f t="shared" si="28"/>
        <v>#REF!</v>
      </c>
      <c r="DM41" s="60" t="e">
        <f t="shared" si="29"/>
        <v>#REF!</v>
      </c>
      <c r="DO41" s="55"/>
      <c r="DP41" s="56">
        <f t="shared" si="61"/>
        <v>0</v>
      </c>
      <c r="DQ41" s="60" t="e">
        <f t="shared" si="62"/>
        <v>#REF!</v>
      </c>
      <c r="DR41" s="55" t="e">
        <f t="shared" si="63"/>
        <v>#REF!</v>
      </c>
      <c r="DS41" s="140" t="e">
        <f t="shared" si="69"/>
        <v>#REF!</v>
      </c>
      <c r="DT41" s="142">
        <f t="shared" si="64"/>
        <v>0</v>
      </c>
    </row>
    <row r="42" spans="1:124" s="25" customFormat="1" x14ac:dyDescent="0.25">
      <c r="A42" s="20" t="s">
        <v>65</v>
      </c>
      <c r="B42" s="21" t="s">
        <v>66</v>
      </c>
      <c r="C42" s="27">
        <v>76580.399999999994</v>
      </c>
      <c r="D42" s="23" t="e">
        <f>SUMIF(#REF!,$B42,#REF!)</f>
        <v>#REF!</v>
      </c>
      <c r="E42" s="47" t="e">
        <f>SUMIF(#REF!,$B42,#REF!)</f>
        <v>#REF!</v>
      </c>
      <c r="F42" s="24" t="e">
        <f>SUMIF(#REF!,$B42,#REF!)</f>
        <v>#REF!</v>
      </c>
      <c r="G42" s="24"/>
      <c r="H42" s="49" t="e">
        <f t="shared" si="31"/>
        <v>#REF!</v>
      </c>
      <c r="I42" s="50"/>
      <c r="J42" s="55"/>
      <c r="K42" s="56">
        <f t="shared" si="32"/>
        <v>0</v>
      </c>
      <c r="L42" s="23" t="e">
        <f>SUMIF(#REF!,$B42,#REF!)</f>
        <v>#REF!</v>
      </c>
      <c r="M42" s="47" t="e">
        <f>SUMIF(#REF!,$B42,#REF!)</f>
        <v>#REF!</v>
      </c>
      <c r="N42" s="23" t="e">
        <f>SUMIF(#REF!,$B42,#REF!)</f>
        <v>#REF!</v>
      </c>
      <c r="O42" s="24"/>
      <c r="P42" s="49" t="e">
        <f t="shared" si="33"/>
        <v>#REF!</v>
      </c>
      <c r="Q42" s="122"/>
      <c r="R42" s="140"/>
      <c r="S42" s="56">
        <f t="shared" si="34"/>
        <v>0</v>
      </c>
      <c r="T42" s="23" t="e">
        <f>SUMIF(#REF!,$B42,#REF!)</f>
        <v>#REF!</v>
      </c>
      <c r="U42" s="47" t="e">
        <f>SUMIF(#REF!,$B42,#REF!)</f>
        <v>#REF!</v>
      </c>
      <c r="V42" s="23" t="e">
        <f>SUMIF(#REF!,$B42,#REF!)</f>
        <v>#REF!</v>
      </c>
      <c r="W42" s="24"/>
      <c r="X42" s="49" t="e">
        <f t="shared" si="35"/>
        <v>#REF!</v>
      </c>
      <c r="Y42" s="50"/>
      <c r="Z42" s="55"/>
      <c r="AA42" s="56">
        <f t="shared" si="36"/>
        <v>0</v>
      </c>
      <c r="AB42" s="23" t="e">
        <f>SUMIF(#REF!,$B42,#REF!)</f>
        <v>#REF!</v>
      </c>
      <c r="AC42" s="47" t="e">
        <f>SUMIF(#REF!,$B42,#REF!)</f>
        <v>#REF!</v>
      </c>
      <c r="AD42" s="23" t="e">
        <f>SUMIF(#REF!,$B42,#REF!)</f>
        <v>#REF!</v>
      </c>
      <c r="AE42" s="24"/>
      <c r="AF42" s="49" t="e">
        <f t="shared" si="37"/>
        <v>#REF!</v>
      </c>
      <c r="AG42" s="50"/>
      <c r="AH42" s="55"/>
      <c r="AI42" s="56">
        <f t="shared" si="38"/>
        <v>0</v>
      </c>
      <c r="AJ42" s="23" t="e">
        <f>SUMIF(#REF!,$B42,#REF!)</f>
        <v>#REF!</v>
      </c>
      <c r="AK42" s="47" t="e">
        <f>SUMIF(#REF!,$B42,#REF!)</f>
        <v>#REF!</v>
      </c>
      <c r="AL42" s="23" t="e">
        <f>SUMIF(#REF!,$B42,#REF!)</f>
        <v>#REF!</v>
      </c>
      <c r="AM42" s="24"/>
      <c r="AN42" s="49" t="e">
        <f t="shared" si="39"/>
        <v>#REF!</v>
      </c>
      <c r="AO42" s="50"/>
      <c r="AP42" s="55"/>
      <c r="AQ42" s="56">
        <f t="shared" si="40"/>
        <v>0</v>
      </c>
      <c r="AR42" s="23" t="e">
        <f>SUMIF(#REF!,$B42,#REF!)</f>
        <v>#REF!</v>
      </c>
      <c r="AS42" s="47" t="e">
        <f>SUMIF(#REF!,$B42,#REF!)</f>
        <v>#REF!</v>
      </c>
      <c r="AT42" s="23" t="e">
        <f>SUMIF(#REF!,$B42,#REF!)</f>
        <v>#REF!</v>
      </c>
      <c r="AU42" s="24"/>
      <c r="AV42" s="49" t="e">
        <f t="shared" si="41"/>
        <v>#REF!</v>
      </c>
      <c r="AW42" s="50"/>
      <c r="AX42" s="55"/>
      <c r="AY42" s="56">
        <f t="shared" si="65"/>
        <v>0</v>
      </c>
      <c r="AZ42" s="23" t="e">
        <f>SUMIF(#REF!,$B42,#REF!)</f>
        <v>#REF!</v>
      </c>
      <c r="BA42" s="47" t="e">
        <f>SUMIF(#REF!,$B42,#REF!)</f>
        <v>#REF!</v>
      </c>
      <c r="BB42" s="23" t="e">
        <f>SUMIF(#REF!,$B42,#REF!)</f>
        <v>#REF!</v>
      </c>
      <c r="BC42" s="24"/>
      <c r="BD42" s="49" t="e">
        <f t="shared" si="43"/>
        <v>#REF!</v>
      </c>
      <c r="BE42" s="50"/>
      <c r="BF42" s="55"/>
      <c r="BG42" s="56">
        <f t="shared" si="44"/>
        <v>0</v>
      </c>
      <c r="BH42" s="23" t="e">
        <f>SUMIF(#REF!,$B42,#REF!)</f>
        <v>#REF!</v>
      </c>
      <c r="BI42" s="47" t="e">
        <f>SUMIF(#REF!,$B42,#REF!)</f>
        <v>#REF!</v>
      </c>
      <c r="BJ42" s="23" t="e">
        <f>SUMIF(#REF!,$B42,#REF!)</f>
        <v>#REF!</v>
      </c>
      <c r="BK42" s="24"/>
      <c r="BL42" s="49" t="e">
        <f t="shared" si="45"/>
        <v>#REF!</v>
      </c>
      <c r="BM42" s="50"/>
      <c r="BN42" s="55"/>
      <c r="BO42" s="56">
        <f t="shared" si="46"/>
        <v>0</v>
      </c>
      <c r="BP42" s="23" t="e">
        <f>SUMIF(#REF!,$B42,#REF!)</f>
        <v>#REF!</v>
      </c>
      <c r="BQ42" s="47" t="e">
        <f>SUMIF(#REF!,$B42,#REF!)</f>
        <v>#REF!</v>
      </c>
      <c r="BR42" s="23" t="e">
        <f>SUMIF(#REF!,$B42,#REF!)</f>
        <v>#REF!</v>
      </c>
      <c r="BS42" s="24"/>
      <c r="BT42" s="49" t="e">
        <f t="shared" si="47"/>
        <v>#REF!</v>
      </c>
      <c r="BU42" s="50"/>
      <c r="BV42" s="55"/>
      <c r="BW42" s="56">
        <f t="shared" si="66"/>
        <v>0</v>
      </c>
      <c r="BX42" s="23" t="e">
        <f>SUMIF(#REF!,$B42,#REF!)</f>
        <v>#REF!</v>
      </c>
      <c r="BY42" s="47" t="e">
        <f>SUMIF(#REF!,$B42,#REF!)</f>
        <v>#REF!</v>
      </c>
      <c r="BZ42" s="23" t="e">
        <f>SUMIF(#REF!,$B42,#REF!)</f>
        <v>#REF!</v>
      </c>
      <c r="CA42" s="24"/>
      <c r="CB42" s="49" t="e">
        <f t="shared" si="49"/>
        <v>#REF!</v>
      </c>
      <c r="CC42" s="50"/>
      <c r="CD42" s="55"/>
      <c r="CE42" s="56">
        <f t="shared" si="67"/>
        <v>0</v>
      </c>
      <c r="CF42" s="23" t="e">
        <f>SUMIF(#REF!,$B42,#REF!)</f>
        <v>#REF!</v>
      </c>
      <c r="CG42" s="47" t="e">
        <f>SUMIF(#REF!,$B42,#REF!)</f>
        <v>#REF!</v>
      </c>
      <c r="CH42" s="23" t="e">
        <f>SUMIF(#REF!,$B42,#REF!)</f>
        <v>#REF!</v>
      </c>
      <c r="CI42" s="24"/>
      <c r="CJ42" s="49" t="e">
        <f t="shared" si="51"/>
        <v>#REF!</v>
      </c>
      <c r="CK42" s="50"/>
      <c r="CL42" s="55"/>
      <c r="CM42" s="56">
        <f t="shared" si="52"/>
        <v>0</v>
      </c>
      <c r="CN42" s="23" t="e">
        <f>SUMIF(#REF!,$B42,#REF!)</f>
        <v>#REF!</v>
      </c>
      <c r="CO42" s="47" t="e">
        <f>SUMIF(#REF!,$B42,#REF!)</f>
        <v>#REF!</v>
      </c>
      <c r="CP42" s="23" t="e">
        <f>SUMIF(#REF!,$B42,#REF!)</f>
        <v>#REF!</v>
      </c>
      <c r="CQ42" s="24"/>
      <c r="CR42" s="49" t="e">
        <f t="shared" si="53"/>
        <v>#REF!</v>
      </c>
      <c r="CS42" s="50"/>
      <c r="CT42" s="130"/>
      <c r="CU42" s="131">
        <f t="shared" si="54"/>
        <v>0</v>
      </c>
      <c r="CV42" s="55"/>
      <c r="CW42" s="56">
        <f t="shared" si="55"/>
        <v>0</v>
      </c>
      <c r="CX42" s="23" t="e">
        <f>SUMIF(#REF!,$B42,#REF!)</f>
        <v>#REF!</v>
      </c>
      <c r="CY42" s="47" t="e">
        <f>SUMIF(#REF!,$B42,#REF!)</f>
        <v>#REF!</v>
      </c>
      <c r="CZ42" s="23" t="e">
        <f>SUMIF(#REF!,$B42,#REF!)</f>
        <v>#REF!</v>
      </c>
      <c r="DA42" s="24"/>
      <c r="DB42" s="49" t="e">
        <f t="shared" si="56"/>
        <v>#REF!</v>
      </c>
      <c r="DC42" s="50"/>
      <c r="DD42" s="55"/>
      <c r="DE42" s="56">
        <f t="shared" si="57"/>
        <v>0</v>
      </c>
      <c r="DF42" s="96">
        <f t="shared" si="58"/>
        <v>0</v>
      </c>
      <c r="DG42" s="97">
        <f t="shared" si="58"/>
        <v>0</v>
      </c>
      <c r="DH42" s="132"/>
      <c r="DI42" s="96">
        <f t="shared" si="59"/>
        <v>0</v>
      </c>
      <c r="DJ42" s="97">
        <f t="shared" si="60"/>
        <v>0</v>
      </c>
      <c r="DK42" s="61">
        <f t="shared" si="68"/>
        <v>-14664.329999999994</v>
      </c>
      <c r="DL42" s="60" t="e">
        <f t="shared" si="28"/>
        <v>#REF!</v>
      </c>
      <c r="DM42" s="60" t="e">
        <f t="shared" si="29"/>
        <v>#REF!</v>
      </c>
      <c r="DO42" s="55"/>
      <c r="DP42" s="56">
        <f t="shared" si="61"/>
        <v>0</v>
      </c>
      <c r="DQ42" s="60" t="e">
        <f t="shared" si="62"/>
        <v>#REF!</v>
      </c>
      <c r="DR42" s="55" t="e">
        <f t="shared" si="63"/>
        <v>#REF!</v>
      </c>
      <c r="DS42" s="140" t="e">
        <f t="shared" si="69"/>
        <v>#REF!</v>
      </c>
      <c r="DT42" s="142">
        <f t="shared" si="64"/>
        <v>0</v>
      </c>
    </row>
    <row r="43" spans="1:124" s="25" customFormat="1" x14ac:dyDescent="0.25">
      <c r="A43" s="20" t="s">
        <v>67</v>
      </c>
      <c r="B43" s="21" t="s">
        <v>68</v>
      </c>
      <c r="C43" s="29">
        <v>366095.32</v>
      </c>
      <c r="D43" s="23" t="e">
        <f>SUMIF(#REF!,$B43,#REF!)</f>
        <v>#REF!</v>
      </c>
      <c r="E43" s="47" t="e">
        <f>SUMIF(#REF!,$B43,#REF!)</f>
        <v>#REF!</v>
      </c>
      <c r="F43" s="24" t="e">
        <f>SUMIF(#REF!,$B43,#REF!)</f>
        <v>#REF!</v>
      </c>
      <c r="G43" s="24"/>
      <c r="H43" s="49" t="e">
        <f t="shared" si="31"/>
        <v>#REF!</v>
      </c>
      <c r="I43" s="50"/>
      <c r="J43" s="55"/>
      <c r="K43" s="56">
        <f t="shared" si="32"/>
        <v>0</v>
      </c>
      <c r="L43" s="23" t="e">
        <f>SUMIF(#REF!,$B43,#REF!)</f>
        <v>#REF!</v>
      </c>
      <c r="M43" s="47" t="e">
        <f>SUMIF(#REF!,$B43,#REF!)</f>
        <v>#REF!</v>
      </c>
      <c r="N43" s="23" t="e">
        <f>SUMIF(#REF!,$B43,#REF!)</f>
        <v>#REF!</v>
      </c>
      <c r="O43" s="24"/>
      <c r="P43" s="49" t="e">
        <f t="shared" si="33"/>
        <v>#REF!</v>
      </c>
      <c r="Q43" s="122"/>
      <c r="R43" s="140"/>
      <c r="S43" s="56">
        <f t="shared" si="34"/>
        <v>0</v>
      </c>
      <c r="T43" s="23" t="e">
        <f>SUMIF(#REF!,$B43,#REF!)</f>
        <v>#REF!</v>
      </c>
      <c r="U43" s="47" t="e">
        <f>SUMIF(#REF!,$B43,#REF!)</f>
        <v>#REF!</v>
      </c>
      <c r="V43" s="23" t="e">
        <f>SUMIF(#REF!,$B43,#REF!)</f>
        <v>#REF!</v>
      </c>
      <c r="W43" s="24"/>
      <c r="X43" s="49" t="e">
        <f t="shared" si="35"/>
        <v>#REF!</v>
      </c>
      <c r="Y43" s="50"/>
      <c r="Z43" s="55"/>
      <c r="AA43" s="56">
        <f t="shared" si="36"/>
        <v>0</v>
      </c>
      <c r="AB43" s="23" t="e">
        <f>SUMIF(#REF!,$B43,#REF!)</f>
        <v>#REF!</v>
      </c>
      <c r="AC43" s="47" t="e">
        <f>SUMIF(#REF!,$B43,#REF!)</f>
        <v>#REF!</v>
      </c>
      <c r="AD43" s="23" t="e">
        <f>SUMIF(#REF!,$B43,#REF!)</f>
        <v>#REF!</v>
      </c>
      <c r="AE43" s="24"/>
      <c r="AF43" s="49" t="e">
        <f t="shared" si="37"/>
        <v>#REF!</v>
      </c>
      <c r="AG43" s="50"/>
      <c r="AH43" s="55"/>
      <c r="AI43" s="56">
        <f t="shared" si="38"/>
        <v>0</v>
      </c>
      <c r="AJ43" s="23" t="e">
        <f>SUMIF(#REF!,$B43,#REF!)</f>
        <v>#REF!</v>
      </c>
      <c r="AK43" s="47" t="e">
        <f>SUMIF(#REF!,$B43,#REF!)</f>
        <v>#REF!</v>
      </c>
      <c r="AL43" s="23" t="e">
        <f>SUMIF(#REF!,$B43,#REF!)</f>
        <v>#REF!</v>
      </c>
      <c r="AM43" s="24"/>
      <c r="AN43" s="49" t="e">
        <f t="shared" si="39"/>
        <v>#REF!</v>
      </c>
      <c r="AO43" s="50"/>
      <c r="AP43" s="55"/>
      <c r="AQ43" s="56">
        <f t="shared" si="40"/>
        <v>0</v>
      </c>
      <c r="AR43" s="23" t="e">
        <f>SUMIF(#REF!,$B43,#REF!)</f>
        <v>#REF!</v>
      </c>
      <c r="AS43" s="47" t="e">
        <f>SUMIF(#REF!,$B43,#REF!)</f>
        <v>#REF!</v>
      </c>
      <c r="AT43" s="23" t="e">
        <f>SUMIF(#REF!,$B43,#REF!)</f>
        <v>#REF!</v>
      </c>
      <c r="AU43" s="24"/>
      <c r="AV43" s="49" t="e">
        <f t="shared" si="41"/>
        <v>#REF!</v>
      </c>
      <c r="AW43" s="50"/>
      <c r="AX43" s="55"/>
      <c r="AY43" s="56">
        <f t="shared" si="65"/>
        <v>0</v>
      </c>
      <c r="AZ43" s="23" t="e">
        <f>SUMIF(#REF!,$B43,#REF!)</f>
        <v>#REF!</v>
      </c>
      <c r="BA43" s="47" t="e">
        <f>SUMIF(#REF!,$B43,#REF!)</f>
        <v>#REF!</v>
      </c>
      <c r="BB43" s="23" t="e">
        <f>SUMIF(#REF!,$B43,#REF!)</f>
        <v>#REF!</v>
      </c>
      <c r="BC43" s="24"/>
      <c r="BD43" s="49" t="e">
        <f t="shared" si="43"/>
        <v>#REF!</v>
      </c>
      <c r="BE43" s="50"/>
      <c r="BF43" s="55"/>
      <c r="BG43" s="56">
        <f t="shared" si="44"/>
        <v>0</v>
      </c>
      <c r="BH43" s="23" t="e">
        <f>SUMIF(#REF!,$B43,#REF!)</f>
        <v>#REF!</v>
      </c>
      <c r="BI43" s="47" t="e">
        <f>SUMIF(#REF!,$B43,#REF!)</f>
        <v>#REF!</v>
      </c>
      <c r="BJ43" s="23" t="e">
        <f>SUMIF(#REF!,$B43,#REF!)</f>
        <v>#REF!</v>
      </c>
      <c r="BK43" s="24"/>
      <c r="BL43" s="49" t="e">
        <f t="shared" si="45"/>
        <v>#REF!</v>
      </c>
      <c r="BM43" s="50"/>
      <c r="BN43" s="55"/>
      <c r="BO43" s="56">
        <f t="shared" si="46"/>
        <v>0</v>
      </c>
      <c r="BP43" s="23" t="e">
        <f>SUMIF(#REF!,$B43,#REF!)</f>
        <v>#REF!</v>
      </c>
      <c r="BQ43" s="47" t="e">
        <f>SUMIF(#REF!,$B43,#REF!)</f>
        <v>#REF!</v>
      </c>
      <c r="BR43" s="23" t="e">
        <f>SUMIF(#REF!,$B43,#REF!)</f>
        <v>#REF!</v>
      </c>
      <c r="BS43" s="24"/>
      <c r="BT43" s="49" t="e">
        <f t="shared" si="47"/>
        <v>#REF!</v>
      </c>
      <c r="BU43" s="50"/>
      <c r="BV43" s="55"/>
      <c r="BW43" s="56">
        <f t="shared" si="66"/>
        <v>0</v>
      </c>
      <c r="BX43" s="23" t="e">
        <f>SUMIF(#REF!,$B43,#REF!)</f>
        <v>#REF!</v>
      </c>
      <c r="BY43" s="47" t="e">
        <f>SUMIF(#REF!,$B43,#REF!)</f>
        <v>#REF!</v>
      </c>
      <c r="BZ43" s="23" t="e">
        <f>SUMIF(#REF!,$B43,#REF!)</f>
        <v>#REF!</v>
      </c>
      <c r="CA43" s="24"/>
      <c r="CB43" s="49" t="e">
        <f t="shared" si="49"/>
        <v>#REF!</v>
      </c>
      <c r="CC43" s="50"/>
      <c r="CD43" s="55"/>
      <c r="CE43" s="56">
        <f t="shared" si="67"/>
        <v>0</v>
      </c>
      <c r="CF43" s="23" t="e">
        <f>SUMIF(#REF!,$B43,#REF!)</f>
        <v>#REF!</v>
      </c>
      <c r="CG43" s="47" t="e">
        <f>SUMIF(#REF!,$B43,#REF!)</f>
        <v>#REF!</v>
      </c>
      <c r="CH43" s="23" t="e">
        <f>SUMIF(#REF!,$B43,#REF!)</f>
        <v>#REF!</v>
      </c>
      <c r="CI43" s="24"/>
      <c r="CJ43" s="49" t="e">
        <f t="shared" si="51"/>
        <v>#REF!</v>
      </c>
      <c r="CK43" s="50"/>
      <c r="CL43" s="55"/>
      <c r="CM43" s="56">
        <f t="shared" si="52"/>
        <v>0</v>
      </c>
      <c r="CN43" s="23" t="e">
        <f>SUMIF(#REF!,$B43,#REF!)</f>
        <v>#REF!</v>
      </c>
      <c r="CO43" s="47" t="e">
        <f>SUMIF(#REF!,$B43,#REF!)</f>
        <v>#REF!</v>
      </c>
      <c r="CP43" s="23" t="e">
        <f>SUMIF(#REF!,$B43,#REF!)</f>
        <v>#REF!</v>
      </c>
      <c r="CQ43" s="24"/>
      <c r="CR43" s="49" t="e">
        <f t="shared" si="53"/>
        <v>#REF!</v>
      </c>
      <c r="CS43" s="50"/>
      <c r="CT43" s="130"/>
      <c r="CU43" s="131">
        <f t="shared" si="54"/>
        <v>0</v>
      </c>
      <c r="CV43" s="55"/>
      <c r="CW43" s="56">
        <f t="shared" si="55"/>
        <v>0</v>
      </c>
      <c r="CX43" s="23" t="e">
        <f>SUMIF(#REF!,$B43,#REF!)</f>
        <v>#REF!</v>
      </c>
      <c r="CY43" s="47" t="e">
        <f>SUMIF(#REF!,$B43,#REF!)</f>
        <v>#REF!</v>
      </c>
      <c r="CZ43" s="23" t="e">
        <f>SUMIF(#REF!,$B43,#REF!)</f>
        <v>#REF!</v>
      </c>
      <c r="DA43" s="24"/>
      <c r="DB43" s="49" t="e">
        <f t="shared" si="56"/>
        <v>#REF!</v>
      </c>
      <c r="DC43" s="50"/>
      <c r="DD43" s="55"/>
      <c r="DE43" s="56">
        <f t="shared" si="57"/>
        <v>0</v>
      </c>
      <c r="DF43" s="96">
        <f t="shared" si="58"/>
        <v>0</v>
      </c>
      <c r="DG43" s="97">
        <f t="shared" si="58"/>
        <v>0</v>
      </c>
      <c r="DH43" s="132"/>
      <c r="DI43" s="96">
        <f t="shared" si="59"/>
        <v>0</v>
      </c>
      <c r="DJ43" s="97">
        <f t="shared" si="60"/>
        <v>0</v>
      </c>
      <c r="DK43" s="61">
        <f t="shared" si="68"/>
        <v>-289514.92000000004</v>
      </c>
      <c r="DL43" s="60" t="e">
        <f t="shared" si="28"/>
        <v>#REF!</v>
      </c>
      <c r="DM43" s="60" t="e">
        <f t="shared" si="29"/>
        <v>#REF!</v>
      </c>
      <c r="DO43" s="55"/>
      <c r="DP43" s="56">
        <f t="shared" si="61"/>
        <v>0</v>
      </c>
      <c r="DQ43" s="60" t="e">
        <f t="shared" si="62"/>
        <v>#REF!</v>
      </c>
      <c r="DR43" s="55" t="e">
        <f t="shared" si="63"/>
        <v>#REF!</v>
      </c>
      <c r="DS43" s="140" t="e">
        <f t="shared" si="69"/>
        <v>#REF!</v>
      </c>
      <c r="DT43" s="142">
        <f t="shared" si="64"/>
        <v>0</v>
      </c>
    </row>
    <row r="44" spans="1:124" s="25" customFormat="1" x14ac:dyDescent="0.25">
      <c r="A44" s="20" t="s">
        <v>69</v>
      </c>
      <c r="B44" s="21" t="s">
        <v>70</v>
      </c>
      <c r="C44" s="29">
        <v>66541.09</v>
      </c>
      <c r="D44" s="23" t="e">
        <f>SUMIF(#REF!,$B44,#REF!)</f>
        <v>#REF!</v>
      </c>
      <c r="E44" s="47" t="e">
        <f>SUMIF(#REF!,$B44,#REF!)</f>
        <v>#REF!</v>
      </c>
      <c r="F44" s="24" t="e">
        <f>SUMIF(#REF!,$B44,#REF!)</f>
        <v>#REF!</v>
      </c>
      <c r="G44" s="24"/>
      <c r="H44" s="49" t="e">
        <f t="shared" si="31"/>
        <v>#REF!</v>
      </c>
      <c r="I44" s="50"/>
      <c r="J44" s="55"/>
      <c r="K44" s="56">
        <f t="shared" si="32"/>
        <v>0</v>
      </c>
      <c r="L44" s="23" t="e">
        <f>SUMIF(#REF!,$B44,#REF!)</f>
        <v>#REF!</v>
      </c>
      <c r="M44" s="47" t="e">
        <f>SUMIF(#REF!,$B44,#REF!)</f>
        <v>#REF!</v>
      </c>
      <c r="N44" s="23" t="e">
        <f>SUMIF(#REF!,$B44,#REF!)</f>
        <v>#REF!</v>
      </c>
      <c r="O44" s="24"/>
      <c r="P44" s="49" t="e">
        <f t="shared" si="33"/>
        <v>#REF!</v>
      </c>
      <c r="Q44" s="122"/>
      <c r="R44" s="140"/>
      <c r="S44" s="56">
        <f t="shared" si="34"/>
        <v>0</v>
      </c>
      <c r="T44" s="23" t="e">
        <f>SUMIF(#REF!,$B44,#REF!)</f>
        <v>#REF!</v>
      </c>
      <c r="U44" s="47" t="e">
        <f>SUMIF(#REF!,$B44,#REF!)</f>
        <v>#REF!</v>
      </c>
      <c r="V44" s="23" t="e">
        <f>SUMIF(#REF!,$B44,#REF!)</f>
        <v>#REF!</v>
      </c>
      <c r="W44" s="24"/>
      <c r="X44" s="49" t="e">
        <f t="shared" si="35"/>
        <v>#REF!</v>
      </c>
      <c r="Y44" s="50"/>
      <c r="Z44" s="55"/>
      <c r="AA44" s="56">
        <f t="shared" si="36"/>
        <v>0</v>
      </c>
      <c r="AB44" s="23" t="e">
        <f>SUMIF(#REF!,$B44,#REF!)</f>
        <v>#REF!</v>
      </c>
      <c r="AC44" s="47" t="e">
        <f>SUMIF(#REF!,$B44,#REF!)</f>
        <v>#REF!</v>
      </c>
      <c r="AD44" s="23" t="e">
        <f>SUMIF(#REF!,$B44,#REF!)</f>
        <v>#REF!</v>
      </c>
      <c r="AE44" s="24"/>
      <c r="AF44" s="49" t="e">
        <f t="shared" si="37"/>
        <v>#REF!</v>
      </c>
      <c r="AG44" s="50"/>
      <c r="AH44" s="55"/>
      <c r="AI44" s="56">
        <f t="shared" si="38"/>
        <v>0</v>
      </c>
      <c r="AJ44" s="23" t="e">
        <f>SUMIF(#REF!,$B44,#REF!)</f>
        <v>#REF!</v>
      </c>
      <c r="AK44" s="47" t="e">
        <f>SUMIF(#REF!,$B44,#REF!)</f>
        <v>#REF!</v>
      </c>
      <c r="AL44" s="23" t="e">
        <f>SUMIF(#REF!,$B44,#REF!)</f>
        <v>#REF!</v>
      </c>
      <c r="AM44" s="24"/>
      <c r="AN44" s="49" t="e">
        <f t="shared" si="39"/>
        <v>#REF!</v>
      </c>
      <c r="AO44" s="50"/>
      <c r="AP44" s="55"/>
      <c r="AQ44" s="56">
        <f t="shared" si="40"/>
        <v>0</v>
      </c>
      <c r="AR44" s="23" t="e">
        <f>SUMIF(#REF!,$B44,#REF!)</f>
        <v>#REF!</v>
      </c>
      <c r="AS44" s="47" t="e">
        <f>SUMIF(#REF!,$B44,#REF!)</f>
        <v>#REF!</v>
      </c>
      <c r="AT44" s="23" t="e">
        <f>SUMIF(#REF!,$B44,#REF!)</f>
        <v>#REF!</v>
      </c>
      <c r="AU44" s="24"/>
      <c r="AV44" s="49" t="e">
        <f t="shared" si="41"/>
        <v>#REF!</v>
      </c>
      <c r="AW44" s="50"/>
      <c r="AX44" s="55"/>
      <c r="AY44" s="56">
        <f t="shared" si="65"/>
        <v>0</v>
      </c>
      <c r="AZ44" s="23" t="e">
        <f>SUMIF(#REF!,$B44,#REF!)</f>
        <v>#REF!</v>
      </c>
      <c r="BA44" s="47" t="e">
        <f>SUMIF(#REF!,$B44,#REF!)</f>
        <v>#REF!</v>
      </c>
      <c r="BB44" s="23" t="e">
        <f>SUMIF(#REF!,$B44,#REF!)</f>
        <v>#REF!</v>
      </c>
      <c r="BC44" s="24"/>
      <c r="BD44" s="49" t="e">
        <f t="shared" si="43"/>
        <v>#REF!</v>
      </c>
      <c r="BE44" s="50"/>
      <c r="BF44" s="55"/>
      <c r="BG44" s="56">
        <f t="shared" si="44"/>
        <v>0</v>
      </c>
      <c r="BH44" s="23" t="e">
        <f>SUMIF(#REF!,$B44,#REF!)</f>
        <v>#REF!</v>
      </c>
      <c r="BI44" s="47" t="e">
        <f>SUMIF(#REF!,$B44,#REF!)</f>
        <v>#REF!</v>
      </c>
      <c r="BJ44" s="23" t="e">
        <f>SUMIF(#REF!,$B44,#REF!)</f>
        <v>#REF!</v>
      </c>
      <c r="BK44" s="24"/>
      <c r="BL44" s="49" t="e">
        <f t="shared" si="45"/>
        <v>#REF!</v>
      </c>
      <c r="BM44" s="50"/>
      <c r="BN44" s="55"/>
      <c r="BO44" s="56">
        <f t="shared" si="46"/>
        <v>0</v>
      </c>
      <c r="BP44" s="23" t="e">
        <f>SUMIF(#REF!,$B44,#REF!)</f>
        <v>#REF!</v>
      </c>
      <c r="BQ44" s="47" t="e">
        <f>SUMIF(#REF!,$B44,#REF!)</f>
        <v>#REF!</v>
      </c>
      <c r="BR44" s="23" t="e">
        <f>SUMIF(#REF!,$B44,#REF!)</f>
        <v>#REF!</v>
      </c>
      <c r="BS44" s="24"/>
      <c r="BT44" s="49" t="e">
        <f t="shared" si="47"/>
        <v>#REF!</v>
      </c>
      <c r="BU44" s="50"/>
      <c r="BV44" s="55"/>
      <c r="BW44" s="56">
        <f t="shared" si="66"/>
        <v>0</v>
      </c>
      <c r="BX44" s="23" t="e">
        <f>SUMIF(#REF!,$B44,#REF!)</f>
        <v>#REF!</v>
      </c>
      <c r="BY44" s="47" t="e">
        <f>SUMIF(#REF!,$B44,#REF!)</f>
        <v>#REF!</v>
      </c>
      <c r="BZ44" s="23" t="e">
        <f>SUMIF(#REF!,$B44,#REF!)</f>
        <v>#REF!</v>
      </c>
      <c r="CA44" s="24"/>
      <c r="CB44" s="49" t="e">
        <f t="shared" si="49"/>
        <v>#REF!</v>
      </c>
      <c r="CC44" s="50"/>
      <c r="CD44" s="55"/>
      <c r="CE44" s="56">
        <f t="shared" si="67"/>
        <v>0</v>
      </c>
      <c r="CF44" s="23" t="e">
        <f>SUMIF(#REF!,$B44,#REF!)</f>
        <v>#REF!</v>
      </c>
      <c r="CG44" s="47" t="e">
        <f>SUMIF(#REF!,$B44,#REF!)</f>
        <v>#REF!</v>
      </c>
      <c r="CH44" s="23" t="e">
        <f>SUMIF(#REF!,$B44,#REF!)</f>
        <v>#REF!</v>
      </c>
      <c r="CI44" s="24"/>
      <c r="CJ44" s="49" t="e">
        <f t="shared" si="51"/>
        <v>#REF!</v>
      </c>
      <c r="CK44" s="50"/>
      <c r="CL44" s="55"/>
      <c r="CM44" s="56">
        <f t="shared" si="52"/>
        <v>0</v>
      </c>
      <c r="CN44" s="23" t="e">
        <f>SUMIF(#REF!,$B44,#REF!)</f>
        <v>#REF!</v>
      </c>
      <c r="CO44" s="47" t="e">
        <f>SUMIF(#REF!,$B44,#REF!)</f>
        <v>#REF!</v>
      </c>
      <c r="CP44" s="23" t="e">
        <f>SUMIF(#REF!,$B44,#REF!)</f>
        <v>#REF!</v>
      </c>
      <c r="CQ44" s="24"/>
      <c r="CR44" s="49" t="e">
        <f t="shared" si="53"/>
        <v>#REF!</v>
      </c>
      <c r="CS44" s="50"/>
      <c r="CT44" s="130"/>
      <c r="CU44" s="131">
        <f t="shared" si="54"/>
        <v>0</v>
      </c>
      <c r="CV44" s="55"/>
      <c r="CW44" s="56">
        <f t="shared" si="55"/>
        <v>0</v>
      </c>
      <c r="CX44" s="23" t="e">
        <f>SUMIF(#REF!,$B44,#REF!)</f>
        <v>#REF!</v>
      </c>
      <c r="CY44" s="47" t="e">
        <f>SUMIF(#REF!,$B44,#REF!)</f>
        <v>#REF!</v>
      </c>
      <c r="CZ44" s="23" t="e">
        <f>SUMIF(#REF!,$B44,#REF!)</f>
        <v>#REF!</v>
      </c>
      <c r="DA44" s="24"/>
      <c r="DB44" s="49" t="e">
        <f t="shared" si="56"/>
        <v>#REF!</v>
      </c>
      <c r="DC44" s="50"/>
      <c r="DD44" s="55"/>
      <c r="DE44" s="56">
        <f t="shared" si="57"/>
        <v>0</v>
      </c>
      <c r="DF44" s="96">
        <f t="shared" si="58"/>
        <v>0</v>
      </c>
      <c r="DG44" s="97">
        <f t="shared" si="58"/>
        <v>0</v>
      </c>
      <c r="DH44" s="132"/>
      <c r="DI44" s="96">
        <f t="shared" si="59"/>
        <v>0</v>
      </c>
      <c r="DJ44" s="97">
        <f t="shared" si="60"/>
        <v>0</v>
      </c>
      <c r="DK44" s="61">
        <f t="shared" si="68"/>
        <v>299554.23</v>
      </c>
      <c r="DL44" s="60" t="e">
        <f t="shared" si="28"/>
        <v>#REF!</v>
      </c>
      <c r="DM44" s="60" t="e">
        <f t="shared" si="29"/>
        <v>#REF!</v>
      </c>
      <c r="DO44" s="55"/>
      <c r="DP44" s="56">
        <f t="shared" si="61"/>
        <v>0</v>
      </c>
      <c r="DQ44" s="60" t="e">
        <f t="shared" si="62"/>
        <v>#REF!</v>
      </c>
      <c r="DR44" s="55" t="e">
        <f t="shared" si="63"/>
        <v>#REF!</v>
      </c>
      <c r="DS44" s="140" t="e">
        <f t="shared" si="69"/>
        <v>#REF!</v>
      </c>
      <c r="DT44" s="142">
        <f t="shared" si="64"/>
        <v>0</v>
      </c>
    </row>
    <row r="45" spans="1:124" s="25" customFormat="1" x14ac:dyDescent="0.25">
      <c r="A45" s="20" t="s">
        <v>71</v>
      </c>
      <c r="B45" s="21" t="s">
        <v>72</v>
      </c>
      <c r="C45" s="29">
        <v>80719.240000000005</v>
      </c>
      <c r="D45" s="23" t="e">
        <f>SUMIF(#REF!,$B45,#REF!)</f>
        <v>#REF!</v>
      </c>
      <c r="E45" s="47" t="e">
        <f>SUMIF(#REF!,$B45,#REF!)</f>
        <v>#REF!</v>
      </c>
      <c r="F45" s="24" t="e">
        <f>SUMIF(#REF!,$B45,#REF!)</f>
        <v>#REF!</v>
      </c>
      <c r="G45" s="24"/>
      <c r="H45" s="49" t="e">
        <f t="shared" si="31"/>
        <v>#REF!</v>
      </c>
      <c r="I45" s="50"/>
      <c r="J45" s="55"/>
      <c r="K45" s="56">
        <f t="shared" si="32"/>
        <v>0</v>
      </c>
      <c r="L45" s="23" t="e">
        <f>SUMIF(#REF!,$B45,#REF!)</f>
        <v>#REF!</v>
      </c>
      <c r="M45" s="47" t="e">
        <f>SUMIF(#REF!,$B45,#REF!)</f>
        <v>#REF!</v>
      </c>
      <c r="N45" s="23" t="e">
        <f>SUMIF(#REF!,$B45,#REF!)</f>
        <v>#REF!</v>
      </c>
      <c r="O45" s="24"/>
      <c r="P45" s="49" t="e">
        <f t="shared" si="33"/>
        <v>#REF!</v>
      </c>
      <c r="Q45" s="122"/>
      <c r="R45" s="140"/>
      <c r="S45" s="56">
        <f t="shared" si="34"/>
        <v>0</v>
      </c>
      <c r="T45" s="23" t="e">
        <f>SUMIF(#REF!,$B45,#REF!)</f>
        <v>#REF!</v>
      </c>
      <c r="U45" s="47" t="e">
        <f>SUMIF(#REF!,$B45,#REF!)</f>
        <v>#REF!</v>
      </c>
      <c r="V45" s="23" t="e">
        <f>SUMIF(#REF!,$B45,#REF!)</f>
        <v>#REF!</v>
      </c>
      <c r="W45" s="24"/>
      <c r="X45" s="49" t="e">
        <f t="shared" si="35"/>
        <v>#REF!</v>
      </c>
      <c r="Y45" s="50"/>
      <c r="Z45" s="55"/>
      <c r="AA45" s="56">
        <f t="shared" si="36"/>
        <v>0</v>
      </c>
      <c r="AB45" s="23" t="e">
        <f>SUMIF(#REF!,$B45,#REF!)</f>
        <v>#REF!</v>
      </c>
      <c r="AC45" s="47" t="e">
        <f>SUMIF(#REF!,$B45,#REF!)</f>
        <v>#REF!</v>
      </c>
      <c r="AD45" s="23" t="e">
        <f>SUMIF(#REF!,$B45,#REF!)</f>
        <v>#REF!</v>
      </c>
      <c r="AE45" s="24"/>
      <c r="AF45" s="49" t="e">
        <f t="shared" si="37"/>
        <v>#REF!</v>
      </c>
      <c r="AG45" s="50"/>
      <c r="AH45" s="55"/>
      <c r="AI45" s="56">
        <f t="shared" si="38"/>
        <v>0</v>
      </c>
      <c r="AJ45" s="23" t="e">
        <f>SUMIF(#REF!,$B45,#REF!)</f>
        <v>#REF!</v>
      </c>
      <c r="AK45" s="47" t="e">
        <f>SUMIF(#REF!,$B45,#REF!)</f>
        <v>#REF!</v>
      </c>
      <c r="AL45" s="23" t="e">
        <f>SUMIF(#REF!,$B45,#REF!)</f>
        <v>#REF!</v>
      </c>
      <c r="AM45" s="24"/>
      <c r="AN45" s="49" t="e">
        <f t="shared" si="39"/>
        <v>#REF!</v>
      </c>
      <c r="AO45" s="50"/>
      <c r="AP45" s="55"/>
      <c r="AQ45" s="56">
        <f t="shared" si="40"/>
        <v>0</v>
      </c>
      <c r="AR45" s="23" t="e">
        <f>SUMIF(#REF!,$B45,#REF!)</f>
        <v>#REF!</v>
      </c>
      <c r="AS45" s="47" t="e">
        <f>SUMIF(#REF!,$B45,#REF!)</f>
        <v>#REF!</v>
      </c>
      <c r="AT45" s="23" t="e">
        <f>SUMIF(#REF!,$B45,#REF!)</f>
        <v>#REF!</v>
      </c>
      <c r="AU45" s="24"/>
      <c r="AV45" s="49" t="e">
        <f t="shared" si="41"/>
        <v>#REF!</v>
      </c>
      <c r="AW45" s="50"/>
      <c r="AX45" s="55"/>
      <c r="AY45" s="56">
        <f t="shared" si="65"/>
        <v>0</v>
      </c>
      <c r="AZ45" s="23" t="e">
        <f>SUMIF(#REF!,$B45,#REF!)</f>
        <v>#REF!</v>
      </c>
      <c r="BA45" s="47" t="e">
        <f>SUMIF(#REF!,$B45,#REF!)</f>
        <v>#REF!</v>
      </c>
      <c r="BB45" s="23" t="e">
        <f>SUMIF(#REF!,$B45,#REF!)</f>
        <v>#REF!</v>
      </c>
      <c r="BC45" s="24"/>
      <c r="BD45" s="49" t="e">
        <f t="shared" si="43"/>
        <v>#REF!</v>
      </c>
      <c r="BE45" s="50"/>
      <c r="BF45" s="55"/>
      <c r="BG45" s="56">
        <f t="shared" si="44"/>
        <v>0</v>
      </c>
      <c r="BH45" s="23" t="e">
        <f>SUMIF(#REF!,$B45,#REF!)</f>
        <v>#REF!</v>
      </c>
      <c r="BI45" s="47" t="e">
        <f>SUMIF(#REF!,$B45,#REF!)</f>
        <v>#REF!</v>
      </c>
      <c r="BJ45" s="23" t="e">
        <f>SUMIF(#REF!,$B45,#REF!)</f>
        <v>#REF!</v>
      </c>
      <c r="BK45" s="24"/>
      <c r="BL45" s="49" t="e">
        <f t="shared" si="45"/>
        <v>#REF!</v>
      </c>
      <c r="BM45" s="50"/>
      <c r="BN45" s="55"/>
      <c r="BO45" s="56">
        <f t="shared" si="46"/>
        <v>0</v>
      </c>
      <c r="BP45" s="23" t="e">
        <f>SUMIF(#REF!,$B45,#REF!)</f>
        <v>#REF!</v>
      </c>
      <c r="BQ45" s="47" t="e">
        <f>SUMIF(#REF!,$B45,#REF!)</f>
        <v>#REF!</v>
      </c>
      <c r="BR45" s="23" t="e">
        <f>SUMIF(#REF!,$B45,#REF!)</f>
        <v>#REF!</v>
      </c>
      <c r="BS45" s="24"/>
      <c r="BT45" s="49" t="e">
        <f t="shared" si="47"/>
        <v>#REF!</v>
      </c>
      <c r="BU45" s="50"/>
      <c r="BV45" s="55"/>
      <c r="BW45" s="56">
        <f t="shared" si="66"/>
        <v>0</v>
      </c>
      <c r="BX45" s="23" t="e">
        <f>SUMIF(#REF!,$B45,#REF!)</f>
        <v>#REF!</v>
      </c>
      <c r="BY45" s="47" t="e">
        <f>SUMIF(#REF!,$B45,#REF!)</f>
        <v>#REF!</v>
      </c>
      <c r="BZ45" s="23" t="e">
        <f>SUMIF(#REF!,$B45,#REF!)</f>
        <v>#REF!</v>
      </c>
      <c r="CA45" s="24"/>
      <c r="CB45" s="49" t="e">
        <f t="shared" si="49"/>
        <v>#REF!</v>
      </c>
      <c r="CC45" s="50"/>
      <c r="CD45" s="55"/>
      <c r="CE45" s="56">
        <f t="shared" si="67"/>
        <v>0</v>
      </c>
      <c r="CF45" s="23" t="e">
        <f>SUMIF(#REF!,$B45,#REF!)</f>
        <v>#REF!</v>
      </c>
      <c r="CG45" s="47" t="e">
        <f>SUMIF(#REF!,$B45,#REF!)</f>
        <v>#REF!</v>
      </c>
      <c r="CH45" s="23" t="e">
        <f>SUMIF(#REF!,$B45,#REF!)</f>
        <v>#REF!</v>
      </c>
      <c r="CI45" s="24"/>
      <c r="CJ45" s="49" t="e">
        <f t="shared" si="51"/>
        <v>#REF!</v>
      </c>
      <c r="CK45" s="50"/>
      <c r="CL45" s="55"/>
      <c r="CM45" s="56">
        <f t="shared" si="52"/>
        <v>0</v>
      </c>
      <c r="CN45" s="23" t="e">
        <f>SUMIF(#REF!,$B45,#REF!)</f>
        <v>#REF!</v>
      </c>
      <c r="CO45" s="47" t="e">
        <f>SUMIF(#REF!,$B45,#REF!)</f>
        <v>#REF!</v>
      </c>
      <c r="CP45" s="23" t="e">
        <f>SUMIF(#REF!,$B45,#REF!)</f>
        <v>#REF!</v>
      </c>
      <c r="CQ45" s="24"/>
      <c r="CR45" s="49" t="e">
        <f t="shared" si="53"/>
        <v>#REF!</v>
      </c>
      <c r="CS45" s="50"/>
      <c r="CT45" s="130"/>
      <c r="CU45" s="131">
        <f t="shared" si="54"/>
        <v>0</v>
      </c>
      <c r="CV45" s="55"/>
      <c r="CW45" s="56">
        <f t="shared" si="55"/>
        <v>0</v>
      </c>
      <c r="CX45" s="23" t="e">
        <f>SUMIF(#REF!,$B45,#REF!)</f>
        <v>#REF!</v>
      </c>
      <c r="CY45" s="47" t="e">
        <f>SUMIF(#REF!,$B45,#REF!)</f>
        <v>#REF!</v>
      </c>
      <c r="CZ45" s="23" t="e">
        <f>SUMIF(#REF!,$B45,#REF!)</f>
        <v>#REF!</v>
      </c>
      <c r="DA45" s="24"/>
      <c r="DB45" s="49" t="e">
        <f t="shared" si="56"/>
        <v>#REF!</v>
      </c>
      <c r="DC45" s="50"/>
      <c r="DD45" s="55"/>
      <c r="DE45" s="56">
        <f t="shared" si="57"/>
        <v>0</v>
      </c>
      <c r="DF45" s="96">
        <f t="shared" si="58"/>
        <v>0</v>
      </c>
      <c r="DG45" s="97">
        <f t="shared" si="58"/>
        <v>0</v>
      </c>
      <c r="DH45" s="132"/>
      <c r="DI45" s="96">
        <f t="shared" si="59"/>
        <v>0</v>
      </c>
      <c r="DJ45" s="97">
        <f t="shared" si="60"/>
        <v>0</v>
      </c>
      <c r="DK45" s="61">
        <f t="shared" si="68"/>
        <v>-14178.150000000009</v>
      </c>
      <c r="DL45" s="60" t="e">
        <f t="shared" si="28"/>
        <v>#REF!</v>
      </c>
      <c r="DM45" s="60" t="e">
        <f t="shared" si="29"/>
        <v>#REF!</v>
      </c>
      <c r="DO45" s="55"/>
      <c r="DP45" s="56">
        <f t="shared" si="61"/>
        <v>0</v>
      </c>
      <c r="DQ45" s="60" t="e">
        <f t="shared" si="62"/>
        <v>#REF!</v>
      </c>
      <c r="DR45" s="55" t="e">
        <f t="shared" si="63"/>
        <v>#REF!</v>
      </c>
      <c r="DS45" s="140" t="e">
        <f t="shared" si="69"/>
        <v>#REF!</v>
      </c>
      <c r="DT45" s="142">
        <f t="shared" si="64"/>
        <v>0</v>
      </c>
    </row>
    <row r="46" spans="1:124" s="25" customFormat="1" x14ac:dyDescent="0.25">
      <c r="A46" s="20" t="s">
        <v>73</v>
      </c>
      <c r="B46" s="21" t="s">
        <v>74</v>
      </c>
      <c r="C46" s="29">
        <v>215193.29</v>
      </c>
      <c r="D46" s="23" t="e">
        <f>SUMIF(#REF!,$B46,#REF!)</f>
        <v>#REF!</v>
      </c>
      <c r="E46" s="47" t="e">
        <f>SUMIF(#REF!,$B46,#REF!)</f>
        <v>#REF!</v>
      </c>
      <c r="F46" s="24" t="e">
        <f>SUMIF(#REF!,$B46,#REF!)</f>
        <v>#REF!</v>
      </c>
      <c r="G46" s="24"/>
      <c r="H46" s="49" t="e">
        <f t="shared" si="31"/>
        <v>#REF!</v>
      </c>
      <c r="I46" s="50"/>
      <c r="J46" s="55"/>
      <c r="K46" s="56">
        <f t="shared" si="32"/>
        <v>0</v>
      </c>
      <c r="L46" s="23" t="e">
        <f>SUMIF(#REF!,$B46,#REF!)</f>
        <v>#REF!</v>
      </c>
      <c r="M46" s="47" t="e">
        <f>SUMIF(#REF!,$B46,#REF!)</f>
        <v>#REF!</v>
      </c>
      <c r="N46" s="23" t="e">
        <f>SUMIF(#REF!,$B46,#REF!)</f>
        <v>#REF!</v>
      </c>
      <c r="O46" s="24"/>
      <c r="P46" s="49" t="e">
        <f t="shared" si="33"/>
        <v>#REF!</v>
      </c>
      <c r="Q46" s="122"/>
      <c r="R46" s="140"/>
      <c r="S46" s="56">
        <f t="shared" si="34"/>
        <v>0</v>
      </c>
      <c r="T46" s="23" t="e">
        <f>SUMIF(#REF!,$B46,#REF!)</f>
        <v>#REF!</v>
      </c>
      <c r="U46" s="47" t="e">
        <f>SUMIF(#REF!,$B46,#REF!)</f>
        <v>#REF!</v>
      </c>
      <c r="V46" s="23" t="e">
        <f>SUMIF(#REF!,$B46,#REF!)</f>
        <v>#REF!</v>
      </c>
      <c r="W46" s="24"/>
      <c r="X46" s="49" t="e">
        <f t="shared" si="35"/>
        <v>#REF!</v>
      </c>
      <c r="Y46" s="50"/>
      <c r="Z46" s="55"/>
      <c r="AA46" s="56">
        <f t="shared" si="36"/>
        <v>0</v>
      </c>
      <c r="AB46" s="23" t="e">
        <f>SUMIF(#REF!,$B46,#REF!)</f>
        <v>#REF!</v>
      </c>
      <c r="AC46" s="47" t="e">
        <f>SUMIF(#REF!,$B46,#REF!)</f>
        <v>#REF!</v>
      </c>
      <c r="AD46" s="23" t="e">
        <f>SUMIF(#REF!,$B46,#REF!)</f>
        <v>#REF!</v>
      </c>
      <c r="AE46" s="24"/>
      <c r="AF46" s="49" t="e">
        <f t="shared" si="37"/>
        <v>#REF!</v>
      </c>
      <c r="AG46" s="50"/>
      <c r="AH46" s="55"/>
      <c r="AI46" s="56">
        <f t="shared" si="38"/>
        <v>0</v>
      </c>
      <c r="AJ46" s="23" t="e">
        <f>SUMIF(#REF!,$B46,#REF!)</f>
        <v>#REF!</v>
      </c>
      <c r="AK46" s="47" t="e">
        <f>SUMIF(#REF!,$B46,#REF!)</f>
        <v>#REF!</v>
      </c>
      <c r="AL46" s="23" t="e">
        <f>SUMIF(#REF!,$B46,#REF!)</f>
        <v>#REF!</v>
      </c>
      <c r="AM46" s="24"/>
      <c r="AN46" s="49" t="e">
        <f t="shared" si="39"/>
        <v>#REF!</v>
      </c>
      <c r="AO46" s="50"/>
      <c r="AP46" s="55"/>
      <c r="AQ46" s="56">
        <f t="shared" si="40"/>
        <v>0</v>
      </c>
      <c r="AR46" s="23" t="e">
        <f>SUMIF(#REF!,$B46,#REF!)</f>
        <v>#REF!</v>
      </c>
      <c r="AS46" s="47" t="e">
        <f>SUMIF(#REF!,$B46,#REF!)</f>
        <v>#REF!</v>
      </c>
      <c r="AT46" s="23" t="e">
        <f>SUMIF(#REF!,$B46,#REF!)</f>
        <v>#REF!</v>
      </c>
      <c r="AU46" s="24"/>
      <c r="AV46" s="49" t="e">
        <f t="shared" si="41"/>
        <v>#REF!</v>
      </c>
      <c r="AW46" s="50"/>
      <c r="AX46" s="55"/>
      <c r="AY46" s="56">
        <f t="shared" si="65"/>
        <v>0</v>
      </c>
      <c r="AZ46" s="23" t="e">
        <f>SUMIF(#REF!,$B46,#REF!)</f>
        <v>#REF!</v>
      </c>
      <c r="BA46" s="47" t="e">
        <f>SUMIF(#REF!,$B46,#REF!)</f>
        <v>#REF!</v>
      </c>
      <c r="BB46" s="23" t="e">
        <f>SUMIF(#REF!,$B46,#REF!)</f>
        <v>#REF!</v>
      </c>
      <c r="BC46" s="24"/>
      <c r="BD46" s="49" t="e">
        <f t="shared" si="43"/>
        <v>#REF!</v>
      </c>
      <c r="BE46" s="50"/>
      <c r="BF46" s="55"/>
      <c r="BG46" s="56">
        <f t="shared" si="44"/>
        <v>0</v>
      </c>
      <c r="BH46" s="23" t="e">
        <f>SUMIF(#REF!,$B46,#REF!)</f>
        <v>#REF!</v>
      </c>
      <c r="BI46" s="47" t="e">
        <f>SUMIF(#REF!,$B46,#REF!)</f>
        <v>#REF!</v>
      </c>
      <c r="BJ46" s="23" t="e">
        <f>SUMIF(#REF!,$B46,#REF!)</f>
        <v>#REF!</v>
      </c>
      <c r="BK46" s="24"/>
      <c r="BL46" s="49" t="e">
        <f t="shared" si="45"/>
        <v>#REF!</v>
      </c>
      <c r="BM46" s="50"/>
      <c r="BN46" s="55"/>
      <c r="BO46" s="56">
        <f t="shared" si="46"/>
        <v>0</v>
      </c>
      <c r="BP46" s="23" t="e">
        <f>SUMIF(#REF!,$B46,#REF!)</f>
        <v>#REF!</v>
      </c>
      <c r="BQ46" s="47" t="e">
        <f>SUMIF(#REF!,$B46,#REF!)</f>
        <v>#REF!</v>
      </c>
      <c r="BR46" s="23" t="e">
        <f>SUMIF(#REF!,$B46,#REF!)</f>
        <v>#REF!</v>
      </c>
      <c r="BS46" s="24"/>
      <c r="BT46" s="49" t="e">
        <f t="shared" si="47"/>
        <v>#REF!</v>
      </c>
      <c r="BU46" s="50"/>
      <c r="BV46" s="55"/>
      <c r="BW46" s="56">
        <f t="shared" si="66"/>
        <v>0</v>
      </c>
      <c r="BX46" s="23" t="e">
        <f>SUMIF(#REF!,$B46,#REF!)</f>
        <v>#REF!</v>
      </c>
      <c r="BY46" s="47" t="e">
        <f>SUMIF(#REF!,$B46,#REF!)</f>
        <v>#REF!</v>
      </c>
      <c r="BZ46" s="23" t="e">
        <f>SUMIF(#REF!,$B46,#REF!)</f>
        <v>#REF!</v>
      </c>
      <c r="CA46" s="24"/>
      <c r="CB46" s="49" t="e">
        <f t="shared" si="49"/>
        <v>#REF!</v>
      </c>
      <c r="CC46" s="50"/>
      <c r="CD46" s="55"/>
      <c r="CE46" s="56">
        <f t="shared" si="67"/>
        <v>0</v>
      </c>
      <c r="CF46" s="23" t="e">
        <f>SUMIF(#REF!,$B46,#REF!)</f>
        <v>#REF!</v>
      </c>
      <c r="CG46" s="47" t="e">
        <f>SUMIF(#REF!,$B46,#REF!)</f>
        <v>#REF!</v>
      </c>
      <c r="CH46" s="23" t="e">
        <f>SUMIF(#REF!,$B46,#REF!)</f>
        <v>#REF!</v>
      </c>
      <c r="CI46" s="24"/>
      <c r="CJ46" s="49" t="e">
        <f t="shared" si="51"/>
        <v>#REF!</v>
      </c>
      <c r="CK46" s="50"/>
      <c r="CL46" s="55"/>
      <c r="CM46" s="56">
        <f t="shared" si="52"/>
        <v>0</v>
      </c>
      <c r="CN46" s="23" t="e">
        <f>SUMIF(#REF!,$B46,#REF!)</f>
        <v>#REF!</v>
      </c>
      <c r="CO46" s="47" t="e">
        <f>SUMIF(#REF!,$B46,#REF!)</f>
        <v>#REF!</v>
      </c>
      <c r="CP46" s="23" t="e">
        <f>SUMIF(#REF!,$B46,#REF!)</f>
        <v>#REF!</v>
      </c>
      <c r="CQ46" s="24"/>
      <c r="CR46" s="49" t="e">
        <f t="shared" si="53"/>
        <v>#REF!</v>
      </c>
      <c r="CS46" s="50"/>
      <c r="CT46" s="130"/>
      <c r="CU46" s="131">
        <f t="shared" si="54"/>
        <v>0</v>
      </c>
      <c r="CV46" s="55"/>
      <c r="CW46" s="56">
        <f t="shared" si="55"/>
        <v>0</v>
      </c>
      <c r="CX46" s="23" t="e">
        <f>SUMIF(#REF!,$B46,#REF!)</f>
        <v>#REF!</v>
      </c>
      <c r="CY46" s="47" t="e">
        <f>SUMIF(#REF!,$B46,#REF!)</f>
        <v>#REF!</v>
      </c>
      <c r="CZ46" s="23" t="e">
        <f>SUMIF(#REF!,$B46,#REF!)</f>
        <v>#REF!</v>
      </c>
      <c r="DA46" s="24"/>
      <c r="DB46" s="49" t="e">
        <f t="shared" si="56"/>
        <v>#REF!</v>
      </c>
      <c r="DC46" s="50"/>
      <c r="DD46" s="55"/>
      <c r="DE46" s="56">
        <f t="shared" si="57"/>
        <v>0</v>
      </c>
      <c r="DF46" s="96">
        <f t="shared" si="58"/>
        <v>0</v>
      </c>
      <c r="DG46" s="97">
        <f t="shared" si="58"/>
        <v>0</v>
      </c>
      <c r="DH46" s="132"/>
      <c r="DI46" s="96">
        <f t="shared" si="59"/>
        <v>0</v>
      </c>
      <c r="DJ46" s="97">
        <f t="shared" si="60"/>
        <v>0</v>
      </c>
      <c r="DK46" s="61">
        <f t="shared" si="68"/>
        <v>-134474.04999999999</v>
      </c>
      <c r="DL46" s="60" t="e">
        <f t="shared" si="28"/>
        <v>#REF!</v>
      </c>
      <c r="DM46" s="60" t="e">
        <f t="shared" si="29"/>
        <v>#REF!</v>
      </c>
      <c r="DO46" s="55"/>
      <c r="DP46" s="56">
        <f t="shared" si="61"/>
        <v>0</v>
      </c>
      <c r="DQ46" s="60" t="e">
        <f t="shared" si="62"/>
        <v>#REF!</v>
      </c>
      <c r="DR46" s="55" t="e">
        <f t="shared" si="63"/>
        <v>#REF!</v>
      </c>
      <c r="DS46" s="140" t="e">
        <f t="shared" si="69"/>
        <v>#REF!</v>
      </c>
      <c r="DT46" s="142">
        <f t="shared" si="64"/>
        <v>0</v>
      </c>
    </row>
    <row r="47" spans="1:124" s="25" customFormat="1" x14ac:dyDescent="0.25">
      <c r="A47" s="20" t="s">
        <v>75</v>
      </c>
      <c r="B47" s="21" t="s">
        <v>76</v>
      </c>
      <c r="C47" s="29">
        <v>410329.37</v>
      </c>
      <c r="D47" s="23" t="e">
        <f>SUMIF(#REF!,$B47,#REF!)</f>
        <v>#REF!</v>
      </c>
      <c r="E47" s="47" t="e">
        <f>SUMIF(#REF!,$B47,#REF!)</f>
        <v>#REF!</v>
      </c>
      <c r="F47" s="24" t="e">
        <f>SUMIF(#REF!,$B47,#REF!)</f>
        <v>#REF!</v>
      </c>
      <c r="G47" s="24"/>
      <c r="H47" s="49" t="e">
        <f t="shared" si="31"/>
        <v>#REF!</v>
      </c>
      <c r="I47" s="50"/>
      <c r="J47" s="55"/>
      <c r="K47" s="56">
        <f t="shared" si="32"/>
        <v>0</v>
      </c>
      <c r="L47" s="23" t="e">
        <f>SUMIF(#REF!,$B47,#REF!)</f>
        <v>#REF!</v>
      </c>
      <c r="M47" s="47" t="e">
        <f>SUMIF(#REF!,$B47,#REF!)</f>
        <v>#REF!</v>
      </c>
      <c r="N47" s="23" t="e">
        <f>SUMIF(#REF!,$B47,#REF!)</f>
        <v>#REF!</v>
      </c>
      <c r="O47" s="24"/>
      <c r="P47" s="49" t="e">
        <f t="shared" si="33"/>
        <v>#REF!</v>
      </c>
      <c r="Q47" s="122"/>
      <c r="R47" s="140"/>
      <c r="S47" s="56">
        <f t="shared" si="34"/>
        <v>0</v>
      </c>
      <c r="T47" s="23" t="e">
        <f>SUMIF(#REF!,$B47,#REF!)</f>
        <v>#REF!</v>
      </c>
      <c r="U47" s="47" t="e">
        <f>SUMIF(#REF!,$B47,#REF!)</f>
        <v>#REF!</v>
      </c>
      <c r="V47" s="23" t="e">
        <f>SUMIF(#REF!,$B47,#REF!)</f>
        <v>#REF!</v>
      </c>
      <c r="W47" s="24"/>
      <c r="X47" s="49" t="e">
        <f t="shared" si="35"/>
        <v>#REF!</v>
      </c>
      <c r="Y47" s="50"/>
      <c r="Z47" s="55"/>
      <c r="AA47" s="56">
        <f t="shared" si="36"/>
        <v>0</v>
      </c>
      <c r="AB47" s="23" t="e">
        <f>SUMIF(#REF!,$B47,#REF!)</f>
        <v>#REF!</v>
      </c>
      <c r="AC47" s="47" t="e">
        <f>SUMIF(#REF!,$B47,#REF!)</f>
        <v>#REF!</v>
      </c>
      <c r="AD47" s="23" t="e">
        <f>SUMIF(#REF!,$B47,#REF!)</f>
        <v>#REF!</v>
      </c>
      <c r="AE47" s="24"/>
      <c r="AF47" s="49" t="e">
        <f t="shared" si="37"/>
        <v>#REF!</v>
      </c>
      <c r="AG47" s="50"/>
      <c r="AH47" s="55"/>
      <c r="AI47" s="56">
        <f t="shared" si="38"/>
        <v>0</v>
      </c>
      <c r="AJ47" s="23" t="e">
        <f>SUMIF(#REF!,$B47,#REF!)</f>
        <v>#REF!</v>
      </c>
      <c r="AK47" s="47" t="e">
        <f>SUMIF(#REF!,$B47,#REF!)</f>
        <v>#REF!</v>
      </c>
      <c r="AL47" s="23" t="e">
        <f>SUMIF(#REF!,$B47,#REF!)</f>
        <v>#REF!</v>
      </c>
      <c r="AM47" s="24"/>
      <c r="AN47" s="49" t="e">
        <f t="shared" si="39"/>
        <v>#REF!</v>
      </c>
      <c r="AO47" s="50"/>
      <c r="AP47" s="55"/>
      <c r="AQ47" s="56">
        <f t="shared" si="40"/>
        <v>0</v>
      </c>
      <c r="AR47" s="23" t="e">
        <f>SUMIF(#REF!,$B47,#REF!)</f>
        <v>#REF!</v>
      </c>
      <c r="AS47" s="47" t="e">
        <f>SUMIF(#REF!,$B47,#REF!)</f>
        <v>#REF!</v>
      </c>
      <c r="AT47" s="23" t="e">
        <f>SUMIF(#REF!,$B47,#REF!)</f>
        <v>#REF!</v>
      </c>
      <c r="AU47" s="24"/>
      <c r="AV47" s="49" t="e">
        <f t="shared" si="41"/>
        <v>#REF!</v>
      </c>
      <c r="AW47" s="50"/>
      <c r="AX47" s="55"/>
      <c r="AY47" s="56">
        <f t="shared" si="65"/>
        <v>0</v>
      </c>
      <c r="AZ47" s="23" t="e">
        <f>SUMIF(#REF!,$B47,#REF!)</f>
        <v>#REF!</v>
      </c>
      <c r="BA47" s="47" t="e">
        <f>SUMIF(#REF!,$B47,#REF!)</f>
        <v>#REF!</v>
      </c>
      <c r="BB47" s="23" t="e">
        <f>SUMIF(#REF!,$B47,#REF!)</f>
        <v>#REF!</v>
      </c>
      <c r="BC47" s="24"/>
      <c r="BD47" s="49" t="e">
        <f t="shared" si="43"/>
        <v>#REF!</v>
      </c>
      <c r="BE47" s="50"/>
      <c r="BF47" s="55"/>
      <c r="BG47" s="56">
        <f t="shared" si="44"/>
        <v>0</v>
      </c>
      <c r="BH47" s="23" t="e">
        <f>SUMIF(#REF!,$B47,#REF!)</f>
        <v>#REF!</v>
      </c>
      <c r="BI47" s="47" t="e">
        <f>SUMIF(#REF!,$B47,#REF!)</f>
        <v>#REF!</v>
      </c>
      <c r="BJ47" s="23" t="e">
        <f>SUMIF(#REF!,$B47,#REF!)</f>
        <v>#REF!</v>
      </c>
      <c r="BK47" s="24"/>
      <c r="BL47" s="49" t="e">
        <f t="shared" si="45"/>
        <v>#REF!</v>
      </c>
      <c r="BM47" s="50"/>
      <c r="BN47" s="55"/>
      <c r="BO47" s="56">
        <f t="shared" si="46"/>
        <v>0</v>
      </c>
      <c r="BP47" s="23" t="e">
        <f>SUMIF(#REF!,$B47,#REF!)</f>
        <v>#REF!</v>
      </c>
      <c r="BQ47" s="47" t="e">
        <f>SUMIF(#REF!,$B47,#REF!)</f>
        <v>#REF!</v>
      </c>
      <c r="BR47" s="23" t="e">
        <f>SUMIF(#REF!,$B47,#REF!)</f>
        <v>#REF!</v>
      </c>
      <c r="BS47" s="24"/>
      <c r="BT47" s="49" t="e">
        <f t="shared" si="47"/>
        <v>#REF!</v>
      </c>
      <c r="BU47" s="50"/>
      <c r="BV47" s="55"/>
      <c r="BW47" s="56">
        <f t="shared" si="66"/>
        <v>0</v>
      </c>
      <c r="BX47" s="23" t="e">
        <f>SUMIF(#REF!,$B47,#REF!)</f>
        <v>#REF!</v>
      </c>
      <c r="BY47" s="47" t="e">
        <f>SUMIF(#REF!,$B47,#REF!)</f>
        <v>#REF!</v>
      </c>
      <c r="BZ47" s="23" t="e">
        <f>SUMIF(#REF!,$B47,#REF!)</f>
        <v>#REF!</v>
      </c>
      <c r="CA47" s="24"/>
      <c r="CB47" s="49" t="e">
        <f t="shared" si="49"/>
        <v>#REF!</v>
      </c>
      <c r="CC47" s="50"/>
      <c r="CD47" s="55"/>
      <c r="CE47" s="56">
        <f t="shared" si="67"/>
        <v>0</v>
      </c>
      <c r="CF47" s="23" t="e">
        <f>SUMIF(#REF!,$B47,#REF!)</f>
        <v>#REF!</v>
      </c>
      <c r="CG47" s="47" t="e">
        <f>SUMIF(#REF!,$B47,#REF!)</f>
        <v>#REF!</v>
      </c>
      <c r="CH47" s="23" t="e">
        <f>SUMIF(#REF!,$B47,#REF!)</f>
        <v>#REF!</v>
      </c>
      <c r="CI47" s="24"/>
      <c r="CJ47" s="49" t="e">
        <f t="shared" si="51"/>
        <v>#REF!</v>
      </c>
      <c r="CK47" s="50"/>
      <c r="CL47" s="55"/>
      <c r="CM47" s="56">
        <f t="shared" si="52"/>
        <v>0</v>
      </c>
      <c r="CN47" s="23" t="e">
        <f>SUMIF(#REF!,$B47,#REF!)</f>
        <v>#REF!</v>
      </c>
      <c r="CO47" s="47" t="e">
        <f>SUMIF(#REF!,$B47,#REF!)</f>
        <v>#REF!</v>
      </c>
      <c r="CP47" s="23" t="e">
        <f>SUMIF(#REF!,$B47,#REF!)</f>
        <v>#REF!</v>
      </c>
      <c r="CQ47" s="24"/>
      <c r="CR47" s="49" t="e">
        <f t="shared" si="53"/>
        <v>#REF!</v>
      </c>
      <c r="CS47" s="50"/>
      <c r="CT47" s="130"/>
      <c r="CU47" s="131">
        <f t="shared" si="54"/>
        <v>0</v>
      </c>
      <c r="CV47" s="55"/>
      <c r="CW47" s="56">
        <f t="shared" si="55"/>
        <v>0</v>
      </c>
      <c r="CX47" s="23" t="e">
        <f>SUMIF(#REF!,$B47,#REF!)</f>
        <v>#REF!</v>
      </c>
      <c r="CY47" s="47" t="e">
        <f>SUMIF(#REF!,$B47,#REF!)</f>
        <v>#REF!</v>
      </c>
      <c r="CZ47" s="23" t="e">
        <f>SUMIF(#REF!,$B47,#REF!)</f>
        <v>#REF!</v>
      </c>
      <c r="DA47" s="24"/>
      <c r="DB47" s="49" t="e">
        <f t="shared" si="56"/>
        <v>#REF!</v>
      </c>
      <c r="DC47" s="50"/>
      <c r="DD47" s="55"/>
      <c r="DE47" s="56">
        <f t="shared" si="57"/>
        <v>0</v>
      </c>
      <c r="DF47" s="96">
        <f t="shared" si="58"/>
        <v>0</v>
      </c>
      <c r="DG47" s="97">
        <f t="shared" si="58"/>
        <v>0</v>
      </c>
      <c r="DH47" s="132"/>
      <c r="DI47" s="96">
        <f t="shared" si="59"/>
        <v>0</v>
      </c>
      <c r="DJ47" s="97">
        <f t="shared" si="60"/>
        <v>0</v>
      </c>
      <c r="DK47" s="61">
        <f t="shared" si="68"/>
        <v>-195136.08</v>
      </c>
      <c r="DL47" s="60" t="e">
        <f t="shared" si="28"/>
        <v>#REF!</v>
      </c>
      <c r="DM47" s="60" t="e">
        <f t="shared" si="29"/>
        <v>#REF!</v>
      </c>
      <c r="DO47" s="55"/>
      <c r="DP47" s="56">
        <f t="shared" si="61"/>
        <v>0</v>
      </c>
      <c r="DQ47" s="60" t="e">
        <f t="shared" si="62"/>
        <v>#REF!</v>
      </c>
      <c r="DR47" s="55" t="e">
        <f t="shared" si="63"/>
        <v>#REF!</v>
      </c>
      <c r="DS47" s="140" t="e">
        <f t="shared" si="69"/>
        <v>#REF!</v>
      </c>
      <c r="DT47" s="142">
        <f t="shared" si="64"/>
        <v>0</v>
      </c>
    </row>
    <row r="48" spans="1:124" s="25" customFormat="1" ht="30" x14ac:dyDescent="0.25">
      <c r="A48" s="20" t="s">
        <v>77</v>
      </c>
      <c r="B48" s="21" t="s">
        <v>78</v>
      </c>
      <c r="C48" s="12">
        <v>3258.74</v>
      </c>
      <c r="D48" s="23" t="e">
        <f>SUMIF(#REF!,$B48,#REF!)</f>
        <v>#REF!</v>
      </c>
      <c r="E48" s="47" t="e">
        <f>SUMIF(#REF!,$B48,#REF!)</f>
        <v>#REF!</v>
      </c>
      <c r="F48" s="24" t="e">
        <f>SUMIF(#REF!,$B48,#REF!)</f>
        <v>#REF!</v>
      </c>
      <c r="G48" s="24"/>
      <c r="H48" s="49" t="e">
        <f t="shared" si="31"/>
        <v>#REF!</v>
      </c>
      <c r="I48" s="50"/>
      <c r="J48" s="55"/>
      <c r="K48" s="56">
        <f t="shared" si="32"/>
        <v>0</v>
      </c>
      <c r="L48" s="23" t="e">
        <f>SUMIF(#REF!,$B48,#REF!)</f>
        <v>#REF!</v>
      </c>
      <c r="M48" s="47" t="e">
        <f>SUMIF(#REF!,$B48,#REF!)</f>
        <v>#REF!</v>
      </c>
      <c r="N48" s="23" t="e">
        <f>SUMIF(#REF!,$B48,#REF!)</f>
        <v>#REF!</v>
      </c>
      <c r="O48" s="24"/>
      <c r="P48" s="49" t="e">
        <f t="shared" si="33"/>
        <v>#REF!</v>
      </c>
      <c r="Q48" s="122"/>
      <c r="R48" s="140"/>
      <c r="S48" s="56">
        <f t="shared" si="34"/>
        <v>0</v>
      </c>
      <c r="T48" s="23" t="e">
        <f>SUMIF(#REF!,$B48,#REF!)</f>
        <v>#REF!</v>
      </c>
      <c r="U48" s="47" t="e">
        <f>SUMIF(#REF!,$B48,#REF!)</f>
        <v>#REF!</v>
      </c>
      <c r="V48" s="23" t="e">
        <f>SUMIF(#REF!,$B48,#REF!)</f>
        <v>#REF!</v>
      </c>
      <c r="W48" s="24"/>
      <c r="X48" s="49" t="e">
        <f t="shared" si="35"/>
        <v>#REF!</v>
      </c>
      <c r="Y48" s="50"/>
      <c r="Z48" s="55"/>
      <c r="AA48" s="56">
        <f t="shared" si="36"/>
        <v>0</v>
      </c>
      <c r="AB48" s="23" t="e">
        <f>SUMIF(#REF!,$B48,#REF!)</f>
        <v>#REF!</v>
      </c>
      <c r="AC48" s="47" t="e">
        <f>SUMIF(#REF!,$B48,#REF!)</f>
        <v>#REF!</v>
      </c>
      <c r="AD48" s="23" t="e">
        <f>SUMIF(#REF!,$B48,#REF!)</f>
        <v>#REF!</v>
      </c>
      <c r="AE48" s="24"/>
      <c r="AF48" s="49" t="e">
        <f t="shared" si="37"/>
        <v>#REF!</v>
      </c>
      <c r="AG48" s="50"/>
      <c r="AH48" s="55"/>
      <c r="AI48" s="56">
        <f t="shared" si="38"/>
        <v>0</v>
      </c>
      <c r="AJ48" s="23" t="e">
        <f>SUMIF(#REF!,$B48,#REF!)</f>
        <v>#REF!</v>
      </c>
      <c r="AK48" s="47" t="e">
        <f>SUMIF(#REF!,$B48,#REF!)</f>
        <v>#REF!</v>
      </c>
      <c r="AL48" s="23" t="e">
        <f>SUMIF(#REF!,$B48,#REF!)</f>
        <v>#REF!</v>
      </c>
      <c r="AM48" s="24"/>
      <c r="AN48" s="49" t="e">
        <f t="shared" si="39"/>
        <v>#REF!</v>
      </c>
      <c r="AO48" s="50"/>
      <c r="AP48" s="55"/>
      <c r="AQ48" s="56">
        <f t="shared" si="40"/>
        <v>0</v>
      </c>
      <c r="AR48" s="23" t="e">
        <f>SUMIF(#REF!,$B48,#REF!)</f>
        <v>#REF!</v>
      </c>
      <c r="AS48" s="47" t="e">
        <f>SUMIF(#REF!,$B48,#REF!)</f>
        <v>#REF!</v>
      </c>
      <c r="AT48" s="23" t="e">
        <f>SUMIF(#REF!,$B48,#REF!)</f>
        <v>#REF!</v>
      </c>
      <c r="AU48" s="24"/>
      <c r="AV48" s="49" t="e">
        <f t="shared" si="41"/>
        <v>#REF!</v>
      </c>
      <c r="AW48" s="50"/>
      <c r="AX48" s="55"/>
      <c r="AY48" s="56">
        <f t="shared" si="65"/>
        <v>0</v>
      </c>
      <c r="AZ48" s="23" t="e">
        <f>SUMIF(#REF!,$B48,#REF!)</f>
        <v>#REF!</v>
      </c>
      <c r="BA48" s="47" t="e">
        <f>SUMIF(#REF!,$B48,#REF!)</f>
        <v>#REF!</v>
      </c>
      <c r="BB48" s="23" t="e">
        <f>SUMIF(#REF!,$B48,#REF!)</f>
        <v>#REF!</v>
      </c>
      <c r="BC48" s="24"/>
      <c r="BD48" s="49" t="e">
        <f t="shared" si="43"/>
        <v>#REF!</v>
      </c>
      <c r="BE48" s="50"/>
      <c r="BF48" s="55"/>
      <c r="BG48" s="56">
        <f t="shared" si="44"/>
        <v>0</v>
      </c>
      <c r="BH48" s="23" t="e">
        <f>SUMIF(#REF!,$B48,#REF!)</f>
        <v>#REF!</v>
      </c>
      <c r="BI48" s="47" t="e">
        <f>SUMIF(#REF!,$B48,#REF!)</f>
        <v>#REF!</v>
      </c>
      <c r="BJ48" s="23" t="e">
        <f>SUMIF(#REF!,$B48,#REF!)</f>
        <v>#REF!</v>
      </c>
      <c r="BK48" s="24"/>
      <c r="BL48" s="49" t="e">
        <f t="shared" si="45"/>
        <v>#REF!</v>
      </c>
      <c r="BM48" s="50"/>
      <c r="BN48" s="55"/>
      <c r="BO48" s="56">
        <f t="shared" si="46"/>
        <v>0</v>
      </c>
      <c r="BP48" s="23" t="e">
        <f>SUMIF(#REF!,$B48,#REF!)</f>
        <v>#REF!</v>
      </c>
      <c r="BQ48" s="47" t="e">
        <f>SUMIF(#REF!,$B48,#REF!)</f>
        <v>#REF!</v>
      </c>
      <c r="BR48" s="23" t="e">
        <f>SUMIF(#REF!,$B48,#REF!)</f>
        <v>#REF!</v>
      </c>
      <c r="BS48" s="24"/>
      <c r="BT48" s="49" t="e">
        <f t="shared" si="47"/>
        <v>#REF!</v>
      </c>
      <c r="BU48" s="50"/>
      <c r="BV48" s="55"/>
      <c r="BW48" s="56">
        <f t="shared" si="66"/>
        <v>0</v>
      </c>
      <c r="BX48" s="23" t="e">
        <f>SUMIF(#REF!,$B48,#REF!)</f>
        <v>#REF!</v>
      </c>
      <c r="BY48" s="47" t="e">
        <f>SUMIF(#REF!,$B48,#REF!)</f>
        <v>#REF!</v>
      </c>
      <c r="BZ48" s="23" t="e">
        <f>SUMIF(#REF!,$B48,#REF!)</f>
        <v>#REF!</v>
      </c>
      <c r="CA48" s="24"/>
      <c r="CB48" s="49" t="e">
        <f t="shared" si="49"/>
        <v>#REF!</v>
      </c>
      <c r="CC48" s="50"/>
      <c r="CD48" s="55"/>
      <c r="CE48" s="56">
        <f t="shared" si="67"/>
        <v>0</v>
      </c>
      <c r="CF48" s="23" t="e">
        <f>SUMIF(#REF!,$B48,#REF!)</f>
        <v>#REF!</v>
      </c>
      <c r="CG48" s="47" t="e">
        <f>SUMIF(#REF!,$B48,#REF!)</f>
        <v>#REF!</v>
      </c>
      <c r="CH48" s="23" t="e">
        <f>SUMIF(#REF!,$B48,#REF!)</f>
        <v>#REF!</v>
      </c>
      <c r="CI48" s="24"/>
      <c r="CJ48" s="49" t="e">
        <f t="shared" si="51"/>
        <v>#REF!</v>
      </c>
      <c r="CK48" s="50"/>
      <c r="CL48" s="55"/>
      <c r="CM48" s="56">
        <f t="shared" si="52"/>
        <v>0</v>
      </c>
      <c r="CN48" s="23" t="e">
        <f>SUMIF(#REF!,$B48,#REF!)</f>
        <v>#REF!</v>
      </c>
      <c r="CO48" s="47" t="e">
        <f>SUMIF(#REF!,$B48,#REF!)</f>
        <v>#REF!</v>
      </c>
      <c r="CP48" s="23" t="e">
        <f>SUMIF(#REF!,$B48,#REF!)</f>
        <v>#REF!</v>
      </c>
      <c r="CQ48" s="24"/>
      <c r="CR48" s="49" t="e">
        <f t="shared" si="53"/>
        <v>#REF!</v>
      </c>
      <c r="CS48" s="50"/>
      <c r="CT48" s="130"/>
      <c r="CU48" s="131">
        <f t="shared" si="54"/>
        <v>0</v>
      </c>
      <c r="CV48" s="55"/>
      <c r="CW48" s="56">
        <f t="shared" si="55"/>
        <v>0</v>
      </c>
      <c r="CX48" s="23" t="e">
        <f>SUMIF(#REF!,$B48,#REF!)</f>
        <v>#REF!</v>
      </c>
      <c r="CY48" s="47" t="e">
        <f>SUMIF(#REF!,$B48,#REF!)</f>
        <v>#REF!</v>
      </c>
      <c r="CZ48" s="23" t="e">
        <f>SUMIF(#REF!,$B48,#REF!)</f>
        <v>#REF!</v>
      </c>
      <c r="DA48" s="24"/>
      <c r="DB48" s="49" t="e">
        <f t="shared" si="56"/>
        <v>#REF!</v>
      </c>
      <c r="DC48" s="50"/>
      <c r="DD48" s="55"/>
      <c r="DE48" s="56">
        <f t="shared" si="57"/>
        <v>0</v>
      </c>
      <c r="DF48" s="96">
        <f t="shared" si="58"/>
        <v>0</v>
      </c>
      <c r="DG48" s="97">
        <f t="shared" si="58"/>
        <v>0</v>
      </c>
      <c r="DH48" s="132"/>
      <c r="DI48" s="96">
        <f t="shared" si="59"/>
        <v>0</v>
      </c>
      <c r="DJ48" s="97">
        <f t="shared" si="60"/>
        <v>0</v>
      </c>
      <c r="DK48" s="61">
        <f t="shared" si="68"/>
        <v>407070.63</v>
      </c>
      <c r="DL48" s="60" t="e">
        <f t="shared" si="28"/>
        <v>#REF!</v>
      </c>
      <c r="DM48" s="60" t="e">
        <f t="shared" si="29"/>
        <v>#REF!</v>
      </c>
      <c r="DO48" s="55"/>
      <c r="DP48" s="56">
        <f t="shared" si="61"/>
        <v>0</v>
      </c>
      <c r="DQ48" s="60" t="e">
        <f t="shared" si="62"/>
        <v>#REF!</v>
      </c>
      <c r="DR48" s="55" t="e">
        <f t="shared" si="63"/>
        <v>#REF!</v>
      </c>
      <c r="DS48" s="140" t="e">
        <f t="shared" si="69"/>
        <v>#REF!</v>
      </c>
      <c r="DT48" s="142">
        <f t="shared" si="64"/>
        <v>0</v>
      </c>
    </row>
    <row r="49" spans="1:124" s="25" customFormat="1" ht="30" x14ac:dyDescent="0.25">
      <c r="A49" s="20" t="s">
        <v>79</v>
      </c>
      <c r="B49" s="21" t="s">
        <v>80</v>
      </c>
      <c r="C49" s="12">
        <v>12057.34</v>
      </c>
      <c r="D49" s="23" t="e">
        <f>SUMIF(#REF!,$B49,#REF!)</f>
        <v>#REF!</v>
      </c>
      <c r="E49" s="47" t="e">
        <f>SUMIF(#REF!,$B49,#REF!)</f>
        <v>#REF!</v>
      </c>
      <c r="F49" s="24" t="e">
        <f>SUMIF(#REF!,$B49,#REF!)</f>
        <v>#REF!</v>
      </c>
      <c r="G49" s="24"/>
      <c r="H49" s="49" t="e">
        <f t="shared" si="31"/>
        <v>#REF!</v>
      </c>
      <c r="I49" s="50"/>
      <c r="J49" s="55"/>
      <c r="K49" s="56">
        <f t="shared" si="32"/>
        <v>0</v>
      </c>
      <c r="L49" s="23" t="e">
        <f>SUMIF(#REF!,$B49,#REF!)</f>
        <v>#REF!</v>
      </c>
      <c r="M49" s="47" t="e">
        <f>SUMIF(#REF!,$B49,#REF!)</f>
        <v>#REF!</v>
      </c>
      <c r="N49" s="23" t="e">
        <f>SUMIF(#REF!,$B49,#REF!)</f>
        <v>#REF!</v>
      </c>
      <c r="O49" s="24"/>
      <c r="P49" s="49" t="e">
        <f t="shared" si="33"/>
        <v>#REF!</v>
      </c>
      <c r="Q49" s="122"/>
      <c r="R49" s="140"/>
      <c r="S49" s="56">
        <f t="shared" si="34"/>
        <v>0</v>
      </c>
      <c r="T49" s="23" t="e">
        <f>SUMIF(#REF!,$B49,#REF!)</f>
        <v>#REF!</v>
      </c>
      <c r="U49" s="47" t="e">
        <f>SUMIF(#REF!,$B49,#REF!)</f>
        <v>#REF!</v>
      </c>
      <c r="V49" s="23" t="e">
        <f>SUMIF(#REF!,$B49,#REF!)</f>
        <v>#REF!</v>
      </c>
      <c r="W49" s="24"/>
      <c r="X49" s="49" t="e">
        <f t="shared" si="35"/>
        <v>#REF!</v>
      </c>
      <c r="Y49" s="50"/>
      <c r="Z49" s="55"/>
      <c r="AA49" s="56">
        <f t="shared" si="36"/>
        <v>0</v>
      </c>
      <c r="AB49" s="23" t="e">
        <f>SUMIF(#REF!,$B49,#REF!)</f>
        <v>#REF!</v>
      </c>
      <c r="AC49" s="47" t="e">
        <f>SUMIF(#REF!,$B49,#REF!)</f>
        <v>#REF!</v>
      </c>
      <c r="AD49" s="23" t="e">
        <f>SUMIF(#REF!,$B49,#REF!)</f>
        <v>#REF!</v>
      </c>
      <c r="AE49" s="24"/>
      <c r="AF49" s="49" t="e">
        <f t="shared" si="37"/>
        <v>#REF!</v>
      </c>
      <c r="AG49" s="50"/>
      <c r="AH49" s="55"/>
      <c r="AI49" s="56">
        <f t="shared" si="38"/>
        <v>0</v>
      </c>
      <c r="AJ49" s="23" t="e">
        <f>SUMIF(#REF!,$B49,#REF!)</f>
        <v>#REF!</v>
      </c>
      <c r="AK49" s="47" t="e">
        <f>SUMIF(#REF!,$B49,#REF!)</f>
        <v>#REF!</v>
      </c>
      <c r="AL49" s="23" t="e">
        <f>SUMIF(#REF!,$B49,#REF!)</f>
        <v>#REF!</v>
      </c>
      <c r="AM49" s="24"/>
      <c r="AN49" s="49" t="e">
        <f t="shared" si="39"/>
        <v>#REF!</v>
      </c>
      <c r="AO49" s="50"/>
      <c r="AP49" s="55"/>
      <c r="AQ49" s="56">
        <f t="shared" si="40"/>
        <v>0</v>
      </c>
      <c r="AR49" s="23" t="e">
        <f>SUMIF(#REF!,$B49,#REF!)</f>
        <v>#REF!</v>
      </c>
      <c r="AS49" s="47" t="e">
        <f>SUMIF(#REF!,$B49,#REF!)</f>
        <v>#REF!</v>
      </c>
      <c r="AT49" s="23" t="e">
        <f>SUMIF(#REF!,$B49,#REF!)</f>
        <v>#REF!</v>
      </c>
      <c r="AU49" s="24"/>
      <c r="AV49" s="49" t="e">
        <f t="shared" si="41"/>
        <v>#REF!</v>
      </c>
      <c r="AW49" s="50"/>
      <c r="AX49" s="55"/>
      <c r="AY49" s="56">
        <f t="shared" si="65"/>
        <v>0</v>
      </c>
      <c r="AZ49" s="23" t="e">
        <f>SUMIF(#REF!,$B49,#REF!)</f>
        <v>#REF!</v>
      </c>
      <c r="BA49" s="47" t="e">
        <f>SUMIF(#REF!,$B49,#REF!)</f>
        <v>#REF!</v>
      </c>
      <c r="BB49" s="23" t="e">
        <f>SUMIF(#REF!,$B49,#REF!)</f>
        <v>#REF!</v>
      </c>
      <c r="BC49" s="24"/>
      <c r="BD49" s="49" t="e">
        <f t="shared" si="43"/>
        <v>#REF!</v>
      </c>
      <c r="BE49" s="50"/>
      <c r="BF49" s="55"/>
      <c r="BG49" s="56">
        <f t="shared" si="44"/>
        <v>0</v>
      </c>
      <c r="BH49" s="23" t="e">
        <f>SUMIF(#REF!,$B49,#REF!)</f>
        <v>#REF!</v>
      </c>
      <c r="BI49" s="47" t="e">
        <f>SUMIF(#REF!,$B49,#REF!)</f>
        <v>#REF!</v>
      </c>
      <c r="BJ49" s="23" t="e">
        <f>SUMIF(#REF!,$B49,#REF!)</f>
        <v>#REF!</v>
      </c>
      <c r="BK49" s="24"/>
      <c r="BL49" s="49" t="e">
        <f t="shared" si="45"/>
        <v>#REF!</v>
      </c>
      <c r="BM49" s="50"/>
      <c r="BN49" s="55"/>
      <c r="BO49" s="56">
        <f t="shared" si="46"/>
        <v>0</v>
      </c>
      <c r="BP49" s="23" t="e">
        <f>SUMIF(#REF!,$B49,#REF!)</f>
        <v>#REF!</v>
      </c>
      <c r="BQ49" s="47" t="e">
        <f>SUMIF(#REF!,$B49,#REF!)</f>
        <v>#REF!</v>
      </c>
      <c r="BR49" s="23" t="e">
        <f>SUMIF(#REF!,$B49,#REF!)</f>
        <v>#REF!</v>
      </c>
      <c r="BS49" s="24"/>
      <c r="BT49" s="49" t="e">
        <f t="shared" si="47"/>
        <v>#REF!</v>
      </c>
      <c r="BU49" s="50"/>
      <c r="BV49" s="55"/>
      <c r="BW49" s="56">
        <f t="shared" si="66"/>
        <v>0</v>
      </c>
      <c r="BX49" s="23" t="e">
        <f>SUMIF(#REF!,$B49,#REF!)</f>
        <v>#REF!</v>
      </c>
      <c r="BY49" s="47" t="e">
        <f>SUMIF(#REF!,$B49,#REF!)</f>
        <v>#REF!</v>
      </c>
      <c r="BZ49" s="23" t="e">
        <f>SUMIF(#REF!,$B49,#REF!)</f>
        <v>#REF!</v>
      </c>
      <c r="CA49" s="24"/>
      <c r="CB49" s="49" t="e">
        <f t="shared" si="49"/>
        <v>#REF!</v>
      </c>
      <c r="CC49" s="50"/>
      <c r="CD49" s="55"/>
      <c r="CE49" s="56">
        <f t="shared" si="67"/>
        <v>0</v>
      </c>
      <c r="CF49" s="23" t="e">
        <f>SUMIF(#REF!,$B49,#REF!)</f>
        <v>#REF!</v>
      </c>
      <c r="CG49" s="47" t="e">
        <f>SUMIF(#REF!,$B49,#REF!)</f>
        <v>#REF!</v>
      </c>
      <c r="CH49" s="23" t="e">
        <f>SUMIF(#REF!,$B49,#REF!)</f>
        <v>#REF!</v>
      </c>
      <c r="CI49" s="24"/>
      <c r="CJ49" s="49" t="e">
        <f t="shared" si="51"/>
        <v>#REF!</v>
      </c>
      <c r="CK49" s="50"/>
      <c r="CL49" s="55"/>
      <c r="CM49" s="56">
        <f t="shared" si="52"/>
        <v>0</v>
      </c>
      <c r="CN49" s="23" t="e">
        <f>SUMIF(#REF!,$B49,#REF!)</f>
        <v>#REF!</v>
      </c>
      <c r="CO49" s="47" t="e">
        <f>SUMIF(#REF!,$B49,#REF!)</f>
        <v>#REF!</v>
      </c>
      <c r="CP49" s="23" t="e">
        <f>SUMIF(#REF!,$B49,#REF!)</f>
        <v>#REF!</v>
      </c>
      <c r="CQ49" s="24"/>
      <c r="CR49" s="49" t="e">
        <f t="shared" si="53"/>
        <v>#REF!</v>
      </c>
      <c r="CS49" s="50"/>
      <c r="CT49" s="130"/>
      <c r="CU49" s="131">
        <f t="shared" si="54"/>
        <v>0</v>
      </c>
      <c r="CV49" s="55"/>
      <c r="CW49" s="56">
        <f t="shared" si="55"/>
        <v>0</v>
      </c>
      <c r="CX49" s="23" t="e">
        <f>SUMIF(#REF!,$B49,#REF!)</f>
        <v>#REF!</v>
      </c>
      <c r="CY49" s="47" t="e">
        <f>SUMIF(#REF!,$B49,#REF!)</f>
        <v>#REF!</v>
      </c>
      <c r="CZ49" s="23" t="e">
        <f>SUMIF(#REF!,$B49,#REF!)</f>
        <v>#REF!</v>
      </c>
      <c r="DA49" s="24"/>
      <c r="DB49" s="49" t="e">
        <f t="shared" si="56"/>
        <v>#REF!</v>
      </c>
      <c r="DC49" s="50"/>
      <c r="DD49" s="55"/>
      <c r="DE49" s="56">
        <f t="shared" si="57"/>
        <v>0</v>
      </c>
      <c r="DF49" s="96">
        <f t="shared" si="58"/>
        <v>0</v>
      </c>
      <c r="DG49" s="97">
        <f t="shared" si="58"/>
        <v>0</v>
      </c>
      <c r="DH49" s="132"/>
      <c r="DI49" s="96">
        <f t="shared" si="59"/>
        <v>0</v>
      </c>
      <c r="DJ49" s="97">
        <f t="shared" si="60"/>
        <v>0</v>
      </c>
      <c r="DK49" s="61">
        <f t="shared" si="68"/>
        <v>-8798.6</v>
      </c>
      <c r="DL49" s="60" t="e">
        <f t="shared" si="28"/>
        <v>#REF!</v>
      </c>
      <c r="DM49" s="60" t="e">
        <f t="shared" si="29"/>
        <v>#REF!</v>
      </c>
      <c r="DO49" s="55"/>
      <c r="DP49" s="56">
        <f t="shared" si="61"/>
        <v>0</v>
      </c>
      <c r="DQ49" s="60" t="e">
        <f t="shared" si="62"/>
        <v>#REF!</v>
      </c>
      <c r="DR49" s="55" t="e">
        <f t="shared" si="63"/>
        <v>#REF!</v>
      </c>
      <c r="DS49" s="140" t="e">
        <f t="shared" si="69"/>
        <v>#REF!</v>
      </c>
      <c r="DT49" s="142">
        <f t="shared" si="64"/>
        <v>0</v>
      </c>
    </row>
    <row r="50" spans="1:124" s="25" customFormat="1" ht="30" x14ac:dyDescent="0.25">
      <c r="A50" s="20" t="s">
        <v>81</v>
      </c>
      <c r="B50" s="21" t="s">
        <v>82</v>
      </c>
      <c r="C50" s="12">
        <v>27373.42</v>
      </c>
      <c r="D50" s="23" t="e">
        <f>SUMIF(#REF!,$B50,#REF!)</f>
        <v>#REF!</v>
      </c>
      <c r="E50" s="47" t="e">
        <f>SUMIF(#REF!,$B50,#REF!)</f>
        <v>#REF!</v>
      </c>
      <c r="F50" s="24" t="e">
        <f>SUMIF(#REF!,$B50,#REF!)</f>
        <v>#REF!</v>
      </c>
      <c r="G50" s="24"/>
      <c r="H50" s="49" t="e">
        <f t="shared" si="31"/>
        <v>#REF!</v>
      </c>
      <c r="I50" s="50"/>
      <c r="J50" s="55"/>
      <c r="K50" s="56">
        <f t="shared" si="32"/>
        <v>0</v>
      </c>
      <c r="L50" s="23" t="e">
        <f>SUMIF(#REF!,$B50,#REF!)</f>
        <v>#REF!</v>
      </c>
      <c r="M50" s="47" t="e">
        <f>SUMIF(#REF!,$B50,#REF!)</f>
        <v>#REF!</v>
      </c>
      <c r="N50" s="23" t="e">
        <f>SUMIF(#REF!,$B50,#REF!)</f>
        <v>#REF!</v>
      </c>
      <c r="O50" s="24"/>
      <c r="P50" s="49" t="e">
        <f t="shared" si="33"/>
        <v>#REF!</v>
      </c>
      <c r="Q50" s="122"/>
      <c r="R50" s="140"/>
      <c r="S50" s="56">
        <f t="shared" si="34"/>
        <v>0</v>
      </c>
      <c r="T50" s="23" t="e">
        <f>SUMIF(#REF!,$B50,#REF!)</f>
        <v>#REF!</v>
      </c>
      <c r="U50" s="47" t="e">
        <f>SUMIF(#REF!,$B50,#REF!)</f>
        <v>#REF!</v>
      </c>
      <c r="V50" s="23" t="e">
        <f>SUMIF(#REF!,$B50,#REF!)</f>
        <v>#REF!</v>
      </c>
      <c r="W50" s="24"/>
      <c r="X50" s="49" t="e">
        <f t="shared" si="35"/>
        <v>#REF!</v>
      </c>
      <c r="Y50" s="50"/>
      <c r="Z50" s="55"/>
      <c r="AA50" s="56">
        <f t="shared" si="36"/>
        <v>0</v>
      </c>
      <c r="AB50" s="23" t="e">
        <f>SUMIF(#REF!,$B50,#REF!)</f>
        <v>#REF!</v>
      </c>
      <c r="AC50" s="47" t="e">
        <f>SUMIF(#REF!,$B50,#REF!)</f>
        <v>#REF!</v>
      </c>
      <c r="AD50" s="23" t="e">
        <f>SUMIF(#REF!,$B50,#REF!)</f>
        <v>#REF!</v>
      </c>
      <c r="AE50" s="24"/>
      <c r="AF50" s="49" t="e">
        <f t="shared" si="37"/>
        <v>#REF!</v>
      </c>
      <c r="AG50" s="50"/>
      <c r="AH50" s="55"/>
      <c r="AI50" s="56">
        <f t="shared" si="38"/>
        <v>0</v>
      </c>
      <c r="AJ50" s="23" t="e">
        <f>SUMIF(#REF!,$B50,#REF!)</f>
        <v>#REF!</v>
      </c>
      <c r="AK50" s="47" t="e">
        <f>SUMIF(#REF!,$B50,#REF!)</f>
        <v>#REF!</v>
      </c>
      <c r="AL50" s="23" t="e">
        <f>SUMIF(#REF!,$B50,#REF!)</f>
        <v>#REF!</v>
      </c>
      <c r="AM50" s="24"/>
      <c r="AN50" s="49" t="e">
        <f t="shared" si="39"/>
        <v>#REF!</v>
      </c>
      <c r="AO50" s="50"/>
      <c r="AP50" s="55"/>
      <c r="AQ50" s="56">
        <f t="shared" si="40"/>
        <v>0</v>
      </c>
      <c r="AR50" s="23" t="e">
        <f>SUMIF(#REF!,$B50,#REF!)</f>
        <v>#REF!</v>
      </c>
      <c r="AS50" s="47" t="e">
        <f>SUMIF(#REF!,$B50,#REF!)</f>
        <v>#REF!</v>
      </c>
      <c r="AT50" s="23" t="e">
        <f>SUMIF(#REF!,$B50,#REF!)</f>
        <v>#REF!</v>
      </c>
      <c r="AU50" s="24"/>
      <c r="AV50" s="49" t="e">
        <f t="shared" si="41"/>
        <v>#REF!</v>
      </c>
      <c r="AW50" s="50"/>
      <c r="AX50" s="55"/>
      <c r="AY50" s="56">
        <f t="shared" si="65"/>
        <v>0</v>
      </c>
      <c r="AZ50" s="23" t="e">
        <f>SUMIF(#REF!,$B50,#REF!)</f>
        <v>#REF!</v>
      </c>
      <c r="BA50" s="47" t="e">
        <f>SUMIF(#REF!,$B50,#REF!)</f>
        <v>#REF!</v>
      </c>
      <c r="BB50" s="23" t="e">
        <f>SUMIF(#REF!,$B50,#REF!)</f>
        <v>#REF!</v>
      </c>
      <c r="BC50" s="24"/>
      <c r="BD50" s="49" t="e">
        <f t="shared" si="43"/>
        <v>#REF!</v>
      </c>
      <c r="BE50" s="50"/>
      <c r="BF50" s="55"/>
      <c r="BG50" s="56">
        <f t="shared" si="44"/>
        <v>0</v>
      </c>
      <c r="BH50" s="23" t="e">
        <f>SUMIF(#REF!,$B50,#REF!)</f>
        <v>#REF!</v>
      </c>
      <c r="BI50" s="47" t="e">
        <f>SUMIF(#REF!,$B50,#REF!)</f>
        <v>#REF!</v>
      </c>
      <c r="BJ50" s="23" t="e">
        <f>SUMIF(#REF!,$B50,#REF!)</f>
        <v>#REF!</v>
      </c>
      <c r="BK50" s="24"/>
      <c r="BL50" s="49" t="e">
        <f t="shared" si="45"/>
        <v>#REF!</v>
      </c>
      <c r="BM50" s="50"/>
      <c r="BN50" s="55"/>
      <c r="BO50" s="56">
        <f t="shared" si="46"/>
        <v>0</v>
      </c>
      <c r="BP50" s="23" t="e">
        <f>SUMIF(#REF!,$B50,#REF!)</f>
        <v>#REF!</v>
      </c>
      <c r="BQ50" s="47" t="e">
        <f>SUMIF(#REF!,$B50,#REF!)</f>
        <v>#REF!</v>
      </c>
      <c r="BR50" s="23" t="e">
        <f>SUMIF(#REF!,$B50,#REF!)</f>
        <v>#REF!</v>
      </c>
      <c r="BS50" s="24"/>
      <c r="BT50" s="49" t="e">
        <f t="shared" si="47"/>
        <v>#REF!</v>
      </c>
      <c r="BU50" s="50"/>
      <c r="BV50" s="55"/>
      <c r="BW50" s="56">
        <f t="shared" si="66"/>
        <v>0</v>
      </c>
      <c r="BX50" s="23" t="e">
        <f>SUMIF(#REF!,$B50,#REF!)</f>
        <v>#REF!</v>
      </c>
      <c r="BY50" s="47" t="e">
        <f>SUMIF(#REF!,$B50,#REF!)</f>
        <v>#REF!</v>
      </c>
      <c r="BZ50" s="23" t="e">
        <f>SUMIF(#REF!,$B50,#REF!)</f>
        <v>#REF!</v>
      </c>
      <c r="CA50" s="24"/>
      <c r="CB50" s="49" t="e">
        <f t="shared" si="49"/>
        <v>#REF!</v>
      </c>
      <c r="CC50" s="50"/>
      <c r="CD50" s="55"/>
      <c r="CE50" s="56">
        <f t="shared" si="67"/>
        <v>0</v>
      </c>
      <c r="CF50" s="23" t="e">
        <f>SUMIF(#REF!,$B50,#REF!)</f>
        <v>#REF!</v>
      </c>
      <c r="CG50" s="47" t="e">
        <f>SUMIF(#REF!,$B50,#REF!)</f>
        <v>#REF!</v>
      </c>
      <c r="CH50" s="23" t="e">
        <f>SUMIF(#REF!,$B50,#REF!)</f>
        <v>#REF!</v>
      </c>
      <c r="CI50" s="24"/>
      <c r="CJ50" s="49" t="e">
        <f t="shared" si="51"/>
        <v>#REF!</v>
      </c>
      <c r="CK50" s="50"/>
      <c r="CL50" s="55"/>
      <c r="CM50" s="56">
        <f t="shared" si="52"/>
        <v>0</v>
      </c>
      <c r="CN50" s="23" t="e">
        <f>SUMIF(#REF!,$B50,#REF!)</f>
        <v>#REF!</v>
      </c>
      <c r="CO50" s="47" t="e">
        <f>SUMIF(#REF!,$B50,#REF!)</f>
        <v>#REF!</v>
      </c>
      <c r="CP50" s="23" t="e">
        <f>SUMIF(#REF!,$B50,#REF!)</f>
        <v>#REF!</v>
      </c>
      <c r="CQ50" s="24"/>
      <c r="CR50" s="49" t="e">
        <f t="shared" si="53"/>
        <v>#REF!</v>
      </c>
      <c r="CS50" s="50"/>
      <c r="CT50" s="130"/>
      <c r="CU50" s="131">
        <f t="shared" si="54"/>
        <v>0</v>
      </c>
      <c r="CV50" s="55"/>
      <c r="CW50" s="56">
        <f t="shared" si="55"/>
        <v>0</v>
      </c>
      <c r="CX50" s="23" t="e">
        <f>SUMIF(#REF!,$B50,#REF!)</f>
        <v>#REF!</v>
      </c>
      <c r="CY50" s="47" t="e">
        <f>SUMIF(#REF!,$B50,#REF!)</f>
        <v>#REF!</v>
      </c>
      <c r="CZ50" s="23" t="e">
        <f>SUMIF(#REF!,$B50,#REF!)</f>
        <v>#REF!</v>
      </c>
      <c r="DA50" s="24"/>
      <c r="DB50" s="49" t="e">
        <f t="shared" si="56"/>
        <v>#REF!</v>
      </c>
      <c r="DC50" s="50"/>
      <c r="DD50" s="55"/>
      <c r="DE50" s="56">
        <f t="shared" si="57"/>
        <v>0</v>
      </c>
      <c r="DF50" s="96">
        <f t="shared" si="58"/>
        <v>0</v>
      </c>
      <c r="DG50" s="97">
        <f t="shared" si="58"/>
        <v>0</v>
      </c>
      <c r="DH50" s="132"/>
      <c r="DI50" s="96">
        <f t="shared" si="59"/>
        <v>0</v>
      </c>
      <c r="DJ50" s="97">
        <f t="shared" si="60"/>
        <v>0</v>
      </c>
      <c r="DK50" s="61">
        <f t="shared" si="68"/>
        <v>-15316.079999999998</v>
      </c>
      <c r="DL50" s="60" t="e">
        <f t="shared" si="28"/>
        <v>#REF!</v>
      </c>
      <c r="DM50" s="60" t="e">
        <f t="shared" si="29"/>
        <v>#REF!</v>
      </c>
      <c r="DO50" s="55"/>
      <c r="DP50" s="56">
        <f t="shared" si="61"/>
        <v>0</v>
      </c>
      <c r="DQ50" s="60" t="e">
        <f t="shared" si="62"/>
        <v>#REF!</v>
      </c>
      <c r="DR50" s="55" t="e">
        <f t="shared" si="63"/>
        <v>#REF!</v>
      </c>
      <c r="DS50" s="140" t="e">
        <f t="shared" si="69"/>
        <v>#REF!</v>
      </c>
      <c r="DT50" s="142">
        <f t="shared" si="64"/>
        <v>0</v>
      </c>
    </row>
    <row r="51" spans="1:124" s="25" customFormat="1" ht="30" x14ac:dyDescent="0.25">
      <c r="A51" s="20" t="s">
        <v>83</v>
      </c>
      <c r="B51" s="21" t="s">
        <v>84</v>
      </c>
      <c r="C51" s="12">
        <v>50673.42</v>
      </c>
      <c r="D51" s="23" t="e">
        <f>SUMIF(#REF!,$B51,#REF!)</f>
        <v>#REF!</v>
      </c>
      <c r="E51" s="47" t="e">
        <f>SUMIF(#REF!,$B51,#REF!)</f>
        <v>#REF!</v>
      </c>
      <c r="F51" s="24" t="e">
        <f>SUMIF(#REF!,$B51,#REF!)</f>
        <v>#REF!</v>
      </c>
      <c r="G51" s="24"/>
      <c r="H51" s="49" t="e">
        <f t="shared" si="31"/>
        <v>#REF!</v>
      </c>
      <c r="I51" s="50"/>
      <c r="J51" s="55"/>
      <c r="K51" s="56">
        <f t="shared" si="32"/>
        <v>0</v>
      </c>
      <c r="L51" s="23" t="e">
        <f>SUMIF(#REF!,$B51,#REF!)</f>
        <v>#REF!</v>
      </c>
      <c r="M51" s="47" t="e">
        <f>SUMIF(#REF!,$B51,#REF!)</f>
        <v>#REF!</v>
      </c>
      <c r="N51" s="23" t="e">
        <f>SUMIF(#REF!,$B51,#REF!)</f>
        <v>#REF!</v>
      </c>
      <c r="O51" s="24"/>
      <c r="P51" s="49" t="e">
        <f t="shared" si="33"/>
        <v>#REF!</v>
      </c>
      <c r="Q51" s="122"/>
      <c r="R51" s="140"/>
      <c r="S51" s="56">
        <f t="shared" si="34"/>
        <v>0</v>
      </c>
      <c r="T51" s="23" t="e">
        <f>SUMIF(#REF!,$B51,#REF!)</f>
        <v>#REF!</v>
      </c>
      <c r="U51" s="47" t="e">
        <f>SUMIF(#REF!,$B51,#REF!)</f>
        <v>#REF!</v>
      </c>
      <c r="V51" s="23" t="e">
        <f>SUMIF(#REF!,$B51,#REF!)</f>
        <v>#REF!</v>
      </c>
      <c r="W51" s="24"/>
      <c r="X51" s="49" t="e">
        <f t="shared" si="35"/>
        <v>#REF!</v>
      </c>
      <c r="Y51" s="50"/>
      <c r="Z51" s="55"/>
      <c r="AA51" s="56">
        <f t="shared" si="36"/>
        <v>0</v>
      </c>
      <c r="AB51" s="23" t="e">
        <f>SUMIF(#REF!,$B51,#REF!)</f>
        <v>#REF!</v>
      </c>
      <c r="AC51" s="47" t="e">
        <f>SUMIF(#REF!,$B51,#REF!)</f>
        <v>#REF!</v>
      </c>
      <c r="AD51" s="23" t="e">
        <f>SUMIF(#REF!,$B51,#REF!)</f>
        <v>#REF!</v>
      </c>
      <c r="AE51" s="24"/>
      <c r="AF51" s="49" t="e">
        <f t="shared" si="37"/>
        <v>#REF!</v>
      </c>
      <c r="AG51" s="50"/>
      <c r="AH51" s="55"/>
      <c r="AI51" s="56">
        <f t="shared" si="38"/>
        <v>0</v>
      </c>
      <c r="AJ51" s="23" t="e">
        <f>SUMIF(#REF!,$B51,#REF!)</f>
        <v>#REF!</v>
      </c>
      <c r="AK51" s="47" t="e">
        <f>SUMIF(#REF!,$B51,#REF!)</f>
        <v>#REF!</v>
      </c>
      <c r="AL51" s="23" t="e">
        <f>SUMIF(#REF!,$B51,#REF!)</f>
        <v>#REF!</v>
      </c>
      <c r="AM51" s="24"/>
      <c r="AN51" s="49" t="e">
        <f t="shared" si="39"/>
        <v>#REF!</v>
      </c>
      <c r="AO51" s="50"/>
      <c r="AP51" s="55"/>
      <c r="AQ51" s="56">
        <f t="shared" si="40"/>
        <v>0</v>
      </c>
      <c r="AR51" s="23" t="e">
        <f>SUMIF(#REF!,$B51,#REF!)</f>
        <v>#REF!</v>
      </c>
      <c r="AS51" s="47" t="e">
        <f>SUMIF(#REF!,$B51,#REF!)</f>
        <v>#REF!</v>
      </c>
      <c r="AT51" s="23" t="e">
        <f>SUMIF(#REF!,$B51,#REF!)</f>
        <v>#REF!</v>
      </c>
      <c r="AU51" s="24"/>
      <c r="AV51" s="49" t="e">
        <f t="shared" si="41"/>
        <v>#REF!</v>
      </c>
      <c r="AW51" s="50"/>
      <c r="AX51" s="55"/>
      <c r="AY51" s="56">
        <f t="shared" si="65"/>
        <v>0</v>
      </c>
      <c r="AZ51" s="23" t="e">
        <f>SUMIF(#REF!,$B51,#REF!)</f>
        <v>#REF!</v>
      </c>
      <c r="BA51" s="47" t="e">
        <f>SUMIF(#REF!,$B51,#REF!)</f>
        <v>#REF!</v>
      </c>
      <c r="BB51" s="23" t="e">
        <f>SUMIF(#REF!,$B51,#REF!)</f>
        <v>#REF!</v>
      </c>
      <c r="BC51" s="24"/>
      <c r="BD51" s="49" t="e">
        <f t="shared" si="43"/>
        <v>#REF!</v>
      </c>
      <c r="BE51" s="50"/>
      <c r="BF51" s="55"/>
      <c r="BG51" s="56">
        <f t="shared" si="44"/>
        <v>0</v>
      </c>
      <c r="BH51" s="23" t="e">
        <f>SUMIF(#REF!,$B51,#REF!)</f>
        <v>#REF!</v>
      </c>
      <c r="BI51" s="47" t="e">
        <f>SUMIF(#REF!,$B51,#REF!)</f>
        <v>#REF!</v>
      </c>
      <c r="BJ51" s="23" t="e">
        <f>SUMIF(#REF!,$B51,#REF!)</f>
        <v>#REF!</v>
      </c>
      <c r="BK51" s="24"/>
      <c r="BL51" s="49" t="e">
        <f t="shared" si="45"/>
        <v>#REF!</v>
      </c>
      <c r="BM51" s="50"/>
      <c r="BN51" s="55"/>
      <c r="BO51" s="56">
        <f t="shared" si="46"/>
        <v>0</v>
      </c>
      <c r="BP51" s="23" t="e">
        <f>SUMIF(#REF!,$B51,#REF!)</f>
        <v>#REF!</v>
      </c>
      <c r="BQ51" s="47" t="e">
        <f>SUMIF(#REF!,$B51,#REF!)</f>
        <v>#REF!</v>
      </c>
      <c r="BR51" s="23" t="e">
        <f>SUMIF(#REF!,$B51,#REF!)</f>
        <v>#REF!</v>
      </c>
      <c r="BS51" s="24"/>
      <c r="BT51" s="49" t="e">
        <f t="shared" si="47"/>
        <v>#REF!</v>
      </c>
      <c r="BU51" s="50"/>
      <c r="BV51" s="55"/>
      <c r="BW51" s="56">
        <f t="shared" si="66"/>
        <v>0</v>
      </c>
      <c r="BX51" s="23" t="e">
        <f>SUMIF(#REF!,$B51,#REF!)</f>
        <v>#REF!</v>
      </c>
      <c r="BY51" s="47" t="e">
        <f>SUMIF(#REF!,$B51,#REF!)</f>
        <v>#REF!</v>
      </c>
      <c r="BZ51" s="23" t="e">
        <f>SUMIF(#REF!,$B51,#REF!)</f>
        <v>#REF!</v>
      </c>
      <c r="CA51" s="24"/>
      <c r="CB51" s="49" t="e">
        <f t="shared" si="49"/>
        <v>#REF!</v>
      </c>
      <c r="CC51" s="50"/>
      <c r="CD51" s="55"/>
      <c r="CE51" s="56">
        <f t="shared" si="67"/>
        <v>0</v>
      </c>
      <c r="CF51" s="23" t="e">
        <f>SUMIF(#REF!,$B51,#REF!)</f>
        <v>#REF!</v>
      </c>
      <c r="CG51" s="47" t="e">
        <f>SUMIF(#REF!,$B51,#REF!)</f>
        <v>#REF!</v>
      </c>
      <c r="CH51" s="23" t="e">
        <f>SUMIF(#REF!,$B51,#REF!)</f>
        <v>#REF!</v>
      </c>
      <c r="CI51" s="24"/>
      <c r="CJ51" s="49" t="e">
        <f t="shared" si="51"/>
        <v>#REF!</v>
      </c>
      <c r="CK51" s="50"/>
      <c r="CL51" s="55"/>
      <c r="CM51" s="56">
        <f t="shared" si="52"/>
        <v>0</v>
      </c>
      <c r="CN51" s="23" t="e">
        <f>SUMIF(#REF!,$B51,#REF!)</f>
        <v>#REF!</v>
      </c>
      <c r="CO51" s="47" t="e">
        <f>SUMIF(#REF!,$B51,#REF!)</f>
        <v>#REF!</v>
      </c>
      <c r="CP51" s="23" t="e">
        <f>SUMIF(#REF!,$B51,#REF!)</f>
        <v>#REF!</v>
      </c>
      <c r="CQ51" s="24"/>
      <c r="CR51" s="49" t="e">
        <f t="shared" si="53"/>
        <v>#REF!</v>
      </c>
      <c r="CS51" s="50"/>
      <c r="CT51" s="130"/>
      <c r="CU51" s="131">
        <f t="shared" si="54"/>
        <v>0</v>
      </c>
      <c r="CV51" s="55"/>
      <c r="CW51" s="56">
        <f t="shared" si="55"/>
        <v>0</v>
      </c>
      <c r="CX51" s="23" t="e">
        <f>SUMIF(#REF!,$B51,#REF!)</f>
        <v>#REF!</v>
      </c>
      <c r="CY51" s="47" t="e">
        <f>SUMIF(#REF!,$B51,#REF!)</f>
        <v>#REF!</v>
      </c>
      <c r="CZ51" s="23" t="e">
        <f>SUMIF(#REF!,$B51,#REF!)</f>
        <v>#REF!</v>
      </c>
      <c r="DA51" s="24"/>
      <c r="DB51" s="49" t="e">
        <f t="shared" si="56"/>
        <v>#REF!</v>
      </c>
      <c r="DC51" s="50"/>
      <c r="DD51" s="55"/>
      <c r="DE51" s="56">
        <f t="shared" si="57"/>
        <v>0</v>
      </c>
      <c r="DF51" s="96">
        <f t="shared" si="58"/>
        <v>0</v>
      </c>
      <c r="DG51" s="97">
        <f t="shared" si="58"/>
        <v>0</v>
      </c>
      <c r="DH51" s="132"/>
      <c r="DI51" s="96">
        <f t="shared" si="59"/>
        <v>0</v>
      </c>
      <c r="DJ51" s="97">
        <f t="shared" si="60"/>
        <v>0</v>
      </c>
      <c r="DK51" s="61">
        <f t="shared" si="68"/>
        <v>-23300</v>
      </c>
      <c r="DL51" s="60" t="e">
        <f t="shared" si="28"/>
        <v>#REF!</v>
      </c>
      <c r="DM51" s="60" t="e">
        <f t="shared" si="29"/>
        <v>#REF!</v>
      </c>
      <c r="DO51" s="55"/>
      <c r="DP51" s="56">
        <f t="shared" si="61"/>
        <v>0</v>
      </c>
      <c r="DQ51" s="60" t="e">
        <f t="shared" si="62"/>
        <v>#REF!</v>
      </c>
      <c r="DR51" s="55" t="e">
        <f t="shared" si="63"/>
        <v>#REF!</v>
      </c>
      <c r="DS51" s="140" t="e">
        <f t="shared" si="69"/>
        <v>#REF!</v>
      </c>
      <c r="DT51" s="142">
        <f t="shared" si="64"/>
        <v>0</v>
      </c>
    </row>
    <row r="52" spans="1:124" s="25" customFormat="1" ht="30" x14ac:dyDescent="0.25">
      <c r="A52" s="20" t="s">
        <v>85</v>
      </c>
      <c r="B52" s="21" t="s">
        <v>86</v>
      </c>
      <c r="C52" s="29">
        <v>6333.99</v>
      </c>
      <c r="D52" s="23" t="e">
        <f>SUMIF(#REF!,$B52,#REF!)</f>
        <v>#REF!</v>
      </c>
      <c r="E52" s="47" t="e">
        <f>SUMIF(#REF!,$B52,#REF!)</f>
        <v>#REF!</v>
      </c>
      <c r="F52" s="24" t="e">
        <f>SUMIF(#REF!,$B52,#REF!)</f>
        <v>#REF!</v>
      </c>
      <c r="G52" s="24"/>
      <c r="H52" s="49" t="e">
        <f t="shared" si="31"/>
        <v>#REF!</v>
      </c>
      <c r="I52" s="50"/>
      <c r="J52" s="55"/>
      <c r="K52" s="56">
        <f t="shared" si="32"/>
        <v>0</v>
      </c>
      <c r="L52" s="23" t="e">
        <f>SUMIF(#REF!,$B52,#REF!)</f>
        <v>#REF!</v>
      </c>
      <c r="M52" s="47" t="e">
        <f>SUMIF(#REF!,$B52,#REF!)</f>
        <v>#REF!</v>
      </c>
      <c r="N52" s="23" t="e">
        <f>SUMIF(#REF!,$B52,#REF!)</f>
        <v>#REF!</v>
      </c>
      <c r="O52" s="24"/>
      <c r="P52" s="49" t="e">
        <f t="shared" si="33"/>
        <v>#REF!</v>
      </c>
      <c r="Q52" s="122"/>
      <c r="R52" s="140"/>
      <c r="S52" s="56">
        <f t="shared" si="34"/>
        <v>0</v>
      </c>
      <c r="T52" s="23" t="e">
        <f>SUMIF(#REF!,$B52,#REF!)</f>
        <v>#REF!</v>
      </c>
      <c r="U52" s="47" t="e">
        <f>SUMIF(#REF!,$B52,#REF!)</f>
        <v>#REF!</v>
      </c>
      <c r="V52" s="23" t="e">
        <f>SUMIF(#REF!,$B52,#REF!)</f>
        <v>#REF!</v>
      </c>
      <c r="W52" s="24"/>
      <c r="X52" s="49" t="e">
        <f t="shared" si="35"/>
        <v>#REF!</v>
      </c>
      <c r="Y52" s="50"/>
      <c r="Z52" s="55"/>
      <c r="AA52" s="56">
        <f t="shared" si="36"/>
        <v>0</v>
      </c>
      <c r="AB52" s="23" t="e">
        <f>SUMIF(#REF!,$B52,#REF!)</f>
        <v>#REF!</v>
      </c>
      <c r="AC52" s="47" t="e">
        <f>SUMIF(#REF!,$B52,#REF!)</f>
        <v>#REF!</v>
      </c>
      <c r="AD52" s="23" t="e">
        <f>SUMIF(#REF!,$B52,#REF!)</f>
        <v>#REF!</v>
      </c>
      <c r="AE52" s="24"/>
      <c r="AF52" s="49" t="e">
        <f t="shared" si="37"/>
        <v>#REF!</v>
      </c>
      <c r="AG52" s="50"/>
      <c r="AH52" s="55"/>
      <c r="AI52" s="56">
        <f t="shared" si="38"/>
        <v>0</v>
      </c>
      <c r="AJ52" s="23" t="e">
        <f>SUMIF(#REF!,$B52,#REF!)</f>
        <v>#REF!</v>
      </c>
      <c r="AK52" s="47" t="e">
        <f>SUMIF(#REF!,$B52,#REF!)</f>
        <v>#REF!</v>
      </c>
      <c r="AL52" s="23" t="e">
        <f>SUMIF(#REF!,$B52,#REF!)</f>
        <v>#REF!</v>
      </c>
      <c r="AM52" s="24"/>
      <c r="AN52" s="49" t="e">
        <f t="shared" si="39"/>
        <v>#REF!</v>
      </c>
      <c r="AO52" s="50"/>
      <c r="AP52" s="55"/>
      <c r="AQ52" s="56">
        <f t="shared" si="40"/>
        <v>0</v>
      </c>
      <c r="AR52" s="23" t="e">
        <f>SUMIF(#REF!,$B52,#REF!)</f>
        <v>#REF!</v>
      </c>
      <c r="AS52" s="47" t="e">
        <f>SUMIF(#REF!,$B52,#REF!)</f>
        <v>#REF!</v>
      </c>
      <c r="AT52" s="23" t="e">
        <f>SUMIF(#REF!,$B52,#REF!)</f>
        <v>#REF!</v>
      </c>
      <c r="AU52" s="24"/>
      <c r="AV52" s="49" t="e">
        <f t="shared" si="41"/>
        <v>#REF!</v>
      </c>
      <c r="AW52" s="50"/>
      <c r="AX52" s="55"/>
      <c r="AY52" s="56">
        <f t="shared" si="65"/>
        <v>0</v>
      </c>
      <c r="AZ52" s="23" t="e">
        <f>SUMIF(#REF!,$B52,#REF!)</f>
        <v>#REF!</v>
      </c>
      <c r="BA52" s="47" t="e">
        <f>SUMIF(#REF!,$B52,#REF!)</f>
        <v>#REF!</v>
      </c>
      <c r="BB52" s="23" t="e">
        <f>SUMIF(#REF!,$B52,#REF!)</f>
        <v>#REF!</v>
      </c>
      <c r="BC52" s="24"/>
      <c r="BD52" s="49" t="e">
        <f t="shared" si="43"/>
        <v>#REF!</v>
      </c>
      <c r="BE52" s="50"/>
      <c r="BF52" s="55"/>
      <c r="BG52" s="56">
        <f t="shared" si="44"/>
        <v>0</v>
      </c>
      <c r="BH52" s="23" t="e">
        <f>SUMIF(#REF!,$B52,#REF!)</f>
        <v>#REF!</v>
      </c>
      <c r="BI52" s="47" t="e">
        <f>SUMIF(#REF!,$B52,#REF!)</f>
        <v>#REF!</v>
      </c>
      <c r="BJ52" s="23" t="e">
        <f>SUMIF(#REF!,$B52,#REF!)</f>
        <v>#REF!</v>
      </c>
      <c r="BK52" s="24"/>
      <c r="BL52" s="49" t="e">
        <f t="shared" si="45"/>
        <v>#REF!</v>
      </c>
      <c r="BM52" s="50"/>
      <c r="BN52" s="55"/>
      <c r="BO52" s="56">
        <f t="shared" si="46"/>
        <v>0</v>
      </c>
      <c r="BP52" s="23" t="e">
        <f>SUMIF(#REF!,$B52,#REF!)</f>
        <v>#REF!</v>
      </c>
      <c r="BQ52" s="47" t="e">
        <f>SUMIF(#REF!,$B52,#REF!)</f>
        <v>#REF!</v>
      </c>
      <c r="BR52" s="23" t="e">
        <f>SUMIF(#REF!,$B52,#REF!)</f>
        <v>#REF!</v>
      </c>
      <c r="BS52" s="24"/>
      <c r="BT52" s="49" t="e">
        <f t="shared" si="47"/>
        <v>#REF!</v>
      </c>
      <c r="BU52" s="50"/>
      <c r="BV52" s="55"/>
      <c r="BW52" s="56">
        <f t="shared" si="66"/>
        <v>0</v>
      </c>
      <c r="BX52" s="23" t="e">
        <f>SUMIF(#REF!,$B52,#REF!)</f>
        <v>#REF!</v>
      </c>
      <c r="BY52" s="47" t="e">
        <f>SUMIF(#REF!,$B52,#REF!)</f>
        <v>#REF!</v>
      </c>
      <c r="BZ52" s="23" t="e">
        <f>SUMIF(#REF!,$B52,#REF!)</f>
        <v>#REF!</v>
      </c>
      <c r="CA52" s="24"/>
      <c r="CB52" s="49" t="e">
        <f t="shared" si="49"/>
        <v>#REF!</v>
      </c>
      <c r="CC52" s="50"/>
      <c r="CD52" s="55"/>
      <c r="CE52" s="56">
        <f t="shared" si="67"/>
        <v>0</v>
      </c>
      <c r="CF52" s="23" t="e">
        <f>SUMIF(#REF!,$B52,#REF!)</f>
        <v>#REF!</v>
      </c>
      <c r="CG52" s="47" t="e">
        <f>SUMIF(#REF!,$B52,#REF!)</f>
        <v>#REF!</v>
      </c>
      <c r="CH52" s="23" t="e">
        <f>SUMIF(#REF!,$B52,#REF!)</f>
        <v>#REF!</v>
      </c>
      <c r="CI52" s="24"/>
      <c r="CJ52" s="49" t="e">
        <f t="shared" si="51"/>
        <v>#REF!</v>
      </c>
      <c r="CK52" s="50"/>
      <c r="CL52" s="55"/>
      <c r="CM52" s="56">
        <f t="shared" si="52"/>
        <v>0</v>
      </c>
      <c r="CN52" s="23" t="e">
        <f>SUMIF(#REF!,$B52,#REF!)</f>
        <v>#REF!</v>
      </c>
      <c r="CO52" s="47" t="e">
        <f>SUMIF(#REF!,$B52,#REF!)</f>
        <v>#REF!</v>
      </c>
      <c r="CP52" s="23" t="e">
        <f>SUMIF(#REF!,$B52,#REF!)</f>
        <v>#REF!</v>
      </c>
      <c r="CQ52" s="24"/>
      <c r="CR52" s="49" t="e">
        <f t="shared" si="53"/>
        <v>#REF!</v>
      </c>
      <c r="CS52" s="50"/>
      <c r="CT52" s="130"/>
      <c r="CU52" s="131">
        <f t="shared" si="54"/>
        <v>0</v>
      </c>
      <c r="CV52" s="55"/>
      <c r="CW52" s="56">
        <f t="shared" si="55"/>
        <v>0</v>
      </c>
      <c r="CX52" s="23" t="e">
        <f>SUMIF(#REF!,$B52,#REF!)</f>
        <v>#REF!</v>
      </c>
      <c r="CY52" s="47" t="e">
        <f>SUMIF(#REF!,$B52,#REF!)</f>
        <v>#REF!</v>
      </c>
      <c r="CZ52" s="23" t="e">
        <f>SUMIF(#REF!,$B52,#REF!)</f>
        <v>#REF!</v>
      </c>
      <c r="DA52" s="24"/>
      <c r="DB52" s="49" t="e">
        <f t="shared" si="56"/>
        <v>#REF!</v>
      </c>
      <c r="DC52" s="50"/>
      <c r="DD52" s="55"/>
      <c r="DE52" s="56">
        <f t="shared" si="57"/>
        <v>0</v>
      </c>
      <c r="DF52" s="96">
        <f t="shared" si="58"/>
        <v>0</v>
      </c>
      <c r="DG52" s="97">
        <f t="shared" si="58"/>
        <v>0</v>
      </c>
      <c r="DH52" s="132"/>
      <c r="DI52" s="96">
        <f t="shared" si="59"/>
        <v>0</v>
      </c>
      <c r="DJ52" s="97">
        <f t="shared" si="60"/>
        <v>0</v>
      </c>
      <c r="DK52" s="61">
        <f t="shared" si="68"/>
        <v>44339.43</v>
      </c>
      <c r="DL52" s="60" t="e">
        <f t="shared" si="28"/>
        <v>#REF!</v>
      </c>
      <c r="DM52" s="60" t="e">
        <f t="shared" si="29"/>
        <v>#REF!</v>
      </c>
      <c r="DO52" s="55"/>
      <c r="DP52" s="56">
        <f t="shared" si="61"/>
        <v>0</v>
      </c>
      <c r="DQ52" s="60" t="e">
        <f t="shared" si="62"/>
        <v>#REF!</v>
      </c>
      <c r="DR52" s="55" t="e">
        <f t="shared" si="63"/>
        <v>#REF!</v>
      </c>
      <c r="DS52" s="140" t="e">
        <f t="shared" si="69"/>
        <v>#REF!</v>
      </c>
      <c r="DT52" s="142">
        <f t="shared" si="64"/>
        <v>0</v>
      </c>
    </row>
    <row r="53" spans="1:124" s="25" customFormat="1" ht="30" x14ac:dyDescent="0.25">
      <c r="A53" s="20" t="s">
        <v>87</v>
      </c>
      <c r="B53" s="21" t="s">
        <v>88</v>
      </c>
      <c r="C53" s="29">
        <v>23549.45</v>
      </c>
      <c r="D53" s="23" t="e">
        <f>SUMIF(#REF!,$B53,#REF!)</f>
        <v>#REF!</v>
      </c>
      <c r="E53" s="47" t="e">
        <f>SUMIF(#REF!,$B53,#REF!)</f>
        <v>#REF!</v>
      </c>
      <c r="F53" s="24" t="e">
        <f>SUMIF(#REF!,$B53,#REF!)</f>
        <v>#REF!</v>
      </c>
      <c r="G53" s="24"/>
      <c r="H53" s="49" t="e">
        <f t="shared" si="31"/>
        <v>#REF!</v>
      </c>
      <c r="I53" s="50"/>
      <c r="J53" s="55"/>
      <c r="K53" s="56">
        <f t="shared" si="32"/>
        <v>0</v>
      </c>
      <c r="L53" s="23" t="e">
        <f>SUMIF(#REF!,$B53,#REF!)</f>
        <v>#REF!</v>
      </c>
      <c r="M53" s="47" t="e">
        <f>SUMIF(#REF!,$B53,#REF!)</f>
        <v>#REF!</v>
      </c>
      <c r="N53" s="23" t="e">
        <f>SUMIF(#REF!,$B53,#REF!)</f>
        <v>#REF!</v>
      </c>
      <c r="O53" s="24"/>
      <c r="P53" s="49" t="e">
        <f t="shared" si="33"/>
        <v>#REF!</v>
      </c>
      <c r="Q53" s="122"/>
      <c r="R53" s="140"/>
      <c r="S53" s="56">
        <f t="shared" si="34"/>
        <v>0</v>
      </c>
      <c r="T53" s="23" t="e">
        <f>SUMIF(#REF!,$B53,#REF!)</f>
        <v>#REF!</v>
      </c>
      <c r="U53" s="47" t="e">
        <f>SUMIF(#REF!,$B53,#REF!)</f>
        <v>#REF!</v>
      </c>
      <c r="V53" s="23" t="e">
        <f>SUMIF(#REF!,$B53,#REF!)</f>
        <v>#REF!</v>
      </c>
      <c r="W53" s="24"/>
      <c r="X53" s="49" t="e">
        <f t="shared" si="35"/>
        <v>#REF!</v>
      </c>
      <c r="Y53" s="50"/>
      <c r="Z53" s="55"/>
      <c r="AA53" s="56">
        <f t="shared" si="36"/>
        <v>0</v>
      </c>
      <c r="AB53" s="23" t="e">
        <f>SUMIF(#REF!,$B53,#REF!)</f>
        <v>#REF!</v>
      </c>
      <c r="AC53" s="47" t="e">
        <f>SUMIF(#REF!,$B53,#REF!)</f>
        <v>#REF!</v>
      </c>
      <c r="AD53" s="23" t="e">
        <f>SUMIF(#REF!,$B53,#REF!)</f>
        <v>#REF!</v>
      </c>
      <c r="AE53" s="24"/>
      <c r="AF53" s="49" t="e">
        <f t="shared" si="37"/>
        <v>#REF!</v>
      </c>
      <c r="AG53" s="50"/>
      <c r="AH53" s="55"/>
      <c r="AI53" s="56">
        <f t="shared" si="38"/>
        <v>0</v>
      </c>
      <c r="AJ53" s="23" t="e">
        <f>SUMIF(#REF!,$B53,#REF!)</f>
        <v>#REF!</v>
      </c>
      <c r="AK53" s="47" t="e">
        <f>SUMIF(#REF!,$B53,#REF!)</f>
        <v>#REF!</v>
      </c>
      <c r="AL53" s="23" t="e">
        <f>SUMIF(#REF!,$B53,#REF!)</f>
        <v>#REF!</v>
      </c>
      <c r="AM53" s="24"/>
      <c r="AN53" s="49" t="e">
        <f t="shared" si="39"/>
        <v>#REF!</v>
      </c>
      <c r="AO53" s="50"/>
      <c r="AP53" s="55"/>
      <c r="AQ53" s="56">
        <f t="shared" si="40"/>
        <v>0</v>
      </c>
      <c r="AR53" s="23" t="e">
        <f>SUMIF(#REF!,$B53,#REF!)</f>
        <v>#REF!</v>
      </c>
      <c r="AS53" s="47" t="e">
        <f>SUMIF(#REF!,$B53,#REF!)</f>
        <v>#REF!</v>
      </c>
      <c r="AT53" s="23" t="e">
        <f>SUMIF(#REF!,$B53,#REF!)</f>
        <v>#REF!</v>
      </c>
      <c r="AU53" s="24"/>
      <c r="AV53" s="49" t="e">
        <f t="shared" si="41"/>
        <v>#REF!</v>
      </c>
      <c r="AW53" s="50"/>
      <c r="AX53" s="55"/>
      <c r="AY53" s="56">
        <f t="shared" si="65"/>
        <v>0</v>
      </c>
      <c r="AZ53" s="23" t="e">
        <f>SUMIF(#REF!,$B53,#REF!)</f>
        <v>#REF!</v>
      </c>
      <c r="BA53" s="47" t="e">
        <f>SUMIF(#REF!,$B53,#REF!)</f>
        <v>#REF!</v>
      </c>
      <c r="BB53" s="23" t="e">
        <f>SUMIF(#REF!,$B53,#REF!)</f>
        <v>#REF!</v>
      </c>
      <c r="BC53" s="24"/>
      <c r="BD53" s="49" t="e">
        <f t="shared" si="43"/>
        <v>#REF!</v>
      </c>
      <c r="BE53" s="50"/>
      <c r="BF53" s="55"/>
      <c r="BG53" s="56">
        <f t="shared" si="44"/>
        <v>0</v>
      </c>
      <c r="BH53" s="23" t="e">
        <f>SUMIF(#REF!,$B53,#REF!)</f>
        <v>#REF!</v>
      </c>
      <c r="BI53" s="47" t="e">
        <f>SUMIF(#REF!,$B53,#REF!)</f>
        <v>#REF!</v>
      </c>
      <c r="BJ53" s="23" t="e">
        <f>SUMIF(#REF!,$B53,#REF!)</f>
        <v>#REF!</v>
      </c>
      <c r="BK53" s="24"/>
      <c r="BL53" s="49" t="e">
        <f t="shared" si="45"/>
        <v>#REF!</v>
      </c>
      <c r="BM53" s="50"/>
      <c r="BN53" s="55"/>
      <c r="BO53" s="56">
        <f t="shared" si="46"/>
        <v>0</v>
      </c>
      <c r="BP53" s="23" t="e">
        <f>SUMIF(#REF!,$B53,#REF!)</f>
        <v>#REF!</v>
      </c>
      <c r="BQ53" s="47" t="e">
        <f>SUMIF(#REF!,$B53,#REF!)</f>
        <v>#REF!</v>
      </c>
      <c r="BR53" s="23" t="e">
        <f>SUMIF(#REF!,$B53,#REF!)</f>
        <v>#REF!</v>
      </c>
      <c r="BS53" s="24"/>
      <c r="BT53" s="49" t="e">
        <f t="shared" si="47"/>
        <v>#REF!</v>
      </c>
      <c r="BU53" s="50"/>
      <c r="BV53" s="55"/>
      <c r="BW53" s="56">
        <f t="shared" si="66"/>
        <v>0</v>
      </c>
      <c r="BX53" s="23" t="e">
        <f>SUMIF(#REF!,$B53,#REF!)</f>
        <v>#REF!</v>
      </c>
      <c r="BY53" s="47" t="e">
        <f>SUMIF(#REF!,$B53,#REF!)</f>
        <v>#REF!</v>
      </c>
      <c r="BZ53" s="23" t="e">
        <f>SUMIF(#REF!,$B53,#REF!)</f>
        <v>#REF!</v>
      </c>
      <c r="CA53" s="24"/>
      <c r="CB53" s="49" t="e">
        <f t="shared" si="49"/>
        <v>#REF!</v>
      </c>
      <c r="CC53" s="50"/>
      <c r="CD53" s="55"/>
      <c r="CE53" s="56">
        <f t="shared" si="67"/>
        <v>0</v>
      </c>
      <c r="CF53" s="23" t="e">
        <f>SUMIF(#REF!,$B53,#REF!)</f>
        <v>#REF!</v>
      </c>
      <c r="CG53" s="47" t="e">
        <f>SUMIF(#REF!,$B53,#REF!)</f>
        <v>#REF!</v>
      </c>
      <c r="CH53" s="23" t="e">
        <f>SUMIF(#REF!,$B53,#REF!)</f>
        <v>#REF!</v>
      </c>
      <c r="CI53" s="24"/>
      <c r="CJ53" s="49" t="e">
        <f t="shared" si="51"/>
        <v>#REF!</v>
      </c>
      <c r="CK53" s="50"/>
      <c r="CL53" s="55"/>
      <c r="CM53" s="56">
        <f t="shared" si="52"/>
        <v>0</v>
      </c>
      <c r="CN53" s="23" t="e">
        <f>SUMIF(#REF!,$B53,#REF!)</f>
        <v>#REF!</v>
      </c>
      <c r="CO53" s="47" t="e">
        <f>SUMIF(#REF!,$B53,#REF!)</f>
        <v>#REF!</v>
      </c>
      <c r="CP53" s="23" t="e">
        <f>SUMIF(#REF!,$B53,#REF!)</f>
        <v>#REF!</v>
      </c>
      <c r="CQ53" s="24"/>
      <c r="CR53" s="49" t="e">
        <f t="shared" si="53"/>
        <v>#REF!</v>
      </c>
      <c r="CS53" s="50"/>
      <c r="CT53" s="130"/>
      <c r="CU53" s="131">
        <f t="shared" si="54"/>
        <v>0</v>
      </c>
      <c r="CV53" s="55"/>
      <c r="CW53" s="56">
        <f t="shared" si="55"/>
        <v>0</v>
      </c>
      <c r="CX53" s="23" t="e">
        <f>SUMIF(#REF!,$B53,#REF!)</f>
        <v>#REF!</v>
      </c>
      <c r="CY53" s="47" t="e">
        <f>SUMIF(#REF!,$B53,#REF!)</f>
        <v>#REF!</v>
      </c>
      <c r="CZ53" s="23" t="e">
        <f>SUMIF(#REF!,$B53,#REF!)</f>
        <v>#REF!</v>
      </c>
      <c r="DA53" s="24"/>
      <c r="DB53" s="49" t="e">
        <f t="shared" si="56"/>
        <v>#REF!</v>
      </c>
      <c r="DC53" s="50"/>
      <c r="DD53" s="55"/>
      <c r="DE53" s="56">
        <f t="shared" si="57"/>
        <v>0</v>
      </c>
      <c r="DF53" s="96">
        <f t="shared" si="58"/>
        <v>0</v>
      </c>
      <c r="DG53" s="97">
        <f t="shared" si="58"/>
        <v>0</v>
      </c>
      <c r="DH53" s="132"/>
      <c r="DI53" s="96">
        <f t="shared" si="59"/>
        <v>0</v>
      </c>
      <c r="DJ53" s="97">
        <f t="shared" si="60"/>
        <v>0</v>
      </c>
      <c r="DK53" s="61">
        <f t="shared" si="68"/>
        <v>-17215.46</v>
      </c>
      <c r="DL53" s="60" t="e">
        <f>ROUND(N53/4*12,0)</f>
        <v>#REF!</v>
      </c>
      <c r="DM53" s="60" t="e">
        <f>L53-DL53</f>
        <v>#REF!</v>
      </c>
      <c r="DO53" s="55"/>
      <c r="DP53" s="56">
        <f t="shared" si="61"/>
        <v>0</v>
      </c>
      <c r="DQ53" s="60" t="e">
        <f t="shared" si="62"/>
        <v>#REF!</v>
      </c>
      <c r="DR53" s="55" t="e">
        <f t="shared" si="63"/>
        <v>#REF!</v>
      </c>
      <c r="DS53" s="140" t="e">
        <f t="shared" si="69"/>
        <v>#REF!</v>
      </c>
      <c r="DT53" s="142">
        <f t="shared" si="64"/>
        <v>0</v>
      </c>
    </row>
    <row r="54" spans="1:124" s="25" customFormat="1" ht="30" x14ac:dyDescent="0.25">
      <c r="A54" s="20" t="s">
        <v>89</v>
      </c>
      <c r="B54" s="21" t="s">
        <v>90</v>
      </c>
      <c r="C54" s="29">
        <v>49372.65</v>
      </c>
      <c r="D54" s="23" t="e">
        <f>SUMIF(#REF!,$B54,#REF!)</f>
        <v>#REF!</v>
      </c>
      <c r="E54" s="47" t="e">
        <f>SUMIF(#REF!,$B54,#REF!)</f>
        <v>#REF!</v>
      </c>
      <c r="F54" s="24" t="e">
        <f>SUMIF(#REF!,$B54,#REF!)</f>
        <v>#REF!</v>
      </c>
      <c r="G54" s="24"/>
      <c r="H54" s="49" t="e">
        <f t="shared" si="31"/>
        <v>#REF!</v>
      </c>
      <c r="I54" s="50"/>
      <c r="J54" s="55"/>
      <c r="K54" s="56">
        <f t="shared" si="32"/>
        <v>0</v>
      </c>
      <c r="L54" s="23" t="e">
        <f>SUMIF(#REF!,$B54,#REF!)</f>
        <v>#REF!</v>
      </c>
      <c r="M54" s="47" t="e">
        <f>SUMIF(#REF!,$B54,#REF!)</f>
        <v>#REF!</v>
      </c>
      <c r="N54" s="23" t="e">
        <f>SUMIF(#REF!,$B54,#REF!)</f>
        <v>#REF!</v>
      </c>
      <c r="O54" s="24"/>
      <c r="P54" s="49" t="e">
        <f t="shared" si="33"/>
        <v>#REF!</v>
      </c>
      <c r="Q54" s="122"/>
      <c r="R54" s="140"/>
      <c r="S54" s="56">
        <f t="shared" si="34"/>
        <v>0</v>
      </c>
      <c r="T54" s="23" t="e">
        <f>SUMIF(#REF!,$B54,#REF!)</f>
        <v>#REF!</v>
      </c>
      <c r="U54" s="47" t="e">
        <f>SUMIF(#REF!,$B54,#REF!)</f>
        <v>#REF!</v>
      </c>
      <c r="V54" s="23" t="e">
        <f>SUMIF(#REF!,$B54,#REF!)</f>
        <v>#REF!</v>
      </c>
      <c r="W54" s="24"/>
      <c r="X54" s="49" t="e">
        <f t="shared" si="35"/>
        <v>#REF!</v>
      </c>
      <c r="Y54" s="50"/>
      <c r="Z54" s="55"/>
      <c r="AA54" s="56">
        <f t="shared" si="36"/>
        <v>0</v>
      </c>
      <c r="AB54" s="23" t="e">
        <f>SUMIF(#REF!,$B54,#REF!)</f>
        <v>#REF!</v>
      </c>
      <c r="AC54" s="47" t="e">
        <f>SUMIF(#REF!,$B54,#REF!)</f>
        <v>#REF!</v>
      </c>
      <c r="AD54" s="23" t="e">
        <f>SUMIF(#REF!,$B54,#REF!)</f>
        <v>#REF!</v>
      </c>
      <c r="AE54" s="24"/>
      <c r="AF54" s="49" t="e">
        <f t="shared" si="37"/>
        <v>#REF!</v>
      </c>
      <c r="AG54" s="50"/>
      <c r="AH54" s="55"/>
      <c r="AI54" s="56">
        <f t="shared" si="38"/>
        <v>0</v>
      </c>
      <c r="AJ54" s="23" t="e">
        <f>SUMIF(#REF!,$B54,#REF!)</f>
        <v>#REF!</v>
      </c>
      <c r="AK54" s="47" t="e">
        <f>SUMIF(#REF!,$B54,#REF!)</f>
        <v>#REF!</v>
      </c>
      <c r="AL54" s="23" t="e">
        <f>SUMIF(#REF!,$B54,#REF!)</f>
        <v>#REF!</v>
      </c>
      <c r="AM54" s="24"/>
      <c r="AN54" s="49" t="e">
        <f t="shared" si="39"/>
        <v>#REF!</v>
      </c>
      <c r="AO54" s="50"/>
      <c r="AP54" s="55"/>
      <c r="AQ54" s="56">
        <f t="shared" si="40"/>
        <v>0</v>
      </c>
      <c r="AR54" s="23" t="e">
        <f>SUMIF(#REF!,$B54,#REF!)</f>
        <v>#REF!</v>
      </c>
      <c r="AS54" s="47" t="e">
        <f>SUMIF(#REF!,$B54,#REF!)</f>
        <v>#REF!</v>
      </c>
      <c r="AT54" s="23" t="e">
        <f>SUMIF(#REF!,$B54,#REF!)</f>
        <v>#REF!</v>
      </c>
      <c r="AU54" s="24"/>
      <c r="AV54" s="49" t="e">
        <f t="shared" si="41"/>
        <v>#REF!</v>
      </c>
      <c r="AW54" s="50"/>
      <c r="AX54" s="55"/>
      <c r="AY54" s="56">
        <f t="shared" si="65"/>
        <v>0</v>
      </c>
      <c r="AZ54" s="23" t="e">
        <f>SUMIF(#REF!,$B54,#REF!)</f>
        <v>#REF!</v>
      </c>
      <c r="BA54" s="47" t="e">
        <f>SUMIF(#REF!,$B54,#REF!)</f>
        <v>#REF!</v>
      </c>
      <c r="BB54" s="23" t="e">
        <f>SUMIF(#REF!,$B54,#REF!)</f>
        <v>#REF!</v>
      </c>
      <c r="BC54" s="24"/>
      <c r="BD54" s="49" t="e">
        <f t="shared" si="43"/>
        <v>#REF!</v>
      </c>
      <c r="BE54" s="50"/>
      <c r="BF54" s="55"/>
      <c r="BG54" s="56">
        <f t="shared" si="44"/>
        <v>0</v>
      </c>
      <c r="BH54" s="23" t="e">
        <f>SUMIF(#REF!,$B54,#REF!)</f>
        <v>#REF!</v>
      </c>
      <c r="BI54" s="47" t="e">
        <f>SUMIF(#REF!,$B54,#REF!)</f>
        <v>#REF!</v>
      </c>
      <c r="BJ54" s="23" t="e">
        <f>SUMIF(#REF!,$B54,#REF!)</f>
        <v>#REF!</v>
      </c>
      <c r="BK54" s="24"/>
      <c r="BL54" s="49" t="e">
        <f t="shared" si="45"/>
        <v>#REF!</v>
      </c>
      <c r="BM54" s="50"/>
      <c r="BN54" s="55"/>
      <c r="BO54" s="56">
        <f t="shared" si="46"/>
        <v>0</v>
      </c>
      <c r="BP54" s="23" t="e">
        <f>SUMIF(#REF!,$B54,#REF!)</f>
        <v>#REF!</v>
      </c>
      <c r="BQ54" s="47" t="e">
        <f>SUMIF(#REF!,$B54,#REF!)</f>
        <v>#REF!</v>
      </c>
      <c r="BR54" s="23" t="e">
        <f>SUMIF(#REF!,$B54,#REF!)</f>
        <v>#REF!</v>
      </c>
      <c r="BS54" s="24"/>
      <c r="BT54" s="49" t="e">
        <f t="shared" si="47"/>
        <v>#REF!</v>
      </c>
      <c r="BU54" s="50"/>
      <c r="BV54" s="55"/>
      <c r="BW54" s="56">
        <f t="shared" si="66"/>
        <v>0</v>
      </c>
      <c r="BX54" s="23" t="e">
        <f>SUMIF(#REF!,$B54,#REF!)</f>
        <v>#REF!</v>
      </c>
      <c r="BY54" s="47" t="e">
        <f>SUMIF(#REF!,$B54,#REF!)</f>
        <v>#REF!</v>
      </c>
      <c r="BZ54" s="23" t="e">
        <f>SUMIF(#REF!,$B54,#REF!)</f>
        <v>#REF!</v>
      </c>
      <c r="CA54" s="24"/>
      <c r="CB54" s="49" t="e">
        <f t="shared" si="49"/>
        <v>#REF!</v>
      </c>
      <c r="CC54" s="50"/>
      <c r="CD54" s="55"/>
      <c r="CE54" s="56">
        <f t="shared" si="67"/>
        <v>0</v>
      </c>
      <c r="CF54" s="23" t="e">
        <f>SUMIF(#REF!,$B54,#REF!)</f>
        <v>#REF!</v>
      </c>
      <c r="CG54" s="47" t="e">
        <f>SUMIF(#REF!,$B54,#REF!)</f>
        <v>#REF!</v>
      </c>
      <c r="CH54" s="23" t="e">
        <f>SUMIF(#REF!,$B54,#REF!)</f>
        <v>#REF!</v>
      </c>
      <c r="CI54" s="24"/>
      <c r="CJ54" s="49" t="e">
        <f t="shared" si="51"/>
        <v>#REF!</v>
      </c>
      <c r="CK54" s="50"/>
      <c r="CL54" s="55"/>
      <c r="CM54" s="56">
        <f t="shared" si="52"/>
        <v>0</v>
      </c>
      <c r="CN54" s="23" t="e">
        <f>SUMIF(#REF!,$B54,#REF!)</f>
        <v>#REF!</v>
      </c>
      <c r="CO54" s="47" t="e">
        <f>SUMIF(#REF!,$B54,#REF!)</f>
        <v>#REF!</v>
      </c>
      <c r="CP54" s="23" t="e">
        <f>SUMIF(#REF!,$B54,#REF!)</f>
        <v>#REF!</v>
      </c>
      <c r="CQ54" s="24"/>
      <c r="CR54" s="49" t="e">
        <f t="shared" si="53"/>
        <v>#REF!</v>
      </c>
      <c r="CS54" s="50"/>
      <c r="CT54" s="130"/>
      <c r="CU54" s="131">
        <f t="shared" si="54"/>
        <v>0</v>
      </c>
      <c r="CV54" s="55"/>
      <c r="CW54" s="56">
        <f t="shared" si="55"/>
        <v>0</v>
      </c>
      <c r="CX54" s="23" t="e">
        <f>SUMIF(#REF!,$B54,#REF!)</f>
        <v>#REF!</v>
      </c>
      <c r="CY54" s="47" t="e">
        <f>SUMIF(#REF!,$B54,#REF!)</f>
        <v>#REF!</v>
      </c>
      <c r="CZ54" s="23" t="e">
        <f>SUMIF(#REF!,$B54,#REF!)</f>
        <v>#REF!</v>
      </c>
      <c r="DA54" s="24"/>
      <c r="DB54" s="49" t="e">
        <f t="shared" si="56"/>
        <v>#REF!</v>
      </c>
      <c r="DC54" s="50"/>
      <c r="DD54" s="55"/>
      <c r="DE54" s="56">
        <f t="shared" si="57"/>
        <v>0</v>
      </c>
      <c r="DF54" s="96">
        <f t="shared" si="58"/>
        <v>0</v>
      </c>
      <c r="DG54" s="97">
        <f t="shared" si="58"/>
        <v>0</v>
      </c>
      <c r="DH54" s="132"/>
      <c r="DI54" s="96">
        <f t="shared" si="59"/>
        <v>0</v>
      </c>
      <c r="DJ54" s="97">
        <f t="shared" si="60"/>
        <v>0</v>
      </c>
      <c r="DK54" s="61">
        <f t="shared" si="68"/>
        <v>-25823.200000000001</v>
      </c>
      <c r="DL54" s="60" t="e">
        <f t="shared" si="28"/>
        <v>#REF!</v>
      </c>
      <c r="DM54" s="60" t="e">
        <f t="shared" si="29"/>
        <v>#REF!</v>
      </c>
      <c r="DO54" s="55"/>
      <c r="DP54" s="56">
        <f>ROUND(DO54*$C54,2)</f>
        <v>0</v>
      </c>
      <c r="DQ54" s="60" t="e">
        <f t="shared" si="62"/>
        <v>#REF!</v>
      </c>
      <c r="DR54" s="55" t="e">
        <f t="shared" si="63"/>
        <v>#REF!</v>
      </c>
      <c r="DS54" s="140" t="e">
        <f t="shared" si="69"/>
        <v>#REF!</v>
      </c>
      <c r="DT54" s="142">
        <f t="shared" si="64"/>
        <v>0</v>
      </c>
    </row>
    <row r="55" spans="1:124" s="25" customFormat="1" ht="30" x14ac:dyDescent="0.25">
      <c r="A55" s="20" t="s">
        <v>91</v>
      </c>
      <c r="B55" s="21" t="s">
        <v>92</v>
      </c>
      <c r="C55" s="29">
        <v>91436.84</v>
      </c>
      <c r="D55" s="23" t="e">
        <f>SUMIF(#REF!,$B55,#REF!)</f>
        <v>#REF!</v>
      </c>
      <c r="E55" s="47" t="e">
        <f>SUMIF(#REF!,$B55,#REF!)</f>
        <v>#REF!</v>
      </c>
      <c r="F55" s="24" t="e">
        <f>SUMIF(#REF!,$B55,#REF!)</f>
        <v>#REF!</v>
      </c>
      <c r="G55" s="24"/>
      <c r="H55" s="49" t="e">
        <f t="shared" si="31"/>
        <v>#REF!</v>
      </c>
      <c r="I55" s="50"/>
      <c r="J55" s="55"/>
      <c r="K55" s="56">
        <f t="shared" si="32"/>
        <v>0</v>
      </c>
      <c r="L55" s="23" t="e">
        <f>SUMIF(#REF!,$B55,#REF!)</f>
        <v>#REF!</v>
      </c>
      <c r="M55" s="47" t="e">
        <f>SUMIF(#REF!,$B55,#REF!)</f>
        <v>#REF!</v>
      </c>
      <c r="N55" s="23" t="e">
        <f>SUMIF(#REF!,$B55,#REF!)</f>
        <v>#REF!</v>
      </c>
      <c r="O55" s="24"/>
      <c r="P55" s="49" t="e">
        <f t="shared" si="33"/>
        <v>#REF!</v>
      </c>
      <c r="Q55" s="122"/>
      <c r="R55" s="140"/>
      <c r="S55" s="56">
        <f t="shared" si="34"/>
        <v>0</v>
      </c>
      <c r="T55" s="23" t="e">
        <f>SUMIF(#REF!,$B55,#REF!)</f>
        <v>#REF!</v>
      </c>
      <c r="U55" s="47" t="e">
        <f>SUMIF(#REF!,$B55,#REF!)</f>
        <v>#REF!</v>
      </c>
      <c r="V55" s="23" t="e">
        <f>SUMIF(#REF!,$B55,#REF!)</f>
        <v>#REF!</v>
      </c>
      <c r="W55" s="24"/>
      <c r="X55" s="49" t="e">
        <f t="shared" si="35"/>
        <v>#REF!</v>
      </c>
      <c r="Y55" s="50"/>
      <c r="Z55" s="55"/>
      <c r="AA55" s="56">
        <f t="shared" si="36"/>
        <v>0</v>
      </c>
      <c r="AB55" s="23" t="e">
        <f>SUMIF(#REF!,$B55,#REF!)</f>
        <v>#REF!</v>
      </c>
      <c r="AC55" s="47" t="e">
        <f>SUMIF(#REF!,$B55,#REF!)</f>
        <v>#REF!</v>
      </c>
      <c r="AD55" s="23" t="e">
        <f>SUMIF(#REF!,$B55,#REF!)</f>
        <v>#REF!</v>
      </c>
      <c r="AE55" s="24"/>
      <c r="AF55" s="49" t="e">
        <f t="shared" si="37"/>
        <v>#REF!</v>
      </c>
      <c r="AG55" s="50"/>
      <c r="AH55" s="55"/>
      <c r="AI55" s="56">
        <f t="shared" si="38"/>
        <v>0</v>
      </c>
      <c r="AJ55" s="23" t="e">
        <f>SUMIF(#REF!,$B55,#REF!)</f>
        <v>#REF!</v>
      </c>
      <c r="AK55" s="47" t="e">
        <f>SUMIF(#REF!,$B55,#REF!)</f>
        <v>#REF!</v>
      </c>
      <c r="AL55" s="23" t="e">
        <f>SUMIF(#REF!,$B55,#REF!)</f>
        <v>#REF!</v>
      </c>
      <c r="AM55" s="24"/>
      <c r="AN55" s="49" t="e">
        <f t="shared" si="39"/>
        <v>#REF!</v>
      </c>
      <c r="AO55" s="50"/>
      <c r="AP55" s="55"/>
      <c r="AQ55" s="56">
        <f t="shared" si="40"/>
        <v>0</v>
      </c>
      <c r="AR55" s="23" t="e">
        <f>SUMIF(#REF!,$B55,#REF!)</f>
        <v>#REF!</v>
      </c>
      <c r="AS55" s="47" t="e">
        <f>SUMIF(#REF!,$B55,#REF!)</f>
        <v>#REF!</v>
      </c>
      <c r="AT55" s="23" t="e">
        <f>SUMIF(#REF!,$B55,#REF!)</f>
        <v>#REF!</v>
      </c>
      <c r="AU55" s="24"/>
      <c r="AV55" s="49" t="e">
        <f t="shared" si="41"/>
        <v>#REF!</v>
      </c>
      <c r="AW55" s="50"/>
      <c r="AX55" s="55"/>
      <c r="AY55" s="56">
        <f t="shared" si="65"/>
        <v>0</v>
      </c>
      <c r="AZ55" s="23" t="e">
        <f>SUMIF(#REF!,$B55,#REF!)</f>
        <v>#REF!</v>
      </c>
      <c r="BA55" s="47" t="e">
        <f>SUMIF(#REF!,$B55,#REF!)</f>
        <v>#REF!</v>
      </c>
      <c r="BB55" s="23" t="e">
        <f>SUMIF(#REF!,$B55,#REF!)</f>
        <v>#REF!</v>
      </c>
      <c r="BC55" s="24"/>
      <c r="BD55" s="49" t="e">
        <f t="shared" si="43"/>
        <v>#REF!</v>
      </c>
      <c r="BE55" s="50"/>
      <c r="BF55" s="55"/>
      <c r="BG55" s="56">
        <f t="shared" si="44"/>
        <v>0</v>
      </c>
      <c r="BH55" s="23" t="e">
        <f>SUMIF(#REF!,$B55,#REF!)</f>
        <v>#REF!</v>
      </c>
      <c r="BI55" s="47" t="e">
        <f>SUMIF(#REF!,$B55,#REF!)</f>
        <v>#REF!</v>
      </c>
      <c r="BJ55" s="23" t="e">
        <f>SUMIF(#REF!,$B55,#REF!)</f>
        <v>#REF!</v>
      </c>
      <c r="BK55" s="24"/>
      <c r="BL55" s="49" t="e">
        <f t="shared" si="45"/>
        <v>#REF!</v>
      </c>
      <c r="BM55" s="50"/>
      <c r="BN55" s="55"/>
      <c r="BO55" s="56">
        <f t="shared" si="46"/>
        <v>0</v>
      </c>
      <c r="BP55" s="23" t="e">
        <f>SUMIF(#REF!,$B55,#REF!)</f>
        <v>#REF!</v>
      </c>
      <c r="BQ55" s="47" t="e">
        <f>SUMIF(#REF!,$B55,#REF!)</f>
        <v>#REF!</v>
      </c>
      <c r="BR55" s="23" t="e">
        <f>SUMIF(#REF!,$B55,#REF!)</f>
        <v>#REF!</v>
      </c>
      <c r="BS55" s="24"/>
      <c r="BT55" s="49" t="e">
        <f t="shared" si="47"/>
        <v>#REF!</v>
      </c>
      <c r="BU55" s="50"/>
      <c r="BV55" s="55"/>
      <c r="BW55" s="56">
        <f t="shared" si="66"/>
        <v>0</v>
      </c>
      <c r="BX55" s="23" t="e">
        <f>SUMIF(#REF!,$B55,#REF!)</f>
        <v>#REF!</v>
      </c>
      <c r="BY55" s="47" t="e">
        <f>SUMIF(#REF!,$B55,#REF!)</f>
        <v>#REF!</v>
      </c>
      <c r="BZ55" s="23" t="e">
        <f>SUMIF(#REF!,$B55,#REF!)</f>
        <v>#REF!</v>
      </c>
      <c r="CA55" s="24"/>
      <c r="CB55" s="49" t="e">
        <f t="shared" si="49"/>
        <v>#REF!</v>
      </c>
      <c r="CC55" s="50"/>
      <c r="CD55" s="55"/>
      <c r="CE55" s="56">
        <f t="shared" si="67"/>
        <v>0</v>
      </c>
      <c r="CF55" s="23" t="e">
        <f>SUMIF(#REF!,$B55,#REF!)</f>
        <v>#REF!</v>
      </c>
      <c r="CG55" s="47" t="e">
        <f>SUMIF(#REF!,$B55,#REF!)</f>
        <v>#REF!</v>
      </c>
      <c r="CH55" s="23" t="e">
        <f>SUMIF(#REF!,$B55,#REF!)</f>
        <v>#REF!</v>
      </c>
      <c r="CI55" s="24"/>
      <c r="CJ55" s="49" t="e">
        <f t="shared" si="51"/>
        <v>#REF!</v>
      </c>
      <c r="CK55" s="50"/>
      <c r="CL55" s="55"/>
      <c r="CM55" s="56">
        <f t="shared" si="52"/>
        <v>0</v>
      </c>
      <c r="CN55" s="23" t="e">
        <f>SUMIF(#REF!,$B55,#REF!)</f>
        <v>#REF!</v>
      </c>
      <c r="CO55" s="47" t="e">
        <f>SUMIF(#REF!,$B55,#REF!)</f>
        <v>#REF!</v>
      </c>
      <c r="CP55" s="23" t="e">
        <f>SUMIF(#REF!,$B55,#REF!)</f>
        <v>#REF!</v>
      </c>
      <c r="CQ55" s="24"/>
      <c r="CR55" s="49" t="e">
        <f t="shared" si="53"/>
        <v>#REF!</v>
      </c>
      <c r="CS55" s="50"/>
      <c r="CT55" s="130"/>
      <c r="CU55" s="131">
        <f t="shared" si="54"/>
        <v>0</v>
      </c>
      <c r="CV55" s="55"/>
      <c r="CW55" s="56">
        <f t="shared" si="55"/>
        <v>0</v>
      </c>
      <c r="CX55" s="23" t="e">
        <f>SUMIF(#REF!,$B55,#REF!)</f>
        <v>#REF!</v>
      </c>
      <c r="CY55" s="47" t="e">
        <f>SUMIF(#REF!,$B55,#REF!)</f>
        <v>#REF!</v>
      </c>
      <c r="CZ55" s="23" t="e">
        <f>SUMIF(#REF!,$B55,#REF!)</f>
        <v>#REF!</v>
      </c>
      <c r="DA55" s="24"/>
      <c r="DB55" s="49" t="e">
        <f t="shared" si="56"/>
        <v>#REF!</v>
      </c>
      <c r="DC55" s="50"/>
      <c r="DD55" s="55"/>
      <c r="DE55" s="56">
        <f t="shared" si="57"/>
        <v>0</v>
      </c>
      <c r="DF55" s="96">
        <f t="shared" si="58"/>
        <v>0</v>
      </c>
      <c r="DG55" s="97">
        <f t="shared" si="58"/>
        <v>0</v>
      </c>
      <c r="DH55" s="132"/>
      <c r="DI55" s="96">
        <f t="shared" si="59"/>
        <v>0</v>
      </c>
      <c r="DJ55" s="97">
        <f t="shared" si="60"/>
        <v>0</v>
      </c>
      <c r="DK55" s="61">
        <f t="shared" si="68"/>
        <v>-42064.189999999995</v>
      </c>
      <c r="DL55" s="60" t="e">
        <f t="shared" si="28"/>
        <v>#REF!</v>
      </c>
      <c r="DM55" s="60" t="e">
        <f t="shared" si="29"/>
        <v>#REF!</v>
      </c>
      <c r="DO55" s="55"/>
      <c r="DP55" s="56">
        <f t="shared" si="61"/>
        <v>0</v>
      </c>
      <c r="DQ55" s="60" t="e">
        <f t="shared" si="62"/>
        <v>#REF!</v>
      </c>
      <c r="DR55" s="55" t="e">
        <f t="shared" si="63"/>
        <v>#REF!</v>
      </c>
      <c r="DS55" s="140" t="e">
        <f t="shared" si="69"/>
        <v>#REF!</v>
      </c>
      <c r="DT55" s="142">
        <f t="shared" si="64"/>
        <v>0</v>
      </c>
    </row>
    <row r="56" spans="1:124" s="25" customFormat="1" ht="30" x14ac:dyDescent="0.25">
      <c r="A56" s="20" t="s">
        <v>93</v>
      </c>
      <c r="B56" s="21" t="s">
        <v>94</v>
      </c>
      <c r="C56" s="29">
        <v>45008.26</v>
      </c>
      <c r="D56" s="23" t="e">
        <f>SUMIF(#REF!,$B56,#REF!)</f>
        <v>#REF!</v>
      </c>
      <c r="E56" s="47" t="e">
        <f>SUMIF(#REF!,$B56,#REF!)</f>
        <v>#REF!</v>
      </c>
      <c r="F56" s="24" t="e">
        <f>SUMIF(#REF!,$B56,#REF!)</f>
        <v>#REF!</v>
      </c>
      <c r="G56" s="24"/>
      <c r="H56" s="49" t="e">
        <f t="shared" si="31"/>
        <v>#REF!</v>
      </c>
      <c r="I56" s="50"/>
      <c r="J56" s="55"/>
      <c r="K56" s="56">
        <f t="shared" si="32"/>
        <v>0</v>
      </c>
      <c r="L56" s="23" t="e">
        <f>SUMIF(#REF!,$B56,#REF!)</f>
        <v>#REF!</v>
      </c>
      <c r="M56" s="47" t="e">
        <f>SUMIF(#REF!,$B56,#REF!)</f>
        <v>#REF!</v>
      </c>
      <c r="N56" s="23" t="e">
        <f>SUMIF(#REF!,$B56,#REF!)</f>
        <v>#REF!</v>
      </c>
      <c r="O56" s="24"/>
      <c r="P56" s="49" t="e">
        <f t="shared" si="33"/>
        <v>#REF!</v>
      </c>
      <c r="Q56" s="122"/>
      <c r="R56" s="140"/>
      <c r="S56" s="56">
        <f t="shared" si="34"/>
        <v>0</v>
      </c>
      <c r="T56" s="23" t="e">
        <f>SUMIF(#REF!,$B56,#REF!)</f>
        <v>#REF!</v>
      </c>
      <c r="U56" s="47" t="e">
        <f>SUMIF(#REF!,$B56,#REF!)</f>
        <v>#REF!</v>
      </c>
      <c r="V56" s="23" t="e">
        <f>SUMIF(#REF!,$B56,#REF!)</f>
        <v>#REF!</v>
      </c>
      <c r="W56" s="24"/>
      <c r="X56" s="49" t="e">
        <f t="shared" si="35"/>
        <v>#REF!</v>
      </c>
      <c r="Y56" s="50"/>
      <c r="Z56" s="55"/>
      <c r="AA56" s="56">
        <f t="shared" si="36"/>
        <v>0</v>
      </c>
      <c r="AB56" s="23" t="e">
        <f>SUMIF(#REF!,$B56,#REF!)</f>
        <v>#REF!</v>
      </c>
      <c r="AC56" s="47" t="e">
        <f>SUMIF(#REF!,$B56,#REF!)</f>
        <v>#REF!</v>
      </c>
      <c r="AD56" s="23" t="e">
        <f>SUMIF(#REF!,$B56,#REF!)</f>
        <v>#REF!</v>
      </c>
      <c r="AE56" s="24"/>
      <c r="AF56" s="49" t="e">
        <f t="shared" si="37"/>
        <v>#REF!</v>
      </c>
      <c r="AG56" s="50"/>
      <c r="AH56" s="55"/>
      <c r="AI56" s="56">
        <f t="shared" si="38"/>
        <v>0</v>
      </c>
      <c r="AJ56" s="23" t="e">
        <f>SUMIF(#REF!,$B56,#REF!)</f>
        <v>#REF!</v>
      </c>
      <c r="AK56" s="47" t="e">
        <f>SUMIF(#REF!,$B56,#REF!)</f>
        <v>#REF!</v>
      </c>
      <c r="AL56" s="23" t="e">
        <f>SUMIF(#REF!,$B56,#REF!)</f>
        <v>#REF!</v>
      </c>
      <c r="AM56" s="24"/>
      <c r="AN56" s="49" t="e">
        <f t="shared" si="39"/>
        <v>#REF!</v>
      </c>
      <c r="AO56" s="50"/>
      <c r="AP56" s="55"/>
      <c r="AQ56" s="56">
        <f t="shared" si="40"/>
        <v>0</v>
      </c>
      <c r="AR56" s="23" t="e">
        <f>SUMIF(#REF!,$B56,#REF!)</f>
        <v>#REF!</v>
      </c>
      <c r="AS56" s="47" t="e">
        <f>SUMIF(#REF!,$B56,#REF!)</f>
        <v>#REF!</v>
      </c>
      <c r="AT56" s="23" t="e">
        <f>SUMIF(#REF!,$B56,#REF!)</f>
        <v>#REF!</v>
      </c>
      <c r="AU56" s="24"/>
      <c r="AV56" s="49" t="e">
        <f t="shared" si="41"/>
        <v>#REF!</v>
      </c>
      <c r="AW56" s="50"/>
      <c r="AX56" s="55"/>
      <c r="AY56" s="56">
        <f t="shared" si="65"/>
        <v>0</v>
      </c>
      <c r="AZ56" s="23" t="e">
        <f>SUMIF(#REF!,$B56,#REF!)</f>
        <v>#REF!</v>
      </c>
      <c r="BA56" s="47" t="e">
        <f>SUMIF(#REF!,$B56,#REF!)</f>
        <v>#REF!</v>
      </c>
      <c r="BB56" s="23" t="e">
        <f>SUMIF(#REF!,$B56,#REF!)</f>
        <v>#REF!</v>
      </c>
      <c r="BC56" s="24"/>
      <c r="BD56" s="49" t="e">
        <f t="shared" si="43"/>
        <v>#REF!</v>
      </c>
      <c r="BE56" s="50"/>
      <c r="BF56" s="55"/>
      <c r="BG56" s="56">
        <f t="shared" si="44"/>
        <v>0</v>
      </c>
      <c r="BH56" s="23" t="e">
        <f>SUMIF(#REF!,$B56,#REF!)</f>
        <v>#REF!</v>
      </c>
      <c r="BI56" s="47" t="e">
        <f>SUMIF(#REF!,$B56,#REF!)</f>
        <v>#REF!</v>
      </c>
      <c r="BJ56" s="23" t="e">
        <f>SUMIF(#REF!,$B56,#REF!)</f>
        <v>#REF!</v>
      </c>
      <c r="BK56" s="24"/>
      <c r="BL56" s="49" t="e">
        <f t="shared" si="45"/>
        <v>#REF!</v>
      </c>
      <c r="BM56" s="50"/>
      <c r="BN56" s="55"/>
      <c r="BO56" s="56">
        <f t="shared" si="46"/>
        <v>0</v>
      </c>
      <c r="BP56" s="23" t="e">
        <f>SUMIF(#REF!,$B56,#REF!)</f>
        <v>#REF!</v>
      </c>
      <c r="BQ56" s="47" t="e">
        <f>SUMIF(#REF!,$B56,#REF!)</f>
        <v>#REF!</v>
      </c>
      <c r="BR56" s="23" t="e">
        <f>SUMIF(#REF!,$B56,#REF!)</f>
        <v>#REF!</v>
      </c>
      <c r="BS56" s="24"/>
      <c r="BT56" s="49" t="e">
        <f t="shared" si="47"/>
        <v>#REF!</v>
      </c>
      <c r="BU56" s="50"/>
      <c r="BV56" s="55"/>
      <c r="BW56" s="56">
        <f t="shared" si="66"/>
        <v>0</v>
      </c>
      <c r="BX56" s="23" t="e">
        <f>SUMIF(#REF!,$B56,#REF!)</f>
        <v>#REF!</v>
      </c>
      <c r="BY56" s="47" t="e">
        <f>SUMIF(#REF!,$B56,#REF!)</f>
        <v>#REF!</v>
      </c>
      <c r="BZ56" s="23" t="e">
        <f>SUMIF(#REF!,$B56,#REF!)</f>
        <v>#REF!</v>
      </c>
      <c r="CA56" s="24"/>
      <c r="CB56" s="49" t="e">
        <f t="shared" si="49"/>
        <v>#REF!</v>
      </c>
      <c r="CC56" s="50"/>
      <c r="CD56" s="55"/>
      <c r="CE56" s="56">
        <f t="shared" si="67"/>
        <v>0</v>
      </c>
      <c r="CF56" s="23" t="e">
        <f>SUMIF(#REF!,$B56,#REF!)</f>
        <v>#REF!</v>
      </c>
      <c r="CG56" s="47" t="e">
        <f>SUMIF(#REF!,$B56,#REF!)</f>
        <v>#REF!</v>
      </c>
      <c r="CH56" s="23" t="e">
        <f>SUMIF(#REF!,$B56,#REF!)</f>
        <v>#REF!</v>
      </c>
      <c r="CI56" s="24"/>
      <c r="CJ56" s="49" t="e">
        <f t="shared" si="51"/>
        <v>#REF!</v>
      </c>
      <c r="CK56" s="50"/>
      <c r="CL56" s="55"/>
      <c r="CM56" s="56">
        <f t="shared" si="52"/>
        <v>0</v>
      </c>
      <c r="CN56" s="23" t="e">
        <f>SUMIF(#REF!,$B56,#REF!)</f>
        <v>#REF!</v>
      </c>
      <c r="CO56" s="47" t="e">
        <f>SUMIF(#REF!,$B56,#REF!)</f>
        <v>#REF!</v>
      </c>
      <c r="CP56" s="23" t="e">
        <f>SUMIF(#REF!,$B56,#REF!)</f>
        <v>#REF!</v>
      </c>
      <c r="CQ56" s="24"/>
      <c r="CR56" s="49" t="e">
        <f t="shared" si="53"/>
        <v>#REF!</v>
      </c>
      <c r="CS56" s="50"/>
      <c r="CT56" s="130"/>
      <c r="CU56" s="131">
        <f t="shared" si="54"/>
        <v>0</v>
      </c>
      <c r="CV56" s="55"/>
      <c r="CW56" s="56">
        <f t="shared" si="55"/>
        <v>0</v>
      </c>
      <c r="CX56" s="23" t="e">
        <f>SUMIF(#REF!,$B56,#REF!)</f>
        <v>#REF!</v>
      </c>
      <c r="CY56" s="47" t="e">
        <f>SUMIF(#REF!,$B56,#REF!)</f>
        <v>#REF!</v>
      </c>
      <c r="CZ56" s="23" t="e">
        <f>SUMIF(#REF!,$B56,#REF!)</f>
        <v>#REF!</v>
      </c>
      <c r="DA56" s="24"/>
      <c r="DB56" s="49" t="e">
        <f t="shared" si="56"/>
        <v>#REF!</v>
      </c>
      <c r="DC56" s="50"/>
      <c r="DD56" s="55"/>
      <c r="DE56" s="56">
        <f t="shared" si="57"/>
        <v>0</v>
      </c>
      <c r="DF56" s="96">
        <f t="shared" si="58"/>
        <v>0</v>
      </c>
      <c r="DG56" s="97">
        <f t="shared" si="58"/>
        <v>0</v>
      </c>
      <c r="DH56" s="132"/>
      <c r="DI56" s="96">
        <f t="shared" si="59"/>
        <v>0</v>
      </c>
      <c r="DJ56" s="97">
        <f t="shared" si="60"/>
        <v>0</v>
      </c>
      <c r="DK56" s="61"/>
      <c r="DL56" s="60" t="e">
        <f t="shared" si="28"/>
        <v>#REF!</v>
      </c>
      <c r="DM56" s="60" t="e">
        <f t="shared" si="29"/>
        <v>#REF!</v>
      </c>
      <c r="DO56" s="55"/>
      <c r="DP56" s="56">
        <f t="shared" si="61"/>
        <v>0</v>
      </c>
      <c r="DQ56" s="60" t="e">
        <f t="shared" si="62"/>
        <v>#REF!</v>
      </c>
      <c r="DR56" s="55" t="e">
        <f t="shared" si="63"/>
        <v>#REF!</v>
      </c>
      <c r="DS56" s="140" t="e">
        <f t="shared" si="69"/>
        <v>#REF!</v>
      </c>
      <c r="DT56" s="142">
        <f t="shared" si="64"/>
        <v>0</v>
      </c>
    </row>
    <row r="57" spans="1:124" s="25" customFormat="1" ht="30" x14ac:dyDescent="0.25">
      <c r="A57" s="20" t="s">
        <v>95</v>
      </c>
      <c r="B57" s="21" t="s">
        <v>96</v>
      </c>
      <c r="C57" s="29">
        <v>61899.06</v>
      </c>
      <c r="D57" s="23" t="e">
        <f>SUMIF(#REF!,$B57,#REF!)</f>
        <v>#REF!</v>
      </c>
      <c r="E57" s="47" t="e">
        <f>SUMIF(#REF!,$B57,#REF!)</f>
        <v>#REF!</v>
      </c>
      <c r="F57" s="24" t="e">
        <f>SUMIF(#REF!,$B57,#REF!)</f>
        <v>#REF!</v>
      </c>
      <c r="G57" s="24"/>
      <c r="H57" s="49" t="e">
        <f t="shared" si="31"/>
        <v>#REF!</v>
      </c>
      <c r="I57" s="50"/>
      <c r="J57" s="55"/>
      <c r="K57" s="56">
        <f t="shared" si="32"/>
        <v>0</v>
      </c>
      <c r="L57" s="23" t="e">
        <f>SUMIF(#REF!,$B57,#REF!)</f>
        <v>#REF!</v>
      </c>
      <c r="M57" s="47" t="e">
        <f>SUMIF(#REF!,$B57,#REF!)</f>
        <v>#REF!</v>
      </c>
      <c r="N57" s="23" t="e">
        <f>SUMIF(#REF!,$B57,#REF!)</f>
        <v>#REF!</v>
      </c>
      <c r="O57" s="24"/>
      <c r="P57" s="49" t="e">
        <f t="shared" si="33"/>
        <v>#REF!</v>
      </c>
      <c r="Q57" s="122"/>
      <c r="R57" s="140"/>
      <c r="S57" s="56">
        <f t="shared" si="34"/>
        <v>0</v>
      </c>
      <c r="T57" s="23" t="e">
        <f>SUMIF(#REF!,$B57,#REF!)</f>
        <v>#REF!</v>
      </c>
      <c r="U57" s="47" t="e">
        <f>SUMIF(#REF!,$B57,#REF!)</f>
        <v>#REF!</v>
      </c>
      <c r="V57" s="23" t="e">
        <f>SUMIF(#REF!,$B57,#REF!)</f>
        <v>#REF!</v>
      </c>
      <c r="W57" s="24"/>
      <c r="X57" s="49" t="e">
        <f t="shared" si="35"/>
        <v>#REF!</v>
      </c>
      <c r="Y57" s="50"/>
      <c r="Z57" s="55"/>
      <c r="AA57" s="56">
        <f t="shared" si="36"/>
        <v>0</v>
      </c>
      <c r="AB57" s="23" t="e">
        <f>SUMIF(#REF!,$B57,#REF!)</f>
        <v>#REF!</v>
      </c>
      <c r="AC57" s="47" t="e">
        <f>SUMIF(#REF!,$B57,#REF!)</f>
        <v>#REF!</v>
      </c>
      <c r="AD57" s="23" t="e">
        <f>SUMIF(#REF!,$B57,#REF!)</f>
        <v>#REF!</v>
      </c>
      <c r="AE57" s="24"/>
      <c r="AF57" s="49" t="e">
        <f t="shared" si="37"/>
        <v>#REF!</v>
      </c>
      <c r="AG57" s="50"/>
      <c r="AH57" s="55"/>
      <c r="AI57" s="56">
        <f t="shared" si="38"/>
        <v>0</v>
      </c>
      <c r="AJ57" s="23" t="e">
        <f>SUMIF(#REF!,$B57,#REF!)</f>
        <v>#REF!</v>
      </c>
      <c r="AK57" s="47" t="e">
        <f>SUMIF(#REF!,$B57,#REF!)</f>
        <v>#REF!</v>
      </c>
      <c r="AL57" s="23" t="e">
        <f>SUMIF(#REF!,$B57,#REF!)</f>
        <v>#REF!</v>
      </c>
      <c r="AM57" s="24"/>
      <c r="AN57" s="49" t="e">
        <f t="shared" si="39"/>
        <v>#REF!</v>
      </c>
      <c r="AO57" s="50"/>
      <c r="AP57" s="55"/>
      <c r="AQ57" s="56">
        <f t="shared" si="40"/>
        <v>0</v>
      </c>
      <c r="AR57" s="23" t="e">
        <f>SUMIF(#REF!,$B57,#REF!)</f>
        <v>#REF!</v>
      </c>
      <c r="AS57" s="47" t="e">
        <f>SUMIF(#REF!,$B57,#REF!)</f>
        <v>#REF!</v>
      </c>
      <c r="AT57" s="23" t="e">
        <f>SUMIF(#REF!,$B57,#REF!)</f>
        <v>#REF!</v>
      </c>
      <c r="AU57" s="24"/>
      <c r="AV57" s="49" t="e">
        <f t="shared" si="41"/>
        <v>#REF!</v>
      </c>
      <c r="AW57" s="50"/>
      <c r="AX57" s="55"/>
      <c r="AY57" s="56">
        <f t="shared" si="65"/>
        <v>0</v>
      </c>
      <c r="AZ57" s="23" t="e">
        <f>SUMIF(#REF!,$B57,#REF!)</f>
        <v>#REF!</v>
      </c>
      <c r="BA57" s="47" t="e">
        <f>SUMIF(#REF!,$B57,#REF!)</f>
        <v>#REF!</v>
      </c>
      <c r="BB57" s="23" t="e">
        <f>SUMIF(#REF!,$B57,#REF!)</f>
        <v>#REF!</v>
      </c>
      <c r="BC57" s="24"/>
      <c r="BD57" s="49" t="e">
        <f t="shared" si="43"/>
        <v>#REF!</v>
      </c>
      <c r="BE57" s="50"/>
      <c r="BF57" s="55"/>
      <c r="BG57" s="56">
        <f t="shared" si="44"/>
        <v>0</v>
      </c>
      <c r="BH57" s="23" t="e">
        <f>SUMIF(#REF!,$B57,#REF!)</f>
        <v>#REF!</v>
      </c>
      <c r="BI57" s="47" t="e">
        <f>SUMIF(#REF!,$B57,#REF!)</f>
        <v>#REF!</v>
      </c>
      <c r="BJ57" s="23" t="e">
        <f>SUMIF(#REF!,$B57,#REF!)</f>
        <v>#REF!</v>
      </c>
      <c r="BK57" s="24"/>
      <c r="BL57" s="49" t="e">
        <f t="shared" si="45"/>
        <v>#REF!</v>
      </c>
      <c r="BM57" s="50"/>
      <c r="BN57" s="55"/>
      <c r="BO57" s="56">
        <f t="shared" si="46"/>
        <v>0</v>
      </c>
      <c r="BP57" s="23" t="e">
        <f>SUMIF(#REF!,$B57,#REF!)</f>
        <v>#REF!</v>
      </c>
      <c r="BQ57" s="47" t="e">
        <f>SUMIF(#REF!,$B57,#REF!)</f>
        <v>#REF!</v>
      </c>
      <c r="BR57" s="23" t="e">
        <f>SUMIF(#REF!,$B57,#REF!)</f>
        <v>#REF!</v>
      </c>
      <c r="BS57" s="24"/>
      <c r="BT57" s="49" t="e">
        <f t="shared" si="47"/>
        <v>#REF!</v>
      </c>
      <c r="BU57" s="50"/>
      <c r="BV57" s="55"/>
      <c r="BW57" s="56">
        <f t="shared" si="66"/>
        <v>0</v>
      </c>
      <c r="BX57" s="23" t="e">
        <f>SUMIF(#REF!,$B57,#REF!)</f>
        <v>#REF!</v>
      </c>
      <c r="BY57" s="47" t="e">
        <f>SUMIF(#REF!,$B57,#REF!)</f>
        <v>#REF!</v>
      </c>
      <c r="BZ57" s="23" t="e">
        <f>SUMIF(#REF!,$B57,#REF!)</f>
        <v>#REF!</v>
      </c>
      <c r="CA57" s="24"/>
      <c r="CB57" s="49" t="e">
        <f t="shared" si="49"/>
        <v>#REF!</v>
      </c>
      <c r="CC57" s="50"/>
      <c r="CD57" s="55"/>
      <c r="CE57" s="56">
        <f t="shared" si="67"/>
        <v>0</v>
      </c>
      <c r="CF57" s="23" t="e">
        <f>SUMIF(#REF!,$B57,#REF!)</f>
        <v>#REF!</v>
      </c>
      <c r="CG57" s="47" t="e">
        <f>SUMIF(#REF!,$B57,#REF!)</f>
        <v>#REF!</v>
      </c>
      <c r="CH57" s="23" t="e">
        <f>SUMIF(#REF!,$B57,#REF!)</f>
        <v>#REF!</v>
      </c>
      <c r="CI57" s="24"/>
      <c r="CJ57" s="49" t="e">
        <f t="shared" si="51"/>
        <v>#REF!</v>
      </c>
      <c r="CK57" s="50"/>
      <c r="CL57" s="55"/>
      <c r="CM57" s="56">
        <f t="shared" si="52"/>
        <v>0</v>
      </c>
      <c r="CN57" s="23" t="e">
        <f>SUMIF(#REF!,$B57,#REF!)</f>
        <v>#REF!</v>
      </c>
      <c r="CO57" s="47" t="e">
        <f>SUMIF(#REF!,$B57,#REF!)</f>
        <v>#REF!</v>
      </c>
      <c r="CP57" s="23" t="e">
        <f>SUMIF(#REF!,$B57,#REF!)</f>
        <v>#REF!</v>
      </c>
      <c r="CQ57" s="24"/>
      <c r="CR57" s="49" t="e">
        <f t="shared" si="53"/>
        <v>#REF!</v>
      </c>
      <c r="CS57" s="50"/>
      <c r="CT57" s="130"/>
      <c r="CU57" s="131">
        <f t="shared" si="54"/>
        <v>0</v>
      </c>
      <c r="CV57" s="55"/>
      <c r="CW57" s="56">
        <f t="shared" si="55"/>
        <v>0</v>
      </c>
      <c r="CX57" s="23" t="e">
        <f>SUMIF(#REF!,$B57,#REF!)</f>
        <v>#REF!</v>
      </c>
      <c r="CY57" s="47" t="e">
        <f>SUMIF(#REF!,$B57,#REF!)</f>
        <v>#REF!</v>
      </c>
      <c r="CZ57" s="23" t="e">
        <f>SUMIF(#REF!,$B57,#REF!)</f>
        <v>#REF!</v>
      </c>
      <c r="DA57" s="24"/>
      <c r="DB57" s="49" t="e">
        <f t="shared" si="56"/>
        <v>#REF!</v>
      </c>
      <c r="DC57" s="50"/>
      <c r="DD57" s="55"/>
      <c r="DE57" s="56">
        <f t="shared" si="57"/>
        <v>0</v>
      </c>
      <c r="DF57" s="96">
        <f t="shared" si="58"/>
        <v>0</v>
      </c>
      <c r="DG57" s="97">
        <f t="shared" si="58"/>
        <v>0</v>
      </c>
      <c r="DH57" s="132"/>
      <c r="DI57" s="96">
        <f t="shared" si="59"/>
        <v>0</v>
      </c>
      <c r="DJ57" s="97">
        <f t="shared" si="60"/>
        <v>0</v>
      </c>
      <c r="DK57" s="61"/>
      <c r="DL57" s="60" t="e">
        <f t="shared" si="28"/>
        <v>#REF!</v>
      </c>
      <c r="DM57" s="60" t="e">
        <f t="shared" si="29"/>
        <v>#REF!</v>
      </c>
      <c r="DO57" s="55"/>
      <c r="DP57" s="56">
        <f t="shared" si="61"/>
        <v>0</v>
      </c>
      <c r="DQ57" s="60" t="e">
        <f t="shared" si="62"/>
        <v>#REF!</v>
      </c>
      <c r="DR57" s="55" t="e">
        <f t="shared" si="63"/>
        <v>#REF!</v>
      </c>
      <c r="DS57" s="140" t="e">
        <f t="shared" si="69"/>
        <v>#REF!</v>
      </c>
      <c r="DT57" s="142">
        <f t="shared" si="64"/>
        <v>0</v>
      </c>
    </row>
    <row r="58" spans="1:124" s="25" customFormat="1" ht="30" x14ac:dyDescent="0.25">
      <c r="A58" s="20" t="s">
        <v>97</v>
      </c>
      <c r="B58" s="21" t="s">
        <v>98</v>
      </c>
      <c r="C58" s="29">
        <v>89021.51</v>
      </c>
      <c r="D58" s="23" t="e">
        <f>SUMIF(#REF!,$B58,#REF!)</f>
        <v>#REF!</v>
      </c>
      <c r="E58" s="47" t="e">
        <f>SUMIF(#REF!,$B58,#REF!)</f>
        <v>#REF!</v>
      </c>
      <c r="F58" s="24" t="e">
        <f>SUMIF(#REF!,$B58,#REF!)</f>
        <v>#REF!</v>
      </c>
      <c r="G58" s="24"/>
      <c r="H58" s="49" t="e">
        <f t="shared" si="31"/>
        <v>#REF!</v>
      </c>
      <c r="I58" s="50"/>
      <c r="J58" s="55"/>
      <c r="K58" s="56">
        <f t="shared" si="32"/>
        <v>0</v>
      </c>
      <c r="L58" s="23" t="e">
        <f>SUMIF(#REF!,$B58,#REF!)</f>
        <v>#REF!</v>
      </c>
      <c r="M58" s="47" t="e">
        <f>SUMIF(#REF!,$B58,#REF!)</f>
        <v>#REF!</v>
      </c>
      <c r="N58" s="23" t="e">
        <f>SUMIF(#REF!,$B58,#REF!)</f>
        <v>#REF!</v>
      </c>
      <c r="O58" s="24"/>
      <c r="P58" s="49" t="e">
        <f t="shared" si="33"/>
        <v>#REF!</v>
      </c>
      <c r="Q58" s="122"/>
      <c r="R58" s="140"/>
      <c r="S58" s="56">
        <f t="shared" si="34"/>
        <v>0</v>
      </c>
      <c r="T58" s="23" t="e">
        <f>SUMIF(#REF!,$B58,#REF!)</f>
        <v>#REF!</v>
      </c>
      <c r="U58" s="47" t="e">
        <f>SUMIF(#REF!,$B58,#REF!)</f>
        <v>#REF!</v>
      </c>
      <c r="V58" s="23" t="e">
        <f>SUMIF(#REF!,$B58,#REF!)</f>
        <v>#REF!</v>
      </c>
      <c r="W58" s="24"/>
      <c r="X58" s="49" t="e">
        <f t="shared" si="35"/>
        <v>#REF!</v>
      </c>
      <c r="Y58" s="50"/>
      <c r="Z58" s="55"/>
      <c r="AA58" s="56">
        <f t="shared" si="36"/>
        <v>0</v>
      </c>
      <c r="AB58" s="23" t="e">
        <f>SUMIF(#REF!,$B58,#REF!)</f>
        <v>#REF!</v>
      </c>
      <c r="AC58" s="47" t="e">
        <f>SUMIF(#REF!,$B58,#REF!)</f>
        <v>#REF!</v>
      </c>
      <c r="AD58" s="23" t="e">
        <f>SUMIF(#REF!,$B58,#REF!)</f>
        <v>#REF!</v>
      </c>
      <c r="AE58" s="24"/>
      <c r="AF58" s="49" t="e">
        <f t="shared" si="37"/>
        <v>#REF!</v>
      </c>
      <c r="AG58" s="50"/>
      <c r="AH58" s="55"/>
      <c r="AI58" s="56">
        <f t="shared" si="38"/>
        <v>0</v>
      </c>
      <c r="AJ58" s="23" t="e">
        <f>SUMIF(#REF!,$B58,#REF!)</f>
        <v>#REF!</v>
      </c>
      <c r="AK58" s="47" t="e">
        <f>SUMIF(#REF!,$B58,#REF!)</f>
        <v>#REF!</v>
      </c>
      <c r="AL58" s="23" t="e">
        <f>SUMIF(#REF!,$B58,#REF!)</f>
        <v>#REF!</v>
      </c>
      <c r="AM58" s="24"/>
      <c r="AN58" s="49" t="e">
        <f t="shared" si="39"/>
        <v>#REF!</v>
      </c>
      <c r="AO58" s="50"/>
      <c r="AP58" s="55"/>
      <c r="AQ58" s="56">
        <f t="shared" si="40"/>
        <v>0</v>
      </c>
      <c r="AR58" s="23" t="e">
        <f>SUMIF(#REF!,$B58,#REF!)</f>
        <v>#REF!</v>
      </c>
      <c r="AS58" s="47" t="e">
        <f>SUMIF(#REF!,$B58,#REF!)</f>
        <v>#REF!</v>
      </c>
      <c r="AT58" s="23" t="e">
        <f>SUMIF(#REF!,$B58,#REF!)</f>
        <v>#REF!</v>
      </c>
      <c r="AU58" s="24"/>
      <c r="AV58" s="49" t="e">
        <f t="shared" si="41"/>
        <v>#REF!</v>
      </c>
      <c r="AW58" s="50"/>
      <c r="AX58" s="55"/>
      <c r="AY58" s="56">
        <f t="shared" si="65"/>
        <v>0</v>
      </c>
      <c r="AZ58" s="23" t="e">
        <f>SUMIF(#REF!,$B58,#REF!)</f>
        <v>#REF!</v>
      </c>
      <c r="BA58" s="47" t="e">
        <f>SUMIF(#REF!,$B58,#REF!)</f>
        <v>#REF!</v>
      </c>
      <c r="BB58" s="23" t="e">
        <f>SUMIF(#REF!,$B58,#REF!)</f>
        <v>#REF!</v>
      </c>
      <c r="BC58" s="24"/>
      <c r="BD58" s="49" t="e">
        <f t="shared" si="43"/>
        <v>#REF!</v>
      </c>
      <c r="BE58" s="50"/>
      <c r="BF58" s="55"/>
      <c r="BG58" s="56">
        <f t="shared" si="44"/>
        <v>0</v>
      </c>
      <c r="BH58" s="23" t="e">
        <f>SUMIF(#REF!,$B58,#REF!)</f>
        <v>#REF!</v>
      </c>
      <c r="BI58" s="47" t="e">
        <f>SUMIF(#REF!,$B58,#REF!)</f>
        <v>#REF!</v>
      </c>
      <c r="BJ58" s="23" t="e">
        <f>SUMIF(#REF!,$B58,#REF!)</f>
        <v>#REF!</v>
      </c>
      <c r="BK58" s="24"/>
      <c r="BL58" s="49" t="e">
        <f t="shared" si="45"/>
        <v>#REF!</v>
      </c>
      <c r="BM58" s="50"/>
      <c r="BN58" s="55"/>
      <c r="BO58" s="56">
        <f t="shared" si="46"/>
        <v>0</v>
      </c>
      <c r="BP58" s="23" t="e">
        <f>SUMIF(#REF!,$B58,#REF!)</f>
        <v>#REF!</v>
      </c>
      <c r="BQ58" s="47" t="e">
        <f>SUMIF(#REF!,$B58,#REF!)</f>
        <v>#REF!</v>
      </c>
      <c r="BR58" s="23" t="e">
        <f>SUMIF(#REF!,$B58,#REF!)</f>
        <v>#REF!</v>
      </c>
      <c r="BS58" s="24"/>
      <c r="BT58" s="49" t="e">
        <f t="shared" si="47"/>
        <v>#REF!</v>
      </c>
      <c r="BU58" s="50"/>
      <c r="BV58" s="55"/>
      <c r="BW58" s="56">
        <f t="shared" si="66"/>
        <v>0</v>
      </c>
      <c r="BX58" s="23" t="e">
        <f>SUMIF(#REF!,$B58,#REF!)</f>
        <v>#REF!</v>
      </c>
      <c r="BY58" s="47" t="e">
        <f>SUMIF(#REF!,$B58,#REF!)</f>
        <v>#REF!</v>
      </c>
      <c r="BZ58" s="23" t="e">
        <f>SUMIF(#REF!,$B58,#REF!)</f>
        <v>#REF!</v>
      </c>
      <c r="CA58" s="24"/>
      <c r="CB58" s="49" t="e">
        <f t="shared" si="49"/>
        <v>#REF!</v>
      </c>
      <c r="CC58" s="50"/>
      <c r="CD58" s="55"/>
      <c r="CE58" s="56">
        <f t="shared" si="67"/>
        <v>0</v>
      </c>
      <c r="CF58" s="23" t="e">
        <f>SUMIF(#REF!,$B58,#REF!)</f>
        <v>#REF!</v>
      </c>
      <c r="CG58" s="47" t="e">
        <f>SUMIF(#REF!,$B58,#REF!)</f>
        <v>#REF!</v>
      </c>
      <c r="CH58" s="23" t="e">
        <f>SUMIF(#REF!,$B58,#REF!)</f>
        <v>#REF!</v>
      </c>
      <c r="CI58" s="24"/>
      <c r="CJ58" s="49" t="e">
        <f t="shared" si="51"/>
        <v>#REF!</v>
      </c>
      <c r="CK58" s="50"/>
      <c r="CL58" s="55"/>
      <c r="CM58" s="56">
        <f t="shared" si="52"/>
        <v>0</v>
      </c>
      <c r="CN58" s="23" t="e">
        <f>SUMIF(#REF!,$B58,#REF!)</f>
        <v>#REF!</v>
      </c>
      <c r="CO58" s="47" t="e">
        <f>SUMIF(#REF!,$B58,#REF!)</f>
        <v>#REF!</v>
      </c>
      <c r="CP58" s="23" t="e">
        <f>SUMIF(#REF!,$B58,#REF!)</f>
        <v>#REF!</v>
      </c>
      <c r="CQ58" s="24"/>
      <c r="CR58" s="49" t="e">
        <f t="shared" si="53"/>
        <v>#REF!</v>
      </c>
      <c r="CS58" s="50"/>
      <c r="CT58" s="130"/>
      <c r="CU58" s="131">
        <f t="shared" si="54"/>
        <v>0</v>
      </c>
      <c r="CV58" s="55"/>
      <c r="CW58" s="56">
        <f t="shared" si="55"/>
        <v>0</v>
      </c>
      <c r="CX58" s="23" t="e">
        <f>SUMIF(#REF!,$B58,#REF!)</f>
        <v>#REF!</v>
      </c>
      <c r="CY58" s="47" t="e">
        <f>SUMIF(#REF!,$B58,#REF!)</f>
        <v>#REF!</v>
      </c>
      <c r="CZ58" s="23" t="e">
        <f>SUMIF(#REF!,$B58,#REF!)</f>
        <v>#REF!</v>
      </c>
      <c r="DA58" s="24"/>
      <c r="DB58" s="49" t="e">
        <f t="shared" si="56"/>
        <v>#REF!</v>
      </c>
      <c r="DC58" s="50"/>
      <c r="DD58" s="55"/>
      <c r="DE58" s="56">
        <f t="shared" si="57"/>
        <v>0</v>
      </c>
      <c r="DF58" s="96">
        <f t="shared" si="58"/>
        <v>0</v>
      </c>
      <c r="DG58" s="97">
        <f t="shared" si="58"/>
        <v>0</v>
      </c>
      <c r="DH58" s="132"/>
      <c r="DI58" s="96">
        <f t="shared" si="59"/>
        <v>0</v>
      </c>
      <c r="DJ58" s="97">
        <f t="shared" si="60"/>
        <v>0</v>
      </c>
      <c r="DK58" s="61">
        <f>C57-C58</f>
        <v>-27122.449999999997</v>
      </c>
      <c r="DL58" s="60" t="e">
        <f t="shared" si="28"/>
        <v>#REF!</v>
      </c>
      <c r="DM58" s="60" t="e">
        <f t="shared" si="29"/>
        <v>#REF!</v>
      </c>
      <c r="DO58" s="55"/>
      <c r="DP58" s="56">
        <f t="shared" si="61"/>
        <v>0</v>
      </c>
      <c r="DQ58" s="60" t="e">
        <f t="shared" si="62"/>
        <v>#REF!</v>
      </c>
      <c r="DR58" s="55" t="e">
        <f t="shared" si="63"/>
        <v>#REF!</v>
      </c>
      <c r="DS58" s="140" t="e">
        <f t="shared" si="69"/>
        <v>#REF!</v>
      </c>
      <c r="DT58" s="142">
        <f t="shared" si="64"/>
        <v>0</v>
      </c>
    </row>
    <row r="59" spans="1:124" s="25" customFormat="1" ht="30" x14ac:dyDescent="0.25">
      <c r="A59" s="20" t="s">
        <v>99</v>
      </c>
      <c r="B59" s="21" t="s">
        <v>100</v>
      </c>
      <c r="C59" s="29">
        <v>130111.22</v>
      </c>
      <c r="D59" s="23" t="e">
        <f>SUMIF(#REF!,$B59,#REF!)</f>
        <v>#REF!</v>
      </c>
      <c r="E59" s="47" t="e">
        <f>SUMIF(#REF!,$B59,#REF!)</f>
        <v>#REF!</v>
      </c>
      <c r="F59" s="24" t="e">
        <f>SUMIF(#REF!,$B59,#REF!)</f>
        <v>#REF!</v>
      </c>
      <c r="G59" s="24"/>
      <c r="H59" s="49" t="e">
        <f t="shared" si="31"/>
        <v>#REF!</v>
      </c>
      <c r="I59" s="50"/>
      <c r="J59" s="55"/>
      <c r="K59" s="56">
        <f t="shared" si="32"/>
        <v>0</v>
      </c>
      <c r="L59" s="23" t="e">
        <f>SUMIF(#REF!,$B59,#REF!)</f>
        <v>#REF!</v>
      </c>
      <c r="M59" s="47" t="e">
        <f>SUMIF(#REF!,$B59,#REF!)</f>
        <v>#REF!</v>
      </c>
      <c r="N59" s="23" t="e">
        <f>SUMIF(#REF!,$B59,#REF!)</f>
        <v>#REF!</v>
      </c>
      <c r="O59" s="24"/>
      <c r="P59" s="49" t="e">
        <f t="shared" si="33"/>
        <v>#REF!</v>
      </c>
      <c r="Q59" s="122"/>
      <c r="R59" s="140"/>
      <c r="S59" s="56">
        <f t="shared" si="34"/>
        <v>0</v>
      </c>
      <c r="T59" s="23" t="e">
        <f>SUMIF(#REF!,$B59,#REF!)</f>
        <v>#REF!</v>
      </c>
      <c r="U59" s="47" t="e">
        <f>SUMIF(#REF!,$B59,#REF!)</f>
        <v>#REF!</v>
      </c>
      <c r="V59" s="23" t="e">
        <f>SUMIF(#REF!,$B59,#REF!)</f>
        <v>#REF!</v>
      </c>
      <c r="W59" s="24"/>
      <c r="X59" s="49" t="e">
        <f t="shared" si="35"/>
        <v>#REF!</v>
      </c>
      <c r="Y59" s="50"/>
      <c r="Z59" s="55"/>
      <c r="AA59" s="56">
        <f t="shared" si="36"/>
        <v>0</v>
      </c>
      <c r="AB59" s="23" t="e">
        <f>SUMIF(#REF!,$B59,#REF!)</f>
        <v>#REF!</v>
      </c>
      <c r="AC59" s="47" t="e">
        <f>SUMIF(#REF!,$B59,#REF!)</f>
        <v>#REF!</v>
      </c>
      <c r="AD59" s="23" t="e">
        <f>SUMIF(#REF!,$B59,#REF!)</f>
        <v>#REF!</v>
      </c>
      <c r="AE59" s="24"/>
      <c r="AF59" s="49" t="e">
        <f t="shared" si="37"/>
        <v>#REF!</v>
      </c>
      <c r="AG59" s="50"/>
      <c r="AH59" s="55"/>
      <c r="AI59" s="56">
        <f t="shared" si="38"/>
        <v>0</v>
      </c>
      <c r="AJ59" s="23" t="e">
        <f>SUMIF(#REF!,$B59,#REF!)</f>
        <v>#REF!</v>
      </c>
      <c r="AK59" s="47" t="e">
        <f>SUMIF(#REF!,$B59,#REF!)</f>
        <v>#REF!</v>
      </c>
      <c r="AL59" s="23" t="e">
        <f>SUMIF(#REF!,$B59,#REF!)</f>
        <v>#REF!</v>
      </c>
      <c r="AM59" s="24"/>
      <c r="AN59" s="49" t="e">
        <f t="shared" si="39"/>
        <v>#REF!</v>
      </c>
      <c r="AO59" s="50"/>
      <c r="AP59" s="55"/>
      <c r="AQ59" s="56">
        <f t="shared" si="40"/>
        <v>0</v>
      </c>
      <c r="AR59" s="23" t="e">
        <f>SUMIF(#REF!,$B59,#REF!)</f>
        <v>#REF!</v>
      </c>
      <c r="AS59" s="47" t="e">
        <f>SUMIF(#REF!,$B59,#REF!)</f>
        <v>#REF!</v>
      </c>
      <c r="AT59" s="23" t="e">
        <f>SUMIF(#REF!,$B59,#REF!)</f>
        <v>#REF!</v>
      </c>
      <c r="AU59" s="24"/>
      <c r="AV59" s="49" t="e">
        <f t="shared" si="41"/>
        <v>#REF!</v>
      </c>
      <c r="AW59" s="50"/>
      <c r="AX59" s="55"/>
      <c r="AY59" s="56">
        <f t="shared" si="65"/>
        <v>0</v>
      </c>
      <c r="AZ59" s="23" t="e">
        <f>SUMIF(#REF!,$B59,#REF!)</f>
        <v>#REF!</v>
      </c>
      <c r="BA59" s="47" t="e">
        <f>SUMIF(#REF!,$B59,#REF!)</f>
        <v>#REF!</v>
      </c>
      <c r="BB59" s="23" t="e">
        <f>SUMIF(#REF!,$B59,#REF!)</f>
        <v>#REF!</v>
      </c>
      <c r="BC59" s="24"/>
      <c r="BD59" s="49" t="e">
        <f t="shared" si="43"/>
        <v>#REF!</v>
      </c>
      <c r="BE59" s="50"/>
      <c r="BF59" s="55"/>
      <c r="BG59" s="56">
        <f t="shared" si="44"/>
        <v>0</v>
      </c>
      <c r="BH59" s="23" t="e">
        <f>SUMIF(#REF!,$B59,#REF!)</f>
        <v>#REF!</v>
      </c>
      <c r="BI59" s="47" t="e">
        <f>SUMIF(#REF!,$B59,#REF!)</f>
        <v>#REF!</v>
      </c>
      <c r="BJ59" s="23" t="e">
        <f>SUMIF(#REF!,$B59,#REF!)</f>
        <v>#REF!</v>
      </c>
      <c r="BK59" s="24"/>
      <c r="BL59" s="49" t="e">
        <f t="shared" si="45"/>
        <v>#REF!</v>
      </c>
      <c r="BM59" s="50"/>
      <c r="BN59" s="55"/>
      <c r="BO59" s="56">
        <f t="shared" si="46"/>
        <v>0</v>
      </c>
      <c r="BP59" s="23" t="e">
        <f>SUMIF(#REF!,$B59,#REF!)</f>
        <v>#REF!</v>
      </c>
      <c r="BQ59" s="47" t="e">
        <f>SUMIF(#REF!,$B59,#REF!)</f>
        <v>#REF!</v>
      </c>
      <c r="BR59" s="23" t="e">
        <f>SUMIF(#REF!,$B59,#REF!)</f>
        <v>#REF!</v>
      </c>
      <c r="BS59" s="24"/>
      <c r="BT59" s="49" t="e">
        <f t="shared" si="47"/>
        <v>#REF!</v>
      </c>
      <c r="BU59" s="50"/>
      <c r="BV59" s="55"/>
      <c r="BW59" s="56">
        <f t="shared" si="66"/>
        <v>0</v>
      </c>
      <c r="BX59" s="23" t="e">
        <f>SUMIF(#REF!,$B59,#REF!)</f>
        <v>#REF!</v>
      </c>
      <c r="BY59" s="47" t="e">
        <f>SUMIF(#REF!,$B59,#REF!)</f>
        <v>#REF!</v>
      </c>
      <c r="BZ59" s="23" t="e">
        <f>SUMIF(#REF!,$B59,#REF!)</f>
        <v>#REF!</v>
      </c>
      <c r="CA59" s="24"/>
      <c r="CB59" s="49" t="e">
        <f t="shared" si="49"/>
        <v>#REF!</v>
      </c>
      <c r="CC59" s="50"/>
      <c r="CD59" s="55"/>
      <c r="CE59" s="56">
        <f t="shared" si="67"/>
        <v>0</v>
      </c>
      <c r="CF59" s="23" t="e">
        <f>SUMIF(#REF!,$B59,#REF!)</f>
        <v>#REF!</v>
      </c>
      <c r="CG59" s="47" t="e">
        <f>SUMIF(#REF!,$B59,#REF!)</f>
        <v>#REF!</v>
      </c>
      <c r="CH59" s="23" t="e">
        <f>SUMIF(#REF!,$B59,#REF!)</f>
        <v>#REF!</v>
      </c>
      <c r="CI59" s="24"/>
      <c r="CJ59" s="49" t="e">
        <f t="shared" si="51"/>
        <v>#REF!</v>
      </c>
      <c r="CK59" s="50"/>
      <c r="CL59" s="55"/>
      <c r="CM59" s="56">
        <f t="shared" si="52"/>
        <v>0</v>
      </c>
      <c r="CN59" s="23" t="e">
        <f>SUMIF(#REF!,$B59,#REF!)</f>
        <v>#REF!</v>
      </c>
      <c r="CO59" s="47" t="e">
        <f>SUMIF(#REF!,$B59,#REF!)</f>
        <v>#REF!</v>
      </c>
      <c r="CP59" s="23" t="e">
        <f>SUMIF(#REF!,$B59,#REF!)</f>
        <v>#REF!</v>
      </c>
      <c r="CQ59" s="24"/>
      <c r="CR59" s="49" t="e">
        <f t="shared" si="53"/>
        <v>#REF!</v>
      </c>
      <c r="CS59" s="50"/>
      <c r="CT59" s="130"/>
      <c r="CU59" s="131">
        <f t="shared" si="54"/>
        <v>0</v>
      </c>
      <c r="CV59" s="55"/>
      <c r="CW59" s="56">
        <f t="shared" si="55"/>
        <v>0</v>
      </c>
      <c r="CX59" s="23" t="e">
        <f>SUMIF(#REF!,$B59,#REF!)</f>
        <v>#REF!</v>
      </c>
      <c r="CY59" s="47" t="e">
        <f>SUMIF(#REF!,$B59,#REF!)</f>
        <v>#REF!</v>
      </c>
      <c r="CZ59" s="23" t="e">
        <f>SUMIF(#REF!,$B59,#REF!)</f>
        <v>#REF!</v>
      </c>
      <c r="DA59" s="24"/>
      <c r="DB59" s="49" t="e">
        <f t="shared" si="56"/>
        <v>#REF!</v>
      </c>
      <c r="DC59" s="50"/>
      <c r="DD59" s="55"/>
      <c r="DE59" s="56">
        <f t="shared" si="57"/>
        <v>0</v>
      </c>
      <c r="DF59" s="96">
        <f t="shared" si="58"/>
        <v>0</v>
      </c>
      <c r="DG59" s="97">
        <f t="shared" si="58"/>
        <v>0</v>
      </c>
      <c r="DH59" s="132"/>
      <c r="DI59" s="96">
        <f t="shared" si="59"/>
        <v>0</v>
      </c>
      <c r="DJ59" s="97">
        <f t="shared" si="60"/>
        <v>0</v>
      </c>
      <c r="DK59" s="61">
        <f>C58-C59</f>
        <v>-41089.710000000006</v>
      </c>
      <c r="DL59" s="60" t="e">
        <f t="shared" si="28"/>
        <v>#REF!</v>
      </c>
      <c r="DM59" s="60" t="e">
        <f t="shared" si="29"/>
        <v>#REF!</v>
      </c>
      <c r="DO59" s="55"/>
      <c r="DP59" s="56">
        <f t="shared" si="61"/>
        <v>0</v>
      </c>
      <c r="DQ59" s="60" t="e">
        <f t="shared" si="62"/>
        <v>#REF!</v>
      </c>
      <c r="DR59" s="55" t="e">
        <f t="shared" si="63"/>
        <v>#REF!</v>
      </c>
      <c r="DS59" s="140" t="e">
        <f t="shared" si="69"/>
        <v>#REF!</v>
      </c>
      <c r="DT59" s="142">
        <f t="shared" si="64"/>
        <v>0</v>
      </c>
    </row>
    <row r="60" spans="1:124" s="25" customFormat="1" ht="30" x14ac:dyDescent="0.25">
      <c r="A60" s="20" t="s">
        <v>101</v>
      </c>
      <c r="B60" s="21" t="s">
        <v>102</v>
      </c>
      <c r="C60" s="29">
        <v>402107.01</v>
      </c>
      <c r="D60" s="23" t="e">
        <f>SUMIF(#REF!,$B60,#REF!)</f>
        <v>#REF!</v>
      </c>
      <c r="E60" s="47" t="e">
        <f>SUMIF(#REF!,$B60,#REF!)</f>
        <v>#REF!</v>
      </c>
      <c r="F60" s="24" t="e">
        <f>SUMIF(#REF!,$B60,#REF!)</f>
        <v>#REF!</v>
      </c>
      <c r="G60" s="24"/>
      <c r="H60" s="49" t="e">
        <f t="shared" si="31"/>
        <v>#REF!</v>
      </c>
      <c r="I60" s="50"/>
      <c r="J60" s="55"/>
      <c r="K60" s="56">
        <f t="shared" si="32"/>
        <v>0</v>
      </c>
      <c r="L60" s="23" t="e">
        <f>SUMIF(#REF!,$B60,#REF!)</f>
        <v>#REF!</v>
      </c>
      <c r="M60" s="47" t="e">
        <f>SUMIF(#REF!,$B60,#REF!)</f>
        <v>#REF!</v>
      </c>
      <c r="N60" s="23" t="e">
        <f>SUMIF(#REF!,$B60,#REF!)</f>
        <v>#REF!</v>
      </c>
      <c r="O60" s="24"/>
      <c r="P60" s="49" t="e">
        <f t="shared" si="33"/>
        <v>#REF!</v>
      </c>
      <c r="Q60" s="122"/>
      <c r="R60" s="140"/>
      <c r="S60" s="56">
        <f t="shared" si="34"/>
        <v>0</v>
      </c>
      <c r="T60" s="23" t="e">
        <f>SUMIF(#REF!,$B60,#REF!)</f>
        <v>#REF!</v>
      </c>
      <c r="U60" s="47" t="e">
        <f>SUMIF(#REF!,$B60,#REF!)</f>
        <v>#REF!</v>
      </c>
      <c r="V60" s="23" t="e">
        <f>SUMIF(#REF!,$B60,#REF!)</f>
        <v>#REF!</v>
      </c>
      <c r="W60" s="24"/>
      <c r="X60" s="49" t="e">
        <f t="shared" si="35"/>
        <v>#REF!</v>
      </c>
      <c r="Y60" s="50"/>
      <c r="Z60" s="55"/>
      <c r="AA60" s="56">
        <f t="shared" si="36"/>
        <v>0</v>
      </c>
      <c r="AB60" s="23" t="e">
        <f>SUMIF(#REF!,$B60,#REF!)</f>
        <v>#REF!</v>
      </c>
      <c r="AC60" s="47" t="e">
        <f>SUMIF(#REF!,$B60,#REF!)</f>
        <v>#REF!</v>
      </c>
      <c r="AD60" s="23" t="e">
        <f>SUMIF(#REF!,$B60,#REF!)</f>
        <v>#REF!</v>
      </c>
      <c r="AE60" s="24"/>
      <c r="AF60" s="49" t="e">
        <f t="shared" si="37"/>
        <v>#REF!</v>
      </c>
      <c r="AG60" s="50"/>
      <c r="AH60" s="55"/>
      <c r="AI60" s="56">
        <f t="shared" si="38"/>
        <v>0</v>
      </c>
      <c r="AJ60" s="23" t="e">
        <f>SUMIF(#REF!,$B60,#REF!)</f>
        <v>#REF!</v>
      </c>
      <c r="AK60" s="47" t="e">
        <f>SUMIF(#REF!,$B60,#REF!)</f>
        <v>#REF!</v>
      </c>
      <c r="AL60" s="23" t="e">
        <f>SUMIF(#REF!,$B60,#REF!)</f>
        <v>#REF!</v>
      </c>
      <c r="AM60" s="24"/>
      <c r="AN60" s="49" t="e">
        <f t="shared" si="39"/>
        <v>#REF!</v>
      </c>
      <c r="AO60" s="50"/>
      <c r="AP60" s="55"/>
      <c r="AQ60" s="56">
        <f t="shared" si="40"/>
        <v>0</v>
      </c>
      <c r="AR60" s="23" t="e">
        <f>SUMIF(#REF!,$B60,#REF!)</f>
        <v>#REF!</v>
      </c>
      <c r="AS60" s="47" t="e">
        <f>SUMIF(#REF!,$B60,#REF!)</f>
        <v>#REF!</v>
      </c>
      <c r="AT60" s="23" t="e">
        <f>SUMIF(#REF!,$B60,#REF!)</f>
        <v>#REF!</v>
      </c>
      <c r="AU60" s="24"/>
      <c r="AV60" s="49" t="e">
        <f t="shared" si="41"/>
        <v>#REF!</v>
      </c>
      <c r="AW60" s="50"/>
      <c r="AX60" s="55"/>
      <c r="AY60" s="56">
        <f t="shared" si="65"/>
        <v>0</v>
      </c>
      <c r="AZ60" s="23" t="e">
        <f>SUMIF(#REF!,$B60,#REF!)</f>
        <v>#REF!</v>
      </c>
      <c r="BA60" s="47" t="e">
        <f>SUMIF(#REF!,$B60,#REF!)</f>
        <v>#REF!</v>
      </c>
      <c r="BB60" s="23" t="e">
        <f>SUMIF(#REF!,$B60,#REF!)</f>
        <v>#REF!</v>
      </c>
      <c r="BC60" s="24"/>
      <c r="BD60" s="49" t="e">
        <f t="shared" si="43"/>
        <v>#REF!</v>
      </c>
      <c r="BE60" s="50"/>
      <c r="BF60" s="55"/>
      <c r="BG60" s="56">
        <f t="shared" si="44"/>
        <v>0</v>
      </c>
      <c r="BH60" s="23" t="e">
        <f>SUMIF(#REF!,$B60,#REF!)</f>
        <v>#REF!</v>
      </c>
      <c r="BI60" s="47" t="e">
        <f>SUMIF(#REF!,$B60,#REF!)</f>
        <v>#REF!</v>
      </c>
      <c r="BJ60" s="23" t="e">
        <f>SUMIF(#REF!,$B60,#REF!)</f>
        <v>#REF!</v>
      </c>
      <c r="BK60" s="24"/>
      <c r="BL60" s="49" t="e">
        <f t="shared" si="45"/>
        <v>#REF!</v>
      </c>
      <c r="BM60" s="50"/>
      <c r="BN60" s="55"/>
      <c r="BO60" s="56">
        <f t="shared" si="46"/>
        <v>0</v>
      </c>
      <c r="BP60" s="23" t="e">
        <f>SUMIF(#REF!,$B60,#REF!)</f>
        <v>#REF!</v>
      </c>
      <c r="BQ60" s="47" t="e">
        <f>SUMIF(#REF!,$B60,#REF!)</f>
        <v>#REF!</v>
      </c>
      <c r="BR60" s="23" t="e">
        <f>SUMIF(#REF!,$B60,#REF!)</f>
        <v>#REF!</v>
      </c>
      <c r="BS60" s="24"/>
      <c r="BT60" s="49" t="e">
        <f t="shared" si="47"/>
        <v>#REF!</v>
      </c>
      <c r="BU60" s="50"/>
      <c r="BV60" s="55"/>
      <c r="BW60" s="56">
        <f t="shared" si="66"/>
        <v>0</v>
      </c>
      <c r="BX60" s="23" t="e">
        <f>SUMIF(#REF!,$B60,#REF!)</f>
        <v>#REF!</v>
      </c>
      <c r="BY60" s="47" t="e">
        <f>SUMIF(#REF!,$B60,#REF!)</f>
        <v>#REF!</v>
      </c>
      <c r="BZ60" s="23" t="e">
        <f>SUMIF(#REF!,$B60,#REF!)</f>
        <v>#REF!</v>
      </c>
      <c r="CA60" s="24"/>
      <c r="CB60" s="49" t="e">
        <f t="shared" si="49"/>
        <v>#REF!</v>
      </c>
      <c r="CC60" s="50"/>
      <c r="CD60" s="55"/>
      <c r="CE60" s="56">
        <f t="shared" si="67"/>
        <v>0</v>
      </c>
      <c r="CF60" s="23" t="e">
        <f>SUMIF(#REF!,$B60,#REF!)</f>
        <v>#REF!</v>
      </c>
      <c r="CG60" s="47" t="e">
        <f>SUMIF(#REF!,$B60,#REF!)</f>
        <v>#REF!</v>
      </c>
      <c r="CH60" s="23" t="e">
        <f>SUMIF(#REF!,$B60,#REF!)</f>
        <v>#REF!</v>
      </c>
      <c r="CI60" s="24"/>
      <c r="CJ60" s="49" t="e">
        <f t="shared" si="51"/>
        <v>#REF!</v>
      </c>
      <c r="CK60" s="50"/>
      <c r="CL60" s="55"/>
      <c r="CM60" s="56">
        <f t="shared" si="52"/>
        <v>0</v>
      </c>
      <c r="CN60" s="23" t="e">
        <f>SUMIF(#REF!,$B60,#REF!)</f>
        <v>#REF!</v>
      </c>
      <c r="CO60" s="47" t="e">
        <f>SUMIF(#REF!,$B60,#REF!)</f>
        <v>#REF!</v>
      </c>
      <c r="CP60" s="23" t="e">
        <f>SUMIF(#REF!,$B60,#REF!)</f>
        <v>#REF!</v>
      </c>
      <c r="CQ60" s="24"/>
      <c r="CR60" s="49" t="e">
        <f t="shared" si="53"/>
        <v>#REF!</v>
      </c>
      <c r="CS60" s="50"/>
      <c r="CT60" s="130"/>
      <c r="CU60" s="131">
        <f t="shared" si="54"/>
        <v>0</v>
      </c>
      <c r="CV60" s="55"/>
      <c r="CW60" s="56">
        <f t="shared" si="55"/>
        <v>0</v>
      </c>
      <c r="CX60" s="23" t="e">
        <f>SUMIF(#REF!,$B60,#REF!)</f>
        <v>#REF!</v>
      </c>
      <c r="CY60" s="47" t="e">
        <f>SUMIF(#REF!,$B60,#REF!)</f>
        <v>#REF!</v>
      </c>
      <c r="CZ60" s="23" t="e">
        <f>SUMIF(#REF!,$B60,#REF!)</f>
        <v>#REF!</v>
      </c>
      <c r="DA60" s="24"/>
      <c r="DB60" s="49" t="e">
        <f t="shared" si="56"/>
        <v>#REF!</v>
      </c>
      <c r="DC60" s="50"/>
      <c r="DD60" s="55"/>
      <c r="DE60" s="56">
        <f t="shared" si="57"/>
        <v>0</v>
      </c>
      <c r="DF60" s="96">
        <f t="shared" si="58"/>
        <v>0</v>
      </c>
      <c r="DG60" s="97">
        <f t="shared" si="58"/>
        <v>0</v>
      </c>
      <c r="DH60" s="132"/>
      <c r="DI60" s="96">
        <f t="shared" si="59"/>
        <v>0</v>
      </c>
      <c r="DJ60" s="97">
        <f t="shared" si="60"/>
        <v>0</v>
      </c>
      <c r="DK60" s="61"/>
      <c r="DL60" s="60" t="e">
        <f t="shared" si="28"/>
        <v>#REF!</v>
      </c>
      <c r="DM60" s="60" t="e">
        <f t="shared" si="29"/>
        <v>#REF!</v>
      </c>
      <c r="DO60" s="55"/>
      <c r="DP60" s="56">
        <f t="shared" si="61"/>
        <v>0</v>
      </c>
      <c r="DQ60" s="60" t="e">
        <f t="shared" si="62"/>
        <v>#REF!</v>
      </c>
      <c r="DR60" s="55" t="e">
        <f t="shared" si="63"/>
        <v>#REF!</v>
      </c>
      <c r="DS60" s="140" t="e">
        <f t="shared" si="69"/>
        <v>#REF!</v>
      </c>
      <c r="DT60" s="142">
        <f t="shared" si="64"/>
        <v>0</v>
      </c>
    </row>
    <row r="61" spans="1:124" s="25" customFormat="1" ht="30" x14ac:dyDescent="0.25">
      <c r="A61" s="20" t="s">
        <v>103</v>
      </c>
      <c r="B61" s="21" t="s">
        <v>104</v>
      </c>
      <c r="C61" s="29">
        <v>415586.7</v>
      </c>
      <c r="D61" s="23" t="e">
        <f>SUMIF(#REF!,$B61,#REF!)</f>
        <v>#REF!</v>
      </c>
      <c r="E61" s="47" t="e">
        <f>SUMIF(#REF!,$B61,#REF!)</f>
        <v>#REF!</v>
      </c>
      <c r="F61" s="24" t="e">
        <f>SUMIF(#REF!,$B61,#REF!)</f>
        <v>#REF!</v>
      </c>
      <c r="G61" s="24"/>
      <c r="H61" s="49" t="e">
        <f t="shared" si="31"/>
        <v>#REF!</v>
      </c>
      <c r="I61" s="50"/>
      <c r="J61" s="55"/>
      <c r="K61" s="56">
        <f t="shared" si="32"/>
        <v>0</v>
      </c>
      <c r="L61" s="23" t="e">
        <f>SUMIF(#REF!,$B61,#REF!)</f>
        <v>#REF!</v>
      </c>
      <c r="M61" s="47" t="e">
        <f>SUMIF(#REF!,$B61,#REF!)</f>
        <v>#REF!</v>
      </c>
      <c r="N61" s="23" t="e">
        <f>SUMIF(#REF!,$B61,#REF!)</f>
        <v>#REF!</v>
      </c>
      <c r="O61" s="24"/>
      <c r="P61" s="49" t="e">
        <f t="shared" si="33"/>
        <v>#REF!</v>
      </c>
      <c r="Q61" s="122"/>
      <c r="R61" s="140"/>
      <c r="S61" s="56">
        <f t="shared" si="34"/>
        <v>0</v>
      </c>
      <c r="T61" s="23" t="e">
        <f>SUMIF(#REF!,$B61,#REF!)</f>
        <v>#REF!</v>
      </c>
      <c r="U61" s="47" t="e">
        <f>SUMIF(#REF!,$B61,#REF!)</f>
        <v>#REF!</v>
      </c>
      <c r="V61" s="23" t="e">
        <f>SUMIF(#REF!,$B61,#REF!)</f>
        <v>#REF!</v>
      </c>
      <c r="W61" s="24"/>
      <c r="X61" s="49" t="e">
        <f t="shared" si="35"/>
        <v>#REF!</v>
      </c>
      <c r="Y61" s="50"/>
      <c r="Z61" s="55"/>
      <c r="AA61" s="56">
        <f t="shared" si="36"/>
        <v>0</v>
      </c>
      <c r="AB61" s="23" t="e">
        <f>SUMIF(#REF!,$B61,#REF!)</f>
        <v>#REF!</v>
      </c>
      <c r="AC61" s="47" t="e">
        <f>SUMIF(#REF!,$B61,#REF!)</f>
        <v>#REF!</v>
      </c>
      <c r="AD61" s="23" t="e">
        <f>SUMIF(#REF!,$B61,#REF!)</f>
        <v>#REF!</v>
      </c>
      <c r="AE61" s="24"/>
      <c r="AF61" s="49" t="e">
        <f t="shared" si="37"/>
        <v>#REF!</v>
      </c>
      <c r="AG61" s="50"/>
      <c r="AH61" s="55"/>
      <c r="AI61" s="56">
        <f t="shared" si="38"/>
        <v>0</v>
      </c>
      <c r="AJ61" s="23" t="e">
        <f>SUMIF(#REF!,$B61,#REF!)</f>
        <v>#REF!</v>
      </c>
      <c r="AK61" s="47" t="e">
        <f>SUMIF(#REF!,$B61,#REF!)</f>
        <v>#REF!</v>
      </c>
      <c r="AL61" s="23" t="e">
        <f>SUMIF(#REF!,$B61,#REF!)</f>
        <v>#REF!</v>
      </c>
      <c r="AM61" s="24"/>
      <c r="AN61" s="49" t="e">
        <f t="shared" si="39"/>
        <v>#REF!</v>
      </c>
      <c r="AO61" s="50"/>
      <c r="AP61" s="55"/>
      <c r="AQ61" s="56">
        <f t="shared" si="40"/>
        <v>0</v>
      </c>
      <c r="AR61" s="23" t="e">
        <f>SUMIF(#REF!,$B61,#REF!)</f>
        <v>#REF!</v>
      </c>
      <c r="AS61" s="47" t="e">
        <f>SUMIF(#REF!,$B61,#REF!)</f>
        <v>#REF!</v>
      </c>
      <c r="AT61" s="23" t="e">
        <f>SUMIF(#REF!,$B61,#REF!)</f>
        <v>#REF!</v>
      </c>
      <c r="AU61" s="24"/>
      <c r="AV61" s="49" t="e">
        <f t="shared" si="41"/>
        <v>#REF!</v>
      </c>
      <c r="AW61" s="50"/>
      <c r="AX61" s="55"/>
      <c r="AY61" s="56">
        <f t="shared" si="65"/>
        <v>0</v>
      </c>
      <c r="AZ61" s="23" t="e">
        <f>SUMIF(#REF!,$B61,#REF!)</f>
        <v>#REF!</v>
      </c>
      <c r="BA61" s="47" t="e">
        <f>SUMIF(#REF!,$B61,#REF!)</f>
        <v>#REF!</v>
      </c>
      <c r="BB61" s="23" t="e">
        <f>SUMIF(#REF!,$B61,#REF!)</f>
        <v>#REF!</v>
      </c>
      <c r="BC61" s="24"/>
      <c r="BD61" s="49" t="e">
        <f t="shared" si="43"/>
        <v>#REF!</v>
      </c>
      <c r="BE61" s="50"/>
      <c r="BF61" s="55"/>
      <c r="BG61" s="56">
        <f t="shared" si="44"/>
        <v>0</v>
      </c>
      <c r="BH61" s="23" t="e">
        <f>SUMIF(#REF!,$B61,#REF!)</f>
        <v>#REF!</v>
      </c>
      <c r="BI61" s="47" t="e">
        <f>SUMIF(#REF!,$B61,#REF!)</f>
        <v>#REF!</v>
      </c>
      <c r="BJ61" s="23" t="e">
        <f>SUMIF(#REF!,$B61,#REF!)</f>
        <v>#REF!</v>
      </c>
      <c r="BK61" s="24"/>
      <c r="BL61" s="49" t="e">
        <f t="shared" si="45"/>
        <v>#REF!</v>
      </c>
      <c r="BM61" s="50"/>
      <c r="BN61" s="55"/>
      <c r="BO61" s="56">
        <f t="shared" si="46"/>
        <v>0</v>
      </c>
      <c r="BP61" s="23" t="e">
        <f>SUMIF(#REF!,$B61,#REF!)</f>
        <v>#REF!</v>
      </c>
      <c r="BQ61" s="47" t="e">
        <f>SUMIF(#REF!,$B61,#REF!)</f>
        <v>#REF!</v>
      </c>
      <c r="BR61" s="23" t="e">
        <f>SUMIF(#REF!,$B61,#REF!)</f>
        <v>#REF!</v>
      </c>
      <c r="BS61" s="24"/>
      <c r="BT61" s="49" t="e">
        <f t="shared" si="47"/>
        <v>#REF!</v>
      </c>
      <c r="BU61" s="50"/>
      <c r="BV61" s="55"/>
      <c r="BW61" s="56">
        <f t="shared" si="66"/>
        <v>0</v>
      </c>
      <c r="BX61" s="23" t="e">
        <f>SUMIF(#REF!,$B61,#REF!)</f>
        <v>#REF!</v>
      </c>
      <c r="BY61" s="47" t="e">
        <f>SUMIF(#REF!,$B61,#REF!)</f>
        <v>#REF!</v>
      </c>
      <c r="BZ61" s="23" t="e">
        <f>SUMIF(#REF!,$B61,#REF!)</f>
        <v>#REF!</v>
      </c>
      <c r="CA61" s="24"/>
      <c r="CB61" s="49" t="e">
        <f t="shared" si="49"/>
        <v>#REF!</v>
      </c>
      <c r="CC61" s="50"/>
      <c r="CD61" s="55"/>
      <c r="CE61" s="56">
        <f t="shared" si="67"/>
        <v>0</v>
      </c>
      <c r="CF61" s="23" t="e">
        <f>SUMIF(#REF!,$B61,#REF!)</f>
        <v>#REF!</v>
      </c>
      <c r="CG61" s="47" t="e">
        <f>SUMIF(#REF!,$B61,#REF!)</f>
        <v>#REF!</v>
      </c>
      <c r="CH61" s="23" t="e">
        <f>SUMIF(#REF!,$B61,#REF!)</f>
        <v>#REF!</v>
      </c>
      <c r="CI61" s="24"/>
      <c r="CJ61" s="49" t="e">
        <f t="shared" si="51"/>
        <v>#REF!</v>
      </c>
      <c r="CK61" s="50"/>
      <c r="CL61" s="55"/>
      <c r="CM61" s="56">
        <f t="shared" si="52"/>
        <v>0</v>
      </c>
      <c r="CN61" s="23" t="e">
        <f>SUMIF(#REF!,$B61,#REF!)</f>
        <v>#REF!</v>
      </c>
      <c r="CO61" s="47" t="e">
        <f>SUMIF(#REF!,$B61,#REF!)</f>
        <v>#REF!</v>
      </c>
      <c r="CP61" s="23" t="e">
        <f>SUMIF(#REF!,$B61,#REF!)</f>
        <v>#REF!</v>
      </c>
      <c r="CQ61" s="24"/>
      <c r="CR61" s="49" t="e">
        <f t="shared" si="53"/>
        <v>#REF!</v>
      </c>
      <c r="CS61" s="50"/>
      <c r="CT61" s="130"/>
      <c r="CU61" s="131">
        <f t="shared" si="54"/>
        <v>0</v>
      </c>
      <c r="CV61" s="55"/>
      <c r="CW61" s="56">
        <f t="shared" si="55"/>
        <v>0</v>
      </c>
      <c r="CX61" s="23" t="e">
        <f>SUMIF(#REF!,$B61,#REF!)</f>
        <v>#REF!</v>
      </c>
      <c r="CY61" s="47" t="e">
        <f>SUMIF(#REF!,$B61,#REF!)</f>
        <v>#REF!</v>
      </c>
      <c r="CZ61" s="23" t="e">
        <f>SUMIF(#REF!,$B61,#REF!)</f>
        <v>#REF!</v>
      </c>
      <c r="DA61" s="24"/>
      <c r="DB61" s="49" t="e">
        <f t="shared" si="56"/>
        <v>#REF!</v>
      </c>
      <c r="DC61" s="50"/>
      <c r="DD61" s="55"/>
      <c r="DE61" s="56">
        <f t="shared" si="57"/>
        <v>0</v>
      </c>
      <c r="DF61" s="96">
        <f t="shared" si="58"/>
        <v>0</v>
      </c>
      <c r="DG61" s="97">
        <f t="shared" si="58"/>
        <v>0</v>
      </c>
      <c r="DH61" s="132"/>
      <c r="DI61" s="96">
        <f t="shared" si="59"/>
        <v>0</v>
      </c>
      <c r="DJ61" s="97">
        <f t="shared" si="60"/>
        <v>0</v>
      </c>
      <c r="DK61" s="61">
        <f>C60-C61</f>
        <v>-13479.690000000002</v>
      </c>
      <c r="DL61" s="60" t="e">
        <f t="shared" si="28"/>
        <v>#REF!</v>
      </c>
      <c r="DM61" s="60" t="e">
        <f t="shared" si="29"/>
        <v>#REF!</v>
      </c>
      <c r="DO61" s="55"/>
      <c r="DP61" s="56">
        <f t="shared" si="61"/>
        <v>0</v>
      </c>
      <c r="DQ61" s="60" t="e">
        <f t="shared" si="62"/>
        <v>#REF!</v>
      </c>
      <c r="DR61" s="55" t="e">
        <f t="shared" si="63"/>
        <v>#REF!</v>
      </c>
      <c r="DS61" s="140" t="e">
        <f t="shared" si="69"/>
        <v>#REF!</v>
      </c>
      <c r="DT61" s="142">
        <f t="shared" si="64"/>
        <v>0</v>
      </c>
    </row>
    <row r="62" spans="1:124" s="25" customFormat="1" ht="30" x14ac:dyDescent="0.25">
      <c r="A62" s="20" t="s">
        <v>105</v>
      </c>
      <c r="B62" s="21" t="s">
        <v>106</v>
      </c>
      <c r="C62" s="29">
        <v>444333.72</v>
      </c>
      <c r="D62" s="23" t="e">
        <f>SUMIF(#REF!,$B62,#REF!)</f>
        <v>#REF!</v>
      </c>
      <c r="E62" s="47" t="e">
        <f>SUMIF(#REF!,$B62,#REF!)</f>
        <v>#REF!</v>
      </c>
      <c r="F62" s="24" t="e">
        <f>SUMIF(#REF!,$B62,#REF!)</f>
        <v>#REF!</v>
      </c>
      <c r="G62" s="24"/>
      <c r="H62" s="49" t="e">
        <f t="shared" si="31"/>
        <v>#REF!</v>
      </c>
      <c r="I62" s="50"/>
      <c r="J62" s="55"/>
      <c r="K62" s="56">
        <f t="shared" si="32"/>
        <v>0</v>
      </c>
      <c r="L62" s="23" t="e">
        <f>SUMIF(#REF!,$B62,#REF!)</f>
        <v>#REF!</v>
      </c>
      <c r="M62" s="47" t="e">
        <f>SUMIF(#REF!,$B62,#REF!)</f>
        <v>#REF!</v>
      </c>
      <c r="N62" s="23" t="e">
        <f>SUMIF(#REF!,$B62,#REF!)</f>
        <v>#REF!</v>
      </c>
      <c r="O62" s="24"/>
      <c r="P62" s="49" t="e">
        <f t="shared" si="33"/>
        <v>#REF!</v>
      </c>
      <c r="Q62" s="122"/>
      <c r="R62" s="140"/>
      <c r="S62" s="56">
        <f t="shared" si="34"/>
        <v>0</v>
      </c>
      <c r="T62" s="23" t="e">
        <f>SUMIF(#REF!,$B62,#REF!)</f>
        <v>#REF!</v>
      </c>
      <c r="U62" s="47" t="e">
        <f>SUMIF(#REF!,$B62,#REF!)</f>
        <v>#REF!</v>
      </c>
      <c r="V62" s="23" t="e">
        <f>SUMIF(#REF!,$B62,#REF!)</f>
        <v>#REF!</v>
      </c>
      <c r="W62" s="24"/>
      <c r="X62" s="49" t="e">
        <f t="shared" si="35"/>
        <v>#REF!</v>
      </c>
      <c r="Y62" s="50"/>
      <c r="Z62" s="55"/>
      <c r="AA62" s="56">
        <f t="shared" si="36"/>
        <v>0</v>
      </c>
      <c r="AB62" s="23" t="e">
        <f>SUMIF(#REF!,$B62,#REF!)</f>
        <v>#REF!</v>
      </c>
      <c r="AC62" s="47" t="e">
        <f>SUMIF(#REF!,$B62,#REF!)</f>
        <v>#REF!</v>
      </c>
      <c r="AD62" s="23" t="e">
        <f>SUMIF(#REF!,$B62,#REF!)</f>
        <v>#REF!</v>
      </c>
      <c r="AE62" s="24"/>
      <c r="AF62" s="49" t="e">
        <f t="shared" si="37"/>
        <v>#REF!</v>
      </c>
      <c r="AG62" s="50"/>
      <c r="AH62" s="55"/>
      <c r="AI62" s="56">
        <f t="shared" si="38"/>
        <v>0</v>
      </c>
      <c r="AJ62" s="23" t="e">
        <f>SUMIF(#REF!,$B62,#REF!)</f>
        <v>#REF!</v>
      </c>
      <c r="AK62" s="47" t="e">
        <f>SUMIF(#REF!,$B62,#REF!)</f>
        <v>#REF!</v>
      </c>
      <c r="AL62" s="23" t="e">
        <f>SUMIF(#REF!,$B62,#REF!)</f>
        <v>#REF!</v>
      </c>
      <c r="AM62" s="24"/>
      <c r="AN62" s="49" t="e">
        <f t="shared" si="39"/>
        <v>#REF!</v>
      </c>
      <c r="AO62" s="50"/>
      <c r="AP62" s="55"/>
      <c r="AQ62" s="56">
        <f t="shared" si="40"/>
        <v>0</v>
      </c>
      <c r="AR62" s="23" t="e">
        <f>SUMIF(#REF!,$B62,#REF!)</f>
        <v>#REF!</v>
      </c>
      <c r="AS62" s="47" t="e">
        <f>SUMIF(#REF!,$B62,#REF!)</f>
        <v>#REF!</v>
      </c>
      <c r="AT62" s="23" t="e">
        <f>SUMIF(#REF!,$B62,#REF!)</f>
        <v>#REF!</v>
      </c>
      <c r="AU62" s="24"/>
      <c r="AV62" s="49" t="e">
        <f t="shared" si="41"/>
        <v>#REF!</v>
      </c>
      <c r="AW62" s="50"/>
      <c r="AX62" s="55"/>
      <c r="AY62" s="56">
        <f t="shared" si="65"/>
        <v>0</v>
      </c>
      <c r="AZ62" s="23" t="e">
        <f>SUMIF(#REF!,$B62,#REF!)</f>
        <v>#REF!</v>
      </c>
      <c r="BA62" s="47" t="e">
        <f>SUMIF(#REF!,$B62,#REF!)</f>
        <v>#REF!</v>
      </c>
      <c r="BB62" s="23" t="e">
        <f>SUMIF(#REF!,$B62,#REF!)</f>
        <v>#REF!</v>
      </c>
      <c r="BC62" s="24"/>
      <c r="BD62" s="49" t="e">
        <f t="shared" si="43"/>
        <v>#REF!</v>
      </c>
      <c r="BE62" s="50"/>
      <c r="BF62" s="55"/>
      <c r="BG62" s="56">
        <f t="shared" si="44"/>
        <v>0</v>
      </c>
      <c r="BH62" s="23" t="e">
        <f>SUMIF(#REF!,$B62,#REF!)</f>
        <v>#REF!</v>
      </c>
      <c r="BI62" s="47" t="e">
        <f>SUMIF(#REF!,$B62,#REF!)</f>
        <v>#REF!</v>
      </c>
      <c r="BJ62" s="23" t="e">
        <f>SUMIF(#REF!,$B62,#REF!)</f>
        <v>#REF!</v>
      </c>
      <c r="BK62" s="24"/>
      <c r="BL62" s="49" t="e">
        <f t="shared" si="45"/>
        <v>#REF!</v>
      </c>
      <c r="BM62" s="50"/>
      <c r="BN62" s="55"/>
      <c r="BO62" s="56">
        <f t="shared" si="46"/>
        <v>0</v>
      </c>
      <c r="BP62" s="23" t="e">
        <f>SUMIF(#REF!,$B62,#REF!)</f>
        <v>#REF!</v>
      </c>
      <c r="BQ62" s="47" t="e">
        <f>SUMIF(#REF!,$B62,#REF!)</f>
        <v>#REF!</v>
      </c>
      <c r="BR62" s="23" t="e">
        <f>SUMIF(#REF!,$B62,#REF!)</f>
        <v>#REF!</v>
      </c>
      <c r="BS62" s="24"/>
      <c r="BT62" s="49" t="e">
        <f t="shared" si="47"/>
        <v>#REF!</v>
      </c>
      <c r="BU62" s="50"/>
      <c r="BV62" s="55"/>
      <c r="BW62" s="56">
        <f t="shared" si="66"/>
        <v>0</v>
      </c>
      <c r="BX62" s="23" t="e">
        <f>SUMIF(#REF!,$B62,#REF!)</f>
        <v>#REF!</v>
      </c>
      <c r="BY62" s="47" t="e">
        <f>SUMIF(#REF!,$B62,#REF!)</f>
        <v>#REF!</v>
      </c>
      <c r="BZ62" s="23" t="e">
        <f>SUMIF(#REF!,$B62,#REF!)</f>
        <v>#REF!</v>
      </c>
      <c r="CA62" s="24"/>
      <c r="CB62" s="49" t="e">
        <f t="shared" si="49"/>
        <v>#REF!</v>
      </c>
      <c r="CC62" s="50"/>
      <c r="CD62" s="55"/>
      <c r="CE62" s="56">
        <f t="shared" si="67"/>
        <v>0</v>
      </c>
      <c r="CF62" s="23" t="e">
        <f>SUMIF(#REF!,$B62,#REF!)</f>
        <v>#REF!</v>
      </c>
      <c r="CG62" s="47" t="e">
        <f>SUMIF(#REF!,$B62,#REF!)</f>
        <v>#REF!</v>
      </c>
      <c r="CH62" s="23" t="e">
        <f>SUMIF(#REF!,$B62,#REF!)</f>
        <v>#REF!</v>
      </c>
      <c r="CI62" s="24"/>
      <c r="CJ62" s="49" t="e">
        <f t="shared" si="51"/>
        <v>#REF!</v>
      </c>
      <c r="CK62" s="50"/>
      <c r="CL62" s="55"/>
      <c r="CM62" s="56">
        <f t="shared" si="52"/>
        <v>0</v>
      </c>
      <c r="CN62" s="23" t="e">
        <f>SUMIF(#REF!,$B62,#REF!)</f>
        <v>#REF!</v>
      </c>
      <c r="CO62" s="47" t="e">
        <f>SUMIF(#REF!,$B62,#REF!)</f>
        <v>#REF!</v>
      </c>
      <c r="CP62" s="23" t="e">
        <f>SUMIF(#REF!,$B62,#REF!)</f>
        <v>#REF!</v>
      </c>
      <c r="CQ62" s="24"/>
      <c r="CR62" s="49" t="e">
        <f t="shared" si="53"/>
        <v>#REF!</v>
      </c>
      <c r="CS62" s="50"/>
      <c r="CT62" s="130"/>
      <c r="CU62" s="131">
        <f t="shared" si="54"/>
        <v>0</v>
      </c>
      <c r="CV62" s="55"/>
      <c r="CW62" s="56">
        <f t="shared" si="55"/>
        <v>0</v>
      </c>
      <c r="CX62" s="23" t="e">
        <f>SUMIF(#REF!,$B62,#REF!)</f>
        <v>#REF!</v>
      </c>
      <c r="CY62" s="47" t="e">
        <f>SUMIF(#REF!,$B62,#REF!)</f>
        <v>#REF!</v>
      </c>
      <c r="CZ62" s="23" t="e">
        <f>SUMIF(#REF!,$B62,#REF!)</f>
        <v>#REF!</v>
      </c>
      <c r="DA62" s="24"/>
      <c r="DB62" s="49" t="e">
        <f t="shared" si="56"/>
        <v>#REF!</v>
      </c>
      <c r="DC62" s="50"/>
      <c r="DD62" s="55"/>
      <c r="DE62" s="56">
        <f t="shared" si="57"/>
        <v>0</v>
      </c>
      <c r="DF62" s="96">
        <f t="shared" si="58"/>
        <v>0</v>
      </c>
      <c r="DG62" s="97">
        <f t="shared" si="58"/>
        <v>0</v>
      </c>
      <c r="DH62" s="132"/>
      <c r="DI62" s="96">
        <f t="shared" si="59"/>
        <v>0</v>
      </c>
      <c r="DJ62" s="97">
        <f t="shared" si="60"/>
        <v>0</v>
      </c>
      <c r="DK62" s="61"/>
      <c r="DL62" s="60" t="e">
        <f t="shared" si="28"/>
        <v>#REF!</v>
      </c>
      <c r="DM62" s="60" t="e">
        <f t="shared" si="29"/>
        <v>#REF!</v>
      </c>
      <c r="DO62" s="55"/>
      <c r="DP62" s="56">
        <f t="shared" si="61"/>
        <v>0</v>
      </c>
      <c r="DQ62" s="60" t="e">
        <f t="shared" si="62"/>
        <v>#REF!</v>
      </c>
      <c r="DR62" s="55" t="e">
        <f t="shared" si="63"/>
        <v>#REF!</v>
      </c>
      <c r="DS62" s="140" t="e">
        <f t="shared" si="69"/>
        <v>#REF!</v>
      </c>
      <c r="DT62" s="142">
        <f t="shared" si="64"/>
        <v>0</v>
      </c>
    </row>
    <row r="63" spans="1:124" s="25" customFormat="1" ht="30" x14ac:dyDescent="0.25">
      <c r="A63" s="20" t="s">
        <v>107</v>
      </c>
      <c r="B63" s="21" t="s">
        <v>108</v>
      </c>
      <c r="C63" s="29">
        <v>477302.89</v>
      </c>
      <c r="D63" s="23" t="e">
        <f>SUMIF(#REF!,$B63,#REF!)</f>
        <v>#REF!</v>
      </c>
      <c r="E63" s="47" t="e">
        <f>SUMIF(#REF!,$B63,#REF!)</f>
        <v>#REF!</v>
      </c>
      <c r="F63" s="24" t="e">
        <f>SUMIF(#REF!,$B63,#REF!)</f>
        <v>#REF!</v>
      </c>
      <c r="G63" s="24"/>
      <c r="H63" s="49" t="e">
        <f t="shared" si="31"/>
        <v>#REF!</v>
      </c>
      <c r="I63" s="50"/>
      <c r="J63" s="55"/>
      <c r="K63" s="56">
        <f t="shared" si="32"/>
        <v>0</v>
      </c>
      <c r="L63" s="23" t="e">
        <f>SUMIF(#REF!,$B63,#REF!)</f>
        <v>#REF!</v>
      </c>
      <c r="M63" s="47" t="e">
        <f>SUMIF(#REF!,$B63,#REF!)</f>
        <v>#REF!</v>
      </c>
      <c r="N63" s="23" t="e">
        <f>SUMIF(#REF!,$B63,#REF!)</f>
        <v>#REF!</v>
      </c>
      <c r="O63" s="24"/>
      <c r="P63" s="49" t="e">
        <f t="shared" si="33"/>
        <v>#REF!</v>
      </c>
      <c r="Q63" s="122"/>
      <c r="R63" s="140"/>
      <c r="S63" s="56">
        <f t="shared" si="34"/>
        <v>0</v>
      </c>
      <c r="T63" s="23" t="e">
        <f>SUMIF(#REF!,$B63,#REF!)</f>
        <v>#REF!</v>
      </c>
      <c r="U63" s="47" t="e">
        <f>SUMIF(#REF!,$B63,#REF!)</f>
        <v>#REF!</v>
      </c>
      <c r="V63" s="23" t="e">
        <f>SUMIF(#REF!,$B63,#REF!)</f>
        <v>#REF!</v>
      </c>
      <c r="W63" s="24"/>
      <c r="X63" s="49" t="e">
        <f t="shared" si="35"/>
        <v>#REF!</v>
      </c>
      <c r="Y63" s="50"/>
      <c r="Z63" s="55"/>
      <c r="AA63" s="56">
        <f t="shared" si="36"/>
        <v>0</v>
      </c>
      <c r="AB63" s="23" t="e">
        <f>SUMIF(#REF!,$B63,#REF!)</f>
        <v>#REF!</v>
      </c>
      <c r="AC63" s="47" t="e">
        <f>SUMIF(#REF!,$B63,#REF!)</f>
        <v>#REF!</v>
      </c>
      <c r="AD63" s="23" t="e">
        <f>SUMIF(#REF!,$B63,#REF!)</f>
        <v>#REF!</v>
      </c>
      <c r="AE63" s="24"/>
      <c r="AF63" s="49" t="e">
        <f t="shared" si="37"/>
        <v>#REF!</v>
      </c>
      <c r="AG63" s="50"/>
      <c r="AH63" s="55"/>
      <c r="AI63" s="56">
        <f t="shared" si="38"/>
        <v>0</v>
      </c>
      <c r="AJ63" s="23" t="e">
        <f>SUMIF(#REF!,$B63,#REF!)</f>
        <v>#REF!</v>
      </c>
      <c r="AK63" s="47" t="e">
        <f>SUMIF(#REF!,$B63,#REF!)</f>
        <v>#REF!</v>
      </c>
      <c r="AL63" s="23" t="e">
        <f>SUMIF(#REF!,$B63,#REF!)</f>
        <v>#REF!</v>
      </c>
      <c r="AM63" s="24"/>
      <c r="AN63" s="49" t="e">
        <f t="shared" si="39"/>
        <v>#REF!</v>
      </c>
      <c r="AO63" s="50"/>
      <c r="AP63" s="55"/>
      <c r="AQ63" s="56">
        <f t="shared" si="40"/>
        <v>0</v>
      </c>
      <c r="AR63" s="23" t="e">
        <f>SUMIF(#REF!,$B63,#REF!)</f>
        <v>#REF!</v>
      </c>
      <c r="AS63" s="47" t="e">
        <f>SUMIF(#REF!,$B63,#REF!)</f>
        <v>#REF!</v>
      </c>
      <c r="AT63" s="23" t="e">
        <f>SUMIF(#REF!,$B63,#REF!)</f>
        <v>#REF!</v>
      </c>
      <c r="AU63" s="24"/>
      <c r="AV63" s="49" t="e">
        <f t="shared" si="41"/>
        <v>#REF!</v>
      </c>
      <c r="AW63" s="50"/>
      <c r="AX63" s="55"/>
      <c r="AY63" s="56">
        <f t="shared" si="65"/>
        <v>0</v>
      </c>
      <c r="AZ63" s="23" t="e">
        <f>SUMIF(#REF!,$B63,#REF!)</f>
        <v>#REF!</v>
      </c>
      <c r="BA63" s="47" t="e">
        <f>SUMIF(#REF!,$B63,#REF!)</f>
        <v>#REF!</v>
      </c>
      <c r="BB63" s="23" t="e">
        <f>SUMIF(#REF!,$B63,#REF!)</f>
        <v>#REF!</v>
      </c>
      <c r="BC63" s="24"/>
      <c r="BD63" s="49" t="e">
        <f t="shared" si="43"/>
        <v>#REF!</v>
      </c>
      <c r="BE63" s="50"/>
      <c r="BF63" s="55"/>
      <c r="BG63" s="56">
        <f t="shared" si="44"/>
        <v>0</v>
      </c>
      <c r="BH63" s="23" t="e">
        <f>SUMIF(#REF!,$B63,#REF!)</f>
        <v>#REF!</v>
      </c>
      <c r="BI63" s="47" t="e">
        <f>SUMIF(#REF!,$B63,#REF!)</f>
        <v>#REF!</v>
      </c>
      <c r="BJ63" s="23" t="e">
        <f>SUMIF(#REF!,$B63,#REF!)</f>
        <v>#REF!</v>
      </c>
      <c r="BK63" s="24"/>
      <c r="BL63" s="49" t="e">
        <f t="shared" si="45"/>
        <v>#REF!</v>
      </c>
      <c r="BM63" s="50"/>
      <c r="BN63" s="55"/>
      <c r="BO63" s="56">
        <f t="shared" si="46"/>
        <v>0</v>
      </c>
      <c r="BP63" s="23" t="e">
        <f>SUMIF(#REF!,$B63,#REF!)</f>
        <v>#REF!</v>
      </c>
      <c r="BQ63" s="47" t="e">
        <f>SUMIF(#REF!,$B63,#REF!)</f>
        <v>#REF!</v>
      </c>
      <c r="BR63" s="23" t="e">
        <f>SUMIF(#REF!,$B63,#REF!)</f>
        <v>#REF!</v>
      </c>
      <c r="BS63" s="24"/>
      <c r="BT63" s="49" t="e">
        <f t="shared" si="47"/>
        <v>#REF!</v>
      </c>
      <c r="BU63" s="50"/>
      <c r="BV63" s="55"/>
      <c r="BW63" s="56">
        <f t="shared" si="66"/>
        <v>0</v>
      </c>
      <c r="BX63" s="23" t="e">
        <f>SUMIF(#REF!,$B63,#REF!)</f>
        <v>#REF!</v>
      </c>
      <c r="BY63" s="47" t="e">
        <f>SUMIF(#REF!,$B63,#REF!)</f>
        <v>#REF!</v>
      </c>
      <c r="BZ63" s="23" t="e">
        <f>SUMIF(#REF!,$B63,#REF!)</f>
        <v>#REF!</v>
      </c>
      <c r="CA63" s="24"/>
      <c r="CB63" s="49" t="e">
        <f t="shared" si="49"/>
        <v>#REF!</v>
      </c>
      <c r="CC63" s="50"/>
      <c r="CD63" s="55"/>
      <c r="CE63" s="56">
        <f t="shared" si="67"/>
        <v>0</v>
      </c>
      <c r="CF63" s="23" t="e">
        <f>SUMIF(#REF!,$B63,#REF!)</f>
        <v>#REF!</v>
      </c>
      <c r="CG63" s="47" t="e">
        <f>SUMIF(#REF!,$B63,#REF!)</f>
        <v>#REF!</v>
      </c>
      <c r="CH63" s="23" t="e">
        <f>SUMIF(#REF!,$B63,#REF!)</f>
        <v>#REF!</v>
      </c>
      <c r="CI63" s="24"/>
      <c r="CJ63" s="49" t="e">
        <f t="shared" si="51"/>
        <v>#REF!</v>
      </c>
      <c r="CK63" s="50"/>
      <c r="CL63" s="55"/>
      <c r="CM63" s="56">
        <f t="shared" si="52"/>
        <v>0</v>
      </c>
      <c r="CN63" s="23" t="e">
        <f>SUMIF(#REF!,$B63,#REF!)</f>
        <v>#REF!</v>
      </c>
      <c r="CO63" s="47" t="e">
        <f>SUMIF(#REF!,$B63,#REF!)</f>
        <v>#REF!</v>
      </c>
      <c r="CP63" s="23" t="e">
        <f>SUMIF(#REF!,$B63,#REF!)</f>
        <v>#REF!</v>
      </c>
      <c r="CQ63" s="24"/>
      <c r="CR63" s="49" t="e">
        <f t="shared" si="53"/>
        <v>#REF!</v>
      </c>
      <c r="CS63" s="50"/>
      <c r="CT63" s="130"/>
      <c r="CU63" s="131">
        <f t="shared" si="54"/>
        <v>0</v>
      </c>
      <c r="CV63" s="55"/>
      <c r="CW63" s="56">
        <f t="shared" si="55"/>
        <v>0</v>
      </c>
      <c r="CX63" s="23" t="e">
        <f>SUMIF(#REF!,$B63,#REF!)</f>
        <v>#REF!</v>
      </c>
      <c r="CY63" s="47" t="e">
        <f>SUMIF(#REF!,$B63,#REF!)</f>
        <v>#REF!</v>
      </c>
      <c r="CZ63" s="23" t="e">
        <f>SUMIF(#REF!,$B63,#REF!)</f>
        <v>#REF!</v>
      </c>
      <c r="DA63" s="24"/>
      <c r="DB63" s="49" t="e">
        <f t="shared" si="56"/>
        <v>#REF!</v>
      </c>
      <c r="DC63" s="50"/>
      <c r="DD63" s="55"/>
      <c r="DE63" s="56">
        <f t="shared" si="57"/>
        <v>0</v>
      </c>
      <c r="DF63" s="96">
        <f t="shared" si="58"/>
        <v>0</v>
      </c>
      <c r="DG63" s="97">
        <f t="shared" si="58"/>
        <v>0</v>
      </c>
      <c r="DH63" s="132"/>
      <c r="DI63" s="96">
        <f t="shared" si="59"/>
        <v>0</v>
      </c>
      <c r="DJ63" s="97">
        <f t="shared" si="60"/>
        <v>0</v>
      </c>
      <c r="DK63" s="61"/>
      <c r="DL63" s="60" t="e">
        <f t="shared" si="28"/>
        <v>#REF!</v>
      </c>
      <c r="DM63" s="60" t="e">
        <f t="shared" si="29"/>
        <v>#REF!</v>
      </c>
      <c r="DO63" s="55"/>
      <c r="DP63" s="56">
        <f t="shared" si="61"/>
        <v>0</v>
      </c>
      <c r="DQ63" s="60" t="e">
        <f t="shared" si="62"/>
        <v>#REF!</v>
      </c>
      <c r="DR63" s="55" t="e">
        <f t="shared" si="63"/>
        <v>#REF!</v>
      </c>
      <c r="DS63" s="140" t="e">
        <f t="shared" si="69"/>
        <v>#REF!</v>
      </c>
      <c r="DT63" s="142">
        <f t="shared" si="64"/>
        <v>0</v>
      </c>
    </row>
    <row r="64" spans="1:124" s="25" customFormat="1" ht="22.5" customHeight="1" thickBot="1" x14ac:dyDescent="0.3">
      <c r="A64" s="20" t="s">
        <v>109</v>
      </c>
      <c r="B64" s="21" t="s">
        <v>110</v>
      </c>
      <c r="C64" s="27">
        <v>42689.5</v>
      </c>
      <c r="D64" s="23" t="e">
        <f>SUMIF(#REF!,$B64,#REF!)</f>
        <v>#REF!</v>
      </c>
      <c r="E64" s="47" t="e">
        <f>SUMIF(#REF!,$B64,#REF!)</f>
        <v>#REF!</v>
      </c>
      <c r="F64" s="24" t="e">
        <f>SUMIF(#REF!,$B64,#REF!)</f>
        <v>#REF!</v>
      </c>
      <c r="G64" s="24"/>
      <c r="H64" s="49" t="e">
        <f t="shared" si="31"/>
        <v>#REF!</v>
      </c>
      <c r="I64" s="50"/>
      <c r="J64" s="55"/>
      <c r="K64" s="56">
        <f t="shared" si="32"/>
        <v>0</v>
      </c>
      <c r="L64" s="23" t="e">
        <f>SUMIF(#REF!,$B64,#REF!)</f>
        <v>#REF!</v>
      </c>
      <c r="M64" s="47" t="e">
        <f>SUMIF(#REF!,$B64,#REF!)</f>
        <v>#REF!</v>
      </c>
      <c r="N64" s="23" t="e">
        <f>SUMIF(#REF!,$B64,#REF!)</f>
        <v>#REF!</v>
      </c>
      <c r="O64" s="24"/>
      <c r="P64" s="49" t="e">
        <f t="shared" si="33"/>
        <v>#REF!</v>
      </c>
      <c r="Q64" s="122"/>
      <c r="R64" s="140"/>
      <c r="S64" s="56">
        <f t="shared" si="34"/>
        <v>0</v>
      </c>
      <c r="T64" s="23" t="e">
        <f>SUMIF(#REF!,$B64,#REF!)</f>
        <v>#REF!</v>
      </c>
      <c r="U64" s="47" t="e">
        <f>SUMIF(#REF!,$B64,#REF!)</f>
        <v>#REF!</v>
      </c>
      <c r="V64" s="23" t="e">
        <f>SUMIF(#REF!,$B64,#REF!)</f>
        <v>#REF!</v>
      </c>
      <c r="W64" s="24"/>
      <c r="X64" s="49" t="e">
        <f t="shared" si="35"/>
        <v>#REF!</v>
      </c>
      <c r="Y64" s="50"/>
      <c r="Z64" s="55"/>
      <c r="AA64" s="56">
        <f t="shared" si="36"/>
        <v>0</v>
      </c>
      <c r="AB64" s="23" t="e">
        <f>SUMIF(#REF!,$B64,#REF!)</f>
        <v>#REF!</v>
      </c>
      <c r="AC64" s="47" t="e">
        <f>SUMIF(#REF!,$B64,#REF!)</f>
        <v>#REF!</v>
      </c>
      <c r="AD64" s="23" t="e">
        <f>SUMIF(#REF!,$B64,#REF!)</f>
        <v>#REF!</v>
      </c>
      <c r="AE64" s="24"/>
      <c r="AF64" s="49" t="e">
        <f t="shared" si="37"/>
        <v>#REF!</v>
      </c>
      <c r="AG64" s="50"/>
      <c r="AH64" s="55"/>
      <c r="AI64" s="56">
        <f t="shared" si="38"/>
        <v>0</v>
      </c>
      <c r="AJ64" s="23" t="e">
        <f>SUMIF(#REF!,$B64,#REF!)</f>
        <v>#REF!</v>
      </c>
      <c r="AK64" s="47" t="e">
        <f>SUMIF(#REF!,$B64,#REF!)</f>
        <v>#REF!</v>
      </c>
      <c r="AL64" s="23" t="e">
        <f>SUMIF(#REF!,$B64,#REF!)</f>
        <v>#REF!</v>
      </c>
      <c r="AM64" s="24"/>
      <c r="AN64" s="49" t="e">
        <f t="shared" si="39"/>
        <v>#REF!</v>
      </c>
      <c r="AO64" s="50"/>
      <c r="AP64" s="55"/>
      <c r="AQ64" s="56">
        <f t="shared" si="40"/>
        <v>0</v>
      </c>
      <c r="AR64" s="23" t="e">
        <f>SUMIF(#REF!,$B64,#REF!)</f>
        <v>#REF!</v>
      </c>
      <c r="AS64" s="47" t="e">
        <f>SUMIF(#REF!,$B64,#REF!)</f>
        <v>#REF!</v>
      </c>
      <c r="AT64" s="23" t="e">
        <f>SUMIF(#REF!,$B64,#REF!)</f>
        <v>#REF!</v>
      </c>
      <c r="AU64" s="24"/>
      <c r="AV64" s="49" t="e">
        <f t="shared" si="41"/>
        <v>#REF!</v>
      </c>
      <c r="AW64" s="50"/>
      <c r="AX64" s="55"/>
      <c r="AY64" s="56">
        <f t="shared" si="65"/>
        <v>0</v>
      </c>
      <c r="AZ64" s="23" t="e">
        <f>SUMIF(#REF!,$B64,#REF!)</f>
        <v>#REF!</v>
      </c>
      <c r="BA64" s="47" t="e">
        <f>SUMIF(#REF!,$B64,#REF!)</f>
        <v>#REF!</v>
      </c>
      <c r="BB64" s="23" t="e">
        <f>SUMIF(#REF!,$B64,#REF!)</f>
        <v>#REF!</v>
      </c>
      <c r="BC64" s="24"/>
      <c r="BD64" s="49" t="e">
        <f t="shared" si="43"/>
        <v>#REF!</v>
      </c>
      <c r="BE64" s="50"/>
      <c r="BF64" s="55"/>
      <c r="BG64" s="56">
        <f t="shared" si="44"/>
        <v>0</v>
      </c>
      <c r="BH64" s="23" t="e">
        <f>SUMIF(#REF!,$B64,#REF!)</f>
        <v>#REF!</v>
      </c>
      <c r="BI64" s="47" t="e">
        <f>SUMIF(#REF!,$B64,#REF!)</f>
        <v>#REF!</v>
      </c>
      <c r="BJ64" s="23" t="e">
        <f>SUMIF(#REF!,$B64,#REF!)</f>
        <v>#REF!</v>
      </c>
      <c r="BK64" s="24"/>
      <c r="BL64" s="49" t="e">
        <f t="shared" si="45"/>
        <v>#REF!</v>
      </c>
      <c r="BM64" s="50"/>
      <c r="BN64" s="55"/>
      <c r="BO64" s="56">
        <f t="shared" si="46"/>
        <v>0</v>
      </c>
      <c r="BP64" s="23" t="e">
        <f>SUMIF(#REF!,$B64,#REF!)</f>
        <v>#REF!</v>
      </c>
      <c r="BQ64" s="47" t="e">
        <f>SUMIF(#REF!,$B64,#REF!)</f>
        <v>#REF!</v>
      </c>
      <c r="BR64" s="23" t="e">
        <f>SUMIF(#REF!,$B64,#REF!)</f>
        <v>#REF!</v>
      </c>
      <c r="BS64" s="24"/>
      <c r="BT64" s="49" t="e">
        <f t="shared" si="47"/>
        <v>#REF!</v>
      </c>
      <c r="BU64" s="50"/>
      <c r="BV64" s="55"/>
      <c r="BW64" s="56">
        <f t="shared" si="66"/>
        <v>0</v>
      </c>
      <c r="BX64" s="23" t="e">
        <f>SUMIF(#REF!,$B64,#REF!)</f>
        <v>#REF!</v>
      </c>
      <c r="BY64" s="47" t="e">
        <f>SUMIF(#REF!,$B64,#REF!)</f>
        <v>#REF!</v>
      </c>
      <c r="BZ64" s="23" t="e">
        <f>SUMIF(#REF!,$B64,#REF!)</f>
        <v>#REF!</v>
      </c>
      <c r="CA64" s="24"/>
      <c r="CB64" s="49" t="e">
        <f t="shared" si="49"/>
        <v>#REF!</v>
      </c>
      <c r="CC64" s="50"/>
      <c r="CD64" s="55"/>
      <c r="CE64" s="56">
        <f t="shared" si="67"/>
        <v>0</v>
      </c>
      <c r="CF64" s="23" t="e">
        <f>SUMIF(#REF!,$B64,#REF!)</f>
        <v>#REF!</v>
      </c>
      <c r="CG64" s="47" t="e">
        <f>SUMIF(#REF!,$B64,#REF!)</f>
        <v>#REF!</v>
      </c>
      <c r="CH64" s="23" t="e">
        <f>SUMIF(#REF!,$B64,#REF!)</f>
        <v>#REF!</v>
      </c>
      <c r="CI64" s="24"/>
      <c r="CJ64" s="49" t="e">
        <f t="shared" si="51"/>
        <v>#REF!</v>
      </c>
      <c r="CK64" s="50"/>
      <c r="CL64" s="55"/>
      <c r="CM64" s="56">
        <f t="shared" si="52"/>
        <v>0</v>
      </c>
      <c r="CN64" s="23" t="e">
        <f>SUMIF(#REF!,$B64,#REF!)</f>
        <v>#REF!</v>
      </c>
      <c r="CO64" s="47" t="e">
        <f>SUMIF(#REF!,$B64,#REF!)</f>
        <v>#REF!</v>
      </c>
      <c r="CP64" s="23" t="e">
        <f>SUMIF(#REF!,$B64,#REF!)</f>
        <v>#REF!</v>
      </c>
      <c r="CQ64" s="24"/>
      <c r="CR64" s="49" t="e">
        <f t="shared" si="53"/>
        <v>#REF!</v>
      </c>
      <c r="CS64" s="50"/>
      <c r="CT64" s="130"/>
      <c r="CU64" s="131">
        <f t="shared" si="54"/>
        <v>0</v>
      </c>
      <c r="CV64" s="55"/>
      <c r="CW64" s="56">
        <f t="shared" si="55"/>
        <v>0</v>
      </c>
      <c r="CX64" s="23" t="e">
        <f>SUMIF(#REF!,$B64,#REF!)</f>
        <v>#REF!</v>
      </c>
      <c r="CY64" s="47" t="e">
        <f>SUMIF(#REF!,$B64,#REF!)</f>
        <v>#REF!</v>
      </c>
      <c r="CZ64" s="23" t="e">
        <f>SUMIF(#REF!,$B64,#REF!)</f>
        <v>#REF!</v>
      </c>
      <c r="DA64" s="24"/>
      <c r="DB64" s="49" t="e">
        <f t="shared" si="56"/>
        <v>#REF!</v>
      </c>
      <c r="DC64" s="50"/>
      <c r="DD64" s="55"/>
      <c r="DE64" s="56">
        <f t="shared" si="57"/>
        <v>0</v>
      </c>
      <c r="DF64" s="96">
        <f t="shared" si="58"/>
        <v>0</v>
      </c>
      <c r="DG64" s="97">
        <f t="shared" si="58"/>
        <v>0</v>
      </c>
      <c r="DH64" s="132"/>
      <c r="DI64" s="96">
        <f t="shared" si="59"/>
        <v>0</v>
      </c>
      <c r="DJ64" s="97">
        <f t="shared" si="60"/>
        <v>0</v>
      </c>
      <c r="DK64" s="61"/>
      <c r="DL64" s="60" t="e">
        <f t="shared" si="28"/>
        <v>#REF!</v>
      </c>
      <c r="DM64" s="60" t="e">
        <f t="shared" si="29"/>
        <v>#REF!</v>
      </c>
      <c r="DO64" s="55"/>
      <c r="DP64" s="56">
        <f t="shared" si="61"/>
        <v>0</v>
      </c>
      <c r="DQ64" s="60" t="e">
        <f t="shared" si="62"/>
        <v>#REF!</v>
      </c>
      <c r="DR64" s="55" t="e">
        <f t="shared" si="63"/>
        <v>#REF!</v>
      </c>
      <c r="DS64" s="140" t="e">
        <f t="shared" si="69"/>
        <v>#REF!</v>
      </c>
      <c r="DT64" s="142">
        <f t="shared" si="64"/>
        <v>0</v>
      </c>
    </row>
    <row r="65" spans="1:124" s="41" customFormat="1" ht="27.75" customHeight="1" thickBot="1" x14ac:dyDescent="0.3">
      <c r="A65" s="36" t="s">
        <v>111</v>
      </c>
      <c r="B65" s="37"/>
      <c r="C65" s="38"/>
      <c r="D65" s="40" t="e">
        <f t="shared" ref="D65:K65" si="70">SUM(D12:D64)</f>
        <v>#REF!</v>
      </c>
      <c r="E65" s="39" t="e">
        <f t="shared" si="70"/>
        <v>#REF!</v>
      </c>
      <c r="F65" s="40" t="e">
        <f t="shared" si="70"/>
        <v>#REF!</v>
      </c>
      <c r="G65" s="39">
        <f t="shared" si="70"/>
        <v>0</v>
      </c>
      <c r="H65" s="40" t="e">
        <f t="shared" si="70"/>
        <v>#REF!</v>
      </c>
      <c r="I65" s="39">
        <f t="shared" si="70"/>
        <v>0</v>
      </c>
      <c r="J65" s="124">
        <f t="shared" si="70"/>
        <v>67</v>
      </c>
      <c r="K65" s="125">
        <f t="shared" si="70"/>
        <v>1165369.3700000001</v>
      </c>
      <c r="L65" s="40" t="e">
        <f t="shared" ref="L65:BW65" si="71">SUM(L12:L64)</f>
        <v>#REF!</v>
      </c>
      <c r="M65" s="39" t="e">
        <f t="shared" si="71"/>
        <v>#REF!</v>
      </c>
      <c r="N65" s="40" t="e">
        <f t="shared" si="71"/>
        <v>#REF!</v>
      </c>
      <c r="O65" s="39">
        <f t="shared" si="71"/>
        <v>0</v>
      </c>
      <c r="P65" s="40" t="e">
        <f t="shared" si="71"/>
        <v>#REF!</v>
      </c>
      <c r="Q65" s="39">
        <f t="shared" si="71"/>
        <v>0</v>
      </c>
      <c r="R65" s="124">
        <f t="shared" si="71"/>
        <v>0</v>
      </c>
      <c r="S65" s="125">
        <f t="shared" si="71"/>
        <v>0</v>
      </c>
      <c r="T65" s="40" t="e">
        <f t="shared" si="71"/>
        <v>#REF!</v>
      </c>
      <c r="U65" s="39" t="e">
        <f t="shared" si="71"/>
        <v>#REF!</v>
      </c>
      <c r="V65" s="40" t="e">
        <f t="shared" si="71"/>
        <v>#REF!</v>
      </c>
      <c r="W65" s="39">
        <f t="shared" si="71"/>
        <v>0</v>
      </c>
      <c r="X65" s="40" t="e">
        <f t="shared" si="71"/>
        <v>#REF!</v>
      </c>
      <c r="Y65" s="39">
        <f t="shared" si="71"/>
        <v>0</v>
      </c>
      <c r="Z65" s="124">
        <f t="shared" si="71"/>
        <v>293</v>
      </c>
      <c r="AA65" s="125">
        <f t="shared" si="71"/>
        <v>4748231.42</v>
      </c>
      <c r="AB65" s="40" t="e">
        <f t="shared" si="71"/>
        <v>#REF!</v>
      </c>
      <c r="AC65" s="39" t="e">
        <f t="shared" si="71"/>
        <v>#REF!</v>
      </c>
      <c r="AD65" s="40" t="e">
        <f t="shared" si="71"/>
        <v>#REF!</v>
      </c>
      <c r="AE65" s="39">
        <f t="shared" si="71"/>
        <v>0</v>
      </c>
      <c r="AF65" s="40" t="e">
        <f t="shared" si="71"/>
        <v>#REF!</v>
      </c>
      <c r="AG65" s="39">
        <f t="shared" si="71"/>
        <v>0</v>
      </c>
      <c r="AH65" s="124">
        <f t="shared" si="71"/>
        <v>-120</v>
      </c>
      <c r="AI65" s="125">
        <f t="shared" si="71"/>
        <v>-5647419.1100000003</v>
      </c>
      <c r="AJ65" s="40" t="e">
        <f t="shared" si="71"/>
        <v>#REF!</v>
      </c>
      <c r="AK65" s="39" t="e">
        <f t="shared" si="71"/>
        <v>#REF!</v>
      </c>
      <c r="AL65" s="40" t="e">
        <f t="shared" si="71"/>
        <v>#REF!</v>
      </c>
      <c r="AM65" s="39">
        <f t="shared" si="71"/>
        <v>0</v>
      </c>
      <c r="AN65" s="40" t="e">
        <f t="shared" si="71"/>
        <v>#REF!</v>
      </c>
      <c r="AO65" s="39">
        <f t="shared" si="71"/>
        <v>0</v>
      </c>
      <c r="AP65" s="124">
        <f t="shared" si="71"/>
        <v>2</v>
      </c>
      <c r="AQ65" s="125">
        <f t="shared" si="71"/>
        <v>-444501.35</v>
      </c>
      <c r="AR65" s="40" t="e">
        <f t="shared" si="71"/>
        <v>#REF!</v>
      </c>
      <c r="AS65" s="39" t="e">
        <f t="shared" si="71"/>
        <v>#REF!</v>
      </c>
      <c r="AT65" s="40" t="e">
        <f t="shared" si="71"/>
        <v>#REF!</v>
      </c>
      <c r="AU65" s="39">
        <f t="shared" si="71"/>
        <v>0</v>
      </c>
      <c r="AV65" s="40" t="e">
        <f t="shared" si="71"/>
        <v>#REF!</v>
      </c>
      <c r="AW65" s="39">
        <f t="shared" si="71"/>
        <v>0</v>
      </c>
      <c r="AX65" s="124">
        <f t="shared" si="71"/>
        <v>18</v>
      </c>
      <c r="AY65" s="125">
        <f t="shared" si="71"/>
        <v>248568.36</v>
      </c>
      <c r="AZ65" s="40" t="e">
        <f t="shared" si="71"/>
        <v>#REF!</v>
      </c>
      <c r="BA65" s="39" t="e">
        <f t="shared" si="71"/>
        <v>#REF!</v>
      </c>
      <c r="BB65" s="40" t="e">
        <f t="shared" si="71"/>
        <v>#REF!</v>
      </c>
      <c r="BC65" s="39">
        <f t="shared" si="71"/>
        <v>0</v>
      </c>
      <c r="BD65" s="40" t="e">
        <f t="shared" si="71"/>
        <v>#REF!</v>
      </c>
      <c r="BE65" s="39">
        <f t="shared" si="71"/>
        <v>0</v>
      </c>
      <c r="BF65" s="124">
        <f t="shared" si="71"/>
        <v>0</v>
      </c>
      <c r="BG65" s="125">
        <f t="shared" si="71"/>
        <v>-157515.24000000002</v>
      </c>
      <c r="BH65" s="40" t="e">
        <f t="shared" si="71"/>
        <v>#REF!</v>
      </c>
      <c r="BI65" s="39" t="e">
        <f t="shared" si="71"/>
        <v>#REF!</v>
      </c>
      <c r="BJ65" s="40" t="e">
        <f t="shared" si="71"/>
        <v>#REF!</v>
      </c>
      <c r="BK65" s="39">
        <f t="shared" si="71"/>
        <v>0</v>
      </c>
      <c r="BL65" s="40" t="e">
        <f t="shared" si="71"/>
        <v>#REF!</v>
      </c>
      <c r="BM65" s="39">
        <f t="shared" si="71"/>
        <v>0</v>
      </c>
      <c r="BN65" s="124">
        <f t="shared" si="71"/>
        <v>0</v>
      </c>
      <c r="BO65" s="125">
        <f t="shared" si="71"/>
        <v>0</v>
      </c>
      <c r="BP65" s="40" t="e">
        <f t="shared" si="71"/>
        <v>#REF!</v>
      </c>
      <c r="BQ65" s="39" t="e">
        <f t="shared" si="71"/>
        <v>#REF!</v>
      </c>
      <c r="BR65" s="40" t="e">
        <f t="shared" si="71"/>
        <v>#REF!</v>
      </c>
      <c r="BS65" s="39">
        <f t="shared" si="71"/>
        <v>0</v>
      </c>
      <c r="BT65" s="40" t="e">
        <f t="shared" si="71"/>
        <v>#REF!</v>
      </c>
      <c r="BU65" s="39">
        <f t="shared" si="71"/>
        <v>0</v>
      </c>
      <c r="BV65" s="124">
        <f t="shared" si="71"/>
        <v>0</v>
      </c>
      <c r="BW65" s="125">
        <f t="shared" si="71"/>
        <v>0</v>
      </c>
      <c r="BX65" s="40" t="e">
        <f t="shared" ref="BX65:DF65" si="72">SUM(BX12:BX64)</f>
        <v>#REF!</v>
      </c>
      <c r="BY65" s="39" t="e">
        <f t="shared" si="72"/>
        <v>#REF!</v>
      </c>
      <c r="BZ65" s="40" t="e">
        <f t="shared" si="72"/>
        <v>#REF!</v>
      </c>
      <c r="CA65" s="39">
        <f t="shared" si="72"/>
        <v>0</v>
      </c>
      <c r="CB65" s="40" t="e">
        <f t="shared" si="72"/>
        <v>#REF!</v>
      </c>
      <c r="CC65" s="39">
        <f t="shared" si="72"/>
        <v>0</v>
      </c>
      <c r="CD65" s="124">
        <f t="shared" si="72"/>
        <v>0</v>
      </c>
      <c r="CE65" s="125">
        <f t="shared" si="72"/>
        <v>-1503596.8800000001</v>
      </c>
      <c r="CF65" s="40" t="e">
        <f t="shared" si="72"/>
        <v>#REF!</v>
      </c>
      <c r="CG65" s="39" t="e">
        <f t="shared" si="72"/>
        <v>#REF!</v>
      </c>
      <c r="CH65" s="40" t="e">
        <f t="shared" si="72"/>
        <v>#REF!</v>
      </c>
      <c r="CI65" s="39">
        <f t="shared" si="72"/>
        <v>0</v>
      </c>
      <c r="CJ65" s="40" t="e">
        <f t="shared" si="72"/>
        <v>#REF!</v>
      </c>
      <c r="CK65" s="39">
        <f t="shared" si="72"/>
        <v>0</v>
      </c>
      <c r="CL65" s="124">
        <f t="shared" si="72"/>
        <v>-100</v>
      </c>
      <c r="CM65" s="125">
        <f t="shared" si="72"/>
        <v>-711426.64999999991</v>
      </c>
      <c r="CN65" s="40" t="e">
        <f t="shared" si="72"/>
        <v>#REF!</v>
      </c>
      <c r="CO65" s="39" t="e">
        <f t="shared" si="72"/>
        <v>#REF!</v>
      </c>
      <c r="CP65" s="40" t="e">
        <f t="shared" si="72"/>
        <v>#REF!</v>
      </c>
      <c r="CQ65" s="39">
        <f t="shared" si="72"/>
        <v>0</v>
      </c>
      <c r="CR65" s="40" t="e">
        <f t="shared" si="72"/>
        <v>#REF!</v>
      </c>
      <c r="CS65" s="39">
        <f t="shared" si="72"/>
        <v>0</v>
      </c>
      <c r="CT65" s="124">
        <f t="shared" si="72"/>
        <v>24</v>
      </c>
      <c r="CU65" s="125">
        <f t="shared" si="72"/>
        <v>600512.82000000007</v>
      </c>
      <c r="CV65" s="124">
        <f t="shared" si="72"/>
        <v>45</v>
      </c>
      <c r="CW65" s="125">
        <f t="shared" si="72"/>
        <v>-916298.38999999978</v>
      </c>
      <c r="CX65" s="40" t="e">
        <f t="shared" si="72"/>
        <v>#REF!</v>
      </c>
      <c r="CY65" s="39" t="e">
        <f t="shared" si="72"/>
        <v>#REF!</v>
      </c>
      <c r="CZ65" s="40" t="e">
        <f t="shared" si="72"/>
        <v>#REF!</v>
      </c>
      <c r="DA65" s="39">
        <f t="shared" si="72"/>
        <v>0</v>
      </c>
      <c r="DB65" s="40" t="e">
        <f t="shared" si="72"/>
        <v>#REF!</v>
      </c>
      <c r="DC65" s="39">
        <f t="shared" si="72"/>
        <v>0</v>
      </c>
      <c r="DD65" s="124">
        <f t="shared" si="72"/>
        <v>0</v>
      </c>
      <c r="DE65" s="125">
        <f t="shared" si="72"/>
        <v>0</v>
      </c>
      <c r="DF65" s="124">
        <f t="shared" si="72"/>
        <v>24</v>
      </c>
      <c r="DG65" s="125">
        <f>SUM(DG12:DG64)</f>
        <v>600512.82000000007</v>
      </c>
      <c r="DI65" s="124">
        <f t="shared" ref="DI65" si="73">SUM(DI12:DI64)</f>
        <v>205</v>
      </c>
      <c r="DJ65" s="125">
        <f>ROUND(SUM(DJ12:DJ64),2)</f>
        <v>-3218588.47</v>
      </c>
      <c r="DK65" s="41">
        <f>DJ65/DI65</f>
        <v>-15700.43156097561</v>
      </c>
      <c r="DO65" s="40">
        <f t="shared" ref="DO65:DP65" si="74">SUM(DO12:DO64)</f>
        <v>0</v>
      </c>
      <c r="DP65" s="39">
        <f t="shared" si="74"/>
        <v>-37863.059999999939</v>
      </c>
      <c r="DQ65" s="60" t="e">
        <f t="shared" si="62"/>
        <v>#REF!</v>
      </c>
      <c r="DR65" s="40" t="e">
        <f t="shared" ref="DR65:DT65" si="75">SUM(DR12:DR64)</f>
        <v>#REF!</v>
      </c>
      <c r="DS65" s="39" t="e">
        <f t="shared" si="75"/>
        <v>#REF!</v>
      </c>
      <c r="DT65" s="39">
        <f t="shared" si="75"/>
        <v>-205</v>
      </c>
    </row>
    <row r="66" spans="1:124" s="4" customFormat="1" x14ac:dyDescent="0.25">
      <c r="A66" s="5"/>
      <c r="B66" s="1"/>
      <c r="C66" s="3"/>
      <c r="D66" s="57" t="e">
        <f>D65-#REF!</f>
        <v>#REF!</v>
      </c>
      <c r="E66" s="84" t="e">
        <f>E65-#REF!</f>
        <v>#REF!</v>
      </c>
      <c r="F66" s="114" t="e">
        <f>F65-#REF!</f>
        <v>#REF!</v>
      </c>
      <c r="G66" s="3"/>
      <c r="H66" s="3"/>
      <c r="I66" s="3"/>
      <c r="J66" s="3"/>
      <c r="K66" s="3"/>
      <c r="L66" s="57" t="e">
        <f>L65-#REF!</f>
        <v>#REF!</v>
      </c>
      <c r="M66" s="84" t="e">
        <f>M65-#REF!</f>
        <v>#REF!</v>
      </c>
      <c r="N66" s="57" t="e">
        <f>N65-#REF!</f>
        <v>#REF!</v>
      </c>
      <c r="O66" s="3"/>
      <c r="P66" s="3"/>
      <c r="Q66" s="3"/>
      <c r="R66" s="3"/>
      <c r="S66" s="92">
        <f>IFERROR(ROUND(S65/R65,2),0)</f>
        <v>0</v>
      </c>
      <c r="T66" s="57" t="e">
        <f>T65-#REF!</f>
        <v>#REF!</v>
      </c>
      <c r="U66" s="84" t="e">
        <f>U65-#REF!</f>
        <v>#REF!</v>
      </c>
      <c r="V66" s="57" t="e">
        <f>V65-#REF!</f>
        <v>#REF!</v>
      </c>
      <c r="W66" s="3"/>
      <c r="X66" s="3"/>
      <c r="Y66" s="3"/>
      <c r="Z66" s="3"/>
      <c r="AA66" s="92">
        <f>IFERROR(ROUND(AA65/Z65,2),0)</f>
        <v>16205.57</v>
      </c>
      <c r="AB66" s="57" t="e">
        <f>AB65-#REF!</f>
        <v>#REF!</v>
      </c>
      <c r="AC66" s="84" t="e">
        <f>AC65-#REF!</f>
        <v>#REF!</v>
      </c>
      <c r="AD66" s="57" t="e">
        <f>AD65-#REF!</f>
        <v>#REF!</v>
      </c>
      <c r="AE66" s="3"/>
      <c r="AF66" s="3"/>
      <c r="AG66" s="3"/>
      <c r="AH66" s="3"/>
      <c r="AI66" s="3"/>
      <c r="AJ66" s="57" t="e">
        <f>AJ65-#REF!</f>
        <v>#REF!</v>
      </c>
      <c r="AK66" s="84" t="e">
        <f>AK65-#REF!</f>
        <v>#REF!</v>
      </c>
      <c r="AL66" s="57" t="e">
        <f>AL65-#REF!</f>
        <v>#REF!</v>
      </c>
      <c r="AM66" s="3"/>
      <c r="AN66" s="3"/>
      <c r="AO66" s="3"/>
      <c r="AP66" s="3"/>
      <c r="AQ66" s="3"/>
      <c r="AR66" s="57" t="e">
        <f>AR65-#REF!</f>
        <v>#REF!</v>
      </c>
      <c r="AS66" s="84" t="e">
        <f>AS65-#REF!</f>
        <v>#REF!</v>
      </c>
      <c r="AT66" s="57" t="e">
        <f>AT65-#REF!</f>
        <v>#REF!</v>
      </c>
      <c r="AU66" s="3"/>
      <c r="AV66" s="3"/>
      <c r="AW66" s="3"/>
      <c r="AX66" s="3"/>
      <c r="AY66" s="3"/>
      <c r="AZ66" s="57" t="e">
        <f>AZ65-#REF!</f>
        <v>#REF!</v>
      </c>
      <c r="BA66" s="84" t="e">
        <f>BA65-#REF!</f>
        <v>#REF!</v>
      </c>
      <c r="BB66" s="57" t="e">
        <f>BB65-#REF!</f>
        <v>#REF!</v>
      </c>
      <c r="BC66" s="3"/>
      <c r="BD66" s="3"/>
      <c r="BE66" s="3"/>
      <c r="BF66" s="3"/>
      <c r="BG66" s="3"/>
      <c r="BH66" s="57" t="e">
        <f>BH65-#REF!</f>
        <v>#REF!</v>
      </c>
      <c r="BI66" s="84" t="e">
        <f>BI65-#REF!</f>
        <v>#REF!</v>
      </c>
      <c r="BJ66" s="57" t="e">
        <f>BJ65-#REF!</f>
        <v>#REF!</v>
      </c>
      <c r="BK66" s="3"/>
      <c r="BL66" s="3"/>
      <c r="BM66" s="3"/>
      <c r="BN66" s="3"/>
      <c r="BO66" s="3"/>
      <c r="BP66" s="57" t="e">
        <f>BP65-#REF!</f>
        <v>#REF!</v>
      </c>
      <c r="BQ66" s="84" t="e">
        <f>BQ65-#REF!</f>
        <v>#REF!</v>
      </c>
      <c r="BR66" s="57" t="e">
        <f>BR65-#REF!</f>
        <v>#REF!</v>
      </c>
      <c r="BS66" s="3"/>
      <c r="BT66" s="3"/>
      <c r="BU66" s="3"/>
      <c r="BV66" s="3"/>
      <c r="BW66" s="3"/>
      <c r="BX66" s="57" t="e">
        <f>BX65-#REF!</f>
        <v>#REF!</v>
      </c>
      <c r="BY66" s="84" t="e">
        <f>BY65-#REF!</f>
        <v>#REF!</v>
      </c>
      <c r="BZ66" s="57" t="e">
        <f>BZ65-#REF!</f>
        <v>#REF!</v>
      </c>
      <c r="CA66" s="3"/>
      <c r="CB66" s="3"/>
      <c r="CC66" s="3"/>
      <c r="CD66" s="3"/>
      <c r="CE66" s="3"/>
      <c r="CF66" s="57" t="e">
        <f>CF65-#REF!</f>
        <v>#REF!</v>
      </c>
      <c r="CG66" s="84" t="e">
        <f>CG65-#REF!</f>
        <v>#REF!</v>
      </c>
      <c r="CH66" s="57" t="e">
        <f>CH65-#REF!</f>
        <v>#REF!</v>
      </c>
      <c r="CI66" s="3"/>
      <c r="CJ66" s="3"/>
      <c r="CK66" s="3"/>
      <c r="CL66" s="3"/>
      <c r="CM66" s="3"/>
      <c r="CN66" s="57" t="e">
        <f>CN65-#REF!</f>
        <v>#REF!</v>
      </c>
      <c r="CO66" s="84" t="e">
        <f>CO65-#REF!</f>
        <v>#REF!</v>
      </c>
      <c r="CP66" s="57" t="e">
        <f>CP65-#REF!</f>
        <v>#REF!</v>
      </c>
      <c r="CQ66" s="3"/>
      <c r="CR66" s="3"/>
      <c r="CS66" s="3"/>
      <c r="CU66" s="92">
        <f>IFERROR(ROUND(CU65/CT65,2),0)</f>
        <v>25021.37</v>
      </c>
      <c r="CW66" s="92">
        <f>IFERROR(ROUND(CW65/CV65,2),0)</f>
        <v>-20362.189999999999</v>
      </c>
      <c r="CX66" s="57" t="e">
        <f>CX65-#REF!</f>
        <v>#REF!</v>
      </c>
      <c r="CY66" s="84" t="e">
        <f>CY65-#REF!</f>
        <v>#REF!</v>
      </c>
      <c r="CZ66" s="57" t="e">
        <f>CZ65-#REF!</f>
        <v>#REF!</v>
      </c>
      <c r="DA66" s="3"/>
      <c r="DB66" s="3"/>
      <c r="DC66" s="3"/>
      <c r="DE66" s="92">
        <f>IFERROR(ROUND(DE65/DD65,2),0)</f>
        <v>0</v>
      </c>
      <c r="DG66" s="92">
        <f>IFERROR(ROUND(DG65/DF65,2),0)</f>
        <v>25021.37</v>
      </c>
      <c r="DJ66" s="92">
        <f>IFERROR(ROUND(DJ65/DI65,2),0)</f>
        <v>-15700.43</v>
      </c>
      <c r="DP66" s="92">
        <f>IFERROR(ROUND(DP65/DO65,2),0)</f>
        <v>0</v>
      </c>
      <c r="DS66" s="92">
        <f>IFERROR(ROUND(DS65/DR65,2),0)</f>
        <v>0</v>
      </c>
      <c r="DT66" s="92">
        <f>IFERROR(ROUND(DT65/DS65,2),0)</f>
        <v>0</v>
      </c>
    </row>
    <row r="67" spans="1:124" s="4" customFormat="1" x14ac:dyDescent="0.25">
      <c r="A67" s="5"/>
      <c r="B67" s="1"/>
      <c r="C67" s="3"/>
      <c r="D67" s="3"/>
      <c r="E67" s="3"/>
      <c r="F67" s="8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7"/>
      <c r="S67" s="58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X67" s="3"/>
      <c r="CY67" s="3"/>
      <c r="CZ67" s="3"/>
      <c r="DA67" s="3"/>
      <c r="DB67" s="3"/>
      <c r="DC67" s="3"/>
      <c r="DJ67" s="4">
        <v>161.87</v>
      </c>
    </row>
    <row r="68" spans="1:124" ht="35.25" x14ac:dyDescent="0.5">
      <c r="J68" s="136"/>
      <c r="S68" s="59"/>
      <c r="CU68" s="126">
        <f>CU65-'[2]изменение $'!$IQ$83</f>
        <v>3272374.54</v>
      </c>
      <c r="CW68" s="126">
        <f>CW65-'[2]изменение $'!$IQ$83</f>
        <v>1755563.33</v>
      </c>
      <c r="DG68" s="126">
        <f>DG65-'[2]изменение $'!$IQ$83</f>
        <v>3272374.54</v>
      </c>
    </row>
    <row r="69" spans="1:124" x14ac:dyDescent="0.25">
      <c r="R69" s="123">
        <f>DI65</f>
        <v>205</v>
      </c>
      <c r="S69" s="58"/>
    </row>
    <row r="70" spans="1:124" x14ac:dyDescent="0.25">
      <c r="S70" s="84">
        <f>DJ66</f>
        <v>-15700.43</v>
      </c>
    </row>
  </sheetData>
  <mergeCells count="74">
    <mergeCell ref="DR4:DS5"/>
    <mergeCell ref="CP4:CQ5"/>
    <mergeCell ref="CR4:CS5"/>
    <mergeCell ref="CT4:CU5"/>
    <mergeCell ref="CV4:CW5"/>
    <mergeCell ref="CX4:CY5"/>
    <mergeCell ref="CZ4:DA5"/>
    <mergeCell ref="DB4:DC5"/>
    <mergeCell ref="DD4:DE5"/>
    <mergeCell ref="DF4:DG5"/>
    <mergeCell ref="DI4:DJ5"/>
    <mergeCell ref="DO4:DP5"/>
    <mergeCell ref="CN4:CO5"/>
    <mergeCell ref="BR4:BS5"/>
    <mergeCell ref="BT4:BU5"/>
    <mergeCell ref="BV4:BW5"/>
    <mergeCell ref="BX4:BY5"/>
    <mergeCell ref="BZ4:CA5"/>
    <mergeCell ref="CB4:CC5"/>
    <mergeCell ref="CD4:CE5"/>
    <mergeCell ref="CF4:CG5"/>
    <mergeCell ref="CH4:CI5"/>
    <mergeCell ref="CJ4:CK5"/>
    <mergeCell ref="CL4:CM5"/>
    <mergeCell ref="BP4:BQ5"/>
    <mergeCell ref="AT4:AU5"/>
    <mergeCell ref="AV4:AW5"/>
    <mergeCell ref="AX4:AY5"/>
    <mergeCell ref="AZ4:BA5"/>
    <mergeCell ref="BB4:BC5"/>
    <mergeCell ref="BD4:BE5"/>
    <mergeCell ref="BF4:BG5"/>
    <mergeCell ref="BH4:BI5"/>
    <mergeCell ref="BJ4:BK5"/>
    <mergeCell ref="BL4:BM5"/>
    <mergeCell ref="BN4:BO5"/>
    <mergeCell ref="AR4:AS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BX3:CE3"/>
    <mergeCell ref="CF3:CM3"/>
    <mergeCell ref="CN3:CW3"/>
    <mergeCell ref="CX3:DE3"/>
    <mergeCell ref="DF3:DJ3"/>
    <mergeCell ref="D4:E5"/>
    <mergeCell ref="F4:G5"/>
    <mergeCell ref="H4:I5"/>
    <mergeCell ref="J4:K5"/>
    <mergeCell ref="L4:M5"/>
    <mergeCell ref="BP3:BW3"/>
    <mergeCell ref="A3:A6"/>
    <mergeCell ref="B3:B6"/>
    <mergeCell ref="C3:C6"/>
    <mergeCell ref="D3:K3"/>
    <mergeCell ref="L3:S3"/>
    <mergeCell ref="T3:AA3"/>
    <mergeCell ref="N4:O5"/>
    <mergeCell ref="P4:Q5"/>
    <mergeCell ref="R4:S5"/>
    <mergeCell ref="T4:U5"/>
    <mergeCell ref="AB3:AI3"/>
    <mergeCell ref="AJ3:AQ3"/>
    <mergeCell ref="AR3:AY3"/>
    <mergeCell ref="AZ3:BG3"/>
    <mergeCell ref="BH3:BO3"/>
  </mergeCells>
  <printOptions horizontalCentered="1"/>
  <pageMargins left="0.23622047244094491" right="0.23622047244094491" top="0" bottom="0" header="0.31496062992125984" footer="0.31496062992125984"/>
  <pageSetup paperSize="9" scale="4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zoomScale="60" zoomScaleNormal="60" workbookViewId="0">
      <pane xSplit="3" ySplit="14" topLeftCell="D51" activePane="bottomRight" state="frozen"/>
      <selection pane="topRight" activeCell="J1" sqref="J1"/>
      <selection pane="bottomLeft" activeCell="A14" sqref="A14"/>
      <selection pane="bottomRight" activeCell="W69" sqref="W69"/>
    </sheetView>
  </sheetViews>
  <sheetFormatPr defaultRowHeight="15.75" x14ac:dyDescent="0.25"/>
  <cols>
    <col min="1" max="1" width="70" style="5" customWidth="1"/>
    <col min="2" max="2" width="11.7109375" style="1" customWidth="1"/>
    <col min="3" max="3" width="14.140625" style="3" customWidth="1"/>
    <col min="4" max="4" width="10.85546875" style="3" customWidth="1"/>
    <col min="5" max="5" width="20.7109375" style="3" customWidth="1"/>
    <col min="6" max="6" width="10.28515625" style="3" customWidth="1"/>
    <col min="7" max="7" width="20.140625" style="3" customWidth="1"/>
    <col min="8" max="8" width="10.140625" style="3" customWidth="1"/>
    <col min="9" max="9" width="20.140625" style="3" customWidth="1"/>
    <col min="10" max="10" width="13.42578125" style="3" customWidth="1"/>
    <col min="11" max="11" width="16.140625" style="3" hidden="1" customWidth="1"/>
    <col min="12" max="12" width="18.28515625" style="3" customWidth="1"/>
    <col min="13" max="13" width="22.42578125" style="3" hidden="1" customWidth="1"/>
    <col min="14" max="14" width="11.28515625" style="3" customWidth="1"/>
    <col min="15" max="15" width="22.42578125" style="3" customWidth="1"/>
    <col min="16" max="16" width="9.85546875" style="3" customWidth="1"/>
    <col min="17" max="17" width="18.85546875" style="3" customWidth="1"/>
    <col min="18" max="18" width="3.5703125" style="5" customWidth="1"/>
    <col min="19" max="19" width="9.85546875" style="3" customWidth="1"/>
    <col min="20" max="20" width="18.85546875" style="3" customWidth="1"/>
    <col min="21" max="21" width="3.5703125" style="5" customWidth="1"/>
    <col min="22" max="22" width="15.85546875" style="5" customWidth="1"/>
    <col min="23" max="23" width="22.85546875" style="5" customWidth="1"/>
    <col min="24" max="16384" width="9.140625" style="5"/>
  </cols>
  <sheetData>
    <row r="1" spans="1:23" ht="3.75" customHeight="1" x14ac:dyDescent="0.25"/>
    <row r="2" spans="1:23" ht="27" customHeight="1" x14ac:dyDescent="0.25">
      <c r="A2" s="43" t="s">
        <v>112</v>
      </c>
      <c r="C2" s="2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S2" s="45"/>
      <c r="T2" s="45"/>
    </row>
    <row r="3" spans="1:23" ht="44.25" customHeight="1" x14ac:dyDescent="0.25">
      <c r="A3" s="312" t="s">
        <v>113</v>
      </c>
      <c r="B3" s="314" t="s">
        <v>0</v>
      </c>
      <c r="C3" s="375" t="s">
        <v>1</v>
      </c>
      <c r="D3" s="294"/>
      <c r="E3" s="295"/>
      <c r="F3" s="294" t="s">
        <v>117</v>
      </c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88"/>
      <c r="R3" s="94"/>
      <c r="S3" s="381"/>
      <c r="T3" s="381"/>
      <c r="U3" s="112"/>
    </row>
    <row r="4" spans="1:23" ht="78" customHeight="1" x14ac:dyDescent="0.25">
      <c r="A4" s="312"/>
      <c r="B4" s="314"/>
      <c r="C4" s="375"/>
      <c r="D4" s="288" t="s">
        <v>139</v>
      </c>
      <c r="E4" s="288"/>
      <c r="F4" s="383" t="s">
        <v>131</v>
      </c>
      <c r="G4" s="383"/>
      <c r="H4" s="377" t="s">
        <v>136</v>
      </c>
      <c r="I4" s="378"/>
      <c r="J4" s="383" t="s">
        <v>132</v>
      </c>
      <c r="K4" s="383"/>
      <c r="L4" s="384" t="s">
        <v>137</v>
      </c>
      <c r="M4" s="384"/>
      <c r="N4" s="377" t="s">
        <v>138</v>
      </c>
      <c r="O4" s="378"/>
      <c r="P4" s="297" t="s">
        <v>122</v>
      </c>
      <c r="Q4" s="385"/>
      <c r="R4" s="94"/>
      <c r="S4" s="297" t="s">
        <v>142</v>
      </c>
      <c r="T4" s="385"/>
      <c r="U4" s="94"/>
      <c r="V4" s="382" t="s">
        <v>140</v>
      </c>
      <c r="W4" s="382" t="s">
        <v>141</v>
      </c>
    </row>
    <row r="5" spans="1:23" ht="64.5" customHeight="1" x14ac:dyDescent="0.25">
      <c r="A5" s="312"/>
      <c r="B5" s="314"/>
      <c r="C5" s="375"/>
      <c r="D5" s="288"/>
      <c r="E5" s="288"/>
      <c r="F5" s="383"/>
      <c r="G5" s="383"/>
      <c r="H5" s="379"/>
      <c r="I5" s="380"/>
      <c r="J5" s="383"/>
      <c r="K5" s="383"/>
      <c r="L5" s="384"/>
      <c r="M5" s="384"/>
      <c r="N5" s="379"/>
      <c r="O5" s="380"/>
      <c r="P5" s="299"/>
      <c r="Q5" s="386"/>
      <c r="R5" s="94"/>
      <c r="S5" s="299"/>
      <c r="T5" s="386"/>
      <c r="U5" s="94"/>
      <c r="V5" s="382"/>
      <c r="W5" s="382"/>
    </row>
    <row r="6" spans="1:23" ht="57.75" customHeight="1" x14ac:dyDescent="0.25">
      <c r="A6" s="313"/>
      <c r="B6" s="314"/>
      <c r="C6" s="376"/>
      <c r="D6" s="46" t="s">
        <v>3</v>
      </c>
      <c r="E6" s="46" t="s">
        <v>2</v>
      </c>
      <c r="F6" s="95" t="s">
        <v>3</v>
      </c>
      <c r="G6" s="95" t="s">
        <v>2</v>
      </c>
      <c r="H6" s="46" t="s">
        <v>3</v>
      </c>
      <c r="I6" s="46" t="s">
        <v>2</v>
      </c>
      <c r="J6" s="95" t="s">
        <v>3</v>
      </c>
      <c r="K6" s="95" t="s">
        <v>2</v>
      </c>
      <c r="L6" s="64" t="s">
        <v>3</v>
      </c>
      <c r="M6" s="64" t="s">
        <v>2</v>
      </c>
      <c r="N6" s="46" t="s">
        <v>3</v>
      </c>
      <c r="O6" s="46" t="s">
        <v>2</v>
      </c>
      <c r="P6" s="54" t="s">
        <v>3</v>
      </c>
      <c r="Q6" s="54" t="s">
        <v>2</v>
      </c>
      <c r="S6" s="54" t="s">
        <v>3</v>
      </c>
      <c r="T6" s="54" t="s">
        <v>2</v>
      </c>
      <c r="V6" s="46" t="s">
        <v>3</v>
      </c>
      <c r="W6" s="46" t="s">
        <v>3</v>
      </c>
    </row>
    <row r="7" spans="1:23" x14ac:dyDescent="0.25">
      <c r="A7" s="7">
        <v>1</v>
      </c>
      <c r="B7" s="65">
        <v>2</v>
      </c>
      <c r="C7" s="9">
        <v>3</v>
      </c>
      <c r="D7" s="65">
        <v>4</v>
      </c>
      <c r="E7" s="9">
        <v>5</v>
      </c>
      <c r="F7" s="65">
        <v>6</v>
      </c>
      <c r="G7" s="9">
        <v>7</v>
      </c>
      <c r="H7" s="65">
        <v>8</v>
      </c>
      <c r="I7" s="9">
        <v>9</v>
      </c>
      <c r="J7" s="65">
        <v>10</v>
      </c>
      <c r="K7" s="9">
        <v>15</v>
      </c>
      <c r="L7" s="65">
        <v>11</v>
      </c>
      <c r="M7" s="9">
        <v>17</v>
      </c>
      <c r="N7" s="65">
        <v>12</v>
      </c>
      <c r="O7" s="9">
        <v>13</v>
      </c>
      <c r="P7" s="65">
        <v>14</v>
      </c>
      <c r="Q7" s="9">
        <v>15</v>
      </c>
      <c r="S7" s="107">
        <v>14</v>
      </c>
      <c r="T7" s="9">
        <v>15</v>
      </c>
      <c r="V7" s="65">
        <v>16</v>
      </c>
      <c r="W7" s="65">
        <v>17</v>
      </c>
    </row>
    <row r="8" spans="1:23" ht="15.75" hidden="1" customHeight="1" x14ac:dyDescent="0.25">
      <c r="A8" s="6"/>
      <c r="B8" s="6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S8" s="11"/>
      <c r="T8" s="11"/>
      <c r="V8" s="11"/>
      <c r="W8" s="104"/>
    </row>
    <row r="9" spans="1:23" ht="15.75" hidden="1" customHeight="1" x14ac:dyDescent="0.25">
      <c r="A9" s="6"/>
      <c r="B9" s="6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S9" s="11"/>
      <c r="T9" s="11"/>
      <c r="V9" s="11"/>
      <c r="W9" s="104"/>
    </row>
    <row r="10" spans="1:23" ht="15.75" hidden="1" customHeight="1" x14ac:dyDescent="0.25">
      <c r="A10" s="13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5"/>
      <c r="T10" s="15"/>
      <c r="V10" s="15"/>
      <c r="W10" s="104"/>
    </row>
    <row r="11" spans="1:23" ht="16.5" hidden="1" customHeight="1" thickBot="1" x14ac:dyDescent="0.3">
      <c r="A11" s="16" t="s">
        <v>4</v>
      </c>
      <c r="B11" s="17"/>
      <c r="C11" s="17"/>
      <c r="D11" s="18">
        <f t="shared" ref="D11:E11" si="0">SUM(D8:D10)</f>
        <v>0</v>
      </c>
      <c r="E11" s="19">
        <f t="shared" si="0"/>
        <v>0</v>
      </c>
      <c r="F11" s="18">
        <f t="shared" ref="F11:G11" si="1">SUM(F8:F10)</f>
        <v>0</v>
      </c>
      <c r="G11" s="19">
        <f t="shared" si="1"/>
        <v>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S11" s="19"/>
      <c r="T11" s="19"/>
      <c r="V11" s="19"/>
      <c r="W11" s="104"/>
    </row>
    <row r="12" spans="1:23" s="25" customFormat="1" ht="30.75" customHeight="1" x14ac:dyDescent="0.25">
      <c r="A12" s="20" t="s">
        <v>5</v>
      </c>
      <c r="B12" s="21" t="s">
        <v>6</v>
      </c>
      <c r="C12" s="98">
        <v>38290.199999999997</v>
      </c>
      <c r="D12" s="23" t="e">
        <f>SUMIF(#REF!,$B12,#REF!)</f>
        <v>#REF!</v>
      </c>
      <c r="E12" s="47" t="e">
        <f>SUMIF(#REF!,$B12,#REF!)</f>
        <v>#REF!</v>
      </c>
      <c r="F12" s="96" t="e">
        <f>SUMIF(#REF!,$B12,#REF!)</f>
        <v>#REF!</v>
      </c>
      <c r="G12" s="97" t="e">
        <f>SUMIF(#REF!,$B12,#REF!)</f>
        <v>#REF!</v>
      </c>
      <c r="H12" s="23" t="e">
        <f>F12-D12</f>
        <v>#REF!</v>
      </c>
      <c r="I12" s="47" t="e">
        <f t="shared" ref="I12:I64" si="2">G12-E12</f>
        <v>#REF!</v>
      </c>
      <c r="J12" s="96" t="e">
        <f>SUMIF(#REF!,$B12,#REF!)</f>
        <v>#REF!</v>
      </c>
      <c r="K12" s="24"/>
      <c r="L12" s="49" t="e">
        <f>F12-J12</f>
        <v>#REF!</v>
      </c>
      <c r="M12" s="50"/>
      <c r="N12" s="23"/>
      <c r="O12" s="47">
        <f>ROUND(N12*C12,2)</f>
        <v>0</v>
      </c>
      <c r="P12" s="55"/>
      <c r="Q12" s="56">
        <f>ROUND(P12*$C12,2)</f>
        <v>0</v>
      </c>
      <c r="S12" s="55">
        <f>ДС_онкология!R12</f>
        <v>0</v>
      </c>
      <c r="T12" s="56">
        <f>ДС_онкология!S12</f>
        <v>0</v>
      </c>
      <c r="V12" s="23"/>
      <c r="W12" s="105"/>
    </row>
    <row r="13" spans="1:23" s="25" customFormat="1" ht="19.5" customHeight="1" x14ac:dyDescent="0.25">
      <c r="A13" s="26" t="s">
        <v>7</v>
      </c>
      <c r="B13" s="21" t="s">
        <v>8</v>
      </c>
      <c r="C13" s="99">
        <v>40408.379999999997</v>
      </c>
      <c r="D13" s="23" t="e">
        <f>SUMIF(#REF!,$B13,#REF!)</f>
        <v>#REF!</v>
      </c>
      <c r="E13" s="47" t="e">
        <f>SUMIF(#REF!,$B13,#REF!)</f>
        <v>#REF!</v>
      </c>
      <c r="F13" s="96" t="e">
        <f>SUMIF(#REF!,$B13,#REF!)</f>
        <v>#REF!</v>
      </c>
      <c r="G13" s="97" t="e">
        <f>SUMIF(#REF!,$B13,#REF!)</f>
        <v>#REF!</v>
      </c>
      <c r="H13" s="23" t="e">
        <f t="shared" ref="H13:H64" si="3">F13-D13</f>
        <v>#REF!</v>
      </c>
      <c r="I13" s="47" t="e">
        <f t="shared" si="2"/>
        <v>#REF!</v>
      </c>
      <c r="J13" s="96" t="e">
        <f>SUMIF(#REF!,$B13,#REF!)</f>
        <v>#REF!</v>
      </c>
      <c r="K13" s="24"/>
      <c r="L13" s="49" t="e">
        <f t="shared" ref="L13:L64" si="4">F13-J13</f>
        <v>#REF!</v>
      </c>
      <c r="M13" s="50"/>
      <c r="N13" s="23"/>
      <c r="O13" s="47">
        <f t="shared" ref="O13:O64" si="5">ROUND(N13*C13,2)</f>
        <v>0</v>
      </c>
      <c r="P13" s="55"/>
      <c r="Q13" s="56">
        <f t="shared" ref="Q13:Q64" si="6">ROUND(P13*$C13,2)</f>
        <v>0</v>
      </c>
      <c r="S13" s="55">
        <f>ДС_онкология!R13</f>
        <v>0</v>
      </c>
      <c r="T13" s="56">
        <f>ДС_онкология!S13</f>
        <v>0</v>
      </c>
      <c r="V13" s="23"/>
      <c r="W13" s="105"/>
    </row>
    <row r="14" spans="1:23" s="25" customFormat="1" ht="30" x14ac:dyDescent="0.25">
      <c r="A14" s="26" t="s">
        <v>9</v>
      </c>
      <c r="B14" s="21" t="s">
        <v>10</v>
      </c>
      <c r="C14" s="99">
        <v>35357.339999999997</v>
      </c>
      <c r="D14" s="23" t="e">
        <f>SUMIF(#REF!,$B14,#REF!)</f>
        <v>#REF!</v>
      </c>
      <c r="E14" s="47" t="e">
        <f>SUMIF(#REF!,$B14,#REF!)</f>
        <v>#REF!</v>
      </c>
      <c r="F14" s="96" t="e">
        <f>SUMIF(#REF!,$B14,#REF!)</f>
        <v>#REF!</v>
      </c>
      <c r="G14" s="97" t="e">
        <f>SUMIF(#REF!,$B14,#REF!)</f>
        <v>#REF!</v>
      </c>
      <c r="H14" s="23" t="e">
        <f t="shared" si="3"/>
        <v>#REF!</v>
      </c>
      <c r="I14" s="47" t="e">
        <f t="shared" si="2"/>
        <v>#REF!</v>
      </c>
      <c r="J14" s="96" t="e">
        <f>SUMIF(#REF!,$B14,#REF!)</f>
        <v>#REF!</v>
      </c>
      <c r="K14" s="24"/>
      <c r="L14" s="49" t="e">
        <f t="shared" si="4"/>
        <v>#REF!</v>
      </c>
      <c r="M14" s="50"/>
      <c r="N14" s="23"/>
      <c r="O14" s="47">
        <f t="shared" si="5"/>
        <v>0</v>
      </c>
      <c r="P14" s="55"/>
      <c r="Q14" s="56">
        <f t="shared" si="6"/>
        <v>0</v>
      </c>
      <c r="S14" s="55">
        <f>ДС_онкология!R14</f>
        <v>0</v>
      </c>
      <c r="T14" s="56">
        <f>ДС_онкология!S14</f>
        <v>0</v>
      </c>
      <c r="V14" s="23"/>
      <c r="W14" s="105"/>
    </row>
    <row r="15" spans="1:23" s="25" customFormat="1" ht="38.25" hidden="1" customHeight="1" x14ac:dyDescent="0.25">
      <c r="A15" s="28" t="s">
        <v>11</v>
      </c>
      <c r="B15" s="21" t="s">
        <v>12</v>
      </c>
      <c r="C15" s="100"/>
      <c r="D15" s="23" t="e">
        <f>SUMIF(#REF!,$B15,#REF!)</f>
        <v>#REF!</v>
      </c>
      <c r="E15" s="47" t="e">
        <f>SUMIF(#REF!,$B15,#REF!)</f>
        <v>#REF!</v>
      </c>
      <c r="F15" s="96" t="e">
        <f>SUMIF(#REF!,$B15,#REF!)</f>
        <v>#REF!</v>
      </c>
      <c r="G15" s="97" t="e">
        <f>SUMIF(#REF!,$B15,#REF!)</f>
        <v>#REF!</v>
      </c>
      <c r="H15" s="23" t="e">
        <f t="shared" si="3"/>
        <v>#REF!</v>
      </c>
      <c r="I15" s="47" t="e">
        <f t="shared" si="2"/>
        <v>#REF!</v>
      </c>
      <c r="J15" s="96" t="e">
        <f>SUMIF(#REF!,$B15,#REF!)</f>
        <v>#REF!</v>
      </c>
      <c r="K15" s="24"/>
      <c r="L15" s="49" t="e">
        <f t="shared" si="4"/>
        <v>#REF!</v>
      </c>
      <c r="M15" s="50"/>
      <c r="N15" s="23"/>
      <c r="O15" s="47">
        <f t="shared" si="5"/>
        <v>0</v>
      </c>
      <c r="P15" s="55"/>
      <c r="Q15" s="56">
        <f t="shared" si="6"/>
        <v>0</v>
      </c>
      <c r="S15" s="55">
        <f>ДС_онкология!R15</f>
        <v>0</v>
      </c>
      <c r="T15" s="56">
        <f>ДС_онкология!S15</f>
        <v>0</v>
      </c>
      <c r="V15" s="23"/>
      <c r="W15" s="105"/>
    </row>
    <row r="16" spans="1:23" s="25" customFormat="1" ht="43.5" x14ac:dyDescent="0.25">
      <c r="A16" s="30" t="s">
        <v>13</v>
      </c>
      <c r="B16" s="21" t="s">
        <v>14</v>
      </c>
      <c r="C16" s="99">
        <v>39756.639999999999</v>
      </c>
      <c r="D16" s="23" t="e">
        <f>SUMIF(#REF!,$B16,#REF!)</f>
        <v>#REF!</v>
      </c>
      <c r="E16" s="47" t="e">
        <f>SUMIF(#REF!,$B16,#REF!)</f>
        <v>#REF!</v>
      </c>
      <c r="F16" s="96" t="e">
        <f>SUMIF(#REF!,$B16,#REF!)</f>
        <v>#REF!</v>
      </c>
      <c r="G16" s="97" t="e">
        <f>SUMIF(#REF!,$B16,#REF!)</f>
        <v>#REF!</v>
      </c>
      <c r="H16" s="23" t="e">
        <f t="shared" si="3"/>
        <v>#REF!</v>
      </c>
      <c r="I16" s="47" t="e">
        <f t="shared" si="2"/>
        <v>#REF!</v>
      </c>
      <c r="J16" s="96" t="e">
        <f>SUMIF(#REF!,$B16,#REF!)</f>
        <v>#REF!</v>
      </c>
      <c r="K16" s="24"/>
      <c r="L16" s="49" t="e">
        <f t="shared" si="4"/>
        <v>#REF!</v>
      </c>
      <c r="M16" s="50"/>
      <c r="N16" s="23"/>
      <c r="O16" s="47">
        <f t="shared" si="5"/>
        <v>0</v>
      </c>
      <c r="P16" s="55"/>
      <c r="Q16" s="56">
        <f t="shared" si="6"/>
        <v>0</v>
      </c>
      <c r="S16" s="55">
        <f>ДС_онкология!R16</f>
        <v>0</v>
      </c>
      <c r="T16" s="56">
        <f>ДС_онкология!S16</f>
        <v>0</v>
      </c>
      <c r="V16" s="23"/>
      <c r="W16" s="105"/>
    </row>
    <row r="17" spans="1:23" s="25" customFormat="1" ht="30" x14ac:dyDescent="0.25">
      <c r="A17" s="26" t="s">
        <v>15</v>
      </c>
      <c r="B17" s="31" t="s">
        <v>16</v>
      </c>
      <c r="C17" s="100">
        <v>5512.91</v>
      </c>
      <c r="D17" s="23">
        <v>308</v>
      </c>
      <c r="E17" s="47">
        <v>1704228.68</v>
      </c>
      <c r="F17" s="96" t="e">
        <f>SUMIF(#REF!,$B17,#REF!)</f>
        <v>#REF!</v>
      </c>
      <c r="G17" s="97" t="e">
        <f>SUMIF(#REF!,$B17,#REF!)</f>
        <v>#REF!</v>
      </c>
      <c r="H17" s="23" t="e">
        <f t="shared" si="3"/>
        <v>#REF!</v>
      </c>
      <c r="I17" s="47" t="e">
        <f t="shared" si="2"/>
        <v>#REF!</v>
      </c>
      <c r="J17" s="96" t="e">
        <f>SUMIF(#REF!,$B17,#REF!)</f>
        <v>#REF!</v>
      </c>
      <c r="K17" s="24"/>
      <c r="L17" s="49" t="e">
        <f t="shared" si="4"/>
        <v>#REF!</v>
      </c>
      <c r="M17" s="50"/>
      <c r="N17" s="23"/>
      <c r="O17" s="47">
        <f t="shared" si="5"/>
        <v>0</v>
      </c>
      <c r="P17" s="90"/>
      <c r="Q17" s="91">
        <f t="shared" si="6"/>
        <v>0</v>
      </c>
      <c r="S17" s="90">
        <f>ДС_онкология!R17</f>
        <v>0</v>
      </c>
      <c r="T17" s="91">
        <f>ДС_онкология!S17</f>
        <v>0</v>
      </c>
      <c r="V17" s="23" t="e">
        <f t="shared" ref="V17:V48" si="7">ROUND(J17/5*12,0)</f>
        <v>#REF!</v>
      </c>
      <c r="W17" s="106" t="e">
        <f t="shared" ref="W17:W48" si="8">F17-V17</f>
        <v>#REF!</v>
      </c>
    </row>
    <row r="18" spans="1:23" s="25" customFormat="1" ht="30" x14ac:dyDescent="0.25">
      <c r="A18" s="20" t="s">
        <v>17</v>
      </c>
      <c r="B18" s="31" t="s">
        <v>18</v>
      </c>
      <c r="C18" s="100">
        <v>12474.65</v>
      </c>
      <c r="D18" s="23">
        <v>468</v>
      </c>
      <c r="E18" s="47">
        <v>5807140.0300000003</v>
      </c>
      <c r="F18" s="96" t="e">
        <f>SUMIF(#REF!,$B18,#REF!)</f>
        <v>#REF!</v>
      </c>
      <c r="G18" s="97" t="e">
        <f>SUMIF(#REF!,$B18,#REF!)</f>
        <v>#REF!</v>
      </c>
      <c r="H18" s="23" t="e">
        <f t="shared" si="3"/>
        <v>#REF!</v>
      </c>
      <c r="I18" s="47" t="e">
        <f t="shared" si="2"/>
        <v>#REF!</v>
      </c>
      <c r="J18" s="96" t="e">
        <f>SUMIF(#REF!,$B18,#REF!)</f>
        <v>#REF!</v>
      </c>
      <c r="K18" s="24"/>
      <c r="L18" s="49" t="e">
        <f t="shared" si="4"/>
        <v>#REF!</v>
      </c>
      <c r="M18" s="50"/>
      <c r="N18" s="23"/>
      <c r="O18" s="47">
        <f t="shared" si="5"/>
        <v>0</v>
      </c>
      <c r="P18" s="55"/>
      <c r="Q18" s="56">
        <f t="shared" si="6"/>
        <v>0</v>
      </c>
      <c r="S18" s="55">
        <f>ДС_онкология!R18</f>
        <v>0</v>
      </c>
      <c r="T18" s="56">
        <f>ДС_онкология!S18</f>
        <v>0</v>
      </c>
      <c r="V18" s="23" t="e">
        <f t="shared" si="7"/>
        <v>#REF!</v>
      </c>
      <c r="W18" s="106" t="e">
        <f t="shared" si="8"/>
        <v>#REF!</v>
      </c>
    </row>
    <row r="19" spans="1:23" s="25" customFormat="1" ht="30" x14ac:dyDescent="0.25">
      <c r="A19" s="20" t="s">
        <v>19</v>
      </c>
      <c r="B19" s="31" t="s">
        <v>20</v>
      </c>
      <c r="C19" s="100">
        <v>23015.98</v>
      </c>
      <c r="D19" s="23">
        <v>621</v>
      </c>
      <c r="E19" s="47">
        <v>14308917.630000001</v>
      </c>
      <c r="F19" s="96" t="e">
        <f>SUMIF(#REF!,$B19,#REF!)</f>
        <v>#REF!</v>
      </c>
      <c r="G19" s="97" t="e">
        <f>SUMIF(#REF!,$B19,#REF!)</f>
        <v>#REF!</v>
      </c>
      <c r="H19" s="23" t="e">
        <f t="shared" si="3"/>
        <v>#REF!</v>
      </c>
      <c r="I19" s="47" t="e">
        <f t="shared" si="2"/>
        <v>#REF!</v>
      </c>
      <c r="J19" s="96" t="e">
        <f>SUMIF(#REF!,$B19,#REF!)</f>
        <v>#REF!</v>
      </c>
      <c r="K19" s="24"/>
      <c r="L19" s="49" t="e">
        <f t="shared" si="4"/>
        <v>#REF!</v>
      </c>
      <c r="M19" s="50"/>
      <c r="N19" s="23"/>
      <c r="O19" s="47">
        <f t="shared" si="5"/>
        <v>0</v>
      </c>
      <c r="P19" s="55"/>
      <c r="Q19" s="56">
        <f t="shared" si="6"/>
        <v>0</v>
      </c>
      <c r="S19" s="55">
        <f>ДС_онкология!R19</f>
        <v>0</v>
      </c>
      <c r="T19" s="56">
        <f>ДС_онкология!S19</f>
        <v>0</v>
      </c>
      <c r="V19" s="23" t="e">
        <f t="shared" si="7"/>
        <v>#REF!</v>
      </c>
      <c r="W19" s="106" t="e">
        <f t="shared" si="8"/>
        <v>#REF!</v>
      </c>
    </row>
    <row r="20" spans="1:23" s="25" customFormat="1" ht="30" x14ac:dyDescent="0.25">
      <c r="A20" s="20" t="s">
        <v>21</v>
      </c>
      <c r="B20" s="31" t="s">
        <v>22</v>
      </c>
      <c r="C20" s="100">
        <v>31765.45</v>
      </c>
      <c r="D20" s="23">
        <v>1283</v>
      </c>
      <c r="E20" s="47">
        <v>40743663.539999999</v>
      </c>
      <c r="F20" s="96" t="e">
        <f>SUMIF(#REF!,$B20,#REF!)</f>
        <v>#REF!</v>
      </c>
      <c r="G20" s="97" t="e">
        <f>SUMIF(#REF!,$B20,#REF!)</f>
        <v>#REF!</v>
      </c>
      <c r="H20" s="23" t="e">
        <f t="shared" si="3"/>
        <v>#REF!</v>
      </c>
      <c r="I20" s="47" t="e">
        <f t="shared" si="2"/>
        <v>#REF!</v>
      </c>
      <c r="J20" s="96" t="e">
        <f>SUMIF(#REF!,$B20,#REF!)</f>
        <v>#REF!</v>
      </c>
      <c r="K20" s="24"/>
      <c r="L20" s="49" t="e">
        <f t="shared" si="4"/>
        <v>#REF!</v>
      </c>
      <c r="M20" s="50"/>
      <c r="N20" s="23"/>
      <c r="O20" s="47">
        <f t="shared" si="5"/>
        <v>0</v>
      </c>
      <c r="P20" s="55"/>
      <c r="Q20" s="56">
        <f t="shared" si="6"/>
        <v>0</v>
      </c>
      <c r="R20" s="61"/>
      <c r="S20" s="55">
        <f>ДС_онкология!R20</f>
        <v>0</v>
      </c>
      <c r="T20" s="56">
        <f>ДС_онкология!S20</f>
        <v>0</v>
      </c>
      <c r="U20" s="61"/>
      <c r="V20" s="23" t="e">
        <f t="shared" si="7"/>
        <v>#REF!</v>
      </c>
      <c r="W20" s="106" t="e">
        <f t="shared" si="8"/>
        <v>#REF!</v>
      </c>
    </row>
    <row r="21" spans="1:23" s="25" customFormat="1" ht="30" x14ac:dyDescent="0.25">
      <c r="A21" s="32" t="s">
        <v>23</v>
      </c>
      <c r="B21" s="33" t="s">
        <v>24</v>
      </c>
      <c r="C21" s="101">
        <v>49500.61</v>
      </c>
      <c r="D21" s="23">
        <v>258</v>
      </c>
      <c r="E21" s="47">
        <v>12931057.559999995</v>
      </c>
      <c r="F21" s="96" t="e">
        <f>SUMIF(#REF!,$B21,#REF!)</f>
        <v>#REF!</v>
      </c>
      <c r="G21" s="97" t="e">
        <f>SUMIF(#REF!,$B21,#REF!)</f>
        <v>#REF!</v>
      </c>
      <c r="H21" s="23" t="e">
        <f t="shared" si="3"/>
        <v>#REF!</v>
      </c>
      <c r="I21" s="47" t="e">
        <f t="shared" si="2"/>
        <v>#REF!</v>
      </c>
      <c r="J21" s="96" t="e">
        <f>SUMIF(#REF!,$B21,#REF!)</f>
        <v>#REF!</v>
      </c>
      <c r="K21" s="24"/>
      <c r="L21" s="49" t="e">
        <f t="shared" si="4"/>
        <v>#REF!</v>
      </c>
      <c r="M21" s="50"/>
      <c r="N21" s="23"/>
      <c r="O21" s="47">
        <f t="shared" si="5"/>
        <v>0</v>
      </c>
      <c r="P21" s="55"/>
      <c r="Q21" s="56">
        <f t="shared" si="6"/>
        <v>0</v>
      </c>
      <c r="S21" s="55">
        <f>ДС_онкология!R21</f>
        <v>0</v>
      </c>
      <c r="T21" s="56">
        <f>ДС_онкология!S21</f>
        <v>0</v>
      </c>
      <c r="V21" s="23" t="e">
        <f t="shared" si="7"/>
        <v>#REF!</v>
      </c>
      <c r="W21" s="106" t="e">
        <f t="shared" si="8"/>
        <v>#REF!</v>
      </c>
    </row>
    <row r="22" spans="1:23" s="25" customFormat="1" ht="30" x14ac:dyDescent="0.25">
      <c r="A22" s="20" t="s">
        <v>25</v>
      </c>
      <c r="B22" s="31" t="s">
        <v>26</v>
      </c>
      <c r="C22" s="100">
        <v>61854.84</v>
      </c>
      <c r="D22" s="23">
        <v>657</v>
      </c>
      <c r="E22" s="47">
        <v>40753107.219999999</v>
      </c>
      <c r="F22" s="96" t="e">
        <f>SUMIF(#REF!,$B22,#REF!)</f>
        <v>#REF!</v>
      </c>
      <c r="G22" s="97" t="e">
        <f>SUMIF(#REF!,$B22,#REF!)</f>
        <v>#REF!</v>
      </c>
      <c r="H22" s="23" t="e">
        <f t="shared" si="3"/>
        <v>#REF!</v>
      </c>
      <c r="I22" s="47" t="e">
        <f t="shared" si="2"/>
        <v>#REF!</v>
      </c>
      <c r="J22" s="96" t="e">
        <f>SUMIF(#REF!,$B22,#REF!)</f>
        <v>#REF!</v>
      </c>
      <c r="K22" s="24"/>
      <c r="L22" s="49" t="e">
        <f t="shared" si="4"/>
        <v>#REF!</v>
      </c>
      <c r="M22" s="50"/>
      <c r="N22" s="23"/>
      <c r="O22" s="47">
        <f t="shared" si="5"/>
        <v>0</v>
      </c>
      <c r="P22" s="55"/>
      <c r="Q22" s="56">
        <f t="shared" si="6"/>
        <v>0</v>
      </c>
      <c r="S22" s="55">
        <f>ДС_онкология!R22</f>
        <v>0</v>
      </c>
      <c r="T22" s="56">
        <f>ДС_онкология!S22</f>
        <v>0</v>
      </c>
      <c r="V22" s="23" t="e">
        <f t="shared" si="7"/>
        <v>#REF!</v>
      </c>
      <c r="W22" s="106" t="e">
        <f t="shared" si="8"/>
        <v>#REF!</v>
      </c>
    </row>
    <row r="23" spans="1:23" s="25" customFormat="1" ht="30" x14ac:dyDescent="0.25">
      <c r="A23" s="20" t="s">
        <v>27</v>
      </c>
      <c r="B23" s="31" t="s">
        <v>28</v>
      </c>
      <c r="C23" s="100">
        <v>86284.73</v>
      </c>
      <c r="D23" s="23">
        <v>65</v>
      </c>
      <c r="E23" s="47">
        <v>5603463.1900000004</v>
      </c>
      <c r="F23" s="96" t="e">
        <f>SUMIF(#REF!,$B23,#REF!)</f>
        <v>#REF!</v>
      </c>
      <c r="G23" s="97" t="e">
        <f>SUMIF(#REF!,$B23,#REF!)</f>
        <v>#REF!</v>
      </c>
      <c r="H23" s="23" t="e">
        <f t="shared" si="3"/>
        <v>#REF!</v>
      </c>
      <c r="I23" s="47" t="e">
        <f t="shared" si="2"/>
        <v>#REF!</v>
      </c>
      <c r="J23" s="96" t="e">
        <f>SUMIF(#REF!,$B23,#REF!)</f>
        <v>#REF!</v>
      </c>
      <c r="K23" s="24"/>
      <c r="L23" s="49" t="e">
        <f t="shared" si="4"/>
        <v>#REF!</v>
      </c>
      <c r="M23" s="50"/>
      <c r="N23" s="23"/>
      <c r="O23" s="47">
        <f t="shared" si="5"/>
        <v>0</v>
      </c>
      <c r="P23" s="55"/>
      <c r="Q23" s="56">
        <f t="shared" si="6"/>
        <v>0</v>
      </c>
      <c r="S23" s="55">
        <f>ДС_онкология!R23</f>
        <v>44</v>
      </c>
      <c r="T23" s="56">
        <f>ДС_онкология!S23</f>
        <v>3796528.12</v>
      </c>
      <c r="V23" s="23" t="e">
        <f t="shared" si="7"/>
        <v>#REF!</v>
      </c>
      <c r="W23" s="106" t="e">
        <f t="shared" si="8"/>
        <v>#REF!</v>
      </c>
    </row>
    <row r="24" spans="1:23" s="25" customFormat="1" ht="30" x14ac:dyDescent="0.25">
      <c r="A24" s="20" t="s">
        <v>29</v>
      </c>
      <c r="B24" s="31" t="s">
        <v>30</v>
      </c>
      <c r="C24" s="100">
        <v>117763.13</v>
      </c>
      <c r="D24" s="23">
        <v>598</v>
      </c>
      <c r="E24" s="47">
        <v>69381250.469999999</v>
      </c>
      <c r="F24" s="96" t="e">
        <f>SUMIF(#REF!,$B24,#REF!)</f>
        <v>#REF!</v>
      </c>
      <c r="G24" s="97" t="e">
        <f>SUMIF(#REF!,$B24,#REF!)</f>
        <v>#REF!</v>
      </c>
      <c r="H24" s="23" t="e">
        <f t="shared" si="3"/>
        <v>#REF!</v>
      </c>
      <c r="I24" s="47" t="e">
        <f t="shared" si="2"/>
        <v>#REF!</v>
      </c>
      <c r="J24" s="96" t="e">
        <f>SUMIF(#REF!,$B24,#REF!)</f>
        <v>#REF!</v>
      </c>
      <c r="K24" s="24"/>
      <c r="L24" s="49" t="e">
        <f t="shared" si="4"/>
        <v>#REF!</v>
      </c>
      <c r="M24" s="50"/>
      <c r="N24" s="23"/>
      <c r="O24" s="47">
        <f t="shared" si="5"/>
        <v>0</v>
      </c>
      <c r="P24" s="55"/>
      <c r="Q24" s="56">
        <f t="shared" si="6"/>
        <v>0</v>
      </c>
      <c r="S24" s="55">
        <f>ДС_онкология!R24</f>
        <v>1</v>
      </c>
      <c r="T24" s="56">
        <f>ДС_онкология!S24</f>
        <v>117763.13</v>
      </c>
      <c r="V24" s="23" t="e">
        <f t="shared" si="7"/>
        <v>#REF!</v>
      </c>
      <c r="W24" s="106" t="e">
        <f t="shared" si="8"/>
        <v>#REF!</v>
      </c>
    </row>
    <row r="25" spans="1:23" s="25" customFormat="1" ht="30" x14ac:dyDescent="0.25">
      <c r="A25" s="20" t="s">
        <v>31</v>
      </c>
      <c r="B25" s="31" t="s">
        <v>32</v>
      </c>
      <c r="C25" s="100">
        <v>134862.22</v>
      </c>
      <c r="D25" s="23">
        <v>569</v>
      </c>
      <c r="E25" s="47">
        <v>75921299.789999992</v>
      </c>
      <c r="F25" s="96" t="e">
        <f>SUMIF(#REF!,$B25,#REF!)</f>
        <v>#REF!</v>
      </c>
      <c r="G25" s="97" t="e">
        <f>SUMIF(#REF!,$B25,#REF!)</f>
        <v>#REF!</v>
      </c>
      <c r="H25" s="23" t="e">
        <f t="shared" si="3"/>
        <v>#REF!</v>
      </c>
      <c r="I25" s="47" t="e">
        <f t="shared" si="2"/>
        <v>#REF!</v>
      </c>
      <c r="J25" s="96" t="e">
        <f>SUMIF(#REF!,$B25,#REF!)</f>
        <v>#REF!</v>
      </c>
      <c r="K25" s="24"/>
      <c r="L25" s="49" t="e">
        <f t="shared" si="4"/>
        <v>#REF!</v>
      </c>
      <c r="M25" s="50"/>
      <c r="N25" s="23"/>
      <c r="O25" s="47">
        <f t="shared" si="5"/>
        <v>0</v>
      </c>
      <c r="P25" s="55"/>
      <c r="Q25" s="56">
        <f t="shared" si="6"/>
        <v>0</v>
      </c>
      <c r="S25" s="55">
        <f>ДС_онкология!R25</f>
        <v>-1</v>
      </c>
      <c r="T25" s="56">
        <f>ДС_онкология!S25</f>
        <v>-134862.22</v>
      </c>
      <c r="V25" s="23" t="e">
        <f t="shared" si="7"/>
        <v>#REF!</v>
      </c>
      <c r="W25" s="106" t="e">
        <f t="shared" si="8"/>
        <v>#REF!</v>
      </c>
    </row>
    <row r="26" spans="1:23" s="25" customFormat="1" ht="30" x14ac:dyDescent="0.25">
      <c r="A26" s="20" t="s">
        <v>33</v>
      </c>
      <c r="B26" s="31" t="s">
        <v>34</v>
      </c>
      <c r="C26" s="100">
        <v>161750.16</v>
      </c>
      <c r="D26" s="23">
        <v>118</v>
      </c>
      <c r="E26" s="47">
        <v>17980823.690000005</v>
      </c>
      <c r="F26" s="96" t="e">
        <f>SUMIF(#REF!,$B26,#REF!)</f>
        <v>#REF!</v>
      </c>
      <c r="G26" s="97" t="e">
        <f>SUMIF(#REF!,$B26,#REF!)</f>
        <v>#REF!</v>
      </c>
      <c r="H26" s="23" t="e">
        <f t="shared" si="3"/>
        <v>#REF!</v>
      </c>
      <c r="I26" s="47" t="e">
        <f t="shared" si="2"/>
        <v>#REF!</v>
      </c>
      <c r="J26" s="96" t="e">
        <f>SUMIF(#REF!,$B26,#REF!)</f>
        <v>#REF!</v>
      </c>
      <c r="K26" s="24"/>
      <c r="L26" s="49" t="e">
        <f t="shared" si="4"/>
        <v>#REF!</v>
      </c>
      <c r="M26" s="50"/>
      <c r="N26" s="23"/>
      <c r="O26" s="47">
        <f t="shared" si="5"/>
        <v>0</v>
      </c>
      <c r="P26" s="55"/>
      <c r="Q26" s="56">
        <f t="shared" si="6"/>
        <v>0</v>
      </c>
      <c r="S26" s="55">
        <f>ДС_онкология!R26</f>
        <v>0</v>
      </c>
      <c r="T26" s="56">
        <f>ДС_онкология!S26</f>
        <v>0</v>
      </c>
      <c r="V26" s="23" t="e">
        <f t="shared" si="7"/>
        <v>#REF!</v>
      </c>
      <c r="W26" s="106" t="e">
        <f t="shared" si="8"/>
        <v>#REF!</v>
      </c>
    </row>
    <row r="27" spans="1:23" s="25" customFormat="1" ht="30" x14ac:dyDescent="0.25">
      <c r="A27" s="20" t="s">
        <v>35</v>
      </c>
      <c r="B27" s="31" t="s">
        <v>36</v>
      </c>
      <c r="C27" s="100">
        <v>189151.45</v>
      </c>
      <c r="D27" s="23">
        <v>78</v>
      </c>
      <c r="E27" s="47">
        <v>14599879.32</v>
      </c>
      <c r="F27" s="96" t="e">
        <f>SUMIF(#REF!,$B27,#REF!)</f>
        <v>#REF!</v>
      </c>
      <c r="G27" s="97" t="e">
        <f>SUMIF(#REF!,$B27,#REF!)</f>
        <v>#REF!</v>
      </c>
      <c r="H27" s="23" t="e">
        <f t="shared" si="3"/>
        <v>#REF!</v>
      </c>
      <c r="I27" s="47" t="e">
        <f t="shared" si="2"/>
        <v>#REF!</v>
      </c>
      <c r="J27" s="96" t="e">
        <f>SUMIF(#REF!,$B27,#REF!)</f>
        <v>#REF!</v>
      </c>
      <c r="K27" s="24"/>
      <c r="L27" s="49" t="e">
        <f t="shared" si="4"/>
        <v>#REF!</v>
      </c>
      <c r="M27" s="50"/>
      <c r="N27" s="23"/>
      <c r="O27" s="47">
        <f t="shared" si="5"/>
        <v>0</v>
      </c>
      <c r="P27" s="55"/>
      <c r="Q27" s="56">
        <f t="shared" si="6"/>
        <v>0</v>
      </c>
      <c r="S27" s="55">
        <f>ДС_онкология!R27</f>
        <v>1</v>
      </c>
      <c r="T27" s="56">
        <f>ДС_онкология!S27</f>
        <v>189151.45</v>
      </c>
      <c r="V27" s="23" t="e">
        <f t="shared" si="7"/>
        <v>#REF!</v>
      </c>
      <c r="W27" s="106" t="e">
        <f t="shared" si="8"/>
        <v>#REF!</v>
      </c>
    </row>
    <row r="28" spans="1:23" s="25" customFormat="1" ht="30" x14ac:dyDescent="0.25">
      <c r="A28" s="20" t="s">
        <v>37</v>
      </c>
      <c r="B28" s="31" t="s">
        <v>38</v>
      </c>
      <c r="C28" s="100">
        <v>212177.39</v>
      </c>
      <c r="D28" s="23">
        <v>100</v>
      </c>
      <c r="E28" s="47">
        <v>21231191.459999997</v>
      </c>
      <c r="F28" s="96" t="e">
        <f>SUMIF(#REF!,$B28,#REF!)</f>
        <v>#REF!</v>
      </c>
      <c r="G28" s="97" t="e">
        <f>SUMIF(#REF!,$B28,#REF!)</f>
        <v>#REF!</v>
      </c>
      <c r="H28" s="23" t="e">
        <f t="shared" si="3"/>
        <v>#REF!</v>
      </c>
      <c r="I28" s="47" t="e">
        <f t="shared" si="2"/>
        <v>#REF!</v>
      </c>
      <c r="J28" s="96" t="e">
        <f>SUMIF(#REF!,$B28,#REF!)</f>
        <v>#REF!</v>
      </c>
      <c r="K28" s="24"/>
      <c r="L28" s="49" t="e">
        <f t="shared" si="4"/>
        <v>#REF!</v>
      </c>
      <c r="M28" s="50"/>
      <c r="N28" s="23"/>
      <c r="O28" s="47">
        <f t="shared" si="5"/>
        <v>0</v>
      </c>
      <c r="P28" s="55"/>
      <c r="Q28" s="56">
        <f t="shared" si="6"/>
        <v>0</v>
      </c>
      <c r="S28" s="55">
        <f>ДС_онкология!R28</f>
        <v>0</v>
      </c>
      <c r="T28" s="56">
        <f>ДС_онкология!S28</f>
        <v>0</v>
      </c>
      <c r="V28" s="23" t="e">
        <f t="shared" si="7"/>
        <v>#REF!</v>
      </c>
      <c r="W28" s="106" t="e">
        <f t="shared" si="8"/>
        <v>#REF!</v>
      </c>
    </row>
    <row r="29" spans="1:23" s="25" customFormat="1" ht="30" x14ac:dyDescent="0.25">
      <c r="A29" s="20" t="s">
        <v>39</v>
      </c>
      <c r="B29" s="31" t="s">
        <v>40</v>
      </c>
      <c r="C29" s="100">
        <v>236475.69</v>
      </c>
      <c r="D29" s="23">
        <v>512</v>
      </c>
      <c r="E29" s="47">
        <v>117977861.92</v>
      </c>
      <c r="F29" s="96" t="e">
        <f>SUMIF(#REF!,$B29,#REF!)</f>
        <v>#REF!</v>
      </c>
      <c r="G29" s="97" t="e">
        <f>SUMIF(#REF!,$B29,#REF!)</f>
        <v>#REF!</v>
      </c>
      <c r="H29" s="23" t="e">
        <f t="shared" si="3"/>
        <v>#REF!</v>
      </c>
      <c r="I29" s="47" t="e">
        <f t="shared" si="2"/>
        <v>#REF!</v>
      </c>
      <c r="J29" s="96" t="e">
        <f>SUMIF(#REF!,$B29,#REF!)</f>
        <v>#REF!</v>
      </c>
      <c r="K29" s="24"/>
      <c r="L29" s="49" t="e">
        <f t="shared" si="4"/>
        <v>#REF!</v>
      </c>
      <c r="M29" s="50"/>
      <c r="N29" s="23"/>
      <c r="O29" s="47">
        <f t="shared" si="5"/>
        <v>0</v>
      </c>
      <c r="P29" s="55">
        <v>-35</v>
      </c>
      <c r="Q29" s="56">
        <f t="shared" si="6"/>
        <v>-8276649.1500000004</v>
      </c>
      <c r="R29" s="61"/>
      <c r="S29" s="55">
        <f>ДС_онкология!R29</f>
        <v>8</v>
      </c>
      <c r="T29" s="56">
        <f>ДС_онкология!S29</f>
        <v>1891805.52</v>
      </c>
      <c r="U29" s="61"/>
      <c r="V29" s="23" t="e">
        <f t="shared" si="7"/>
        <v>#REF!</v>
      </c>
      <c r="W29" s="106" t="e">
        <f t="shared" si="8"/>
        <v>#REF!</v>
      </c>
    </row>
    <row r="30" spans="1:23" s="25" customFormat="1" ht="30" x14ac:dyDescent="0.25">
      <c r="A30" s="20" t="s">
        <v>41</v>
      </c>
      <c r="B30" s="31" t="s">
        <v>42</v>
      </c>
      <c r="C30" s="100">
        <v>278373.12</v>
      </c>
      <c r="D30" s="23">
        <v>153</v>
      </c>
      <c r="E30" s="47">
        <v>42178330.599999994</v>
      </c>
      <c r="F30" s="96" t="e">
        <f>SUMIF(#REF!,$B30,#REF!)</f>
        <v>#REF!</v>
      </c>
      <c r="G30" s="97" t="e">
        <f>SUMIF(#REF!,$B30,#REF!)</f>
        <v>#REF!</v>
      </c>
      <c r="H30" s="23" t="e">
        <f t="shared" si="3"/>
        <v>#REF!</v>
      </c>
      <c r="I30" s="47" t="e">
        <f t="shared" si="2"/>
        <v>#REF!</v>
      </c>
      <c r="J30" s="96" t="e">
        <f>SUMIF(#REF!,$B30,#REF!)</f>
        <v>#REF!</v>
      </c>
      <c r="K30" s="24"/>
      <c r="L30" s="49" t="e">
        <f t="shared" si="4"/>
        <v>#REF!</v>
      </c>
      <c r="M30" s="50"/>
      <c r="N30" s="23"/>
      <c r="O30" s="47">
        <f t="shared" si="5"/>
        <v>0</v>
      </c>
      <c r="P30" s="55">
        <v>-38</v>
      </c>
      <c r="Q30" s="56">
        <f t="shared" si="6"/>
        <v>-10578178.560000001</v>
      </c>
      <c r="S30" s="55">
        <f>ДС_онкология!R30</f>
        <v>-1</v>
      </c>
      <c r="T30" s="56">
        <f>ДС_онкология!S30</f>
        <v>-278373.12</v>
      </c>
      <c r="V30" s="23" t="e">
        <f t="shared" si="7"/>
        <v>#REF!</v>
      </c>
      <c r="W30" s="106" t="e">
        <f t="shared" si="8"/>
        <v>#REF!</v>
      </c>
    </row>
    <row r="31" spans="1:23" s="25" customFormat="1" ht="30" x14ac:dyDescent="0.25">
      <c r="A31" s="20" t="s">
        <v>43</v>
      </c>
      <c r="B31" s="31" t="s">
        <v>44</v>
      </c>
      <c r="C31" s="100">
        <v>317570.45</v>
      </c>
      <c r="D31" s="23">
        <v>242</v>
      </c>
      <c r="E31" s="47">
        <v>74849442.150000006</v>
      </c>
      <c r="F31" s="96" t="e">
        <f>SUMIF(#REF!,$B31,#REF!)</f>
        <v>#REF!</v>
      </c>
      <c r="G31" s="97" t="e">
        <f>SUMIF(#REF!,$B31,#REF!)</f>
        <v>#REF!</v>
      </c>
      <c r="H31" s="23" t="e">
        <f t="shared" si="3"/>
        <v>#REF!</v>
      </c>
      <c r="I31" s="47" t="e">
        <f t="shared" si="2"/>
        <v>#REF!</v>
      </c>
      <c r="J31" s="96" t="e">
        <f>SUMIF(#REF!,$B31,#REF!)</f>
        <v>#REF!</v>
      </c>
      <c r="K31" s="24"/>
      <c r="L31" s="49" t="e">
        <f t="shared" si="4"/>
        <v>#REF!</v>
      </c>
      <c r="M31" s="50"/>
      <c r="N31" s="23"/>
      <c r="O31" s="47">
        <f t="shared" si="5"/>
        <v>0</v>
      </c>
      <c r="P31" s="55">
        <f>-97-P30-P29</f>
        <v>-24</v>
      </c>
      <c r="Q31" s="56">
        <f t="shared" si="6"/>
        <v>-7621690.7999999998</v>
      </c>
      <c r="S31" s="55">
        <f>ДС_онкология!R31</f>
        <v>13</v>
      </c>
      <c r="T31" s="56">
        <f>ДС_онкология!S31</f>
        <v>4128415.85</v>
      </c>
      <c r="V31" s="23" t="e">
        <f t="shared" si="7"/>
        <v>#REF!</v>
      </c>
      <c r="W31" s="106" t="e">
        <f t="shared" si="8"/>
        <v>#REF!</v>
      </c>
    </row>
    <row r="32" spans="1:23" s="25" customFormat="1" ht="30" x14ac:dyDescent="0.25">
      <c r="A32" s="20" t="s">
        <v>45</v>
      </c>
      <c r="B32" s="31" t="s">
        <v>46</v>
      </c>
      <c r="C32" s="100">
        <v>403589.86</v>
      </c>
      <c r="D32" s="23">
        <v>270</v>
      </c>
      <c r="E32" s="47">
        <v>108196060.87</v>
      </c>
      <c r="F32" s="96" t="e">
        <f>SUMIF(#REF!,$B32,#REF!)</f>
        <v>#REF!</v>
      </c>
      <c r="G32" s="97" t="e">
        <f>SUMIF(#REF!,$B32,#REF!)</f>
        <v>#REF!</v>
      </c>
      <c r="H32" s="23" t="e">
        <f t="shared" si="3"/>
        <v>#REF!</v>
      </c>
      <c r="I32" s="47" t="e">
        <f t="shared" si="2"/>
        <v>#REF!</v>
      </c>
      <c r="J32" s="96" t="e">
        <f>SUMIF(#REF!,$B32,#REF!)</f>
        <v>#REF!</v>
      </c>
      <c r="K32" s="24"/>
      <c r="L32" s="49" t="e">
        <f t="shared" si="4"/>
        <v>#REF!</v>
      </c>
      <c r="M32" s="50"/>
      <c r="N32" s="23"/>
      <c r="O32" s="47">
        <f t="shared" si="5"/>
        <v>0</v>
      </c>
      <c r="P32" s="55"/>
      <c r="Q32" s="56">
        <f t="shared" si="6"/>
        <v>0</v>
      </c>
      <c r="S32" s="55">
        <f>ДС_онкология!R32</f>
        <v>0</v>
      </c>
      <c r="T32" s="56">
        <f>ДС_онкология!S32</f>
        <v>0</v>
      </c>
      <c r="V32" s="23" t="e">
        <f t="shared" si="7"/>
        <v>#REF!</v>
      </c>
      <c r="W32" s="106" t="e">
        <f t="shared" si="8"/>
        <v>#REF!</v>
      </c>
    </row>
    <row r="33" spans="1:23" s="25" customFormat="1" ht="30" x14ac:dyDescent="0.25">
      <c r="A33" s="20" t="s">
        <v>47</v>
      </c>
      <c r="B33" s="31" t="s">
        <v>48</v>
      </c>
      <c r="C33" s="100">
        <v>472819.56</v>
      </c>
      <c r="D33" s="23">
        <v>0</v>
      </c>
      <c r="E33" s="47">
        <v>0</v>
      </c>
      <c r="F33" s="96" t="e">
        <f>SUMIF(#REF!,$B33,#REF!)</f>
        <v>#REF!</v>
      </c>
      <c r="G33" s="97" t="e">
        <f>SUMIF(#REF!,$B33,#REF!)</f>
        <v>#REF!</v>
      </c>
      <c r="H33" s="23" t="e">
        <f t="shared" si="3"/>
        <v>#REF!</v>
      </c>
      <c r="I33" s="47" t="e">
        <f t="shared" si="2"/>
        <v>#REF!</v>
      </c>
      <c r="J33" s="96" t="e">
        <f>SUMIF(#REF!,$B33,#REF!)</f>
        <v>#REF!</v>
      </c>
      <c r="K33" s="24"/>
      <c r="L33" s="49" t="e">
        <f t="shared" si="4"/>
        <v>#REF!</v>
      </c>
      <c r="M33" s="50"/>
      <c r="N33" s="23">
        <v>54</v>
      </c>
      <c r="O33" s="47">
        <f t="shared" si="5"/>
        <v>25532256.239999998</v>
      </c>
      <c r="P33" s="55">
        <v>31</v>
      </c>
      <c r="Q33" s="56">
        <f t="shared" si="6"/>
        <v>14657406.359999999</v>
      </c>
      <c r="S33" s="55">
        <f>ДС_онкология!R33</f>
        <v>1</v>
      </c>
      <c r="T33" s="56">
        <f>ДС_онкология!S33</f>
        <v>472819.56</v>
      </c>
      <c r="V33" s="23" t="e">
        <f t="shared" si="7"/>
        <v>#REF!</v>
      </c>
      <c r="W33" s="106" t="e">
        <f t="shared" si="8"/>
        <v>#REF!</v>
      </c>
    </row>
    <row r="34" spans="1:23" s="25" customFormat="1" ht="30" x14ac:dyDescent="0.25">
      <c r="A34" s="35" t="s">
        <v>49</v>
      </c>
      <c r="B34" s="31" t="s">
        <v>50</v>
      </c>
      <c r="C34" s="100">
        <v>542541.55000000005</v>
      </c>
      <c r="D34" s="23">
        <v>124</v>
      </c>
      <c r="E34" s="47">
        <v>67793876.669999987</v>
      </c>
      <c r="F34" s="96" t="e">
        <f>SUMIF(#REF!,$B34,#REF!)</f>
        <v>#REF!</v>
      </c>
      <c r="G34" s="97" t="e">
        <f>SUMIF(#REF!,$B34,#REF!)</f>
        <v>#REF!</v>
      </c>
      <c r="H34" s="23" t="e">
        <f t="shared" si="3"/>
        <v>#REF!</v>
      </c>
      <c r="I34" s="47" t="e">
        <f t="shared" si="2"/>
        <v>#REF!</v>
      </c>
      <c r="J34" s="96" t="e">
        <f>SUMIF(#REF!,$B34,#REF!)</f>
        <v>#REF!</v>
      </c>
      <c r="K34" s="24"/>
      <c r="L34" s="49" t="e">
        <f t="shared" si="4"/>
        <v>#REF!</v>
      </c>
      <c r="M34" s="50"/>
      <c r="N34" s="23"/>
      <c r="O34" s="47">
        <f t="shared" si="5"/>
        <v>0</v>
      </c>
      <c r="P34" s="55"/>
      <c r="Q34" s="56">
        <f t="shared" si="6"/>
        <v>0</v>
      </c>
      <c r="S34" s="55">
        <f>ДС_онкология!R34</f>
        <v>0</v>
      </c>
      <c r="T34" s="56">
        <f>ДС_онкология!S34</f>
        <v>0</v>
      </c>
      <c r="V34" s="23" t="e">
        <f t="shared" si="7"/>
        <v>#REF!</v>
      </c>
      <c r="W34" s="106" t="e">
        <f t="shared" si="8"/>
        <v>#REF!</v>
      </c>
    </row>
    <row r="35" spans="1:23" s="25" customFormat="1" ht="30" x14ac:dyDescent="0.25">
      <c r="A35" s="35" t="s">
        <v>51</v>
      </c>
      <c r="B35" s="31" t="s">
        <v>52</v>
      </c>
      <c r="C35" s="100">
        <v>982012.21</v>
      </c>
      <c r="D35" s="23">
        <v>8</v>
      </c>
      <c r="E35" s="47">
        <v>7910918.7199999997</v>
      </c>
      <c r="F35" s="96" t="e">
        <f>SUMIF(#REF!,$B35,#REF!)</f>
        <v>#REF!</v>
      </c>
      <c r="G35" s="97" t="e">
        <f>SUMIF(#REF!,$B35,#REF!)</f>
        <v>#REF!</v>
      </c>
      <c r="H35" s="23" t="e">
        <f t="shared" si="3"/>
        <v>#REF!</v>
      </c>
      <c r="I35" s="47" t="e">
        <f t="shared" si="2"/>
        <v>#REF!</v>
      </c>
      <c r="J35" s="96" t="e">
        <f>SUMIF(#REF!,$B35,#REF!)</f>
        <v>#REF!</v>
      </c>
      <c r="K35" s="24"/>
      <c r="L35" s="49" t="e">
        <f t="shared" si="4"/>
        <v>#REF!</v>
      </c>
      <c r="M35" s="50"/>
      <c r="N35" s="23"/>
      <c r="O35" s="47">
        <f t="shared" si="5"/>
        <v>0</v>
      </c>
      <c r="P35" s="55"/>
      <c r="Q35" s="56">
        <f t="shared" si="6"/>
        <v>0</v>
      </c>
      <c r="S35" s="55">
        <f>ДС_онкология!R35</f>
        <v>0</v>
      </c>
      <c r="T35" s="56">
        <f>ДС_онкология!S35</f>
        <v>0</v>
      </c>
      <c r="V35" s="23" t="e">
        <f t="shared" si="7"/>
        <v>#REF!</v>
      </c>
      <c r="W35" s="106" t="e">
        <f t="shared" si="8"/>
        <v>#REF!</v>
      </c>
    </row>
    <row r="36" spans="1:23" s="25" customFormat="1" x14ac:dyDescent="0.25">
      <c r="A36" s="20" t="s">
        <v>53</v>
      </c>
      <c r="B36" s="21" t="s">
        <v>54</v>
      </c>
      <c r="C36" s="99">
        <v>12057.34</v>
      </c>
      <c r="D36" s="23">
        <v>28</v>
      </c>
      <c r="E36" s="47">
        <v>331575.89</v>
      </c>
      <c r="F36" s="96" t="e">
        <f>SUMIF(#REF!,$B36,#REF!)</f>
        <v>#REF!</v>
      </c>
      <c r="G36" s="97" t="e">
        <f>SUMIF(#REF!,$B36,#REF!)</f>
        <v>#REF!</v>
      </c>
      <c r="H36" s="23" t="e">
        <f t="shared" si="3"/>
        <v>#REF!</v>
      </c>
      <c r="I36" s="47" t="e">
        <f t="shared" si="2"/>
        <v>#REF!</v>
      </c>
      <c r="J36" s="96" t="e">
        <f>SUMIF(#REF!,$B36,#REF!)</f>
        <v>#REF!</v>
      </c>
      <c r="K36" s="24"/>
      <c r="L36" s="49" t="e">
        <f t="shared" si="4"/>
        <v>#REF!</v>
      </c>
      <c r="M36" s="50"/>
      <c r="N36" s="23"/>
      <c r="O36" s="47">
        <f t="shared" si="5"/>
        <v>0</v>
      </c>
      <c r="P36" s="55"/>
      <c r="Q36" s="56">
        <f t="shared" si="6"/>
        <v>0</v>
      </c>
      <c r="S36" s="55">
        <f>ДС_онкология!R36</f>
        <v>0</v>
      </c>
      <c r="T36" s="56">
        <f>ДС_онкология!S36</f>
        <v>0</v>
      </c>
      <c r="V36" s="23" t="e">
        <f t="shared" si="7"/>
        <v>#REF!</v>
      </c>
      <c r="W36" s="106" t="e">
        <f t="shared" si="8"/>
        <v>#REF!</v>
      </c>
    </row>
    <row r="37" spans="1:23" s="25" customFormat="1" x14ac:dyDescent="0.25">
      <c r="A37" s="20" t="s">
        <v>55</v>
      </c>
      <c r="B37" s="21" t="s">
        <v>56</v>
      </c>
      <c r="C37" s="99">
        <v>23462.93</v>
      </c>
      <c r="D37" s="23">
        <v>0</v>
      </c>
      <c r="E37" s="47">
        <v>0</v>
      </c>
      <c r="F37" s="96" t="e">
        <f>SUMIF(#REF!,$B37,#REF!)</f>
        <v>#REF!</v>
      </c>
      <c r="G37" s="97" t="e">
        <f>SUMIF(#REF!,$B37,#REF!)</f>
        <v>#REF!</v>
      </c>
      <c r="H37" s="23" t="e">
        <f t="shared" si="3"/>
        <v>#REF!</v>
      </c>
      <c r="I37" s="47" t="e">
        <f t="shared" si="2"/>
        <v>#REF!</v>
      </c>
      <c r="J37" s="96" t="e">
        <f>SUMIF(#REF!,$B37,#REF!)</f>
        <v>#REF!</v>
      </c>
      <c r="K37" s="24"/>
      <c r="L37" s="49" t="e">
        <f t="shared" si="4"/>
        <v>#REF!</v>
      </c>
      <c r="M37" s="50"/>
      <c r="N37" s="23"/>
      <c r="O37" s="47">
        <f t="shared" si="5"/>
        <v>0</v>
      </c>
      <c r="P37" s="55"/>
      <c r="Q37" s="56">
        <f t="shared" si="6"/>
        <v>0</v>
      </c>
      <c r="S37" s="55">
        <f>ДС_онкология!R37</f>
        <v>0</v>
      </c>
      <c r="T37" s="56">
        <f>ДС_онкология!S37</f>
        <v>0</v>
      </c>
      <c r="V37" s="23" t="e">
        <f t="shared" si="7"/>
        <v>#REF!</v>
      </c>
      <c r="W37" s="106" t="e">
        <f t="shared" si="8"/>
        <v>#REF!</v>
      </c>
    </row>
    <row r="38" spans="1:23" s="25" customFormat="1" x14ac:dyDescent="0.25">
      <c r="A38" s="20" t="s">
        <v>57</v>
      </c>
      <c r="B38" s="21" t="s">
        <v>58</v>
      </c>
      <c r="C38" s="99">
        <v>36172.019999999997</v>
      </c>
      <c r="D38" s="23">
        <v>610</v>
      </c>
      <c r="E38" s="47">
        <v>21920186.189999998</v>
      </c>
      <c r="F38" s="96" t="e">
        <f>SUMIF(#REF!,$B38,#REF!)</f>
        <v>#REF!</v>
      </c>
      <c r="G38" s="97" t="e">
        <f>SUMIF(#REF!,$B38,#REF!)</f>
        <v>#REF!</v>
      </c>
      <c r="H38" s="23" t="e">
        <f t="shared" si="3"/>
        <v>#REF!</v>
      </c>
      <c r="I38" s="47" t="e">
        <f t="shared" si="2"/>
        <v>#REF!</v>
      </c>
      <c r="J38" s="96" t="e">
        <f>SUMIF(#REF!,$B38,#REF!)</f>
        <v>#REF!</v>
      </c>
      <c r="K38" s="24"/>
      <c r="L38" s="49" t="e">
        <f t="shared" si="4"/>
        <v>#REF!</v>
      </c>
      <c r="M38" s="50"/>
      <c r="N38" s="23"/>
      <c r="O38" s="47">
        <f t="shared" si="5"/>
        <v>0</v>
      </c>
      <c r="P38" s="55"/>
      <c r="Q38" s="56">
        <f t="shared" si="6"/>
        <v>0</v>
      </c>
      <c r="S38" s="55">
        <f>ДС_онкология!R38</f>
        <v>-26</v>
      </c>
      <c r="T38" s="56">
        <f>ДС_онкология!S38</f>
        <v>-940472.52</v>
      </c>
      <c r="V38" s="23" t="e">
        <f t="shared" si="7"/>
        <v>#REF!</v>
      </c>
      <c r="W38" s="106" t="e">
        <f t="shared" si="8"/>
        <v>#REF!</v>
      </c>
    </row>
    <row r="39" spans="1:23" s="25" customFormat="1" x14ac:dyDescent="0.25">
      <c r="A39" s="20" t="s">
        <v>59</v>
      </c>
      <c r="B39" s="21" t="s">
        <v>60</v>
      </c>
      <c r="C39" s="99">
        <v>47740.55</v>
      </c>
      <c r="D39" s="23">
        <v>0</v>
      </c>
      <c r="E39" s="47">
        <v>0</v>
      </c>
      <c r="F39" s="96" t="e">
        <f>SUMIF(#REF!,$B39,#REF!)</f>
        <v>#REF!</v>
      </c>
      <c r="G39" s="97" t="e">
        <f>SUMIF(#REF!,$B39,#REF!)</f>
        <v>#REF!</v>
      </c>
      <c r="H39" s="23" t="e">
        <f t="shared" si="3"/>
        <v>#REF!</v>
      </c>
      <c r="I39" s="47" t="e">
        <f t="shared" si="2"/>
        <v>#REF!</v>
      </c>
      <c r="J39" s="96" t="e">
        <f>SUMIF(#REF!,$B39,#REF!)</f>
        <v>#REF!</v>
      </c>
      <c r="K39" s="24"/>
      <c r="L39" s="49" t="e">
        <f t="shared" si="4"/>
        <v>#REF!</v>
      </c>
      <c r="M39" s="50"/>
      <c r="N39" s="23"/>
      <c r="O39" s="47">
        <f t="shared" si="5"/>
        <v>0</v>
      </c>
      <c r="P39" s="55">
        <v>1</v>
      </c>
      <c r="Q39" s="56">
        <f t="shared" si="6"/>
        <v>47740.55</v>
      </c>
      <c r="S39" s="55">
        <f>ДС_онкология!R39</f>
        <v>0</v>
      </c>
      <c r="T39" s="56">
        <f>ДС_онкология!S39</f>
        <v>0</v>
      </c>
      <c r="V39" s="23" t="e">
        <f t="shared" si="7"/>
        <v>#REF!</v>
      </c>
      <c r="W39" s="106" t="e">
        <f t="shared" si="8"/>
        <v>#REF!</v>
      </c>
    </row>
    <row r="40" spans="1:23" s="25" customFormat="1" x14ac:dyDescent="0.25">
      <c r="A40" s="20" t="s">
        <v>61</v>
      </c>
      <c r="B40" s="21" t="s">
        <v>62</v>
      </c>
      <c r="C40" s="99">
        <v>51162.23</v>
      </c>
      <c r="D40" s="23">
        <v>78</v>
      </c>
      <c r="E40" s="47">
        <v>3990653.94</v>
      </c>
      <c r="F40" s="96" t="e">
        <f>SUMIF(#REF!,$B40,#REF!)</f>
        <v>#REF!</v>
      </c>
      <c r="G40" s="97" t="e">
        <f>SUMIF(#REF!,$B40,#REF!)</f>
        <v>#REF!</v>
      </c>
      <c r="H40" s="23" t="e">
        <f t="shared" si="3"/>
        <v>#REF!</v>
      </c>
      <c r="I40" s="47" t="e">
        <f t="shared" si="2"/>
        <v>#REF!</v>
      </c>
      <c r="J40" s="96" t="e">
        <f>SUMIF(#REF!,$B40,#REF!)</f>
        <v>#REF!</v>
      </c>
      <c r="K40" s="24"/>
      <c r="L40" s="49" t="e">
        <f t="shared" si="4"/>
        <v>#REF!</v>
      </c>
      <c r="M40" s="50"/>
      <c r="N40" s="23"/>
      <c r="O40" s="47">
        <f t="shared" si="5"/>
        <v>0</v>
      </c>
      <c r="P40" s="55">
        <v>-1</v>
      </c>
      <c r="Q40" s="56">
        <f t="shared" si="6"/>
        <v>-51162.23</v>
      </c>
      <c r="S40" s="55">
        <f>ДС_онкология!R40</f>
        <v>-45</v>
      </c>
      <c r="T40" s="56">
        <f>ДС_онкология!S40</f>
        <v>-2302300.35</v>
      </c>
      <c r="V40" s="23" t="e">
        <f t="shared" si="7"/>
        <v>#REF!</v>
      </c>
      <c r="W40" s="106" t="e">
        <f t="shared" si="8"/>
        <v>#REF!</v>
      </c>
    </row>
    <row r="41" spans="1:23" s="25" customFormat="1" x14ac:dyDescent="0.25">
      <c r="A41" s="20" t="s">
        <v>63</v>
      </c>
      <c r="B41" s="21" t="s">
        <v>64</v>
      </c>
      <c r="C41" s="99">
        <v>61916.07</v>
      </c>
      <c r="D41" s="23">
        <v>5</v>
      </c>
      <c r="E41" s="47">
        <v>309580.34999999998</v>
      </c>
      <c r="F41" s="96" t="e">
        <f>SUMIF(#REF!,$B41,#REF!)</f>
        <v>#REF!</v>
      </c>
      <c r="G41" s="97" t="e">
        <f>SUMIF(#REF!,$B41,#REF!)</f>
        <v>#REF!</v>
      </c>
      <c r="H41" s="23" t="e">
        <f t="shared" si="3"/>
        <v>#REF!</v>
      </c>
      <c r="I41" s="47" t="e">
        <f t="shared" si="2"/>
        <v>#REF!</v>
      </c>
      <c r="J41" s="96" t="e">
        <f>SUMIF(#REF!,$B41,#REF!)</f>
        <v>#REF!</v>
      </c>
      <c r="K41" s="24"/>
      <c r="L41" s="49" t="e">
        <f t="shared" si="4"/>
        <v>#REF!</v>
      </c>
      <c r="M41" s="50"/>
      <c r="N41" s="23"/>
      <c r="O41" s="47">
        <f t="shared" si="5"/>
        <v>0</v>
      </c>
      <c r="P41" s="93">
        <v>11</v>
      </c>
      <c r="Q41" s="56">
        <f t="shared" si="6"/>
        <v>681076.77</v>
      </c>
      <c r="S41" s="93">
        <f>ДС_онкология!R41</f>
        <v>0</v>
      </c>
      <c r="T41" s="56">
        <f>ДС_онкология!S41</f>
        <v>0</v>
      </c>
      <c r="V41" s="23" t="e">
        <f t="shared" si="7"/>
        <v>#REF!</v>
      </c>
      <c r="W41" s="106" t="e">
        <f t="shared" si="8"/>
        <v>#REF!</v>
      </c>
    </row>
    <row r="42" spans="1:23" s="25" customFormat="1" x14ac:dyDescent="0.25">
      <c r="A42" s="20" t="s">
        <v>65</v>
      </c>
      <c r="B42" s="21" t="s">
        <v>66</v>
      </c>
      <c r="C42" s="99">
        <v>76580.399999999994</v>
      </c>
      <c r="D42" s="23">
        <v>0</v>
      </c>
      <c r="E42" s="47">
        <v>0</v>
      </c>
      <c r="F42" s="96" t="e">
        <f>SUMIF(#REF!,$B42,#REF!)</f>
        <v>#REF!</v>
      </c>
      <c r="G42" s="97" t="e">
        <f>SUMIF(#REF!,$B42,#REF!)</f>
        <v>#REF!</v>
      </c>
      <c r="H42" s="23" t="e">
        <f t="shared" si="3"/>
        <v>#REF!</v>
      </c>
      <c r="I42" s="47" t="e">
        <f t="shared" si="2"/>
        <v>#REF!</v>
      </c>
      <c r="J42" s="96" t="e">
        <f>SUMIF(#REF!,$B42,#REF!)</f>
        <v>#REF!</v>
      </c>
      <c r="K42" s="24"/>
      <c r="L42" s="49" t="e">
        <f t="shared" si="4"/>
        <v>#REF!</v>
      </c>
      <c r="M42" s="50"/>
      <c r="N42" s="23"/>
      <c r="O42" s="47">
        <f t="shared" si="5"/>
        <v>0</v>
      </c>
      <c r="P42" s="55"/>
      <c r="Q42" s="56">
        <f t="shared" si="6"/>
        <v>0</v>
      </c>
      <c r="S42" s="55">
        <f>ДС_онкология!R42</f>
        <v>0</v>
      </c>
      <c r="T42" s="56">
        <f>ДС_онкология!S42</f>
        <v>0</v>
      </c>
      <c r="V42" s="23" t="e">
        <f t="shared" si="7"/>
        <v>#REF!</v>
      </c>
      <c r="W42" s="106" t="e">
        <f t="shared" si="8"/>
        <v>#REF!</v>
      </c>
    </row>
    <row r="43" spans="1:23" s="25" customFormat="1" x14ac:dyDescent="0.25">
      <c r="A43" s="20" t="s">
        <v>67</v>
      </c>
      <c r="B43" s="21" t="s">
        <v>68</v>
      </c>
      <c r="C43" s="100">
        <v>366095.32</v>
      </c>
      <c r="D43" s="23">
        <v>0</v>
      </c>
      <c r="E43" s="47">
        <v>0</v>
      </c>
      <c r="F43" s="96" t="e">
        <f>SUMIF(#REF!,$B43,#REF!)</f>
        <v>#REF!</v>
      </c>
      <c r="G43" s="97" t="e">
        <f>SUMIF(#REF!,$B43,#REF!)</f>
        <v>#REF!</v>
      </c>
      <c r="H43" s="23" t="e">
        <f t="shared" si="3"/>
        <v>#REF!</v>
      </c>
      <c r="I43" s="47" t="e">
        <f t="shared" si="2"/>
        <v>#REF!</v>
      </c>
      <c r="J43" s="96" t="e">
        <f>SUMIF(#REF!,$B43,#REF!)</f>
        <v>#REF!</v>
      </c>
      <c r="K43" s="24"/>
      <c r="L43" s="49" t="e">
        <f t="shared" si="4"/>
        <v>#REF!</v>
      </c>
      <c r="M43" s="50"/>
      <c r="N43" s="23"/>
      <c r="O43" s="47">
        <f t="shared" si="5"/>
        <v>0</v>
      </c>
      <c r="P43" s="55"/>
      <c r="Q43" s="56">
        <f t="shared" si="6"/>
        <v>0</v>
      </c>
      <c r="S43" s="55">
        <f>ДС_онкология!R43</f>
        <v>0</v>
      </c>
      <c r="T43" s="56">
        <f>ДС_онкология!S43</f>
        <v>0</v>
      </c>
      <c r="V43" s="23" t="e">
        <f t="shared" si="7"/>
        <v>#REF!</v>
      </c>
      <c r="W43" s="106" t="e">
        <f t="shared" si="8"/>
        <v>#REF!</v>
      </c>
    </row>
    <row r="44" spans="1:23" s="25" customFormat="1" x14ac:dyDescent="0.25">
      <c r="A44" s="20" t="s">
        <v>69</v>
      </c>
      <c r="B44" s="21" t="s">
        <v>70</v>
      </c>
      <c r="C44" s="100">
        <v>66541.09</v>
      </c>
      <c r="D44" s="23">
        <v>60</v>
      </c>
      <c r="E44" s="47">
        <v>3931820.42</v>
      </c>
      <c r="F44" s="96" t="e">
        <f>SUMIF(#REF!,$B44,#REF!)</f>
        <v>#REF!</v>
      </c>
      <c r="G44" s="97" t="e">
        <f>SUMIF(#REF!,$B44,#REF!)</f>
        <v>#REF!</v>
      </c>
      <c r="H44" s="23" t="e">
        <f t="shared" si="3"/>
        <v>#REF!</v>
      </c>
      <c r="I44" s="47" t="e">
        <f t="shared" si="2"/>
        <v>#REF!</v>
      </c>
      <c r="J44" s="96" t="e">
        <f>SUMIF(#REF!,$B44,#REF!)</f>
        <v>#REF!</v>
      </c>
      <c r="K44" s="24"/>
      <c r="L44" s="49" t="e">
        <f t="shared" si="4"/>
        <v>#REF!</v>
      </c>
      <c r="M44" s="50"/>
      <c r="N44" s="23"/>
      <c r="O44" s="47">
        <f t="shared" si="5"/>
        <v>0</v>
      </c>
      <c r="P44" s="55"/>
      <c r="Q44" s="56">
        <f t="shared" si="6"/>
        <v>0</v>
      </c>
      <c r="S44" s="55">
        <f>ДС_онкология!R44</f>
        <v>-48</v>
      </c>
      <c r="T44" s="56">
        <f>ДС_онкология!S44</f>
        <v>-3193972.32</v>
      </c>
      <c r="V44" s="23" t="e">
        <f t="shared" si="7"/>
        <v>#REF!</v>
      </c>
      <c r="W44" s="106" t="e">
        <f t="shared" si="8"/>
        <v>#REF!</v>
      </c>
    </row>
    <row r="45" spans="1:23" s="25" customFormat="1" x14ac:dyDescent="0.25">
      <c r="A45" s="20" t="s">
        <v>71</v>
      </c>
      <c r="B45" s="21" t="s">
        <v>72</v>
      </c>
      <c r="C45" s="100">
        <v>80719.240000000005</v>
      </c>
      <c r="D45" s="23">
        <v>0</v>
      </c>
      <c r="E45" s="47">
        <v>0</v>
      </c>
      <c r="F45" s="96" t="e">
        <f>SUMIF(#REF!,$B45,#REF!)</f>
        <v>#REF!</v>
      </c>
      <c r="G45" s="97" t="e">
        <f>SUMIF(#REF!,$B45,#REF!)</f>
        <v>#REF!</v>
      </c>
      <c r="H45" s="23" t="e">
        <f t="shared" si="3"/>
        <v>#REF!</v>
      </c>
      <c r="I45" s="47" t="e">
        <f t="shared" si="2"/>
        <v>#REF!</v>
      </c>
      <c r="J45" s="96" t="e">
        <f>SUMIF(#REF!,$B45,#REF!)</f>
        <v>#REF!</v>
      </c>
      <c r="K45" s="24"/>
      <c r="L45" s="49" t="e">
        <f t="shared" si="4"/>
        <v>#REF!</v>
      </c>
      <c r="M45" s="50"/>
      <c r="N45" s="23"/>
      <c r="O45" s="47">
        <f t="shared" si="5"/>
        <v>0</v>
      </c>
      <c r="P45" s="55"/>
      <c r="Q45" s="56">
        <f t="shared" si="6"/>
        <v>0</v>
      </c>
      <c r="S45" s="55">
        <f>ДС_онкология!R45</f>
        <v>0</v>
      </c>
      <c r="T45" s="56">
        <f>ДС_онкология!S45</f>
        <v>0</v>
      </c>
      <c r="V45" s="23" t="e">
        <f t="shared" si="7"/>
        <v>#REF!</v>
      </c>
      <c r="W45" s="106" t="e">
        <f t="shared" si="8"/>
        <v>#REF!</v>
      </c>
    </row>
    <row r="46" spans="1:23" s="25" customFormat="1" x14ac:dyDescent="0.25">
      <c r="A46" s="20" t="s">
        <v>73</v>
      </c>
      <c r="B46" s="21" t="s">
        <v>74</v>
      </c>
      <c r="C46" s="100">
        <v>215193.29</v>
      </c>
      <c r="D46" s="23">
        <v>67</v>
      </c>
      <c r="E46" s="47">
        <v>14486568.48</v>
      </c>
      <c r="F46" s="96" t="e">
        <f>SUMIF(#REF!,$B46,#REF!)</f>
        <v>#REF!</v>
      </c>
      <c r="G46" s="97" t="e">
        <f>SUMIF(#REF!,$B46,#REF!)</f>
        <v>#REF!</v>
      </c>
      <c r="H46" s="23" t="e">
        <f t="shared" si="3"/>
        <v>#REF!</v>
      </c>
      <c r="I46" s="47" t="e">
        <f t="shared" si="2"/>
        <v>#REF!</v>
      </c>
      <c r="J46" s="96" t="e">
        <f>SUMIF(#REF!,$B46,#REF!)</f>
        <v>#REF!</v>
      </c>
      <c r="K46" s="24"/>
      <c r="L46" s="49" t="e">
        <f t="shared" si="4"/>
        <v>#REF!</v>
      </c>
      <c r="M46" s="50"/>
      <c r="N46" s="23"/>
      <c r="O46" s="47">
        <f t="shared" si="5"/>
        <v>0</v>
      </c>
      <c r="P46" s="55"/>
      <c r="Q46" s="56">
        <f t="shared" si="6"/>
        <v>0</v>
      </c>
      <c r="S46" s="55">
        <f>ДС_онкология!R46</f>
        <v>-50</v>
      </c>
      <c r="T46" s="56">
        <f>ДС_онкология!S46</f>
        <v>-10763167.41</v>
      </c>
      <c r="V46" s="23" t="e">
        <f t="shared" si="7"/>
        <v>#REF!</v>
      </c>
      <c r="W46" s="106" t="e">
        <f t="shared" si="8"/>
        <v>#REF!</v>
      </c>
    </row>
    <row r="47" spans="1:23" s="25" customFormat="1" x14ac:dyDescent="0.25">
      <c r="A47" s="20" t="s">
        <v>75</v>
      </c>
      <c r="B47" s="21" t="s">
        <v>76</v>
      </c>
      <c r="C47" s="100">
        <v>410329.37</v>
      </c>
      <c r="D47" s="23">
        <v>0</v>
      </c>
      <c r="E47" s="47">
        <v>0</v>
      </c>
      <c r="F47" s="96" t="e">
        <f>SUMIF(#REF!,$B47,#REF!)</f>
        <v>#REF!</v>
      </c>
      <c r="G47" s="97" t="e">
        <f>SUMIF(#REF!,$B47,#REF!)</f>
        <v>#REF!</v>
      </c>
      <c r="H47" s="23" t="e">
        <f t="shared" si="3"/>
        <v>#REF!</v>
      </c>
      <c r="I47" s="47" t="e">
        <f t="shared" si="2"/>
        <v>#REF!</v>
      </c>
      <c r="J47" s="96" t="e">
        <f>SUMIF(#REF!,$B47,#REF!)</f>
        <v>#REF!</v>
      </c>
      <c r="K47" s="24"/>
      <c r="L47" s="49" t="e">
        <f t="shared" si="4"/>
        <v>#REF!</v>
      </c>
      <c r="M47" s="50"/>
      <c r="N47" s="23"/>
      <c r="O47" s="47">
        <f t="shared" si="5"/>
        <v>0</v>
      </c>
      <c r="P47" s="55"/>
      <c r="Q47" s="56">
        <f t="shared" si="6"/>
        <v>0</v>
      </c>
      <c r="S47" s="55">
        <f>ДС_онкология!R47</f>
        <v>0</v>
      </c>
      <c r="T47" s="56">
        <f>ДС_онкология!S47</f>
        <v>0</v>
      </c>
      <c r="V47" s="23" t="e">
        <f t="shared" si="7"/>
        <v>#REF!</v>
      </c>
      <c r="W47" s="106" t="e">
        <f t="shared" si="8"/>
        <v>#REF!</v>
      </c>
    </row>
    <row r="48" spans="1:23" s="25" customFormat="1" ht="30" x14ac:dyDescent="0.25">
      <c r="A48" s="20" t="s">
        <v>77</v>
      </c>
      <c r="B48" s="21" t="s">
        <v>78</v>
      </c>
      <c r="C48" s="102">
        <v>3258.74</v>
      </c>
      <c r="D48" s="23">
        <v>0</v>
      </c>
      <c r="E48" s="47">
        <v>0</v>
      </c>
      <c r="F48" s="96" t="e">
        <f>SUMIF(#REF!,$B48,#REF!)</f>
        <v>#REF!</v>
      </c>
      <c r="G48" s="97" t="e">
        <f>SUMIF(#REF!,$B48,#REF!)</f>
        <v>#REF!</v>
      </c>
      <c r="H48" s="23" t="e">
        <f t="shared" si="3"/>
        <v>#REF!</v>
      </c>
      <c r="I48" s="47" t="e">
        <f t="shared" si="2"/>
        <v>#REF!</v>
      </c>
      <c r="J48" s="96" t="e">
        <f>SUMIF(#REF!,$B48,#REF!)</f>
        <v>#REF!</v>
      </c>
      <c r="K48" s="24"/>
      <c r="L48" s="49" t="e">
        <f t="shared" si="4"/>
        <v>#REF!</v>
      </c>
      <c r="M48" s="50"/>
      <c r="N48" s="23"/>
      <c r="O48" s="47">
        <f t="shared" si="5"/>
        <v>0</v>
      </c>
      <c r="P48" s="55"/>
      <c r="Q48" s="56">
        <f t="shared" si="6"/>
        <v>0</v>
      </c>
      <c r="S48" s="55">
        <f>ДС_онкология!R48</f>
        <v>0</v>
      </c>
      <c r="T48" s="56">
        <f>ДС_онкология!S48</f>
        <v>0</v>
      </c>
      <c r="V48" s="23" t="e">
        <f t="shared" si="7"/>
        <v>#REF!</v>
      </c>
      <c r="W48" s="106" t="e">
        <f t="shared" si="8"/>
        <v>#REF!</v>
      </c>
    </row>
    <row r="49" spans="1:23" s="25" customFormat="1" ht="30" x14ac:dyDescent="0.25">
      <c r="A49" s="20" t="s">
        <v>79</v>
      </c>
      <c r="B49" s="21" t="s">
        <v>80</v>
      </c>
      <c r="C49" s="102">
        <v>12057.34</v>
      </c>
      <c r="D49" s="23">
        <v>2</v>
      </c>
      <c r="E49" s="47">
        <v>21100.35</v>
      </c>
      <c r="F49" s="96" t="e">
        <f>SUMIF(#REF!,$B49,#REF!)</f>
        <v>#REF!</v>
      </c>
      <c r="G49" s="97" t="e">
        <f>SUMIF(#REF!,$B49,#REF!)</f>
        <v>#REF!</v>
      </c>
      <c r="H49" s="23" t="e">
        <f t="shared" si="3"/>
        <v>#REF!</v>
      </c>
      <c r="I49" s="47" t="e">
        <f t="shared" si="2"/>
        <v>#REF!</v>
      </c>
      <c r="J49" s="96" t="e">
        <f>SUMIF(#REF!,$B49,#REF!)</f>
        <v>#REF!</v>
      </c>
      <c r="K49" s="24"/>
      <c r="L49" s="49" t="e">
        <f t="shared" si="4"/>
        <v>#REF!</v>
      </c>
      <c r="M49" s="50"/>
      <c r="N49" s="23"/>
      <c r="O49" s="47">
        <f t="shared" si="5"/>
        <v>0</v>
      </c>
      <c r="P49" s="55"/>
      <c r="Q49" s="56">
        <f t="shared" si="6"/>
        <v>0</v>
      </c>
      <c r="S49" s="55">
        <f>ДС_онкология!R49</f>
        <v>25</v>
      </c>
      <c r="T49" s="56">
        <f>ДС_онкология!S49</f>
        <v>301433.5</v>
      </c>
      <c r="V49" s="23" t="e">
        <f t="shared" ref="V49:V65" si="9">ROUND(J49/5*12,0)</f>
        <v>#REF!</v>
      </c>
      <c r="W49" s="106" t="e">
        <f t="shared" ref="W49:W65" si="10">F49-V49</f>
        <v>#REF!</v>
      </c>
    </row>
    <row r="50" spans="1:23" s="25" customFormat="1" ht="30" x14ac:dyDescent="0.25">
      <c r="A50" s="20" t="s">
        <v>81</v>
      </c>
      <c r="B50" s="21" t="s">
        <v>82</v>
      </c>
      <c r="C50" s="102">
        <v>27373.42</v>
      </c>
      <c r="D50" s="23">
        <v>0</v>
      </c>
      <c r="E50" s="47">
        <v>0</v>
      </c>
      <c r="F50" s="96" t="e">
        <f>SUMIF(#REF!,$B50,#REF!)</f>
        <v>#REF!</v>
      </c>
      <c r="G50" s="97" t="e">
        <f>SUMIF(#REF!,$B50,#REF!)</f>
        <v>#REF!</v>
      </c>
      <c r="H50" s="23" t="e">
        <f t="shared" si="3"/>
        <v>#REF!</v>
      </c>
      <c r="I50" s="47" t="e">
        <f t="shared" si="2"/>
        <v>#REF!</v>
      </c>
      <c r="J50" s="96" t="e">
        <f>SUMIF(#REF!,$B50,#REF!)</f>
        <v>#REF!</v>
      </c>
      <c r="K50" s="24"/>
      <c r="L50" s="49" t="e">
        <f t="shared" si="4"/>
        <v>#REF!</v>
      </c>
      <c r="M50" s="50"/>
      <c r="N50" s="23"/>
      <c r="O50" s="47">
        <f t="shared" si="5"/>
        <v>0</v>
      </c>
      <c r="P50" s="55"/>
      <c r="Q50" s="56">
        <f t="shared" si="6"/>
        <v>0</v>
      </c>
      <c r="S50" s="55">
        <f>ДС_онкология!R50</f>
        <v>0</v>
      </c>
      <c r="T50" s="56">
        <f>ДС_онкология!S50</f>
        <v>0</v>
      </c>
      <c r="V50" s="23" t="e">
        <f t="shared" si="9"/>
        <v>#REF!</v>
      </c>
      <c r="W50" s="106" t="e">
        <f t="shared" si="10"/>
        <v>#REF!</v>
      </c>
    </row>
    <row r="51" spans="1:23" s="25" customFormat="1" ht="30" x14ac:dyDescent="0.25">
      <c r="A51" s="20" t="s">
        <v>83</v>
      </c>
      <c r="B51" s="21" t="s">
        <v>84</v>
      </c>
      <c r="C51" s="102">
        <v>50673.42</v>
      </c>
      <c r="D51" s="23">
        <v>0</v>
      </c>
      <c r="E51" s="47">
        <v>0</v>
      </c>
      <c r="F51" s="96" t="e">
        <f>SUMIF(#REF!,$B51,#REF!)</f>
        <v>#REF!</v>
      </c>
      <c r="G51" s="97" t="e">
        <f>SUMIF(#REF!,$B51,#REF!)</f>
        <v>#REF!</v>
      </c>
      <c r="H51" s="23" t="e">
        <f t="shared" si="3"/>
        <v>#REF!</v>
      </c>
      <c r="I51" s="47" t="e">
        <f t="shared" si="2"/>
        <v>#REF!</v>
      </c>
      <c r="J51" s="96" t="e">
        <f>SUMIF(#REF!,$B51,#REF!)</f>
        <v>#REF!</v>
      </c>
      <c r="K51" s="24"/>
      <c r="L51" s="49" t="e">
        <f t="shared" si="4"/>
        <v>#REF!</v>
      </c>
      <c r="M51" s="50"/>
      <c r="N51" s="23">
        <v>2</v>
      </c>
      <c r="O51" s="47">
        <f t="shared" si="5"/>
        <v>101346.84</v>
      </c>
      <c r="P51" s="55">
        <v>2</v>
      </c>
      <c r="Q51" s="56">
        <f t="shared" si="6"/>
        <v>101346.84</v>
      </c>
      <c r="S51" s="55">
        <f>ДС_онкология!R51</f>
        <v>0</v>
      </c>
      <c r="T51" s="56">
        <f>ДС_онкология!S51</f>
        <v>0</v>
      </c>
      <c r="V51" s="23" t="e">
        <f t="shared" si="9"/>
        <v>#REF!</v>
      </c>
      <c r="W51" s="106" t="e">
        <f t="shared" si="10"/>
        <v>#REF!</v>
      </c>
    </row>
    <row r="52" spans="1:23" s="25" customFormat="1" ht="30" x14ac:dyDescent="0.25">
      <c r="A52" s="20" t="s">
        <v>85</v>
      </c>
      <c r="B52" s="21" t="s">
        <v>86</v>
      </c>
      <c r="C52" s="100">
        <v>6333.99</v>
      </c>
      <c r="D52" s="23">
        <v>2</v>
      </c>
      <c r="E52" s="47">
        <v>12709.08</v>
      </c>
      <c r="F52" s="96" t="e">
        <f>SUMIF(#REF!,$B52,#REF!)</f>
        <v>#REF!</v>
      </c>
      <c r="G52" s="97" t="e">
        <f>SUMIF(#REF!,$B52,#REF!)</f>
        <v>#REF!</v>
      </c>
      <c r="H52" s="23" t="e">
        <f t="shared" si="3"/>
        <v>#REF!</v>
      </c>
      <c r="I52" s="47" t="e">
        <f t="shared" si="2"/>
        <v>#REF!</v>
      </c>
      <c r="J52" s="96" t="e">
        <f>SUMIF(#REF!,$B52,#REF!)</f>
        <v>#REF!</v>
      </c>
      <c r="K52" s="24"/>
      <c r="L52" s="49" t="e">
        <f t="shared" si="4"/>
        <v>#REF!</v>
      </c>
      <c r="M52" s="50"/>
      <c r="N52" s="23">
        <v>50</v>
      </c>
      <c r="O52" s="47">
        <f t="shared" si="5"/>
        <v>316699.5</v>
      </c>
      <c r="P52" s="55">
        <v>50</v>
      </c>
      <c r="Q52" s="56">
        <f t="shared" si="6"/>
        <v>316699.5</v>
      </c>
      <c r="S52" s="55">
        <f>ДС_онкология!R52</f>
        <v>0</v>
      </c>
      <c r="T52" s="56">
        <f>ДС_онкология!S52</f>
        <v>0</v>
      </c>
      <c r="V52" s="23" t="e">
        <f t="shared" si="9"/>
        <v>#REF!</v>
      </c>
      <c r="W52" s="106" t="e">
        <f t="shared" si="10"/>
        <v>#REF!</v>
      </c>
    </row>
    <row r="53" spans="1:23" s="25" customFormat="1" ht="30" x14ac:dyDescent="0.25">
      <c r="A53" s="20" t="s">
        <v>87</v>
      </c>
      <c r="B53" s="21" t="s">
        <v>88</v>
      </c>
      <c r="C53" s="100">
        <v>23549.45</v>
      </c>
      <c r="D53" s="23">
        <v>150</v>
      </c>
      <c r="E53" s="47">
        <v>3543880.5</v>
      </c>
      <c r="F53" s="96" t="e">
        <f>SUMIF(#REF!,$B53,#REF!)</f>
        <v>#REF!</v>
      </c>
      <c r="G53" s="97" t="e">
        <f>SUMIF(#REF!,$B53,#REF!)</f>
        <v>#REF!</v>
      </c>
      <c r="H53" s="23" t="e">
        <f t="shared" si="3"/>
        <v>#REF!</v>
      </c>
      <c r="I53" s="47" t="e">
        <f t="shared" si="2"/>
        <v>#REF!</v>
      </c>
      <c r="J53" s="96" t="e">
        <f>SUMIF(#REF!,$B53,#REF!)</f>
        <v>#REF!</v>
      </c>
      <c r="K53" s="24"/>
      <c r="L53" s="49" t="e">
        <f t="shared" si="4"/>
        <v>#REF!</v>
      </c>
      <c r="M53" s="50"/>
      <c r="N53" s="23">
        <v>-50</v>
      </c>
      <c r="O53" s="47">
        <f t="shared" si="5"/>
        <v>-1177472.5</v>
      </c>
      <c r="P53" s="55">
        <v>-50</v>
      </c>
      <c r="Q53" s="56">
        <f t="shared" si="6"/>
        <v>-1177472.5</v>
      </c>
      <c r="S53" s="55">
        <f>ДС_онкология!R53</f>
        <v>0</v>
      </c>
      <c r="T53" s="56">
        <f>ДС_онкология!S53</f>
        <v>0</v>
      </c>
      <c r="V53" s="23" t="e">
        <f t="shared" si="9"/>
        <v>#REF!</v>
      </c>
      <c r="W53" s="106" t="e">
        <f t="shared" si="10"/>
        <v>#REF!</v>
      </c>
    </row>
    <row r="54" spans="1:23" s="25" customFormat="1" ht="30" x14ac:dyDescent="0.25">
      <c r="A54" s="20" t="s">
        <v>89</v>
      </c>
      <c r="B54" s="21" t="s">
        <v>90</v>
      </c>
      <c r="C54" s="100">
        <v>49372.65</v>
      </c>
      <c r="D54" s="23">
        <v>44</v>
      </c>
      <c r="E54" s="47">
        <v>2179445.84</v>
      </c>
      <c r="F54" s="96" t="e">
        <f>SUMIF(#REF!,$B54,#REF!)</f>
        <v>#REF!</v>
      </c>
      <c r="G54" s="97" t="e">
        <f>SUMIF(#REF!,$B54,#REF!)</f>
        <v>#REF!</v>
      </c>
      <c r="H54" s="23" t="e">
        <f t="shared" si="3"/>
        <v>#REF!</v>
      </c>
      <c r="I54" s="47" t="e">
        <f t="shared" si="2"/>
        <v>#REF!</v>
      </c>
      <c r="J54" s="96" t="e">
        <f>SUMIF(#REF!,$B54,#REF!)</f>
        <v>#REF!</v>
      </c>
      <c r="K54" s="24"/>
      <c r="L54" s="49" t="e">
        <f t="shared" si="4"/>
        <v>#REF!</v>
      </c>
      <c r="M54" s="50"/>
      <c r="N54" s="23">
        <v>-22</v>
      </c>
      <c r="O54" s="47">
        <f t="shared" si="5"/>
        <v>-1086198.3</v>
      </c>
      <c r="P54" s="55">
        <v>-22</v>
      </c>
      <c r="Q54" s="56">
        <f t="shared" si="6"/>
        <v>-1086198.3</v>
      </c>
      <c r="S54" s="55">
        <f>ДС_онкология!R54</f>
        <v>0</v>
      </c>
      <c r="T54" s="56">
        <f>ДС_онкология!S54</f>
        <v>0</v>
      </c>
      <c r="V54" s="23" t="e">
        <f t="shared" si="9"/>
        <v>#REF!</v>
      </c>
      <c r="W54" s="106" t="e">
        <f t="shared" si="10"/>
        <v>#REF!</v>
      </c>
    </row>
    <row r="55" spans="1:23" s="25" customFormat="1" ht="30" x14ac:dyDescent="0.25">
      <c r="A55" s="20" t="s">
        <v>91</v>
      </c>
      <c r="B55" s="21" t="s">
        <v>92</v>
      </c>
      <c r="C55" s="100">
        <v>91436.84</v>
      </c>
      <c r="D55" s="23">
        <v>8</v>
      </c>
      <c r="E55" s="47">
        <v>733868.4</v>
      </c>
      <c r="F55" s="96" t="e">
        <f>SUMIF(#REF!,$B55,#REF!)</f>
        <v>#REF!</v>
      </c>
      <c r="G55" s="97" t="e">
        <f>SUMIF(#REF!,$B55,#REF!)</f>
        <v>#REF!</v>
      </c>
      <c r="H55" s="23" t="e">
        <f t="shared" si="3"/>
        <v>#REF!</v>
      </c>
      <c r="I55" s="47" t="e">
        <f t="shared" si="2"/>
        <v>#REF!</v>
      </c>
      <c r="J55" s="96" t="e">
        <f>SUMIF(#REF!,$B55,#REF!)</f>
        <v>#REF!</v>
      </c>
      <c r="K55" s="24"/>
      <c r="L55" s="49" t="e">
        <f t="shared" si="4"/>
        <v>#REF!</v>
      </c>
      <c r="M55" s="50"/>
      <c r="N55" s="23">
        <v>22</v>
      </c>
      <c r="O55" s="47">
        <f t="shared" si="5"/>
        <v>2011610.48</v>
      </c>
      <c r="P55" s="55">
        <v>22</v>
      </c>
      <c r="Q55" s="56">
        <f t="shared" si="6"/>
        <v>2011610.48</v>
      </c>
      <c r="S55" s="55">
        <f>ДС_онкология!R55</f>
        <v>5</v>
      </c>
      <c r="T55" s="56">
        <f>ДС_онкология!S55</f>
        <v>457184.2</v>
      </c>
      <c r="V55" s="23" t="e">
        <f t="shared" si="9"/>
        <v>#REF!</v>
      </c>
      <c r="W55" s="106" t="e">
        <f t="shared" si="10"/>
        <v>#REF!</v>
      </c>
    </row>
    <row r="56" spans="1:23" s="25" customFormat="1" ht="30" x14ac:dyDescent="0.25">
      <c r="A56" s="20" t="s">
        <v>93</v>
      </c>
      <c r="B56" s="21" t="s">
        <v>94</v>
      </c>
      <c r="C56" s="100">
        <v>45008.26</v>
      </c>
      <c r="D56" s="23">
        <v>0</v>
      </c>
      <c r="E56" s="47">
        <v>0</v>
      </c>
      <c r="F56" s="96" t="e">
        <f>SUMIF(#REF!,$B56,#REF!)</f>
        <v>#REF!</v>
      </c>
      <c r="G56" s="97" t="e">
        <f>SUMIF(#REF!,$B56,#REF!)</f>
        <v>#REF!</v>
      </c>
      <c r="H56" s="23" t="e">
        <f t="shared" si="3"/>
        <v>#REF!</v>
      </c>
      <c r="I56" s="47" t="e">
        <f t="shared" si="2"/>
        <v>#REF!</v>
      </c>
      <c r="J56" s="96" t="e">
        <f>SUMIF(#REF!,$B56,#REF!)</f>
        <v>#REF!</v>
      </c>
      <c r="K56" s="24"/>
      <c r="L56" s="49" t="e">
        <f t="shared" si="4"/>
        <v>#REF!</v>
      </c>
      <c r="M56" s="50"/>
      <c r="N56" s="23"/>
      <c r="O56" s="47">
        <f t="shared" si="5"/>
        <v>0</v>
      </c>
      <c r="P56" s="55"/>
      <c r="Q56" s="56">
        <f t="shared" si="6"/>
        <v>0</v>
      </c>
      <c r="S56" s="55">
        <f>ДС_онкология!R56</f>
        <v>0</v>
      </c>
      <c r="T56" s="56">
        <f>ДС_онкология!S56</f>
        <v>0</v>
      </c>
      <c r="V56" s="23" t="e">
        <f t="shared" si="9"/>
        <v>#REF!</v>
      </c>
      <c r="W56" s="106" t="e">
        <f t="shared" si="10"/>
        <v>#REF!</v>
      </c>
    </row>
    <row r="57" spans="1:23" s="25" customFormat="1" ht="30" x14ac:dyDescent="0.25">
      <c r="A57" s="20" t="s">
        <v>95</v>
      </c>
      <c r="B57" s="21" t="s">
        <v>96</v>
      </c>
      <c r="C57" s="100">
        <v>61899.06</v>
      </c>
      <c r="D57" s="23">
        <v>0</v>
      </c>
      <c r="E57" s="47">
        <v>0</v>
      </c>
      <c r="F57" s="96" t="e">
        <f>SUMIF(#REF!,$B57,#REF!)</f>
        <v>#REF!</v>
      </c>
      <c r="G57" s="97" t="e">
        <f>SUMIF(#REF!,$B57,#REF!)</f>
        <v>#REF!</v>
      </c>
      <c r="H57" s="23" t="e">
        <f t="shared" si="3"/>
        <v>#REF!</v>
      </c>
      <c r="I57" s="47" t="e">
        <f t="shared" si="2"/>
        <v>#REF!</v>
      </c>
      <c r="J57" s="96" t="e">
        <f>SUMIF(#REF!,$B57,#REF!)</f>
        <v>#REF!</v>
      </c>
      <c r="K57" s="24"/>
      <c r="L57" s="49" t="e">
        <f t="shared" si="4"/>
        <v>#REF!</v>
      </c>
      <c r="M57" s="50"/>
      <c r="N57" s="23"/>
      <c r="O57" s="47">
        <f t="shared" si="5"/>
        <v>0</v>
      </c>
      <c r="P57" s="55"/>
      <c r="Q57" s="56">
        <f t="shared" si="6"/>
        <v>0</v>
      </c>
      <c r="S57" s="55">
        <f>ДС_онкология!R57</f>
        <v>0</v>
      </c>
      <c r="T57" s="56">
        <f>ДС_онкология!S57</f>
        <v>0</v>
      </c>
      <c r="V57" s="23" t="e">
        <f t="shared" si="9"/>
        <v>#REF!</v>
      </c>
      <c r="W57" s="106" t="e">
        <f t="shared" si="10"/>
        <v>#REF!</v>
      </c>
    </row>
    <row r="58" spans="1:23" s="25" customFormat="1" ht="30" x14ac:dyDescent="0.25">
      <c r="A58" s="20" t="s">
        <v>97</v>
      </c>
      <c r="B58" s="21" t="s">
        <v>98</v>
      </c>
      <c r="C58" s="100">
        <v>89021.51</v>
      </c>
      <c r="D58" s="23">
        <v>2</v>
      </c>
      <c r="E58" s="47">
        <v>178904.86</v>
      </c>
      <c r="F58" s="96" t="e">
        <f>SUMIF(#REF!,$B58,#REF!)</f>
        <v>#REF!</v>
      </c>
      <c r="G58" s="97" t="e">
        <f>SUMIF(#REF!,$B58,#REF!)</f>
        <v>#REF!</v>
      </c>
      <c r="H58" s="23" t="e">
        <f t="shared" si="3"/>
        <v>#REF!</v>
      </c>
      <c r="I58" s="47" t="e">
        <f t="shared" si="2"/>
        <v>#REF!</v>
      </c>
      <c r="J58" s="96" t="e">
        <f>SUMIF(#REF!,$B58,#REF!)</f>
        <v>#REF!</v>
      </c>
      <c r="K58" s="24"/>
      <c r="L58" s="49" t="e">
        <f t="shared" si="4"/>
        <v>#REF!</v>
      </c>
      <c r="M58" s="50"/>
      <c r="N58" s="23"/>
      <c r="O58" s="47">
        <f t="shared" si="5"/>
        <v>0</v>
      </c>
      <c r="P58" s="55"/>
      <c r="Q58" s="56">
        <f t="shared" si="6"/>
        <v>0</v>
      </c>
      <c r="S58" s="55">
        <f>ДС_онкология!R58</f>
        <v>0</v>
      </c>
      <c r="T58" s="56">
        <f>ДС_онкология!S58</f>
        <v>0</v>
      </c>
      <c r="V58" s="23" t="e">
        <f t="shared" si="9"/>
        <v>#REF!</v>
      </c>
      <c r="W58" s="106" t="e">
        <f t="shared" si="10"/>
        <v>#REF!</v>
      </c>
    </row>
    <row r="59" spans="1:23" s="25" customFormat="1" ht="30" x14ac:dyDescent="0.25">
      <c r="A59" s="20" t="s">
        <v>99</v>
      </c>
      <c r="B59" s="21" t="s">
        <v>100</v>
      </c>
      <c r="C59" s="100">
        <v>130111.22</v>
      </c>
      <c r="D59" s="23">
        <v>8</v>
      </c>
      <c r="E59" s="47">
        <v>1045404</v>
      </c>
      <c r="F59" s="96" t="e">
        <f>SUMIF(#REF!,$B59,#REF!)</f>
        <v>#REF!</v>
      </c>
      <c r="G59" s="97" t="e">
        <f>SUMIF(#REF!,$B59,#REF!)</f>
        <v>#REF!</v>
      </c>
      <c r="H59" s="23" t="e">
        <f t="shared" si="3"/>
        <v>#REF!</v>
      </c>
      <c r="I59" s="47" t="e">
        <f t="shared" si="2"/>
        <v>#REF!</v>
      </c>
      <c r="J59" s="96" t="e">
        <f>SUMIF(#REF!,$B59,#REF!)</f>
        <v>#REF!</v>
      </c>
      <c r="K59" s="24"/>
      <c r="L59" s="49" t="e">
        <f t="shared" si="4"/>
        <v>#REF!</v>
      </c>
      <c r="M59" s="50"/>
      <c r="N59" s="23">
        <v>42</v>
      </c>
      <c r="O59" s="47">
        <f t="shared" si="5"/>
        <v>5464671.2400000002</v>
      </c>
      <c r="P59" s="93">
        <v>38</v>
      </c>
      <c r="Q59" s="56">
        <f t="shared" si="6"/>
        <v>4944226.3600000003</v>
      </c>
      <c r="S59" s="93">
        <f>ДС_онкология!R59</f>
        <v>34</v>
      </c>
      <c r="T59" s="56">
        <f>ДС_онкология!S59</f>
        <v>4423781.4800000004</v>
      </c>
      <c r="V59" s="23" t="e">
        <f t="shared" si="9"/>
        <v>#REF!</v>
      </c>
      <c r="W59" s="106" t="e">
        <f t="shared" si="10"/>
        <v>#REF!</v>
      </c>
    </row>
    <row r="60" spans="1:23" s="25" customFormat="1" ht="30" x14ac:dyDescent="0.25">
      <c r="A60" s="20" t="s">
        <v>101</v>
      </c>
      <c r="B60" s="21" t="s">
        <v>102</v>
      </c>
      <c r="C60" s="100">
        <v>402107.01</v>
      </c>
      <c r="D60" s="23">
        <v>0</v>
      </c>
      <c r="E60" s="47">
        <v>0</v>
      </c>
      <c r="F60" s="96" t="e">
        <f>SUMIF(#REF!,$B60,#REF!)</f>
        <v>#REF!</v>
      </c>
      <c r="G60" s="97" t="e">
        <f>SUMIF(#REF!,$B60,#REF!)</f>
        <v>#REF!</v>
      </c>
      <c r="H60" s="23" t="e">
        <f t="shared" si="3"/>
        <v>#REF!</v>
      </c>
      <c r="I60" s="47" t="e">
        <f t="shared" si="2"/>
        <v>#REF!</v>
      </c>
      <c r="J60" s="96" t="e">
        <f>SUMIF(#REF!,$B60,#REF!)</f>
        <v>#REF!</v>
      </c>
      <c r="K60" s="24"/>
      <c r="L60" s="49" t="e">
        <f t="shared" si="4"/>
        <v>#REF!</v>
      </c>
      <c r="M60" s="50"/>
      <c r="N60" s="23">
        <v>15</v>
      </c>
      <c r="O60" s="47">
        <f t="shared" si="5"/>
        <v>6031605.1500000004</v>
      </c>
      <c r="P60" s="55">
        <v>15</v>
      </c>
      <c r="Q60" s="56">
        <f t="shared" si="6"/>
        <v>6031605.1500000004</v>
      </c>
      <c r="S60" s="55">
        <f>ДС_онкология!R60</f>
        <v>0</v>
      </c>
      <c r="T60" s="56">
        <f>ДС_онкология!S60</f>
        <v>0</v>
      </c>
      <c r="V60" s="23" t="e">
        <f t="shared" si="9"/>
        <v>#REF!</v>
      </c>
      <c r="W60" s="106" t="e">
        <f t="shared" si="10"/>
        <v>#REF!</v>
      </c>
    </row>
    <row r="61" spans="1:23" s="25" customFormat="1" ht="30" x14ac:dyDescent="0.25">
      <c r="A61" s="20" t="s">
        <v>103</v>
      </c>
      <c r="B61" s="21" t="s">
        <v>104</v>
      </c>
      <c r="C61" s="100">
        <v>415586.7</v>
      </c>
      <c r="D61" s="23">
        <v>31</v>
      </c>
      <c r="E61" s="47">
        <v>12971091.300000001</v>
      </c>
      <c r="F61" s="96" t="e">
        <f>SUMIF(#REF!,$B61,#REF!)</f>
        <v>#REF!</v>
      </c>
      <c r="G61" s="97" t="e">
        <f>SUMIF(#REF!,$B61,#REF!)</f>
        <v>#REF!</v>
      </c>
      <c r="H61" s="23" t="e">
        <f t="shared" si="3"/>
        <v>#REF!</v>
      </c>
      <c r="I61" s="47" t="e">
        <f t="shared" si="2"/>
        <v>#REF!</v>
      </c>
      <c r="J61" s="96" t="e">
        <f>SUMIF(#REF!,$B61,#REF!)</f>
        <v>#REF!</v>
      </c>
      <c r="K61" s="24"/>
      <c r="L61" s="49" t="e">
        <f t="shared" si="4"/>
        <v>#REF!</v>
      </c>
      <c r="M61" s="50"/>
      <c r="N61" s="23"/>
      <c r="O61" s="47">
        <f t="shared" si="5"/>
        <v>0</v>
      </c>
      <c r="P61" s="55"/>
      <c r="Q61" s="56">
        <f t="shared" si="6"/>
        <v>0</v>
      </c>
      <c r="S61" s="55">
        <f>ДС_онкология!R61</f>
        <v>0</v>
      </c>
      <c r="T61" s="56">
        <f>ДС_онкология!S61</f>
        <v>0</v>
      </c>
      <c r="V61" s="23" t="e">
        <f t="shared" si="9"/>
        <v>#REF!</v>
      </c>
      <c r="W61" s="106" t="e">
        <f t="shared" si="10"/>
        <v>#REF!</v>
      </c>
    </row>
    <row r="62" spans="1:23" s="25" customFormat="1" ht="30" x14ac:dyDescent="0.25">
      <c r="A62" s="20" t="s">
        <v>105</v>
      </c>
      <c r="B62" s="21" t="s">
        <v>106</v>
      </c>
      <c r="C62" s="100">
        <v>444333.72</v>
      </c>
      <c r="D62" s="23">
        <v>0</v>
      </c>
      <c r="E62" s="47">
        <v>0</v>
      </c>
      <c r="F62" s="96" t="e">
        <f>SUMIF(#REF!,$B62,#REF!)</f>
        <v>#REF!</v>
      </c>
      <c r="G62" s="97" t="e">
        <f>SUMIF(#REF!,$B62,#REF!)</f>
        <v>#REF!</v>
      </c>
      <c r="H62" s="23" t="e">
        <f t="shared" si="3"/>
        <v>#REF!</v>
      </c>
      <c r="I62" s="47" t="e">
        <f t="shared" si="2"/>
        <v>#REF!</v>
      </c>
      <c r="J62" s="96" t="e">
        <f>SUMIF(#REF!,$B62,#REF!)</f>
        <v>#REF!</v>
      </c>
      <c r="K62" s="24"/>
      <c r="L62" s="49" t="e">
        <f t="shared" si="4"/>
        <v>#REF!</v>
      </c>
      <c r="M62" s="50"/>
      <c r="N62" s="23"/>
      <c r="O62" s="47">
        <f t="shared" si="5"/>
        <v>0</v>
      </c>
      <c r="P62" s="55"/>
      <c r="Q62" s="56">
        <f t="shared" si="6"/>
        <v>0</v>
      </c>
      <c r="S62" s="55">
        <f>ДС_онкология!R62</f>
        <v>0</v>
      </c>
      <c r="T62" s="56">
        <f>ДС_онкология!S62</f>
        <v>0</v>
      </c>
      <c r="V62" s="23" t="e">
        <f t="shared" si="9"/>
        <v>#REF!</v>
      </c>
      <c r="W62" s="106" t="e">
        <f t="shared" si="10"/>
        <v>#REF!</v>
      </c>
    </row>
    <row r="63" spans="1:23" s="25" customFormat="1" ht="30" x14ac:dyDescent="0.25">
      <c r="A63" s="20" t="s">
        <v>107</v>
      </c>
      <c r="B63" s="21" t="s">
        <v>108</v>
      </c>
      <c r="C63" s="100">
        <v>477302.89</v>
      </c>
      <c r="D63" s="23">
        <v>0</v>
      </c>
      <c r="E63" s="47">
        <v>0</v>
      </c>
      <c r="F63" s="96" t="e">
        <f>SUMIF(#REF!,$B63,#REF!)</f>
        <v>#REF!</v>
      </c>
      <c r="G63" s="97" t="e">
        <f>SUMIF(#REF!,$B63,#REF!)</f>
        <v>#REF!</v>
      </c>
      <c r="H63" s="23" t="e">
        <f t="shared" si="3"/>
        <v>#REF!</v>
      </c>
      <c r="I63" s="47" t="e">
        <f t="shared" si="2"/>
        <v>#REF!</v>
      </c>
      <c r="J63" s="96" t="e">
        <f>SUMIF(#REF!,$B63,#REF!)</f>
        <v>#REF!</v>
      </c>
      <c r="K63" s="24"/>
      <c r="L63" s="49" t="e">
        <f t="shared" si="4"/>
        <v>#REF!</v>
      </c>
      <c r="M63" s="50"/>
      <c r="N63" s="23"/>
      <c r="O63" s="47">
        <f t="shared" si="5"/>
        <v>0</v>
      </c>
      <c r="P63" s="55"/>
      <c r="Q63" s="56">
        <f t="shared" si="6"/>
        <v>0</v>
      </c>
      <c r="S63" s="55">
        <f>ДС_онкология!R63</f>
        <v>0</v>
      </c>
      <c r="T63" s="56">
        <f>ДС_онкология!S63</f>
        <v>0</v>
      </c>
      <c r="V63" s="23" t="e">
        <f t="shared" si="9"/>
        <v>#REF!</v>
      </c>
      <c r="W63" s="106" t="e">
        <f t="shared" si="10"/>
        <v>#REF!</v>
      </c>
    </row>
    <row r="64" spans="1:23" s="25" customFormat="1" ht="22.5" customHeight="1" thickBot="1" x14ac:dyDescent="0.3">
      <c r="A64" s="20" t="s">
        <v>109</v>
      </c>
      <c r="B64" s="21" t="s">
        <v>110</v>
      </c>
      <c r="C64" s="99">
        <v>42689.5</v>
      </c>
      <c r="D64" s="23">
        <v>0</v>
      </c>
      <c r="E64" s="47">
        <v>0</v>
      </c>
      <c r="F64" s="96" t="e">
        <f>SUMIF(#REF!,$B64,#REF!)</f>
        <v>#REF!</v>
      </c>
      <c r="G64" s="97" t="e">
        <f>SUMIF(#REF!,$B64,#REF!)</f>
        <v>#REF!</v>
      </c>
      <c r="H64" s="23" t="e">
        <f t="shared" si="3"/>
        <v>#REF!</v>
      </c>
      <c r="I64" s="47" t="e">
        <f t="shared" si="2"/>
        <v>#REF!</v>
      </c>
      <c r="J64" s="96" t="e">
        <f>SUMIF(#REF!,$B64,#REF!)</f>
        <v>#REF!</v>
      </c>
      <c r="K64" s="24"/>
      <c r="L64" s="49" t="e">
        <f t="shared" si="4"/>
        <v>#REF!</v>
      </c>
      <c r="M64" s="50"/>
      <c r="N64" s="23"/>
      <c r="O64" s="47">
        <f t="shared" si="5"/>
        <v>0</v>
      </c>
      <c r="P64" s="55"/>
      <c r="Q64" s="56">
        <f t="shared" si="6"/>
        <v>0</v>
      </c>
      <c r="S64" s="55">
        <f>ДС_онкология!R64</f>
        <v>0</v>
      </c>
      <c r="T64" s="56">
        <f>ДС_онкология!S64</f>
        <v>0</v>
      </c>
      <c r="V64" s="23" t="e">
        <f t="shared" si="9"/>
        <v>#REF!</v>
      </c>
      <c r="W64" s="106" t="e">
        <f t="shared" si="10"/>
        <v>#REF!</v>
      </c>
    </row>
    <row r="65" spans="1:23" s="41" customFormat="1" ht="27.75" customHeight="1" thickBot="1" x14ac:dyDescent="0.3">
      <c r="A65" s="36" t="s">
        <v>111</v>
      </c>
      <c r="B65" s="37"/>
      <c r="C65" s="103"/>
      <c r="D65" s="40" t="e">
        <f>SUM(D12:D64)</f>
        <v>#REF!</v>
      </c>
      <c r="E65" s="39" t="e">
        <f>SUM(E12:E64)</f>
        <v>#REF!</v>
      </c>
      <c r="F65" s="40" t="e">
        <f t="shared" ref="F65:Q65" si="11">SUM(F12:F64)</f>
        <v>#REF!</v>
      </c>
      <c r="G65" s="39" t="e">
        <f t="shared" si="11"/>
        <v>#REF!</v>
      </c>
      <c r="H65" s="40" t="e">
        <f t="shared" si="11"/>
        <v>#REF!</v>
      </c>
      <c r="I65" s="39" t="e">
        <f t="shared" si="11"/>
        <v>#REF!</v>
      </c>
      <c r="J65" s="40" t="e">
        <f t="shared" si="11"/>
        <v>#REF!</v>
      </c>
      <c r="K65" s="39">
        <f t="shared" si="11"/>
        <v>0</v>
      </c>
      <c r="L65" s="40" t="e">
        <f t="shared" si="11"/>
        <v>#REF!</v>
      </c>
      <c r="M65" s="39">
        <f t="shared" si="11"/>
        <v>0</v>
      </c>
      <c r="N65" s="40">
        <f t="shared" ref="N65:O65" si="12">SUM(N12:N64)</f>
        <v>113</v>
      </c>
      <c r="O65" s="39">
        <f t="shared" si="12"/>
        <v>37194518.649999999</v>
      </c>
      <c r="P65" s="40">
        <f t="shared" si="11"/>
        <v>0</v>
      </c>
      <c r="Q65" s="39">
        <f t="shared" si="11"/>
        <v>360.46999999787658</v>
      </c>
      <c r="S65" s="40">
        <f t="shared" ref="S65:T65" si="13">SUM(S12:S64)</f>
        <v>-39</v>
      </c>
      <c r="T65" s="39">
        <f t="shared" si="13"/>
        <v>-1834265.129999998</v>
      </c>
      <c r="V65" s="40" t="e">
        <f t="shared" si="9"/>
        <v>#REF!</v>
      </c>
      <c r="W65" s="40" t="e">
        <f t="shared" si="10"/>
        <v>#REF!</v>
      </c>
    </row>
    <row r="66" spans="1:23" s="4" customFormat="1" x14ac:dyDescent="0.25">
      <c r="A66" s="5"/>
      <c r="B66" s="1"/>
      <c r="C66" s="3"/>
      <c r="D66" s="57"/>
      <c r="E66" s="84"/>
      <c r="F66" s="57" t="e">
        <f>F65-#REF!</f>
        <v>#REF!</v>
      </c>
      <c r="G66" s="84" t="e">
        <f>G65-#REF!</f>
        <v>#REF!</v>
      </c>
      <c r="H66" s="84"/>
      <c r="I66" s="84"/>
      <c r="J66" s="3"/>
      <c r="K66" s="3"/>
      <c r="L66" s="3"/>
      <c r="M66" s="3"/>
      <c r="N66" s="3"/>
      <c r="O66" s="3"/>
      <c r="P66" s="3"/>
      <c r="Q66" s="92">
        <f>IFERROR(ROUND(Q65/P65,2),0)</f>
        <v>0</v>
      </c>
      <c r="S66" s="3"/>
      <c r="T66" s="92">
        <f>IFERROR(ROUND(T65/S65,2),0)</f>
        <v>47032.44</v>
      </c>
    </row>
    <row r="67" spans="1:23" s="4" customFormat="1" x14ac:dyDescent="0.25">
      <c r="A67" s="5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57"/>
      <c r="Q67" s="58"/>
      <c r="S67" s="57"/>
      <c r="T67" s="58"/>
    </row>
    <row r="68" spans="1:23" x14ac:dyDescent="0.25">
      <c r="Q68" s="59"/>
      <c r="T68" s="59"/>
    </row>
  </sheetData>
  <mergeCells count="16">
    <mergeCell ref="S3:T3"/>
    <mergeCell ref="W4:W5"/>
    <mergeCell ref="V4:V5"/>
    <mergeCell ref="D4:E5"/>
    <mergeCell ref="H4:I5"/>
    <mergeCell ref="F4:G5"/>
    <mergeCell ref="J4:K5"/>
    <mergeCell ref="L4:M5"/>
    <mergeCell ref="P4:Q5"/>
    <mergeCell ref="S4:T5"/>
    <mergeCell ref="A3:A6"/>
    <mergeCell ref="B3:B6"/>
    <mergeCell ref="C3:C6"/>
    <mergeCell ref="D3:E3"/>
    <mergeCell ref="F3:P3"/>
    <mergeCell ref="N4:O5"/>
  </mergeCells>
  <conditionalFormatting sqref="A2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{04F20099-2B9C-4974-BFFA-5601F8E41CBD}</x14:id>
        </ext>
      </extLst>
    </cfRule>
  </conditionalFormatting>
  <conditionalFormatting sqref="L12:L64">
    <cfRule type="cellIs" dxfId="59" priority="35" operator="lessThan">
      <formula>0</formula>
    </cfRule>
  </conditionalFormatting>
  <conditionalFormatting sqref="P12:P16 P18:P64">
    <cfRule type="cellIs" dxfId="58" priority="24" operator="lessThan">
      <formula>0</formula>
    </cfRule>
  </conditionalFormatting>
  <conditionalFormatting sqref="Q12:Q16 Q18:Q64">
    <cfRule type="cellIs" dxfId="57" priority="23" operator="lessThan">
      <formula>0</formula>
    </cfRule>
  </conditionalFormatting>
  <conditionalFormatting sqref="W17:W64">
    <cfRule type="cellIs" dxfId="56" priority="4" operator="greaterThan">
      <formula>0</formula>
    </cfRule>
  </conditionalFormatting>
  <conditionalFormatting sqref="S12:S16 S18:S64">
    <cfRule type="cellIs" dxfId="55" priority="2" operator="lessThan">
      <formula>0</formula>
    </cfRule>
  </conditionalFormatting>
  <conditionalFormatting sqref="T12:T16 T18:T64">
    <cfRule type="cellIs" dxfId="54" priority="1" operator="lessThan">
      <formula>0</formula>
    </cfRule>
  </conditionalFormatting>
  <pageMargins left="0.39370078740157483" right="0" top="0.39370078740157483" bottom="0" header="0" footer="0"/>
  <pageSetup paperSize="9" scale="47" fitToWidth="2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4F20099-2B9C-4974-BFFA-5601F8E41C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9"/>
  <sheetViews>
    <sheetView zoomScale="60" zoomScaleNormal="60" workbookViewId="0">
      <pane xSplit="3" ySplit="14" topLeftCell="K24" activePane="bottomRight" state="frozen"/>
      <selection activeCell="W69" sqref="W69"/>
      <selection pane="topRight" activeCell="W69" sqref="W69"/>
      <selection pane="bottomLeft" activeCell="W69" sqref="W69"/>
      <selection pane="bottomRight" activeCell="W69" sqref="W69"/>
    </sheetView>
  </sheetViews>
  <sheetFormatPr defaultRowHeight="15.75" x14ac:dyDescent="0.25"/>
  <cols>
    <col min="1" max="1" width="70.5703125" style="5" customWidth="1"/>
    <col min="2" max="2" width="11.7109375" style="1" customWidth="1"/>
    <col min="3" max="3" width="16.140625" style="3" bestFit="1" customWidth="1"/>
    <col min="4" max="4" width="10.140625" style="3" customWidth="1"/>
    <col min="5" max="5" width="20.7109375" style="3" customWidth="1"/>
    <col min="6" max="6" width="12.28515625" style="87" customWidth="1"/>
    <col min="7" max="7" width="13" style="3" hidden="1" customWidth="1"/>
    <col min="8" max="8" width="20.140625" style="3" customWidth="1"/>
    <col min="9" max="9" width="20.5703125" style="3" hidden="1" customWidth="1"/>
    <col min="10" max="10" width="10.28515625" style="3" customWidth="1"/>
    <col min="11" max="11" width="18" style="3" customWidth="1"/>
    <col min="12" max="12" width="10.28515625" style="3" customWidth="1"/>
    <col min="13" max="13" width="20.140625" style="3" customWidth="1"/>
    <col min="14" max="14" width="12" style="3" customWidth="1"/>
    <col min="15" max="15" width="16.140625" style="3" hidden="1" customWidth="1"/>
    <col min="16" max="16" width="20.140625" style="3" customWidth="1"/>
    <col min="17" max="17" width="22.42578125" style="3" hidden="1" customWidth="1"/>
    <col min="18" max="18" width="10.28515625" style="3" customWidth="1"/>
    <col min="19" max="19" width="18.85546875" style="3" customWidth="1"/>
    <col min="20" max="20" width="10.42578125" style="3" customWidth="1"/>
    <col min="21" max="21" width="19.7109375" style="3" customWidth="1"/>
    <col min="22" max="22" width="12.28515625" style="3" customWidth="1"/>
    <col min="23" max="23" width="16.140625" style="3" hidden="1" customWidth="1"/>
    <col min="24" max="24" width="19.7109375" style="3" customWidth="1"/>
    <col min="25" max="25" width="22.42578125" style="3" hidden="1" customWidth="1"/>
    <col min="26" max="26" width="10.28515625" style="3" customWidth="1"/>
    <col min="27" max="27" width="18.7109375" style="3" customWidth="1"/>
    <col min="28" max="28" width="11.5703125" style="3" customWidth="1"/>
    <col min="29" max="29" width="19.7109375" style="3" customWidth="1"/>
    <col min="30" max="30" width="12.28515625" style="3" customWidth="1"/>
    <col min="31" max="31" width="16.140625" style="3" hidden="1" customWidth="1"/>
    <col min="32" max="32" width="19" style="3" customWidth="1"/>
    <col min="33" max="33" width="22.42578125" style="3" hidden="1" customWidth="1"/>
    <col min="34" max="34" width="9" style="3" customWidth="1"/>
    <col min="35" max="35" width="17.7109375" style="3" customWidth="1"/>
    <col min="36" max="36" width="10.5703125" style="3" customWidth="1"/>
    <col min="37" max="37" width="19.7109375" style="3" customWidth="1"/>
    <col min="38" max="38" width="12.28515625" style="3" customWidth="1"/>
    <col min="39" max="39" width="16.140625" style="3" hidden="1" customWidth="1"/>
    <col min="40" max="40" width="19" style="3" customWidth="1"/>
    <col min="41" max="41" width="22.42578125" style="3" hidden="1" customWidth="1"/>
    <col min="42" max="42" width="10.42578125" style="3" customWidth="1"/>
    <col min="43" max="43" width="19.7109375" style="3" customWidth="1"/>
    <col min="44" max="44" width="10.5703125" style="3" customWidth="1"/>
    <col min="45" max="45" width="19.7109375" style="3" customWidth="1"/>
    <col min="46" max="46" width="12.28515625" style="3" customWidth="1"/>
    <col min="47" max="47" width="16.140625" style="3" hidden="1" customWidth="1"/>
    <col min="48" max="48" width="19" style="3" customWidth="1"/>
    <col min="49" max="49" width="22.42578125" style="3" hidden="1" customWidth="1"/>
    <col min="50" max="50" width="10.7109375" style="3" customWidth="1"/>
    <col min="51" max="51" width="19.7109375" style="3" customWidth="1"/>
    <col min="52" max="52" width="11.5703125" style="3" customWidth="1"/>
    <col min="53" max="53" width="18.5703125" style="3" customWidth="1"/>
    <col min="54" max="54" width="12.28515625" style="3" customWidth="1"/>
    <col min="55" max="55" width="16.140625" style="3" hidden="1" customWidth="1"/>
    <col min="56" max="56" width="19" style="3" customWidth="1"/>
    <col min="57" max="57" width="15.7109375" style="3" hidden="1" customWidth="1"/>
    <col min="58" max="58" width="10" style="3" customWidth="1"/>
    <col min="59" max="59" width="14.7109375" style="3" customWidth="1"/>
    <col min="60" max="60" width="11.5703125" style="3" customWidth="1"/>
    <col min="61" max="61" width="17.5703125" style="3" customWidth="1"/>
    <col min="62" max="62" width="12.28515625" style="3" customWidth="1"/>
    <col min="63" max="63" width="16.140625" style="3" hidden="1" customWidth="1"/>
    <col min="64" max="64" width="20" style="3" customWidth="1"/>
    <col min="65" max="65" width="15.7109375" style="3" hidden="1" customWidth="1"/>
    <col min="66" max="66" width="10" style="3" customWidth="1"/>
    <col min="67" max="67" width="17.140625" style="3" customWidth="1"/>
    <col min="68" max="68" width="11.5703125" style="3" customWidth="1"/>
    <col min="69" max="69" width="18.5703125" style="3" customWidth="1"/>
    <col min="70" max="70" width="12.28515625" style="3" customWidth="1"/>
    <col min="71" max="71" width="16.140625" style="3" hidden="1" customWidth="1"/>
    <col min="72" max="72" width="20" style="3" customWidth="1"/>
    <col min="73" max="73" width="15.7109375" style="3" hidden="1" customWidth="1"/>
    <col min="74" max="74" width="8.85546875" style="3" customWidth="1"/>
    <col min="75" max="75" width="15.42578125" style="3" customWidth="1"/>
    <col min="76" max="76" width="10.5703125" style="3" customWidth="1"/>
    <col min="77" max="77" width="19.7109375" style="3" customWidth="1"/>
    <col min="78" max="78" width="12.28515625" style="3" customWidth="1"/>
    <col min="79" max="79" width="16.140625" style="3" hidden="1" customWidth="1"/>
    <col min="80" max="80" width="19" style="3" customWidth="1"/>
    <col min="81" max="81" width="22.42578125" style="3" hidden="1" customWidth="1"/>
    <col min="82" max="82" width="9.7109375" style="3" customWidth="1"/>
    <col min="83" max="83" width="17.5703125" style="3" customWidth="1"/>
    <col min="84" max="84" width="10.42578125" style="3" customWidth="1"/>
    <col min="85" max="85" width="18.28515625" style="3" customWidth="1"/>
    <col min="86" max="86" width="12.28515625" style="3" customWidth="1"/>
    <col min="87" max="87" width="16.140625" style="3" hidden="1" customWidth="1"/>
    <col min="88" max="88" width="20.7109375" style="3" customWidth="1"/>
    <col min="89" max="89" width="1.85546875" style="3" hidden="1" customWidth="1"/>
    <col min="90" max="90" width="9.28515625" style="3" customWidth="1"/>
    <col min="91" max="91" width="17.140625" style="3" customWidth="1"/>
    <col min="92" max="92" width="11.5703125" style="3" customWidth="1"/>
    <col min="93" max="93" width="19.7109375" style="3" customWidth="1"/>
    <col min="94" max="94" width="12" style="3" customWidth="1"/>
    <col min="95" max="95" width="16.140625" style="3" hidden="1" customWidth="1"/>
    <col min="96" max="96" width="19.85546875" style="3" customWidth="1"/>
    <col min="97" max="97" width="22.42578125" style="3" hidden="1" customWidth="1"/>
    <col min="98" max="98" width="9.85546875" style="5" customWidth="1"/>
    <col min="99" max="99" width="19.42578125" style="5" customWidth="1"/>
    <col min="100" max="100" width="9.7109375" style="3" customWidth="1"/>
    <col min="101" max="101" width="19.7109375" style="3" customWidth="1"/>
    <col min="102" max="102" width="12.28515625" style="3" customWidth="1"/>
    <col min="103" max="103" width="16.140625" style="3" hidden="1" customWidth="1"/>
    <col min="104" max="104" width="19.85546875" style="3" customWidth="1"/>
    <col min="105" max="105" width="22.42578125" style="3" hidden="1" customWidth="1"/>
    <col min="106" max="106" width="11.5703125" style="5" customWidth="1"/>
    <col min="107" max="107" width="19.42578125" style="5" customWidth="1"/>
    <col min="108" max="108" width="5.5703125" style="5" customWidth="1"/>
    <col min="109" max="109" width="16.85546875" style="5" customWidth="1"/>
    <col min="110" max="110" width="19.7109375" style="5" customWidth="1"/>
    <col min="111" max="111" width="16.85546875" style="5" customWidth="1"/>
    <col min="112" max="112" width="12.42578125" style="5" customWidth="1"/>
    <col min="113" max="113" width="20.5703125" style="5" customWidth="1"/>
    <col min="114" max="114" width="9.140625" style="5"/>
    <col min="115" max="115" width="9.85546875" style="5" customWidth="1"/>
    <col min="116" max="116" width="19.42578125" style="5" customWidth="1"/>
    <col min="117" max="117" width="9.140625" style="5"/>
    <col min="118" max="118" width="19" style="5" customWidth="1"/>
    <col min="119" max="16384" width="9.140625" style="5"/>
  </cols>
  <sheetData>
    <row r="1" spans="1:116" ht="3.75" customHeight="1" x14ac:dyDescent="0.25"/>
    <row r="2" spans="1:116" ht="27" customHeight="1" x14ac:dyDescent="0.25">
      <c r="A2" s="89" t="s">
        <v>112</v>
      </c>
      <c r="C2" s="2"/>
      <c r="D2" s="45"/>
      <c r="E2" s="45"/>
      <c r="F2" s="85"/>
      <c r="G2" s="45"/>
      <c r="H2" s="45"/>
      <c r="I2" s="45"/>
      <c r="J2" s="45"/>
      <c r="K2" s="45"/>
      <c r="L2" s="45"/>
      <c r="M2" s="45"/>
      <c r="N2" s="45"/>
      <c r="O2" s="45"/>
      <c r="P2" s="45"/>
      <c r="Q2" s="113"/>
      <c r="S2" s="113">
        <f>C18-C36</f>
        <v>417.30999999999949</v>
      </c>
      <c r="T2" s="45"/>
      <c r="U2" s="113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V2" s="45"/>
      <c r="CW2" s="45"/>
      <c r="CX2" s="45"/>
      <c r="CY2" s="45"/>
      <c r="CZ2" s="45"/>
      <c r="DA2" s="45"/>
    </row>
    <row r="3" spans="1:116" ht="44.25" customHeight="1" x14ac:dyDescent="0.25">
      <c r="A3" s="312" t="s">
        <v>113</v>
      </c>
      <c r="B3" s="314" t="s">
        <v>0</v>
      </c>
      <c r="C3" s="315" t="s">
        <v>1</v>
      </c>
      <c r="D3" s="309" t="s">
        <v>114</v>
      </c>
      <c r="E3" s="310"/>
      <c r="F3" s="310"/>
      <c r="G3" s="310"/>
      <c r="H3" s="310"/>
      <c r="I3" s="310"/>
      <c r="J3" s="310"/>
      <c r="K3" s="311"/>
      <c r="L3" s="294" t="s">
        <v>117</v>
      </c>
      <c r="M3" s="295"/>
      <c r="N3" s="295"/>
      <c r="O3" s="295"/>
      <c r="P3" s="295"/>
      <c r="Q3" s="295"/>
      <c r="R3" s="295"/>
      <c r="S3" s="296"/>
      <c r="T3" s="309" t="s">
        <v>118</v>
      </c>
      <c r="U3" s="310"/>
      <c r="V3" s="310"/>
      <c r="W3" s="310"/>
      <c r="X3" s="310"/>
      <c r="Y3" s="310"/>
      <c r="Z3" s="310"/>
      <c r="AA3" s="311"/>
      <c r="AB3" s="294" t="s">
        <v>119</v>
      </c>
      <c r="AC3" s="295"/>
      <c r="AD3" s="295"/>
      <c r="AE3" s="295"/>
      <c r="AF3" s="295"/>
      <c r="AG3" s="295"/>
      <c r="AH3" s="295"/>
      <c r="AI3" s="296"/>
      <c r="AJ3" s="309" t="s">
        <v>123</v>
      </c>
      <c r="AK3" s="310"/>
      <c r="AL3" s="310"/>
      <c r="AM3" s="310"/>
      <c r="AN3" s="310"/>
      <c r="AO3" s="310"/>
      <c r="AP3" s="310"/>
      <c r="AQ3" s="311"/>
      <c r="AR3" s="294" t="s">
        <v>126</v>
      </c>
      <c r="AS3" s="295"/>
      <c r="AT3" s="295"/>
      <c r="AU3" s="295"/>
      <c r="AV3" s="295"/>
      <c r="AW3" s="295"/>
      <c r="AX3" s="295"/>
      <c r="AY3" s="296"/>
      <c r="AZ3" s="309" t="s">
        <v>127</v>
      </c>
      <c r="BA3" s="310"/>
      <c r="BB3" s="310"/>
      <c r="BC3" s="310"/>
      <c r="BD3" s="310"/>
      <c r="BE3" s="310"/>
      <c r="BF3" s="310"/>
      <c r="BG3" s="311"/>
      <c r="BH3" s="294" t="s">
        <v>145</v>
      </c>
      <c r="BI3" s="295"/>
      <c r="BJ3" s="295"/>
      <c r="BK3" s="295"/>
      <c r="BL3" s="295"/>
      <c r="BM3" s="295"/>
      <c r="BN3" s="295"/>
      <c r="BO3" s="296"/>
      <c r="BP3" s="317" t="s">
        <v>128</v>
      </c>
      <c r="BQ3" s="318"/>
      <c r="BR3" s="318"/>
      <c r="BS3" s="318"/>
      <c r="BT3" s="318"/>
      <c r="BU3" s="318"/>
      <c r="BV3" s="318"/>
      <c r="BW3" s="319"/>
      <c r="BX3" s="294" t="s">
        <v>135</v>
      </c>
      <c r="BY3" s="295"/>
      <c r="BZ3" s="295"/>
      <c r="CA3" s="295"/>
      <c r="CB3" s="295"/>
      <c r="CC3" s="295"/>
      <c r="CD3" s="295"/>
      <c r="CE3" s="296"/>
      <c r="CF3" s="309" t="s">
        <v>120</v>
      </c>
      <c r="CG3" s="310"/>
      <c r="CH3" s="310"/>
      <c r="CI3" s="310"/>
      <c r="CJ3" s="310"/>
      <c r="CK3" s="310"/>
      <c r="CL3" s="310"/>
      <c r="CM3" s="311"/>
      <c r="CN3" s="387" t="s">
        <v>121</v>
      </c>
      <c r="CO3" s="387"/>
      <c r="CP3" s="387"/>
      <c r="CQ3" s="387"/>
      <c r="CR3" s="387"/>
      <c r="CS3" s="387"/>
      <c r="CT3" s="387"/>
      <c r="CU3" s="387"/>
      <c r="CV3" s="286" t="s">
        <v>129</v>
      </c>
      <c r="CW3" s="286"/>
      <c r="CX3" s="286"/>
      <c r="CY3" s="286"/>
      <c r="CZ3" s="286"/>
      <c r="DA3" s="286"/>
      <c r="DB3" s="286"/>
      <c r="DC3" s="286"/>
      <c r="DE3" s="388" t="s">
        <v>122</v>
      </c>
      <c r="DF3" s="388"/>
    </row>
    <row r="4" spans="1:116" ht="78" customHeight="1" x14ac:dyDescent="0.25">
      <c r="A4" s="312"/>
      <c r="B4" s="314"/>
      <c r="C4" s="315"/>
      <c r="D4" s="287" t="s">
        <v>144</v>
      </c>
      <c r="E4" s="287"/>
      <c r="F4" s="288" t="s">
        <v>143</v>
      </c>
      <c r="G4" s="288"/>
      <c r="H4" s="289" t="s">
        <v>116</v>
      </c>
      <c r="I4" s="289"/>
      <c r="J4" s="297" t="s">
        <v>122</v>
      </c>
      <c r="K4" s="298"/>
      <c r="L4" s="287" t="s">
        <v>144</v>
      </c>
      <c r="M4" s="287"/>
      <c r="N4" s="288" t="s">
        <v>143</v>
      </c>
      <c r="O4" s="288"/>
      <c r="P4" s="289" t="s">
        <v>116</v>
      </c>
      <c r="Q4" s="289"/>
      <c r="R4" s="297" t="s">
        <v>122</v>
      </c>
      <c r="S4" s="298"/>
      <c r="T4" s="287" t="s">
        <v>144</v>
      </c>
      <c r="U4" s="287"/>
      <c r="V4" s="288" t="s">
        <v>143</v>
      </c>
      <c r="W4" s="288"/>
      <c r="X4" s="289" t="s">
        <v>116</v>
      </c>
      <c r="Y4" s="289"/>
      <c r="Z4" s="297" t="s">
        <v>122</v>
      </c>
      <c r="AA4" s="298"/>
      <c r="AB4" s="287" t="s">
        <v>144</v>
      </c>
      <c r="AC4" s="287"/>
      <c r="AD4" s="288" t="s">
        <v>143</v>
      </c>
      <c r="AE4" s="288"/>
      <c r="AF4" s="289" t="s">
        <v>116</v>
      </c>
      <c r="AG4" s="289"/>
      <c r="AH4" s="297" t="s">
        <v>122</v>
      </c>
      <c r="AI4" s="298"/>
      <c r="AJ4" s="287" t="s">
        <v>144</v>
      </c>
      <c r="AK4" s="287"/>
      <c r="AL4" s="288" t="s">
        <v>143</v>
      </c>
      <c r="AM4" s="288"/>
      <c r="AN4" s="289" t="s">
        <v>116</v>
      </c>
      <c r="AO4" s="289"/>
      <c r="AP4" s="297" t="s">
        <v>122</v>
      </c>
      <c r="AQ4" s="298"/>
      <c r="AR4" s="287" t="s">
        <v>144</v>
      </c>
      <c r="AS4" s="287"/>
      <c r="AT4" s="288" t="s">
        <v>143</v>
      </c>
      <c r="AU4" s="288"/>
      <c r="AV4" s="289" t="s">
        <v>116</v>
      </c>
      <c r="AW4" s="289"/>
      <c r="AX4" s="297" t="s">
        <v>122</v>
      </c>
      <c r="AY4" s="298"/>
      <c r="AZ4" s="287" t="s">
        <v>144</v>
      </c>
      <c r="BA4" s="287"/>
      <c r="BB4" s="288" t="s">
        <v>143</v>
      </c>
      <c r="BC4" s="288"/>
      <c r="BD4" s="289" t="s">
        <v>116</v>
      </c>
      <c r="BE4" s="289"/>
      <c r="BF4" s="297" t="s">
        <v>122</v>
      </c>
      <c r="BG4" s="298"/>
      <c r="BH4" s="287" t="s">
        <v>144</v>
      </c>
      <c r="BI4" s="287"/>
      <c r="BJ4" s="288" t="s">
        <v>143</v>
      </c>
      <c r="BK4" s="288"/>
      <c r="BL4" s="289" t="s">
        <v>116</v>
      </c>
      <c r="BM4" s="289"/>
      <c r="BN4" s="297" t="s">
        <v>122</v>
      </c>
      <c r="BO4" s="298"/>
      <c r="BP4" s="287" t="s">
        <v>144</v>
      </c>
      <c r="BQ4" s="287"/>
      <c r="BR4" s="288" t="s">
        <v>143</v>
      </c>
      <c r="BS4" s="288"/>
      <c r="BT4" s="289" t="s">
        <v>116</v>
      </c>
      <c r="BU4" s="289"/>
      <c r="BV4" s="297" t="s">
        <v>122</v>
      </c>
      <c r="BW4" s="298"/>
      <c r="BX4" s="287" t="s">
        <v>144</v>
      </c>
      <c r="BY4" s="287"/>
      <c r="BZ4" s="288" t="s">
        <v>143</v>
      </c>
      <c r="CA4" s="288"/>
      <c r="CB4" s="289" t="s">
        <v>116</v>
      </c>
      <c r="CC4" s="289"/>
      <c r="CD4" s="297" t="s">
        <v>122</v>
      </c>
      <c r="CE4" s="298"/>
      <c r="CF4" s="287" t="s">
        <v>144</v>
      </c>
      <c r="CG4" s="287"/>
      <c r="CH4" s="288" t="s">
        <v>143</v>
      </c>
      <c r="CI4" s="288"/>
      <c r="CJ4" s="289" t="s">
        <v>116</v>
      </c>
      <c r="CK4" s="289"/>
      <c r="CL4" s="297" t="s">
        <v>122</v>
      </c>
      <c r="CM4" s="298"/>
      <c r="CN4" s="287" t="s">
        <v>144</v>
      </c>
      <c r="CO4" s="287"/>
      <c r="CP4" s="288" t="s">
        <v>143</v>
      </c>
      <c r="CQ4" s="288"/>
      <c r="CR4" s="289" t="s">
        <v>116</v>
      </c>
      <c r="CS4" s="289"/>
      <c r="CT4" s="297" t="s">
        <v>122</v>
      </c>
      <c r="CU4" s="298"/>
      <c r="CV4" s="287" t="s">
        <v>144</v>
      </c>
      <c r="CW4" s="287"/>
      <c r="CX4" s="288" t="s">
        <v>143</v>
      </c>
      <c r="CY4" s="288"/>
      <c r="CZ4" s="289" t="s">
        <v>116</v>
      </c>
      <c r="DA4" s="289"/>
      <c r="DB4" s="297" t="s">
        <v>122</v>
      </c>
      <c r="DC4" s="298"/>
      <c r="DE4" s="388"/>
      <c r="DF4" s="388"/>
      <c r="DK4" s="297" t="s">
        <v>122</v>
      </c>
      <c r="DL4" s="298"/>
    </row>
    <row r="5" spans="1:116" ht="85.5" customHeight="1" x14ac:dyDescent="0.25">
      <c r="A5" s="312"/>
      <c r="B5" s="314"/>
      <c r="C5" s="315"/>
      <c r="D5" s="287"/>
      <c r="E5" s="287"/>
      <c r="F5" s="288"/>
      <c r="G5" s="288"/>
      <c r="H5" s="289"/>
      <c r="I5" s="289"/>
      <c r="J5" s="299"/>
      <c r="K5" s="300"/>
      <c r="L5" s="287"/>
      <c r="M5" s="287"/>
      <c r="N5" s="288"/>
      <c r="O5" s="288"/>
      <c r="P5" s="289"/>
      <c r="Q5" s="289"/>
      <c r="R5" s="299"/>
      <c r="S5" s="300"/>
      <c r="T5" s="287"/>
      <c r="U5" s="287"/>
      <c r="V5" s="288"/>
      <c r="W5" s="288"/>
      <c r="X5" s="289"/>
      <c r="Y5" s="289"/>
      <c r="Z5" s="299"/>
      <c r="AA5" s="300"/>
      <c r="AB5" s="287"/>
      <c r="AC5" s="287"/>
      <c r="AD5" s="288"/>
      <c r="AE5" s="288"/>
      <c r="AF5" s="289"/>
      <c r="AG5" s="289"/>
      <c r="AH5" s="299"/>
      <c r="AI5" s="300"/>
      <c r="AJ5" s="287"/>
      <c r="AK5" s="287"/>
      <c r="AL5" s="288"/>
      <c r="AM5" s="288"/>
      <c r="AN5" s="289"/>
      <c r="AO5" s="289"/>
      <c r="AP5" s="299"/>
      <c r="AQ5" s="300"/>
      <c r="AR5" s="287"/>
      <c r="AS5" s="287"/>
      <c r="AT5" s="288"/>
      <c r="AU5" s="288"/>
      <c r="AV5" s="289"/>
      <c r="AW5" s="289"/>
      <c r="AX5" s="299"/>
      <c r="AY5" s="300"/>
      <c r="AZ5" s="287"/>
      <c r="BA5" s="287"/>
      <c r="BB5" s="288"/>
      <c r="BC5" s="288"/>
      <c r="BD5" s="289"/>
      <c r="BE5" s="289"/>
      <c r="BF5" s="299"/>
      <c r="BG5" s="300"/>
      <c r="BH5" s="287"/>
      <c r="BI5" s="287"/>
      <c r="BJ5" s="288"/>
      <c r="BK5" s="288"/>
      <c r="BL5" s="289"/>
      <c r="BM5" s="289"/>
      <c r="BN5" s="299"/>
      <c r="BO5" s="300"/>
      <c r="BP5" s="287"/>
      <c r="BQ5" s="287"/>
      <c r="BR5" s="288"/>
      <c r="BS5" s="288"/>
      <c r="BT5" s="289"/>
      <c r="BU5" s="289"/>
      <c r="BV5" s="299"/>
      <c r="BW5" s="300"/>
      <c r="BX5" s="287"/>
      <c r="BY5" s="287"/>
      <c r="BZ5" s="288"/>
      <c r="CA5" s="288"/>
      <c r="CB5" s="289"/>
      <c r="CC5" s="289"/>
      <c r="CD5" s="299"/>
      <c r="CE5" s="300"/>
      <c r="CF5" s="287"/>
      <c r="CG5" s="287"/>
      <c r="CH5" s="288"/>
      <c r="CI5" s="288"/>
      <c r="CJ5" s="289"/>
      <c r="CK5" s="289"/>
      <c r="CL5" s="299"/>
      <c r="CM5" s="300"/>
      <c r="CN5" s="287"/>
      <c r="CO5" s="287"/>
      <c r="CP5" s="288"/>
      <c r="CQ5" s="288"/>
      <c r="CR5" s="289"/>
      <c r="CS5" s="289"/>
      <c r="CT5" s="299"/>
      <c r="CU5" s="300"/>
      <c r="CV5" s="287"/>
      <c r="CW5" s="287"/>
      <c r="CX5" s="288"/>
      <c r="CY5" s="288"/>
      <c r="CZ5" s="289"/>
      <c r="DA5" s="289"/>
      <c r="DB5" s="299"/>
      <c r="DC5" s="300"/>
      <c r="DE5" s="388"/>
      <c r="DF5" s="388"/>
      <c r="DK5" s="299"/>
      <c r="DL5" s="300"/>
    </row>
    <row r="6" spans="1:116" ht="57.75" customHeight="1" x14ac:dyDescent="0.25">
      <c r="A6" s="313"/>
      <c r="B6" s="314"/>
      <c r="C6" s="316"/>
      <c r="D6" s="119" t="s">
        <v>3</v>
      </c>
      <c r="E6" s="119" t="s">
        <v>2</v>
      </c>
      <c r="F6" s="119" t="s">
        <v>3</v>
      </c>
      <c r="G6" s="119" t="s">
        <v>2</v>
      </c>
      <c r="H6" s="120" t="s">
        <v>3</v>
      </c>
      <c r="I6" s="120" t="s">
        <v>2</v>
      </c>
      <c r="J6" s="54" t="s">
        <v>3</v>
      </c>
      <c r="K6" s="54" t="s">
        <v>2</v>
      </c>
      <c r="L6" s="119" t="s">
        <v>3</v>
      </c>
      <c r="M6" s="119" t="s">
        <v>2</v>
      </c>
      <c r="N6" s="119" t="s">
        <v>3</v>
      </c>
      <c r="O6" s="119" t="s">
        <v>2</v>
      </c>
      <c r="P6" s="120" t="s">
        <v>3</v>
      </c>
      <c r="Q6" s="120" t="s">
        <v>2</v>
      </c>
      <c r="R6" s="54" t="s">
        <v>3</v>
      </c>
      <c r="S6" s="54" t="s">
        <v>2</v>
      </c>
      <c r="T6" s="119" t="s">
        <v>3</v>
      </c>
      <c r="U6" s="119" t="s">
        <v>2</v>
      </c>
      <c r="V6" s="119" t="s">
        <v>3</v>
      </c>
      <c r="W6" s="119" t="s">
        <v>2</v>
      </c>
      <c r="X6" s="120" t="s">
        <v>3</v>
      </c>
      <c r="Y6" s="120" t="s">
        <v>2</v>
      </c>
      <c r="Z6" s="54" t="s">
        <v>3</v>
      </c>
      <c r="AA6" s="54" t="s">
        <v>2</v>
      </c>
      <c r="AB6" s="119" t="s">
        <v>3</v>
      </c>
      <c r="AC6" s="119" t="s">
        <v>2</v>
      </c>
      <c r="AD6" s="119" t="s">
        <v>3</v>
      </c>
      <c r="AE6" s="119" t="s">
        <v>2</v>
      </c>
      <c r="AF6" s="120" t="s">
        <v>3</v>
      </c>
      <c r="AG6" s="120" t="s">
        <v>2</v>
      </c>
      <c r="AH6" s="54" t="s">
        <v>3</v>
      </c>
      <c r="AI6" s="54" t="s">
        <v>2</v>
      </c>
      <c r="AJ6" s="119" t="s">
        <v>3</v>
      </c>
      <c r="AK6" s="119" t="s">
        <v>2</v>
      </c>
      <c r="AL6" s="119" t="s">
        <v>3</v>
      </c>
      <c r="AM6" s="119" t="s">
        <v>2</v>
      </c>
      <c r="AN6" s="120" t="s">
        <v>3</v>
      </c>
      <c r="AO6" s="120" t="s">
        <v>2</v>
      </c>
      <c r="AP6" s="54" t="s">
        <v>3</v>
      </c>
      <c r="AQ6" s="54" t="s">
        <v>2</v>
      </c>
      <c r="AR6" s="119" t="s">
        <v>3</v>
      </c>
      <c r="AS6" s="119" t="s">
        <v>2</v>
      </c>
      <c r="AT6" s="119" t="s">
        <v>3</v>
      </c>
      <c r="AU6" s="119" t="s">
        <v>2</v>
      </c>
      <c r="AV6" s="120" t="s">
        <v>3</v>
      </c>
      <c r="AW6" s="120" t="s">
        <v>2</v>
      </c>
      <c r="AX6" s="54" t="s">
        <v>3</v>
      </c>
      <c r="AY6" s="54" t="s">
        <v>2</v>
      </c>
      <c r="AZ6" s="119" t="s">
        <v>3</v>
      </c>
      <c r="BA6" s="119" t="s">
        <v>2</v>
      </c>
      <c r="BB6" s="119" t="s">
        <v>3</v>
      </c>
      <c r="BC6" s="119" t="s">
        <v>2</v>
      </c>
      <c r="BD6" s="120" t="s">
        <v>3</v>
      </c>
      <c r="BE6" s="120" t="s">
        <v>2</v>
      </c>
      <c r="BF6" s="54" t="s">
        <v>3</v>
      </c>
      <c r="BG6" s="54" t="s">
        <v>2</v>
      </c>
      <c r="BH6" s="119" t="s">
        <v>3</v>
      </c>
      <c r="BI6" s="119" t="s">
        <v>2</v>
      </c>
      <c r="BJ6" s="119" t="s">
        <v>3</v>
      </c>
      <c r="BK6" s="119" t="s">
        <v>2</v>
      </c>
      <c r="BL6" s="120" t="s">
        <v>3</v>
      </c>
      <c r="BM6" s="120" t="s">
        <v>2</v>
      </c>
      <c r="BN6" s="54" t="s">
        <v>3</v>
      </c>
      <c r="BO6" s="54" t="s">
        <v>2</v>
      </c>
      <c r="BP6" s="119" t="s">
        <v>3</v>
      </c>
      <c r="BQ6" s="119" t="s">
        <v>2</v>
      </c>
      <c r="BR6" s="119" t="s">
        <v>3</v>
      </c>
      <c r="BS6" s="119" t="s">
        <v>2</v>
      </c>
      <c r="BT6" s="120" t="s">
        <v>3</v>
      </c>
      <c r="BU6" s="120" t="s">
        <v>2</v>
      </c>
      <c r="BV6" s="54" t="s">
        <v>3</v>
      </c>
      <c r="BW6" s="54" t="s">
        <v>2</v>
      </c>
      <c r="BX6" s="119" t="s">
        <v>3</v>
      </c>
      <c r="BY6" s="119" t="s">
        <v>2</v>
      </c>
      <c r="BZ6" s="119" t="s">
        <v>3</v>
      </c>
      <c r="CA6" s="119" t="s">
        <v>2</v>
      </c>
      <c r="CB6" s="120" t="s">
        <v>3</v>
      </c>
      <c r="CC6" s="120" t="s">
        <v>2</v>
      </c>
      <c r="CD6" s="54" t="s">
        <v>3</v>
      </c>
      <c r="CE6" s="54" t="s">
        <v>2</v>
      </c>
      <c r="CF6" s="119" t="s">
        <v>3</v>
      </c>
      <c r="CG6" s="119" t="s">
        <v>2</v>
      </c>
      <c r="CH6" s="119" t="s">
        <v>3</v>
      </c>
      <c r="CI6" s="119" t="s">
        <v>2</v>
      </c>
      <c r="CJ6" s="120" t="s">
        <v>3</v>
      </c>
      <c r="CK6" s="120" t="s">
        <v>2</v>
      </c>
      <c r="CL6" s="54" t="s">
        <v>3</v>
      </c>
      <c r="CM6" s="54" t="s">
        <v>2</v>
      </c>
      <c r="CN6" s="119" t="s">
        <v>3</v>
      </c>
      <c r="CO6" s="119" t="s">
        <v>2</v>
      </c>
      <c r="CP6" s="119" t="s">
        <v>3</v>
      </c>
      <c r="CQ6" s="119" t="s">
        <v>2</v>
      </c>
      <c r="CR6" s="120" t="s">
        <v>3</v>
      </c>
      <c r="CS6" s="120" t="s">
        <v>2</v>
      </c>
      <c r="CT6" s="54" t="s">
        <v>3</v>
      </c>
      <c r="CU6" s="54" t="s">
        <v>2</v>
      </c>
      <c r="CV6" s="119" t="s">
        <v>3</v>
      </c>
      <c r="CW6" s="119" t="s">
        <v>2</v>
      </c>
      <c r="CX6" s="119" t="s">
        <v>3</v>
      </c>
      <c r="CY6" s="119" t="s">
        <v>2</v>
      </c>
      <c r="CZ6" s="120" t="s">
        <v>3</v>
      </c>
      <c r="DA6" s="120" t="s">
        <v>2</v>
      </c>
      <c r="DB6" s="54" t="s">
        <v>3</v>
      </c>
      <c r="DC6" s="54" t="s">
        <v>2</v>
      </c>
      <c r="DE6" s="51" t="s">
        <v>3</v>
      </c>
      <c r="DF6" s="51" t="s">
        <v>2</v>
      </c>
      <c r="DK6" s="54" t="s">
        <v>3</v>
      </c>
      <c r="DL6" s="54" t="s">
        <v>2</v>
      </c>
    </row>
    <row r="7" spans="1:116" x14ac:dyDescent="0.25">
      <c r="A7" s="7">
        <v>1</v>
      </c>
      <c r="B7" s="121">
        <v>2</v>
      </c>
      <c r="C7" s="9">
        <v>3</v>
      </c>
      <c r="D7" s="121">
        <v>4</v>
      </c>
      <c r="E7" s="9">
        <v>5</v>
      </c>
      <c r="F7" s="86">
        <v>6</v>
      </c>
      <c r="G7" s="9">
        <v>7</v>
      </c>
      <c r="H7" s="121">
        <v>8</v>
      </c>
      <c r="I7" s="9">
        <v>9</v>
      </c>
      <c r="J7" s="121">
        <v>10</v>
      </c>
      <c r="K7" s="9">
        <v>11</v>
      </c>
      <c r="L7" s="121">
        <v>12</v>
      </c>
      <c r="M7" s="9">
        <v>13</v>
      </c>
      <c r="N7" s="121">
        <v>14</v>
      </c>
      <c r="O7" s="9">
        <v>15</v>
      </c>
      <c r="P7" s="121">
        <v>16</v>
      </c>
      <c r="Q7" s="9">
        <v>17</v>
      </c>
      <c r="R7" s="121">
        <v>18</v>
      </c>
      <c r="S7" s="9">
        <v>19</v>
      </c>
      <c r="T7" s="121">
        <v>20</v>
      </c>
      <c r="U7" s="9">
        <v>21</v>
      </c>
      <c r="V7" s="121">
        <v>22</v>
      </c>
      <c r="W7" s="9">
        <v>23</v>
      </c>
      <c r="X7" s="121">
        <v>24</v>
      </c>
      <c r="Y7" s="9">
        <v>25</v>
      </c>
      <c r="Z7" s="121">
        <v>26</v>
      </c>
      <c r="AA7" s="9">
        <v>27</v>
      </c>
      <c r="AB7" s="121">
        <v>28</v>
      </c>
      <c r="AC7" s="9">
        <v>29</v>
      </c>
      <c r="AD7" s="121">
        <v>30</v>
      </c>
      <c r="AE7" s="9">
        <v>31</v>
      </c>
      <c r="AF7" s="121">
        <v>32</v>
      </c>
      <c r="AG7" s="9">
        <v>33</v>
      </c>
      <c r="AH7" s="121">
        <v>26</v>
      </c>
      <c r="AI7" s="9">
        <v>27</v>
      </c>
      <c r="AJ7" s="121">
        <v>34</v>
      </c>
      <c r="AK7" s="9">
        <v>35</v>
      </c>
      <c r="AL7" s="121">
        <v>36</v>
      </c>
      <c r="AM7" s="9">
        <v>37</v>
      </c>
      <c r="AN7" s="121">
        <v>38</v>
      </c>
      <c r="AO7" s="9">
        <v>39</v>
      </c>
      <c r="AP7" s="121">
        <v>52</v>
      </c>
      <c r="AQ7" s="9">
        <v>53</v>
      </c>
      <c r="AR7" s="121">
        <v>34</v>
      </c>
      <c r="AS7" s="9">
        <v>35</v>
      </c>
      <c r="AT7" s="121">
        <v>36</v>
      </c>
      <c r="AU7" s="9">
        <v>37</v>
      </c>
      <c r="AV7" s="121">
        <v>38</v>
      </c>
      <c r="AW7" s="9">
        <v>39</v>
      </c>
      <c r="AX7" s="121">
        <v>52</v>
      </c>
      <c r="AY7" s="9">
        <v>53</v>
      </c>
      <c r="AZ7" s="121">
        <v>34</v>
      </c>
      <c r="BA7" s="9">
        <v>35</v>
      </c>
      <c r="BB7" s="121">
        <v>36</v>
      </c>
      <c r="BC7" s="9">
        <v>37</v>
      </c>
      <c r="BD7" s="121">
        <v>38</v>
      </c>
      <c r="BE7" s="9">
        <v>39</v>
      </c>
      <c r="BF7" s="121">
        <v>52</v>
      </c>
      <c r="BG7" s="9">
        <v>53</v>
      </c>
      <c r="BH7" s="121">
        <v>34</v>
      </c>
      <c r="BI7" s="9">
        <v>35</v>
      </c>
      <c r="BJ7" s="121">
        <v>36</v>
      </c>
      <c r="BK7" s="9">
        <v>37</v>
      </c>
      <c r="BL7" s="121">
        <v>38</v>
      </c>
      <c r="BM7" s="9">
        <v>39</v>
      </c>
      <c r="BN7" s="121">
        <v>52</v>
      </c>
      <c r="BO7" s="9">
        <v>53</v>
      </c>
      <c r="BP7" s="121">
        <v>34</v>
      </c>
      <c r="BQ7" s="9">
        <v>35</v>
      </c>
      <c r="BR7" s="121">
        <v>36</v>
      </c>
      <c r="BS7" s="9">
        <v>37</v>
      </c>
      <c r="BT7" s="121">
        <v>38</v>
      </c>
      <c r="BU7" s="9">
        <v>39</v>
      </c>
      <c r="BV7" s="121">
        <v>52</v>
      </c>
      <c r="BW7" s="9">
        <v>53</v>
      </c>
      <c r="BX7" s="121">
        <v>34</v>
      </c>
      <c r="BY7" s="9">
        <v>35</v>
      </c>
      <c r="BZ7" s="121">
        <v>36</v>
      </c>
      <c r="CA7" s="9">
        <v>37</v>
      </c>
      <c r="CB7" s="121">
        <v>38</v>
      </c>
      <c r="CC7" s="9">
        <v>39</v>
      </c>
      <c r="CD7" s="121">
        <v>52</v>
      </c>
      <c r="CE7" s="9">
        <v>53</v>
      </c>
      <c r="CF7" s="121">
        <v>40</v>
      </c>
      <c r="CG7" s="9">
        <v>41</v>
      </c>
      <c r="CH7" s="121">
        <v>42</v>
      </c>
      <c r="CI7" s="9">
        <v>43</v>
      </c>
      <c r="CJ7" s="121">
        <v>44</v>
      </c>
      <c r="CK7" s="9">
        <v>45</v>
      </c>
      <c r="CL7" s="121">
        <v>52</v>
      </c>
      <c r="CM7" s="9">
        <v>53</v>
      </c>
      <c r="CN7" s="121">
        <v>54</v>
      </c>
      <c r="CO7" s="9">
        <v>55</v>
      </c>
      <c r="CP7" s="121">
        <v>56</v>
      </c>
      <c r="CQ7" s="9">
        <v>57</v>
      </c>
      <c r="CR7" s="121">
        <v>58</v>
      </c>
      <c r="CS7" s="9">
        <v>59</v>
      </c>
      <c r="CT7" s="121">
        <v>60</v>
      </c>
      <c r="CU7" s="9">
        <v>61</v>
      </c>
      <c r="CV7" s="121">
        <v>62</v>
      </c>
      <c r="CW7" s="9">
        <v>63</v>
      </c>
      <c r="CX7" s="121">
        <v>64</v>
      </c>
      <c r="CY7" s="9">
        <v>65</v>
      </c>
      <c r="CZ7" s="121">
        <v>66</v>
      </c>
      <c r="DA7" s="9">
        <v>67</v>
      </c>
      <c r="DB7" s="121">
        <v>68</v>
      </c>
      <c r="DC7" s="9">
        <v>69</v>
      </c>
      <c r="DE7" s="9">
        <v>70</v>
      </c>
      <c r="DF7" s="9">
        <v>71</v>
      </c>
      <c r="DK7" s="121">
        <v>60</v>
      </c>
      <c r="DL7" s="9">
        <v>61</v>
      </c>
    </row>
    <row r="8" spans="1:116" ht="15.75" hidden="1" customHeight="1" x14ac:dyDescent="0.25">
      <c r="A8" s="6"/>
      <c r="B8" s="6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E8" s="11"/>
      <c r="DF8" s="11"/>
      <c r="DK8" s="11"/>
      <c r="DL8" s="11"/>
    </row>
    <row r="9" spans="1:116" ht="15.75" hidden="1" customHeight="1" x14ac:dyDescent="0.25">
      <c r="A9" s="6"/>
      <c r="B9" s="6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E9" s="11"/>
      <c r="DF9" s="11"/>
      <c r="DK9" s="11"/>
      <c r="DL9" s="11"/>
    </row>
    <row r="10" spans="1:116" ht="15.75" hidden="1" customHeight="1" x14ac:dyDescent="0.25">
      <c r="A10" s="13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E10" s="15"/>
      <c r="DF10" s="15"/>
      <c r="DK10" s="15"/>
      <c r="DL10" s="15"/>
    </row>
    <row r="11" spans="1:116" ht="16.5" hidden="1" customHeight="1" thickBot="1" x14ac:dyDescent="0.3">
      <c r="A11" s="16" t="s">
        <v>4</v>
      </c>
      <c r="B11" s="17"/>
      <c r="C11" s="17"/>
      <c r="D11" s="18">
        <f t="shared" ref="D11:E11" si="0">SUM(D8:D10)</f>
        <v>0</v>
      </c>
      <c r="E11" s="19">
        <f t="shared" si="0"/>
        <v>0</v>
      </c>
      <c r="F11" s="19"/>
      <c r="G11" s="19"/>
      <c r="H11" s="19"/>
      <c r="I11" s="19"/>
      <c r="J11" s="19"/>
      <c r="K11" s="19"/>
      <c r="L11" s="18">
        <f t="shared" ref="L11:M11" si="1">SUM(L8:L10)</f>
        <v>0</v>
      </c>
      <c r="M11" s="19">
        <f t="shared" si="1"/>
        <v>0</v>
      </c>
      <c r="N11" s="19"/>
      <c r="O11" s="19"/>
      <c r="P11" s="19"/>
      <c r="Q11" s="19"/>
      <c r="R11" s="19"/>
      <c r="S11" s="19"/>
      <c r="T11" s="18">
        <f t="shared" ref="T11:U11" si="2">SUM(T8:T10)</f>
        <v>0</v>
      </c>
      <c r="U11" s="19">
        <f t="shared" si="2"/>
        <v>0</v>
      </c>
      <c r="V11" s="19"/>
      <c r="W11" s="19"/>
      <c r="X11" s="19"/>
      <c r="Y11" s="19"/>
      <c r="Z11" s="19"/>
      <c r="AA11" s="19"/>
      <c r="AB11" s="18">
        <f t="shared" ref="AB11:AC11" si="3">SUM(AB8:AB10)</f>
        <v>0</v>
      </c>
      <c r="AC11" s="19">
        <f t="shared" si="3"/>
        <v>0</v>
      </c>
      <c r="AD11" s="19"/>
      <c r="AE11" s="19"/>
      <c r="AF11" s="19"/>
      <c r="AG11" s="19"/>
      <c r="AH11" s="19"/>
      <c r="AI11" s="19"/>
      <c r="AJ11" s="18">
        <f t="shared" ref="AJ11:AK11" si="4">SUM(AJ8:AJ10)</f>
        <v>0</v>
      </c>
      <c r="AK11" s="19">
        <f t="shared" si="4"/>
        <v>0</v>
      </c>
      <c r="AL11" s="19"/>
      <c r="AM11" s="19"/>
      <c r="AN11" s="19"/>
      <c r="AO11" s="19"/>
      <c r="AP11" s="19"/>
      <c r="AQ11" s="19"/>
      <c r="AR11" s="18">
        <f t="shared" ref="AR11:AS11" si="5">SUM(AR8:AR10)</f>
        <v>0</v>
      </c>
      <c r="AS11" s="19">
        <f t="shared" si="5"/>
        <v>0</v>
      </c>
      <c r="AT11" s="19"/>
      <c r="AU11" s="19"/>
      <c r="AV11" s="19"/>
      <c r="AW11" s="19"/>
      <c r="AX11" s="19"/>
      <c r="AY11" s="19"/>
      <c r="AZ11" s="18">
        <f t="shared" ref="AZ11:BA11" si="6">SUM(AZ8:AZ10)</f>
        <v>0</v>
      </c>
      <c r="BA11" s="19">
        <f t="shared" si="6"/>
        <v>0</v>
      </c>
      <c r="BB11" s="19"/>
      <c r="BC11" s="19"/>
      <c r="BD11" s="19"/>
      <c r="BE11" s="19"/>
      <c r="BF11" s="19"/>
      <c r="BG11" s="19"/>
      <c r="BH11" s="18">
        <f t="shared" ref="BH11:BI11" si="7">SUM(BH8:BH10)</f>
        <v>0</v>
      </c>
      <c r="BI11" s="19">
        <f t="shared" si="7"/>
        <v>0</v>
      </c>
      <c r="BJ11" s="19"/>
      <c r="BK11" s="19"/>
      <c r="BL11" s="19"/>
      <c r="BM11" s="19"/>
      <c r="BN11" s="19"/>
      <c r="BO11" s="19"/>
      <c r="BP11" s="18">
        <f t="shared" ref="BP11:BQ11" si="8">SUM(BP8:BP10)</f>
        <v>0</v>
      </c>
      <c r="BQ11" s="19">
        <f t="shared" si="8"/>
        <v>0</v>
      </c>
      <c r="BR11" s="19"/>
      <c r="BS11" s="19"/>
      <c r="BT11" s="19"/>
      <c r="BU11" s="19"/>
      <c r="BV11" s="19"/>
      <c r="BW11" s="19"/>
      <c r="BX11" s="18">
        <f t="shared" ref="BX11:BY11" si="9">SUM(BX8:BX10)</f>
        <v>0</v>
      </c>
      <c r="BY11" s="19">
        <f t="shared" si="9"/>
        <v>0</v>
      </c>
      <c r="BZ11" s="19"/>
      <c r="CA11" s="19"/>
      <c r="CB11" s="19"/>
      <c r="CC11" s="19"/>
      <c r="CD11" s="19"/>
      <c r="CE11" s="19"/>
      <c r="CF11" s="18">
        <f t="shared" ref="CF11:CG11" si="10">SUM(CF8:CF10)</f>
        <v>0</v>
      </c>
      <c r="CG11" s="19">
        <f t="shared" si="10"/>
        <v>0</v>
      </c>
      <c r="CH11" s="19"/>
      <c r="CI11" s="19"/>
      <c r="CJ11" s="19"/>
      <c r="CK11" s="19"/>
      <c r="CL11" s="19"/>
      <c r="CM11" s="19"/>
      <c r="CN11" s="18">
        <f t="shared" ref="CN11:CO11" si="11">SUM(CN8:CN10)</f>
        <v>0</v>
      </c>
      <c r="CO11" s="19">
        <f t="shared" si="11"/>
        <v>0</v>
      </c>
      <c r="CP11" s="19"/>
      <c r="CQ11" s="19"/>
      <c r="CR11" s="19"/>
      <c r="CS11" s="19"/>
      <c r="CT11" s="19"/>
      <c r="CU11" s="19"/>
      <c r="CV11" s="18">
        <f t="shared" ref="CV11:CW11" si="12">SUM(CV8:CV10)</f>
        <v>0</v>
      </c>
      <c r="CW11" s="19">
        <f t="shared" si="12"/>
        <v>0</v>
      </c>
      <c r="CX11" s="19"/>
      <c r="CY11" s="19"/>
      <c r="CZ11" s="19"/>
      <c r="DA11" s="19"/>
      <c r="DB11" s="19"/>
      <c r="DC11" s="19"/>
      <c r="DE11" s="19"/>
      <c r="DF11" s="19"/>
      <c r="DK11" s="19"/>
      <c r="DL11" s="19"/>
    </row>
    <row r="12" spans="1:116" s="25" customFormat="1" ht="30.75" customHeight="1" x14ac:dyDescent="0.25">
      <c r="A12" s="20" t="s">
        <v>5</v>
      </c>
      <c r="B12" s="21" t="s">
        <v>6</v>
      </c>
      <c r="C12" s="22">
        <v>38290.199999999997</v>
      </c>
      <c r="D12" s="23" t="e">
        <f>SUMIF(#REF!,$B12,#REF!)</f>
        <v>#REF!</v>
      </c>
      <c r="E12" s="47" t="e">
        <f>SUMIF(#REF!,$B12,#REF!)</f>
        <v>#REF!</v>
      </c>
      <c r="F12" s="24" t="e">
        <f>SUMIF(#REF!,$B12,#REF!)</f>
        <v>#REF!</v>
      </c>
      <c r="G12" s="24"/>
      <c r="H12" s="49" t="e">
        <f>D12-F12</f>
        <v>#REF!</v>
      </c>
      <c r="I12" s="50"/>
      <c r="J12" s="55"/>
      <c r="K12" s="56">
        <f>ROUND(J12*$C12,2)</f>
        <v>0</v>
      </c>
      <c r="L12" s="23" t="e">
        <f>SUMIF(#REF!,$B12,#REF!)</f>
        <v>#REF!</v>
      </c>
      <c r="M12" s="47" t="e">
        <f>SUMIF(#REF!,$B12,#REF!)</f>
        <v>#REF!</v>
      </c>
      <c r="N12" s="23" t="e">
        <f>SUMIF(#REF!,$B12,#REF!)</f>
        <v>#REF!</v>
      </c>
      <c r="O12" s="24"/>
      <c r="P12" s="49" t="e">
        <f>L12-N12</f>
        <v>#REF!</v>
      </c>
      <c r="Q12" s="50"/>
      <c r="R12" s="55"/>
      <c r="S12" s="56">
        <f>ROUND(R12*$C12,2)</f>
        <v>0</v>
      </c>
      <c r="T12" s="23" t="e">
        <f>SUMIF(#REF!,$B12,#REF!)</f>
        <v>#REF!</v>
      </c>
      <c r="U12" s="47" t="e">
        <f>SUMIF(#REF!,$B12,#REF!)</f>
        <v>#REF!</v>
      </c>
      <c r="V12" s="23" t="e">
        <f>SUMIF(#REF!,$B12,#REF!)</f>
        <v>#REF!</v>
      </c>
      <c r="W12" s="24"/>
      <c r="X12" s="49" t="e">
        <f>T12-V12</f>
        <v>#REF!</v>
      </c>
      <c r="Y12" s="50"/>
      <c r="Z12" s="55"/>
      <c r="AA12" s="56">
        <f>ROUND(Z12*$C12,2)</f>
        <v>0</v>
      </c>
      <c r="AB12" s="23" t="e">
        <f>SUMIF(#REF!,$B12,#REF!)</f>
        <v>#REF!</v>
      </c>
      <c r="AC12" s="47" t="e">
        <f>SUMIF(#REF!,$B12,#REF!)</f>
        <v>#REF!</v>
      </c>
      <c r="AD12" s="23" t="e">
        <f>SUMIF(#REF!,$B12,#REF!)</f>
        <v>#REF!</v>
      </c>
      <c r="AE12" s="24"/>
      <c r="AF12" s="49" t="e">
        <f>AB12-AD12</f>
        <v>#REF!</v>
      </c>
      <c r="AG12" s="50"/>
      <c r="AH12" s="55"/>
      <c r="AI12" s="56">
        <f>ROUND(AH12*$C12,2)</f>
        <v>0</v>
      </c>
      <c r="AJ12" s="23" t="e">
        <f>SUMIF(#REF!,$B12,#REF!)</f>
        <v>#REF!</v>
      </c>
      <c r="AK12" s="47" t="e">
        <f>SUMIF(#REF!,$B12,#REF!)</f>
        <v>#REF!</v>
      </c>
      <c r="AL12" s="23" t="e">
        <f>SUMIF(#REF!,$B12,#REF!)</f>
        <v>#REF!</v>
      </c>
      <c r="AM12" s="24"/>
      <c r="AN12" s="49" t="e">
        <f>AJ12-AL12</f>
        <v>#REF!</v>
      </c>
      <c r="AO12" s="50"/>
      <c r="AP12" s="55"/>
      <c r="AQ12" s="56">
        <f>ROUND(AP12*$C12,2)</f>
        <v>0</v>
      </c>
      <c r="AR12" s="23" t="e">
        <f>SUMIF(#REF!,$B12,#REF!)</f>
        <v>#REF!</v>
      </c>
      <c r="AS12" s="47" t="e">
        <f>SUMIF(#REF!,$B12,#REF!)</f>
        <v>#REF!</v>
      </c>
      <c r="AT12" s="23" t="e">
        <f>SUMIF(#REF!,$B12,#REF!)</f>
        <v>#REF!</v>
      </c>
      <c r="AU12" s="24"/>
      <c r="AV12" s="49" t="e">
        <f>AR12-AT12</f>
        <v>#REF!</v>
      </c>
      <c r="AW12" s="50"/>
      <c r="AX12" s="55"/>
      <c r="AY12" s="56">
        <f>ROUND(AX12*$C12,2)</f>
        <v>0</v>
      </c>
      <c r="AZ12" s="23" t="e">
        <f>SUMIF(#REF!,$B12,#REF!)</f>
        <v>#REF!</v>
      </c>
      <c r="BA12" s="47" t="e">
        <f>SUMIF(#REF!,$B12,#REF!)</f>
        <v>#REF!</v>
      </c>
      <c r="BB12" s="23" t="e">
        <f>SUMIF(#REF!,$B12,#REF!)</f>
        <v>#REF!</v>
      </c>
      <c r="BC12" s="24"/>
      <c r="BD12" s="49" t="e">
        <f>AZ12-BB12</f>
        <v>#REF!</v>
      </c>
      <c r="BE12" s="50"/>
      <c r="BF12" s="55"/>
      <c r="BG12" s="56">
        <f>ROUND(BF12*$C12,2)</f>
        <v>0</v>
      </c>
      <c r="BH12" s="23" t="e">
        <f>SUMIF(#REF!,$B12,#REF!)</f>
        <v>#REF!</v>
      </c>
      <c r="BI12" s="47" t="e">
        <f>SUMIF(#REF!,$B12,#REF!)</f>
        <v>#REF!</v>
      </c>
      <c r="BJ12" s="23" t="e">
        <f>SUMIF(#REF!,$B12,#REF!)</f>
        <v>#REF!</v>
      </c>
      <c r="BK12" s="24"/>
      <c r="BL12" s="49" t="e">
        <f>BH12-BJ12</f>
        <v>#REF!</v>
      </c>
      <c r="BM12" s="50"/>
      <c r="BN12" s="55"/>
      <c r="BO12" s="56">
        <f>ROUND(BN12*$C12,2)</f>
        <v>0</v>
      </c>
      <c r="BP12" s="23" t="e">
        <f>SUMIF(#REF!,$B12,#REF!)</f>
        <v>#REF!</v>
      </c>
      <c r="BQ12" s="47" t="e">
        <f>SUMIF(#REF!,$B12,#REF!)</f>
        <v>#REF!</v>
      </c>
      <c r="BR12" s="23" t="e">
        <f>SUMIF(#REF!,$B12,#REF!)</f>
        <v>#REF!</v>
      </c>
      <c r="BS12" s="24"/>
      <c r="BT12" s="49" t="e">
        <f>BP12-BR12</f>
        <v>#REF!</v>
      </c>
      <c r="BU12" s="50"/>
      <c r="BV12" s="55"/>
      <c r="BW12" s="56">
        <f>ROUND(BV12*$C12,2)</f>
        <v>0</v>
      </c>
      <c r="BX12" s="23" t="e">
        <f>SUMIF(#REF!,$B12,#REF!)</f>
        <v>#REF!</v>
      </c>
      <c r="BY12" s="47" t="e">
        <f>SUMIF(#REF!,$B12,#REF!)</f>
        <v>#REF!</v>
      </c>
      <c r="BZ12" s="23" t="e">
        <f>SUMIF(#REF!,$B12,#REF!)</f>
        <v>#REF!</v>
      </c>
      <c r="CA12" s="24"/>
      <c r="CB12" s="49" t="e">
        <f>BX12-BZ12</f>
        <v>#REF!</v>
      </c>
      <c r="CC12" s="50"/>
      <c r="CD12" s="55"/>
      <c r="CE12" s="56">
        <f>ROUND(CD12*$C12,2)</f>
        <v>0</v>
      </c>
      <c r="CF12" s="23" t="e">
        <f>SUMIF(#REF!,$B12,#REF!)</f>
        <v>#REF!</v>
      </c>
      <c r="CG12" s="47" t="e">
        <f>SUMIF(#REF!,$B12,#REF!)</f>
        <v>#REF!</v>
      </c>
      <c r="CH12" s="23" t="e">
        <f>SUMIF(#REF!,$B12,#REF!)</f>
        <v>#REF!</v>
      </c>
      <c r="CI12" s="24"/>
      <c r="CJ12" s="49" t="e">
        <f>CF12-CH12</f>
        <v>#REF!</v>
      </c>
      <c r="CK12" s="50"/>
      <c r="CL12" s="55"/>
      <c r="CM12" s="56">
        <f>ROUND(CL12*$C12,2)</f>
        <v>0</v>
      </c>
      <c r="CN12" s="23" t="e">
        <f>SUMIF(#REF!,$B12,#REF!)</f>
        <v>#REF!</v>
      </c>
      <c r="CO12" s="47" t="e">
        <f>SUMIF(#REF!,$B12,#REF!)</f>
        <v>#REF!</v>
      </c>
      <c r="CP12" s="23" t="e">
        <f>SUMIF(#REF!,$B12,#REF!)</f>
        <v>#REF!</v>
      </c>
      <c r="CQ12" s="24"/>
      <c r="CR12" s="49" t="e">
        <f>CN12-CP12</f>
        <v>#REF!</v>
      </c>
      <c r="CS12" s="50"/>
      <c r="CT12" s="55"/>
      <c r="CU12" s="56">
        <f>ROUND(CT12*$C12,2)</f>
        <v>0</v>
      </c>
      <c r="CV12" s="23" t="e">
        <f>SUMIF(#REF!,$B12,#REF!)</f>
        <v>#REF!</v>
      </c>
      <c r="CW12" s="47" t="e">
        <f>SUMIF(#REF!,$B12,#REF!)</f>
        <v>#REF!</v>
      </c>
      <c r="CX12" s="23" t="e">
        <f>SUMIF(#REF!,$B12,#REF!)</f>
        <v>#REF!</v>
      </c>
      <c r="CY12" s="24"/>
      <c r="CZ12" s="49" t="e">
        <f>CV12-CX12</f>
        <v>#REF!</v>
      </c>
      <c r="DA12" s="50"/>
      <c r="DB12" s="55"/>
      <c r="DC12" s="56">
        <f>ROUND(DB12*$C12,2)</f>
        <v>0</v>
      </c>
      <c r="DE12" s="53">
        <f>J12+R12+Z12+AH12+AP12+AX12+BF12+BN12+BV12+CD12+CL12+CT12+DB12</f>
        <v>0</v>
      </c>
      <c r="DF12" s="52">
        <f t="shared" ref="DF12:DF64" si="13">K12+S12+AA12+AI12+AQ12+AY12+BG12+BO12+BW12+CE12+CM12+CU12+DC12</f>
        <v>0</v>
      </c>
      <c r="DH12" s="60" t="e">
        <f t="shared" ref="DH12:DH64" si="14">ROUND(N12/4*12,0)</f>
        <v>#REF!</v>
      </c>
      <c r="DI12" s="60" t="e">
        <f t="shared" ref="DI12:DI64" si="15">L12-DH12</f>
        <v>#REF!</v>
      </c>
      <c r="DK12" s="55"/>
      <c r="DL12" s="56">
        <f>ROUND(DK12*$C12,2)</f>
        <v>0</v>
      </c>
    </row>
    <row r="13" spans="1:116" s="25" customFormat="1" ht="19.5" customHeight="1" x14ac:dyDescent="0.25">
      <c r="A13" s="26" t="s">
        <v>7</v>
      </c>
      <c r="B13" s="21" t="s">
        <v>8</v>
      </c>
      <c r="C13" s="27">
        <v>40408.379999999997</v>
      </c>
      <c r="D13" s="23" t="e">
        <f>SUMIF(#REF!,$B13,#REF!)</f>
        <v>#REF!</v>
      </c>
      <c r="E13" s="47" t="e">
        <f>SUMIF(#REF!,$B13,#REF!)</f>
        <v>#REF!</v>
      </c>
      <c r="F13" s="24" t="e">
        <f>SUMIF(#REF!,$B13,#REF!)</f>
        <v>#REF!</v>
      </c>
      <c r="G13" s="24"/>
      <c r="H13" s="49" t="e">
        <f t="shared" ref="H13:H64" si="16">D13-F13</f>
        <v>#REF!</v>
      </c>
      <c r="I13" s="50"/>
      <c r="J13" s="55"/>
      <c r="K13" s="56">
        <f t="shared" ref="K13:K64" si="17">ROUND(J13*$C13,2)</f>
        <v>0</v>
      </c>
      <c r="L13" s="23" t="e">
        <f>SUMIF(#REF!,$B13,#REF!)</f>
        <v>#REF!</v>
      </c>
      <c r="M13" s="47" t="e">
        <f>SUMIF(#REF!,$B13,#REF!)</f>
        <v>#REF!</v>
      </c>
      <c r="N13" s="23" t="e">
        <f>SUMIF(#REF!,$B13,#REF!)</f>
        <v>#REF!</v>
      </c>
      <c r="O13" s="24"/>
      <c r="P13" s="49" t="e">
        <f t="shared" ref="P13:P64" si="18">L13-N13</f>
        <v>#REF!</v>
      </c>
      <c r="Q13" s="50"/>
      <c r="R13" s="55"/>
      <c r="S13" s="56">
        <f t="shared" ref="S13:S64" si="19">ROUND(R13*$C13,2)</f>
        <v>0</v>
      </c>
      <c r="T13" s="23" t="e">
        <f>SUMIF(#REF!,$B13,#REF!)</f>
        <v>#REF!</v>
      </c>
      <c r="U13" s="47" t="e">
        <f>SUMIF(#REF!,$B13,#REF!)</f>
        <v>#REF!</v>
      </c>
      <c r="V13" s="23" t="e">
        <f>SUMIF(#REF!,$B13,#REF!)</f>
        <v>#REF!</v>
      </c>
      <c r="W13" s="24"/>
      <c r="X13" s="49" t="e">
        <f t="shared" ref="X13:X64" si="20">T13-V13</f>
        <v>#REF!</v>
      </c>
      <c r="Y13" s="50"/>
      <c r="Z13" s="55"/>
      <c r="AA13" s="56">
        <f t="shared" ref="AA13:AA64" si="21">ROUND(Z13*$C13,2)</f>
        <v>0</v>
      </c>
      <c r="AB13" s="23" t="e">
        <f>SUMIF(#REF!,$B13,#REF!)</f>
        <v>#REF!</v>
      </c>
      <c r="AC13" s="47" t="e">
        <f>SUMIF(#REF!,$B13,#REF!)</f>
        <v>#REF!</v>
      </c>
      <c r="AD13" s="23" t="e">
        <f>SUMIF(#REF!,$B13,#REF!)</f>
        <v>#REF!</v>
      </c>
      <c r="AE13" s="24"/>
      <c r="AF13" s="49" t="e">
        <f t="shared" ref="AF13:AF64" si="22">AB13-AD13</f>
        <v>#REF!</v>
      </c>
      <c r="AG13" s="50"/>
      <c r="AH13" s="55"/>
      <c r="AI13" s="56">
        <f t="shared" ref="AI13:AI64" si="23">ROUND(AH13*$C13,2)</f>
        <v>0</v>
      </c>
      <c r="AJ13" s="23" t="e">
        <f>SUMIF(#REF!,$B13,#REF!)</f>
        <v>#REF!</v>
      </c>
      <c r="AK13" s="47" t="e">
        <f>SUMIF(#REF!,$B13,#REF!)</f>
        <v>#REF!</v>
      </c>
      <c r="AL13" s="23" t="e">
        <f>SUMIF(#REF!,$B13,#REF!)</f>
        <v>#REF!</v>
      </c>
      <c r="AM13" s="24"/>
      <c r="AN13" s="49" t="e">
        <f t="shared" ref="AN13:AN64" si="24">AJ13-AL13</f>
        <v>#REF!</v>
      </c>
      <c r="AO13" s="50"/>
      <c r="AP13" s="55"/>
      <c r="AQ13" s="56">
        <f t="shared" ref="AQ13:AQ64" si="25">ROUND(AP13*$C13,2)</f>
        <v>0</v>
      </c>
      <c r="AR13" s="23" t="e">
        <f>SUMIF(#REF!,$B13,#REF!)</f>
        <v>#REF!</v>
      </c>
      <c r="AS13" s="47" t="e">
        <f>SUMIF(#REF!,$B13,#REF!)</f>
        <v>#REF!</v>
      </c>
      <c r="AT13" s="23" t="e">
        <f>SUMIF(#REF!,$B13,#REF!)</f>
        <v>#REF!</v>
      </c>
      <c r="AU13" s="24"/>
      <c r="AV13" s="49" t="e">
        <f t="shared" ref="AV13:AV64" si="26">AR13-AT13</f>
        <v>#REF!</v>
      </c>
      <c r="AW13" s="50"/>
      <c r="AX13" s="55"/>
      <c r="AY13" s="56">
        <f t="shared" ref="AY13:AY16" si="27">ROUND(AX13*$C13,2)</f>
        <v>0</v>
      </c>
      <c r="AZ13" s="23" t="e">
        <f>SUMIF(#REF!,$B13,#REF!)</f>
        <v>#REF!</v>
      </c>
      <c r="BA13" s="47" t="e">
        <f>SUMIF(#REF!,$B13,#REF!)</f>
        <v>#REF!</v>
      </c>
      <c r="BB13" s="23" t="e">
        <f>SUMIF(#REF!,$B13,#REF!)</f>
        <v>#REF!</v>
      </c>
      <c r="BC13" s="24"/>
      <c r="BD13" s="49" t="e">
        <f t="shared" ref="BD13:BD64" si="28">AZ13-BB13</f>
        <v>#REF!</v>
      </c>
      <c r="BE13" s="50"/>
      <c r="BF13" s="55"/>
      <c r="BG13" s="56">
        <f t="shared" ref="BG13:BG64" si="29">ROUND(BF13*$C13,2)</f>
        <v>0</v>
      </c>
      <c r="BH13" s="23" t="e">
        <f>SUMIF(#REF!,$B13,#REF!)</f>
        <v>#REF!</v>
      </c>
      <c r="BI13" s="47" t="e">
        <f>SUMIF(#REF!,$B13,#REF!)</f>
        <v>#REF!</v>
      </c>
      <c r="BJ13" s="23" t="e">
        <f>SUMIF(#REF!,$B13,#REF!)</f>
        <v>#REF!</v>
      </c>
      <c r="BK13" s="24"/>
      <c r="BL13" s="49" t="e">
        <f t="shared" ref="BL13:BL64" si="30">BH13-BJ13</f>
        <v>#REF!</v>
      </c>
      <c r="BM13" s="50"/>
      <c r="BN13" s="55"/>
      <c r="BO13" s="56">
        <f t="shared" ref="BO13:BO64" si="31">ROUND(BN13*$C13,2)</f>
        <v>0</v>
      </c>
      <c r="BP13" s="23" t="e">
        <f>SUMIF(#REF!,$B13,#REF!)</f>
        <v>#REF!</v>
      </c>
      <c r="BQ13" s="47" t="e">
        <f>SUMIF(#REF!,$B13,#REF!)</f>
        <v>#REF!</v>
      </c>
      <c r="BR13" s="23" t="e">
        <f>SUMIF(#REF!,$B13,#REF!)</f>
        <v>#REF!</v>
      </c>
      <c r="BS13" s="24"/>
      <c r="BT13" s="49" t="e">
        <f t="shared" ref="BT13:BT64" si="32">BP13-BR13</f>
        <v>#REF!</v>
      </c>
      <c r="BU13" s="50"/>
      <c r="BV13" s="55"/>
      <c r="BW13" s="56">
        <f t="shared" ref="BW13:BW16" si="33">ROUND(BV13*$C13,2)</f>
        <v>0</v>
      </c>
      <c r="BX13" s="23" t="e">
        <f>SUMIF(#REF!,$B13,#REF!)</f>
        <v>#REF!</v>
      </c>
      <c r="BY13" s="47" t="e">
        <f>SUMIF(#REF!,$B13,#REF!)</f>
        <v>#REF!</v>
      </c>
      <c r="BZ13" s="23" t="e">
        <f>SUMIF(#REF!,$B13,#REF!)</f>
        <v>#REF!</v>
      </c>
      <c r="CA13" s="24"/>
      <c r="CB13" s="49" t="e">
        <f t="shared" ref="CB13:CB64" si="34">BX13-BZ13</f>
        <v>#REF!</v>
      </c>
      <c r="CC13" s="50"/>
      <c r="CD13" s="55"/>
      <c r="CE13" s="56">
        <f t="shared" ref="CE13:CE16" si="35">ROUND(CD13*$C13,2)</f>
        <v>0</v>
      </c>
      <c r="CF13" s="23" t="e">
        <f>SUMIF(#REF!,$B13,#REF!)</f>
        <v>#REF!</v>
      </c>
      <c r="CG13" s="47" t="e">
        <f>SUMIF(#REF!,$B13,#REF!)</f>
        <v>#REF!</v>
      </c>
      <c r="CH13" s="23" t="e">
        <f>SUMIF(#REF!,$B13,#REF!)</f>
        <v>#REF!</v>
      </c>
      <c r="CI13" s="24"/>
      <c r="CJ13" s="49" t="e">
        <f t="shared" ref="CJ13:CJ64" si="36">CF13-CH13</f>
        <v>#REF!</v>
      </c>
      <c r="CK13" s="50"/>
      <c r="CL13" s="55"/>
      <c r="CM13" s="56">
        <f t="shared" ref="CM13:CM64" si="37">ROUND(CL13*$C13,2)</f>
        <v>0</v>
      </c>
      <c r="CN13" s="23" t="e">
        <f>SUMIF(#REF!,$B13,#REF!)</f>
        <v>#REF!</v>
      </c>
      <c r="CO13" s="47" t="e">
        <f>SUMIF(#REF!,$B13,#REF!)</f>
        <v>#REF!</v>
      </c>
      <c r="CP13" s="23" t="e">
        <f>SUMIF(#REF!,$B13,#REF!)</f>
        <v>#REF!</v>
      </c>
      <c r="CQ13" s="24"/>
      <c r="CR13" s="49" t="e">
        <f t="shared" ref="CR13:CR64" si="38">CN13-CP13</f>
        <v>#REF!</v>
      </c>
      <c r="CS13" s="50"/>
      <c r="CT13" s="55"/>
      <c r="CU13" s="56">
        <f t="shared" ref="CU13:CU64" si="39">ROUND(CT13*$C13,2)</f>
        <v>0</v>
      </c>
      <c r="CV13" s="23" t="e">
        <f>SUMIF(#REF!,$B13,#REF!)</f>
        <v>#REF!</v>
      </c>
      <c r="CW13" s="47" t="e">
        <f>SUMIF(#REF!,$B13,#REF!)</f>
        <v>#REF!</v>
      </c>
      <c r="CX13" s="23" t="e">
        <f>SUMIF(#REF!,$B13,#REF!)</f>
        <v>#REF!</v>
      </c>
      <c r="CY13" s="24"/>
      <c r="CZ13" s="49" t="e">
        <f t="shared" ref="CZ13:CZ64" si="40">CV13-CX13</f>
        <v>#REF!</v>
      </c>
      <c r="DA13" s="50"/>
      <c r="DB13" s="55"/>
      <c r="DC13" s="56">
        <f t="shared" ref="DC13:DC64" si="41">ROUND(DB13*$C13,2)</f>
        <v>0</v>
      </c>
      <c r="DE13" s="53">
        <f t="shared" ref="DE13:DE64" si="42">J13+R13+Z13+AH13+AP13+AX13+BF13+BN13+BV13+CD13+CL13+CT13+DB13</f>
        <v>0</v>
      </c>
      <c r="DF13" s="52">
        <f t="shared" si="13"/>
        <v>0</v>
      </c>
      <c r="DH13" s="60" t="e">
        <f t="shared" si="14"/>
        <v>#REF!</v>
      </c>
      <c r="DI13" s="60" t="e">
        <f t="shared" si="15"/>
        <v>#REF!</v>
      </c>
      <c r="DK13" s="55"/>
      <c r="DL13" s="56">
        <f t="shared" ref="DL13:DL64" si="43">ROUND(DK13*$C13,2)</f>
        <v>0</v>
      </c>
    </row>
    <row r="14" spans="1:116" s="25" customFormat="1" ht="30" x14ac:dyDescent="0.25">
      <c r="A14" s="26" t="s">
        <v>9</v>
      </c>
      <c r="B14" s="21" t="s">
        <v>10</v>
      </c>
      <c r="C14" s="27">
        <v>35357.339999999997</v>
      </c>
      <c r="D14" s="23" t="e">
        <f>SUMIF(#REF!,$B14,#REF!)</f>
        <v>#REF!</v>
      </c>
      <c r="E14" s="47" t="e">
        <f>SUMIF(#REF!,$B14,#REF!)</f>
        <v>#REF!</v>
      </c>
      <c r="F14" s="24" t="e">
        <f>SUMIF(#REF!,$B14,#REF!)</f>
        <v>#REF!</v>
      </c>
      <c r="G14" s="24"/>
      <c r="H14" s="49" t="e">
        <f t="shared" si="16"/>
        <v>#REF!</v>
      </c>
      <c r="I14" s="50"/>
      <c r="J14" s="55"/>
      <c r="K14" s="56">
        <f t="shared" si="17"/>
        <v>0</v>
      </c>
      <c r="L14" s="23" t="e">
        <f>SUMIF(#REF!,$B14,#REF!)</f>
        <v>#REF!</v>
      </c>
      <c r="M14" s="47" t="e">
        <f>SUMIF(#REF!,$B14,#REF!)</f>
        <v>#REF!</v>
      </c>
      <c r="N14" s="23" t="e">
        <f>SUMIF(#REF!,$B14,#REF!)</f>
        <v>#REF!</v>
      </c>
      <c r="O14" s="24"/>
      <c r="P14" s="49" t="e">
        <f t="shared" si="18"/>
        <v>#REF!</v>
      </c>
      <c r="Q14" s="50"/>
      <c r="R14" s="55"/>
      <c r="S14" s="56">
        <f t="shared" si="19"/>
        <v>0</v>
      </c>
      <c r="T14" s="23" t="e">
        <f>SUMIF(#REF!,$B14,#REF!)</f>
        <v>#REF!</v>
      </c>
      <c r="U14" s="47" t="e">
        <f>SUMIF(#REF!,$B14,#REF!)</f>
        <v>#REF!</v>
      </c>
      <c r="V14" s="23" t="e">
        <f>SUMIF(#REF!,$B14,#REF!)</f>
        <v>#REF!</v>
      </c>
      <c r="W14" s="24"/>
      <c r="X14" s="49" t="e">
        <f t="shared" si="20"/>
        <v>#REF!</v>
      </c>
      <c r="Y14" s="50"/>
      <c r="Z14" s="55"/>
      <c r="AA14" s="56">
        <f t="shared" si="21"/>
        <v>0</v>
      </c>
      <c r="AB14" s="23" t="e">
        <f>SUMIF(#REF!,$B14,#REF!)</f>
        <v>#REF!</v>
      </c>
      <c r="AC14" s="47" t="e">
        <f>SUMIF(#REF!,$B14,#REF!)</f>
        <v>#REF!</v>
      </c>
      <c r="AD14" s="23" t="e">
        <f>SUMIF(#REF!,$B14,#REF!)</f>
        <v>#REF!</v>
      </c>
      <c r="AE14" s="24"/>
      <c r="AF14" s="49" t="e">
        <f t="shared" si="22"/>
        <v>#REF!</v>
      </c>
      <c r="AG14" s="50"/>
      <c r="AH14" s="55"/>
      <c r="AI14" s="56">
        <f t="shared" si="23"/>
        <v>0</v>
      </c>
      <c r="AJ14" s="23" t="e">
        <f>SUMIF(#REF!,$B14,#REF!)</f>
        <v>#REF!</v>
      </c>
      <c r="AK14" s="47" t="e">
        <f>SUMIF(#REF!,$B14,#REF!)</f>
        <v>#REF!</v>
      </c>
      <c r="AL14" s="23" t="e">
        <f>SUMIF(#REF!,$B14,#REF!)</f>
        <v>#REF!</v>
      </c>
      <c r="AM14" s="24"/>
      <c r="AN14" s="49" t="e">
        <f t="shared" si="24"/>
        <v>#REF!</v>
      </c>
      <c r="AO14" s="50"/>
      <c r="AP14" s="55"/>
      <c r="AQ14" s="56">
        <f t="shared" si="25"/>
        <v>0</v>
      </c>
      <c r="AR14" s="23" t="e">
        <f>SUMIF(#REF!,$B14,#REF!)</f>
        <v>#REF!</v>
      </c>
      <c r="AS14" s="47" t="e">
        <f>SUMIF(#REF!,$B14,#REF!)</f>
        <v>#REF!</v>
      </c>
      <c r="AT14" s="23" t="e">
        <f>SUMIF(#REF!,$B14,#REF!)</f>
        <v>#REF!</v>
      </c>
      <c r="AU14" s="24"/>
      <c r="AV14" s="49" t="e">
        <f t="shared" si="26"/>
        <v>#REF!</v>
      </c>
      <c r="AW14" s="50"/>
      <c r="AX14" s="55"/>
      <c r="AY14" s="56">
        <f t="shared" si="27"/>
        <v>0</v>
      </c>
      <c r="AZ14" s="23" t="e">
        <f>SUMIF(#REF!,$B14,#REF!)</f>
        <v>#REF!</v>
      </c>
      <c r="BA14" s="47" t="e">
        <f>SUMIF(#REF!,$B14,#REF!)</f>
        <v>#REF!</v>
      </c>
      <c r="BB14" s="23" t="e">
        <f>SUMIF(#REF!,$B14,#REF!)</f>
        <v>#REF!</v>
      </c>
      <c r="BC14" s="24"/>
      <c r="BD14" s="49" t="e">
        <f t="shared" si="28"/>
        <v>#REF!</v>
      </c>
      <c r="BE14" s="50"/>
      <c r="BF14" s="55"/>
      <c r="BG14" s="56">
        <f t="shared" si="29"/>
        <v>0</v>
      </c>
      <c r="BH14" s="23" t="e">
        <f>SUMIF(#REF!,$B14,#REF!)</f>
        <v>#REF!</v>
      </c>
      <c r="BI14" s="47" t="e">
        <f>SUMIF(#REF!,$B14,#REF!)</f>
        <v>#REF!</v>
      </c>
      <c r="BJ14" s="23" t="e">
        <f>SUMIF(#REF!,$B14,#REF!)</f>
        <v>#REF!</v>
      </c>
      <c r="BK14" s="24"/>
      <c r="BL14" s="49" t="e">
        <f t="shared" si="30"/>
        <v>#REF!</v>
      </c>
      <c r="BM14" s="50"/>
      <c r="BN14" s="55"/>
      <c r="BO14" s="56">
        <f t="shared" si="31"/>
        <v>0</v>
      </c>
      <c r="BP14" s="23" t="e">
        <f>SUMIF(#REF!,$B14,#REF!)</f>
        <v>#REF!</v>
      </c>
      <c r="BQ14" s="47" t="e">
        <f>SUMIF(#REF!,$B14,#REF!)</f>
        <v>#REF!</v>
      </c>
      <c r="BR14" s="23" t="e">
        <f>SUMIF(#REF!,$B14,#REF!)</f>
        <v>#REF!</v>
      </c>
      <c r="BS14" s="24"/>
      <c r="BT14" s="49" t="e">
        <f t="shared" si="32"/>
        <v>#REF!</v>
      </c>
      <c r="BU14" s="50"/>
      <c r="BV14" s="55"/>
      <c r="BW14" s="56">
        <f t="shared" si="33"/>
        <v>0</v>
      </c>
      <c r="BX14" s="23" t="e">
        <f>SUMIF(#REF!,$B14,#REF!)</f>
        <v>#REF!</v>
      </c>
      <c r="BY14" s="47" t="e">
        <f>SUMIF(#REF!,$B14,#REF!)</f>
        <v>#REF!</v>
      </c>
      <c r="BZ14" s="23" t="e">
        <f>SUMIF(#REF!,$B14,#REF!)</f>
        <v>#REF!</v>
      </c>
      <c r="CA14" s="24"/>
      <c r="CB14" s="49" t="e">
        <f t="shared" si="34"/>
        <v>#REF!</v>
      </c>
      <c r="CC14" s="50"/>
      <c r="CD14" s="55"/>
      <c r="CE14" s="56">
        <f t="shared" si="35"/>
        <v>0</v>
      </c>
      <c r="CF14" s="23" t="e">
        <f>SUMIF(#REF!,$B14,#REF!)</f>
        <v>#REF!</v>
      </c>
      <c r="CG14" s="47" t="e">
        <f>SUMIF(#REF!,$B14,#REF!)</f>
        <v>#REF!</v>
      </c>
      <c r="CH14" s="23" t="e">
        <f>SUMIF(#REF!,$B14,#REF!)</f>
        <v>#REF!</v>
      </c>
      <c r="CI14" s="24"/>
      <c r="CJ14" s="49" t="e">
        <f t="shared" si="36"/>
        <v>#REF!</v>
      </c>
      <c r="CK14" s="50"/>
      <c r="CL14" s="55"/>
      <c r="CM14" s="56">
        <f t="shared" si="37"/>
        <v>0</v>
      </c>
      <c r="CN14" s="23" t="e">
        <f>SUMIF(#REF!,$B14,#REF!)</f>
        <v>#REF!</v>
      </c>
      <c r="CO14" s="47" t="e">
        <f>SUMIF(#REF!,$B14,#REF!)</f>
        <v>#REF!</v>
      </c>
      <c r="CP14" s="23" t="e">
        <f>SUMIF(#REF!,$B14,#REF!)</f>
        <v>#REF!</v>
      </c>
      <c r="CQ14" s="24"/>
      <c r="CR14" s="49" t="e">
        <f t="shared" si="38"/>
        <v>#REF!</v>
      </c>
      <c r="CS14" s="50"/>
      <c r="CT14" s="55"/>
      <c r="CU14" s="56">
        <f t="shared" si="39"/>
        <v>0</v>
      </c>
      <c r="CV14" s="23" t="e">
        <f>SUMIF(#REF!,$B14,#REF!)</f>
        <v>#REF!</v>
      </c>
      <c r="CW14" s="47" t="e">
        <f>SUMIF(#REF!,$B14,#REF!)</f>
        <v>#REF!</v>
      </c>
      <c r="CX14" s="23" t="e">
        <f>SUMIF(#REF!,$B14,#REF!)</f>
        <v>#REF!</v>
      </c>
      <c r="CY14" s="24"/>
      <c r="CZ14" s="49" t="e">
        <f t="shared" si="40"/>
        <v>#REF!</v>
      </c>
      <c r="DA14" s="50"/>
      <c r="DB14" s="55"/>
      <c r="DC14" s="56">
        <f t="shared" si="41"/>
        <v>0</v>
      </c>
      <c r="DE14" s="53">
        <f t="shared" si="42"/>
        <v>0</v>
      </c>
      <c r="DF14" s="52">
        <f t="shared" si="13"/>
        <v>0</v>
      </c>
      <c r="DH14" s="60" t="e">
        <f t="shared" si="14"/>
        <v>#REF!</v>
      </c>
      <c r="DI14" s="60" t="e">
        <f t="shared" si="15"/>
        <v>#REF!</v>
      </c>
      <c r="DK14" s="55"/>
      <c r="DL14" s="56">
        <f t="shared" si="43"/>
        <v>0</v>
      </c>
    </row>
    <row r="15" spans="1:116" s="25" customFormat="1" ht="38.25" hidden="1" customHeight="1" x14ac:dyDescent="0.25">
      <c r="A15" s="28" t="s">
        <v>11</v>
      </c>
      <c r="B15" s="21" t="s">
        <v>12</v>
      </c>
      <c r="C15" s="29"/>
      <c r="D15" s="23" t="e">
        <f>SUMIF(#REF!,$B15,#REF!)</f>
        <v>#REF!</v>
      </c>
      <c r="E15" s="47" t="e">
        <f>SUMIF(#REF!,$B15,#REF!)</f>
        <v>#REF!</v>
      </c>
      <c r="F15" s="24" t="e">
        <f>SUMIF(#REF!,$B15,#REF!)</f>
        <v>#REF!</v>
      </c>
      <c r="G15" s="24"/>
      <c r="H15" s="49" t="e">
        <f t="shared" si="16"/>
        <v>#REF!</v>
      </c>
      <c r="I15" s="50"/>
      <c r="J15" s="55"/>
      <c r="K15" s="56">
        <f t="shared" si="17"/>
        <v>0</v>
      </c>
      <c r="L15" s="23" t="e">
        <f>SUMIF(#REF!,$B15,#REF!)</f>
        <v>#REF!</v>
      </c>
      <c r="M15" s="47" t="e">
        <f>SUMIF(#REF!,$B15,#REF!)</f>
        <v>#REF!</v>
      </c>
      <c r="N15" s="23" t="e">
        <f>SUMIF(#REF!,$B15,#REF!)</f>
        <v>#REF!</v>
      </c>
      <c r="O15" s="24"/>
      <c r="P15" s="49" t="e">
        <f t="shared" si="18"/>
        <v>#REF!</v>
      </c>
      <c r="Q15" s="50"/>
      <c r="R15" s="55"/>
      <c r="S15" s="56">
        <f t="shared" si="19"/>
        <v>0</v>
      </c>
      <c r="T15" s="23" t="e">
        <f>SUMIF(#REF!,$B15,#REF!)</f>
        <v>#REF!</v>
      </c>
      <c r="U15" s="47" t="e">
        <f>SUMIF(#REF!,$B15,#REF!)</f>
        <v>#REF!</v>
      </c>
      <c r="V15" s="23" t="e">
        <f>SUMIF(#REF!,$B15,#REF!)</f>
        <v>#REF!</v>
      </c>
      <c r="W15" s="24"/>
      <c r="X15" s="49" t="e">
        <f t="shared" si="20"/>
        <v>#REF!</v>
      </c>
      <c r="Y15" s="50"/>
      <c r="Z15" s="55"/>
      <c r="AA15" s="56">
        <f t="shared" si="21"/>
        <v>0</v>
      </c>
      <c r="AB15" s="23" t="e">
        <f>SUMIF(#REF!,$B15,#REF!)</f>
        <v>#REF!</v>
      </c>
      <c r="AC15" s="47" t="e">
        <f>SUMIF(#REF!,$B15,#REF!)</f>
        <v>#REF!</v>
      </c>
      <c r="AD15" s="23" t="e">
        <f>SUMIF(#REF!,$B15,#REF!)</f>
        <v>#REF!</v>
      </c>
      <c r="AE15" s="24"/>
      <c r="AF15" s="49" t="e">
        <f t="shared" si="22"/>
        <v>#REF!</v>
      </c>
      <c r="AG15" s="50"/>
      <c r="AH15" s="55"/>
      <c r="AI15" s="56">
        <f t="shared" si="23"/>
        <v>0</v>
      </c>
      <c r="AJ15" s="23" t="e">
        <f>SUMIF(#REF!,$B15,#REF!)</f>
        <v>#REF!</v>
      </c>
      <c r="AK15" s="47" t="e">
        <f>SUMIF(#REF!,$B15,#REF!)</f>
        <v>#REF!</v>
      </c>
      <c r="AL15" s="23" t="e">
        <f>SUMIF(#REF!,$B15,#REF!)</f>
        <v>#REF!</v>
      </c>
      <c r="AM15" s="24"/>
      <c r="AN15" s="49" t="e">
        <f t="shared" si="24"/>
        <v>#REF!</v>
      </c>
      <c r="AO15" s="50"/>
      <c r="AP15" s="55"/>
      <c r="AQ15" s="56">
        <f t="shared" si="25"/>
        <v>0</v>
      </c>
      <c r="AR15" s="23" t="e">
        <f>SUMIF(#REF!,$B15,#REF!)</f>
        <v>#REF!</v>
      </c>
      <c r="AS15" s="47" t="e">
        <f>SUMIF(#REF!,$B15,#REF!)</f>
        <v>#REF!</v>
      </c>
      <c r="AT15" s="23" t="e">
        <f>SUMIF(#REF!,$B15,#REF!)</f>
        <v>#REF!</v>
      </c>
      <c r="AU15" s="24"/>
      <c r="AV15" s="49" t="e">
        <f t="shared" si="26"/>
        <v>#REF!</v>
      </c>
      <c r="AW15" s="50"/>
      <c r="AX15" s="55"/>
      <c r="AY15" s="56">
        <f t="shared" si="27"/>
        <v>0</v>
      </c>
      <c r="AZ15" s="23" t="e">
        <f>SUMIF(#REF!,$B15,#REF!)</f>
        <v>#REF!</v>
      </c>
      <c r="BA15" s="47" t="e">
        <f>SUMIF(#REF!,$B15,#REF!)</f>
        <v>#REF!</v>
      </c>
      <c r="BB15" s="23" t="e">
        <f>SUMIF(#REF!,$B15,#REF!)</f>
        <v>#REF!</v>
      </c>
      <c r="BC15" s="24"/>
      <c r="BD15" s="49" t="e">
        <f t="shared" si="28"/>
        <v>#REF!</v>
      </c>
      <c r="BE15" s="50"/>
      <c r="BF15" s="55"/>
      <c r="BG15" s="56">
        <f t="shared" si="29"/>
        <v>0</v>
      </c>
      <c r="BH15" s="23" t="e">
        <f>SUMIF(#REF!,$B15,#REF!)</f>
        <v>#REF!</v>
      </c>
      <c r="BI15" s="47" t="e">
        <f>SUMIF(#REF!,$B15,#REF!)</f>
        <v>#REF!</v>
      </c>
      <c r="BJ15" s="23" t="e">
        <f>SUMIF(#REF!,$B15,#REF!)</f>
        <v>#REF!</v>
      </c>
      <c r="BK15" s="24"/>
      <c r="BL15" s="49" t="e">
        <f t="shared" si="30"/>
        <v>#REF!</v>
      </c>
      <c r="BM15" s="50"/>
      <c r="BN15" s="55"/>
      <c r="BO15" s="56">
        <f t="shared" si="31"/>
        <v>0</v>
      </c>
      <c r="BP15" s="23" t="e">
        <f>SUMIF(#REF!,$B15,#REF!)</f>
        <v>#REF!</v>
      </c>
      <c r="BQ15" s="47" t="e">
        <f>SUMIF(#REF!,$B15,#REF!)</f>
        <v>#REF!</v>
      </c>
      <c r="BR15" s="23" t="e">
        <f>SUMIF(#REF!,$B15,#REF!)</f>
        <v>#REF!</v>
      </c>
      <c r="BS15" s="24"/>
      <c r="BT15" s="49" t="e">
        <f t="shared" si="32"/>
        <v>#REF!</v>
      </c>
      <c r="BU15" s="50"/>
      <c r="BV15" s="55"/>
      <c r="BW15" s="56">
        <f t="shared" si="33"/>
        <v>0</v>
      </c>
      <c r="BX15" s="23" t="e">
        <f>SUMIF(#REF!,$B15,#REF!)</f>
        <v>#REF!</v>
      </c>
      <c r="BY15" s="47" t="e">
        <f>SUMIF(#REF!,$B15,#REF!)</f>
        <v>#REF!</v>
      </c>
      <c r="BZ15" s="23" t="e">
        <f>SUMIF(#REF!,$B15,#REF!)</f>
        <v>#REF!</v>
      </c>
      <c r="CA15" s="24"/>
      <c r="CB15" s="49" t="e">
        <f t="shared" si="34"/>
        <v>#REF!</v>
      </c>
      <c r="CC15" s="50"/>
      <c r="CD15" s="55"/>
      <c r="CE15" s="56">
        <f t="shared" si="35"/>
        <v>0</v>
      </c>
      <c r="CF15" s="23" t="e">
        <f>SUMIF(#REF!,$B15,#REF!)</f>
        <v>#REF!</v>
      </c>
      <c r="CG15" s="47" t="e">
        <f>SUMIF(#REF!,$B15,#REF!)</f>
        <v>#REF!</v>
      </c>
      <c r="CH15" s="23" t="e">
        <f>SUMIF(#REF!,$B15,#REF!)</f>
        <v>#REF!</v>
      </c>
      <c r="CI15" s="24"/>
      <c r="CJ15" s="49" t="e">
        <f t="shared" si="36"/>
        <v>#REF!</v>
      </c>
      <c r="CK15" s="50"/>
      <c r="CL15" s="55"/>
      <c r="CM15" s="56">
        <f t="shared" si="37"/>
        <v>0</v>
      </c>
      <c r="CN15" s="23" t="e">
        <f>SUMIF(#REF!,$B15,#REF!)</f>
        <v>#REF!</v>
      </c>
      <c r="CO15" s="47" t="e">
        <f>SUMIF(#REF!,$B15,#REF!)</f>
        <v>#REF!</v>
      </c>
      <c r="CP15" s="23" t="e">
        <f>SUMIF(#REF!,$B15,#REF!)</f>
        <v>#REF!</v>
      </c>
      <c r="CQ15" s="24"/>
      <c r="CR15" s="49" t="e">
        <f t="shared" si="38"/>
        <v>#REF!</v>
      </c>
      <c r="CS15" s="50"/>
      <c r="CT15" s="55"/>
      <c r="CU15" s="56">
        <f t="shared" si="39"/>
        <v>0</v>
      </c>
      <c r="CV15" s="23" t="e">
        <f>SUMIF(#REF!,$B15,#REF!)</f>
        <v>#REF!</v>
      </c>
      <c r="CW15" s="47" t="e">
        <f>SUMIF(#REF!,$B15,#REF!)</f>
        <v>#REF!</v>
      </c>
      <c r="CX15" s="23" t="e">
        <f>SUMIF(#REF!,$B15,#REF!)</f>
        <v>#REF!</v>
      </c>
      <c r="CY15" s="24"/>
      <c r="CZ15" s="49" t="e">
        <f t="shared" si="40"/>
        <v>#REF!</v>
      </c>
      <c r="DA15" s="50"/>
      <c r="DB15" s="55"/>
      <c r="DC15" s="56">
        <f t="shared" si="41"/>
        <v>0</v>
      </c>
      <c r="DE15" s="53">
        <f t="shared" si="42"/>
        <v>0</v>
      </c>
      <c r="DF15" s="52">
        <f t="shared" si="13"/>
        <v>0</v>
      </c>
      <c r="DH15" s="60" t="e">
        <f t="shared" si="14"/>
        <v>#REF!</v>
      </c>
      <c r="DI15" s="60" t="e">
        <f t="shared" si="15"/>
        <v>#REF!</v>
      </c>
      <c r="DK15" s="55"/>
      <c r="DL15" s="56">
        <f t="shared" si="43"/>
        <v>0</v>
      </c>
    </row>
    <row r="16" spans="1:116" s="25" customFormat="1" ht="43.5" x14ac:dyDescent="0.25">
      <c r="A16" s="30" t="s">
        <v>13</v>
      </c>
      <c r="B16" s="21" t="s">
        <v>14</v>
      </c>
      <c r="C16" s="27">
        <v>39756.639999999999</v>
      </c>
      <c r="D16" s="23" t="e">
        <f>SUMIF(#REF!,$B16,#REF!)</f>
        <v>#REF!</v>
      </c>
      <c r="E16" s="47" t="e">
        <f>SUMIF(#REF!,$B16,#REF!)</f>
        <v>#REF!</v>
      </c>
      <c r="F16" s="24" t="e">
        <f>SUMIF(#REF!,$B16,#REF!)</f>
        <v>#REF!</v>
      </c>
      <c r="G16" s="24"/>
      <c r="H16" s="49" t="e">
        <f t="shared" si="16"/>
        <v>#REF!</v>
      </c>
      <c r="I16" s="50"/>
      <c r="J16" s="55"/>
      <c r="K16" s="56">
        <f t="shared" si="17"/>
        <v>0</v>
      </c>
      <c r="L16" s="23" t="e">
        <f>SUMIF(#REF!,$B16,#REF!)</f>
        <v>#REF!</v>
      </c>
      <c r="M16" s="47" t="e">
        <f>SUMIF(#REF!,$B16,#REF!)</f>
        <v>#REF!</v>
      </c>
      <c r="N16" s="23" t="e">
        <f>SUMIF(#REF!,$B16,#REF!)</f>
        <v>#REF!</v>
      </c>
      <c r="O16" s="24"/>
      <c r="P16" s="49" t="e">
        <f t="shared" si="18"/>
        <v>#REF!</v>
      </c>
      <c r="Q16" s="50"/>
      <c r="R16" s="55"/>
      <c r="S16" s="56">
        <f t="shared" si="19"/>
        <v>0</v>
      </c>
      <c r="T16" s="23" t="e">
        <f>SUMIF(#REF!,$B16,#REF!)</f>
        <v>#REF!</v>
      </c>
      <c r="U16" s="47" t="e">
        <f>SUMIF(#REF!,$B16,#REF!)</f>
        <v>#REF!</v>
      </c>
      <c r="V16" s="23" t="e">
        <f>SUMIF(#REF!,$B16,#REF!)</f>
        <v>#REF!</v>
      </c>
      <c r="W16" s="24"/>
      <c r="X16" s="49" t="e">
        <f t="shared" si="20"/>
        <v>#REF!</v>
      </c>
      <c r="Y16" s="50"/>
      <c r="Z16" s="55"/>
      <c r="AA16" s="56">
        <f t="shared" si="21"/>
        <v>0</v>
      </c>
      <c r="AB16" s="23" t="e">
        <f>SUMIF(#REF!,$B16,#REF!)</f>
        <v>#REF!</v>
      </c>
      <c r="AC16" s="47" t="e">
        <f>SUMIF(#REF!,$B16,#REF!)</f>
        <v>#REF!</v>
      </c>
      <c r="AD16" s="23" t="e">
        <f>SUMIF(#REF!,$B16,#REF!)</f>
        <v>#REF!</v>
      </c>
      <c r="AE16" s="24"/>
      <c r="AF16" s="49" t="e">
        <f t="shared" si="22"/>
        <v>#REF!</v>
      </c>
      <c r="AG16" s="50"/>
      <c r="AH16" s="55"/>
      <c r="AI16" s="56">
        <f t="shared" si="23"/>
        <v>0</v>
      </c>
      <c r="AJ16" s="23" t="e">
        <f>SUMIF(#REF!,$B16,#REF!)</f>
        <v>#REF!</v>
      </c>
      <c r="AK16" s="47" t="e">
        <f>SUMIF(#REF!,$B16,#REF!)</f>
        <v>#REF!</v>
      </c>
      <c r="AL16" s="23" t="e">
        <f>SUMIF(#REF!,$B16,#REF!)</f>
        <v>#REF!</v>
      </c>
      <c r="AM16" s="24"/>
      <c r="AN16" s="49" t="e">
        <f t="shared" si="24"/>
        <v>#REF!</v>
      </c>
      <c r="AO16" s="50"/>
      <c r="AP16" s="55"/>
      <c r="AQ16" s="56">
        <f t="shared" si="25"/>
        <v>0</v>
      </c>
      <c r="AR16" s="23" t="e">
        <f>SUMIF(#REF!,$B16,#REF!)</f>
        <v>#REF!</v>
      </c>
      <c r="AS16" s="47" t="e">
        <f>SUMIF(#REF!,$B16,#REF!)</f>
        <v>#REF!</v>
      </c>
      <c r="AT16" s="23" t="e">
        <f>SUMIF(#REF!,$B16,#REF!)</f>
        <v>#REF!</v>
      </c>
      <c r="AU16" s="24"/>
      <c r="AV16" s="49" t="e">
        <f t="shared" si="26"/>
        <v>#REF!</v>
      </c>
      <c r="AW16" s="50"/>
      <c r="AX16" s="55"/>
      <c r="AY16" s="56">
        <f t="shared" si="27"/>
        <v>0</v>
      </c>
      <c r="AZ16" s="23" t="e">
        <f>SUMIF(#REF!,$B16,#REF!)</f>
        <v>#REF!</v>
      </c>
      <c r="BA16" s="47" t="e">
        <f>SUMIF(#REF!,$B16,#REF!)</f>
        <v>#REF!</v>
      </c>
      <c r="BB16" s="23" t="e">
        <f>SUMIF(#REF!,$B16,#REF!)</f>
        <v>#REF!</v>
      </c>
      <c r="BC16" s="24"/>
      <c r="BD16" s="49" t="e">
        <f t="shared" si="28"/>
        <v>#REF!</v>
      </c>
      <c r="BE16" s="50"/>
      <c r="BF16" s="55"/>
      <c r="BG16" s="56">
        <f t="shared" si="29"/>
        <v>0</v>
      </c>
      <c r="BH16" s="23" t="e">
        <f>SUMIF(#REF!,$B16,#REF!)</f>
        <v>#REF!</v>
      </c>
      <c r="BI16" s="47" t="e">
        <f>SUMIF(#REF!,$B16,#REF!)</f>
        <v>#REF!</v>
      </c>
      <c r="BJ16" s="23" t="e">
        <f>SUMIF(#REF!,$B16,#REF!)</f>
        <v>#REF!</v>
      </c>
      <c r="BK16" s="24"/>
      <c r="BL16" s="49" t="e">
        <f t="shared" si="30"/>
        <v>#REF!</v>
      </c>
      <c r="BM16" s="50"/>
      <c r="BN16" s="55"/>
      <c r="BO16" s="56">
        <f t="shared" si="31"/>
        <v>0</v>
      </c>
      <c r="BP16" s="23" t="e">
        <f>SUMIF(#REF!,$B16,#REF!)</f>
        <v>#REF!</v>
      </c>
      <c r="BQ16" s="47" t="e">
        <f>SUMIF(#REF!,$B16,#REF!)</f>
        <v>#REF!</v>
      </c>
      <c r="BR16" s="23" t="e">
        <f>SUMIF(#REF!,$B16,#REF!)</f>
        <v>#REF!</v>
      </c>
      <c r="BS16" s="24"/>
      <c r="BT16" s="49" t="e">
        <f t="shared" si="32"/>
        <v>#REF!</v>
      </c>
      <c r="BU16" s="50"/>
      <c r="BV16" s="55"/>
      <c r="BW16" s="56">
        <f t="shared" si="33"/>
        <v>0</v>
      </c>
      <c r="BX16" s="23" t="e">
        <f>SUMIF(#REF!,$B16,#REF!)</f>
        <v>#REF!</v>
      </c>
      <c r="BY16" s="47" t="e">
        <f>SUMIF(#REF!,$B16,#REF!)</f>
        <v>#REF!</v>
      </c>
      <c r="BZ16" s="23" t="e">
        <f>SUMIF(#REF!,$B16,#REF!)</f>
        <v>#REF!</v>
      </c>
      <c r="CA16" s="24"/>
      <c r="CB16" s="49" t="e">
        <f t="shared" si="34"/>
        <v>#REF!</v>
      </c>
      <c r="CC16" s="50"/>
      <c r="CD16" s="55"/>
      <c r="CE16" s="56">
        <f t="shared" si="35"/>
        <v>0</v>
      </c>
      <c r="CF16" s="23" t="e">
        <f>SUMIF(#REF!,$B16,#REF!)</f>
        <v>#REF!</v>
      </c>
      <c r="CG16" s="47" t="e">
        <f>SUMIF(#REF!,$B16,#REF!)</f>
        <v>#REF!</v>
      </c>
      <c r="CH16" s="23" t="e">
        <f>SUMIF(#REF!,$B16,#REF!)</f>
        <v>#REF!</v>
      </c>
      <c r="CI16" s="24"/>
      <c r="CJ16" s="49" t="e">
        <f t="shared" si="36"/>
        <v>#REF!</v>
      </c>
      <c r="CK16" s="50"/>
      <c r="CL16" s="55"/>
      <c r="CM16" s="56">
        <f t="shared" si="37"/>
        <v>0</v>
      </c>
      <c r="CN16" s="23" t="e">
        <f>SUMIF(#REF!,$B16,#REF!)</f>
        <v>#REF!</v>
      </c>
      <c r="CO16" s="47" t="e">
        <f>SUMIF(#REF!,$B16,#REF!)</f>
        <v>#REF!</v>
      </c>
      <c r="CP16" s="23" t="e">
        <f>SUMIF(#REF!,$B16,#REF!)</f>
        <v>#REF!</v>
      </c>
      <c r="CQ16" s="24"/>
      <c r="CR16" s="49" t="e">
        <f t="shared" si="38"/>
        <v>#REF!</v>
      </c>
      <c r="CS16" s="50"/>
      <c r="CT16" s="55">
        <v>-20</v>
      </c>
      <c r="CU16" s="56">
        <f t="shared" si="39"/>
        <v>-795132.8</v>
      </c>
      <c r="CV16" s="23" t="e">
        <f>SUMIF(#REF!,$B16,#REF!)</f>
        <v>#REF!</v>
      </c>
      <c r="CW16" s="47" t="e">
        <f>SUMIF(#REF!,$B16,#REF!)</f>
        <v>#REF!</v>
      </c>
      <c r="CX16" s="23" t="e">
        <f>SUMIF(#REF!,$B16,#REF!)</f>
        <v>#REF!</v>
      </c>
      <c r="CY16" s="24"/>
      <c r="CZ16" s="49" t="e">
        <f t="shared" si="40"/>
        <v>#REF!</v>
      </c>
      <c r="DA16" s="50"/>
      <c r="DB16" s="55"/>
      <c r="DC16" s="56">
        <f t="shared" si="41"/>
        <v>0</v>
      </c>
      <c r="DE16" s="53">
        <f t="shared" si="42"/>
        <v>-20</v>
      </c>
      <c r="DF16" s="52">
        <f t="shared" si="13"/>
        <v>-795132.8</v>
      </c>
      <c r="DH16" s="60" t="e">
        <f t="shared" si="14"/>
        <v>#REF!</v>
      </c>
      <c r="DI16" s="60" t="e">
        <f t="shared" si="15"/>
        <v>#REF!</v>
      </c>
      <c r="DK16" s="55">
        <v>-46</v>
      </c>
      <c r="DL16" s="56">
        <f t="shared" si="43"/>
        <v>-1828805.44</v>
      </c>
    </row>
    <row r="17" spans="1:119" s="25" customFormat="1" ht="30" x14ac:dyDescent="0.25">
      <c r="A17" s="26" t="s">
        <v>15</v>
      </c>
      <c r="B17" s="31" t="s">
        <v>16</v>
      </c>
      <c r="C17" s="29">
        <v>5512.91</v>
      </c>
      <c r="D17" s="23" t="e">
        <f>SUMIF(#REF!,$B17,#REF!)</f>
        <v>#REF!</v>
      </c>
      <c r="E17" s="47" t="e">
        <f>SUMIF(#REF!,$B17,#REF!)</f>
        <v>#REF!</v>
      </c>
      <c r="F17" s="23" t="e">
        <f>SUMIF(#REF!,$B17,#REF!)</f>
        <v>#REF!</v>
      </c>
      <c r="G17" s="24"/>
      <c r="H17" s="49" t="e">
        <f t="shared" si="16"/>
        <v>#REF!</v>
      </c>
      <c r="I17" s="50"/>
      <c r="J17" s="55">
        <v>-9</v>
      </c>
      <c r="K17" s="56">
        <f t="shared" si="17"/>
        <v>-49616.19</v>
      </c>
      <c r="L17" s="23" t="e">
        <f>SUMIF(#REF!,$B17,#REF!)</f>
        <v>#REF!</v>
      </c>
      <c r="M17" s="47" t="e">
        <f>SUMIF(#REF!,$B17,#REF!)</f>
        <v>#REF!</v>
      </c>
      <c r="N17" s="23" t="e">
        <f>SUMIF(#REF!,$B17,#REF!)</f>
        <v>#REF!</v>
      </c>
      <c r="O17" s="24"/>
      <c r="P17" s="49" t="e">
        <f t="shared" si="18"/>
        <v>#REF!</v>
      </c>
      <c r="Q17" s="122"/>
      <c r="R17" s="55">
        <f>-5-1</f>
        <v>-6</v>
      </c>
      <c r="S17" s="56">
        <f t="shared" si="19"/>
        <v>-33077.46</v>
      </c>
      <c r="T17" s="23" t="e">
        <f>SUMIF(#REF!,$B17,#REF!)</f>
        <v>#REF!</v>
      </c>
      <c r="U17" s="47" t="e">
        <f>SUMIF(#REF!,$B17,#REF!)</f>
        <v>#REF!</v>
      </c>
      <c r="V17" s="23" t="e">
        <f>SUMIF(#REF!,$B17,#REF!)</f>
        <v>#REF!</v>
      </c>
      <c r="W17" s="24"/>
      <c r="X17" s="49" t="e">
        <f t="shared" si="20"/>
        <v>#REF!</v>
      </c>
      <c r="Y17" s="50"/>
      <c r="Z17" s="55">
        <v>-54</v>
      </c>
      <c r="AA17" s="56">
        <f t="shared" si="21"/>
        <v>-297697.14</v>
      </c>
      <c r="AB17" s="23" t="e">
        <f>SUMIF(#REF!,$B17,#REF!)</f>
        <v>#REF!</v>
      </c>
      <c r="AC17" s="47" t="e">
        <f>SUMIF(#REF!,$B17,#REF!)</f>
        <v>#REF!</v>
      </c>
      <c r="AD17" s="23" t="e">
        <f>SUMIF(#REF!,$B17,#REF!)</f>
        <v>#REF!</v>
      </c>
      <c r="AE17" s="24"/>
      <c r="AF17" s="49" t="e">
        <f t="shared" si="22"/>
        <v>#REF!</v>
      </c>
      <c r="AG17" s="50"/>
      <c r="AH17" s="55"/>
      <c r="AI17" s="56">
        <f t="shared" si="23"/>
        <v>0</v>
      </c>
      <c r="AJ17" s="23" t="e">
        <f>SUMIF(#REF!,$B17,#REF!)</f>
        <v>#REF!</v>
      </c>
      <c r="AK17" s="47" t="e">
        <f>SUMIF(#REF!,$B17,#REF!)</f>
        <v>#REF!</v>
      </c>
      <c r="AL17" s="116" t="e">
        <f>SUMIF(#REF!,$B17,#REF!)+1</f>
        <v>#REF!</v>
      </c>
      <c r="AM17" s="24"/>
      <c r="AN17" s="49" t="e">
        <f t="shared" si="24"/>
        <v>#REF!</v>
      </c>
      <c r="AO17" s="50"/>
      <c r="AP17" s="55">
        <v>5</v>
      </c>
      <c r="AQ17" s="56">
        <f>ROUND(AP17*$C17,2)</f>
        <v>27564.55</v>
      </c>
      <c r="AR17" s="23" t="e">
        <f>SUMIF(#REF!,$B17,#REF!)</f>
        <v>#REF!</v>
      </c>
      <c r="AS17" s="47" t="e">
        <f>SUMIF(#REF!,$B17,#REF!)</f>
        <v>#REF!</v>
      </c>
      <c r="AT17" s="23" t="e">
        <f>SUMIF(#REF!,$B17,#REF!)</f>
        <v>#REF!</v>
      </c>
      <c r="AU17" s="24"/>
      <c r="AV17" s="49" t="e">
        <f t="shared" si="26"/>
        <v>#REF!</v>
      </c>
      <c r="AW17" s="50"/>
      <c r="AX17" s="55">
        <v>-3</v>
      </c>
      <c r="AY17" s="56">
        <f>ROUND(AX17*$C17,2)</f>
        <v>-16538.73</v>
      </c>
      <c r="AZ17" s="23" t="e">
        <f>SUMIF(#REF!,$B17,#REF!)</f>
        <v>#REF!</v>
      </c>
      <c r="BA17" s="47" t="e">
        <f>SUMIF(#REF!,$B17,#REF!)</f>
        <v>#REF!</v>
      </c>
      <c r="BB17" s="23" t="e">
        <f>SUMIF(#REF!,$B17,#REF!)</f>
        <v>#REF!</v>
      </c>
      <c r="BC17" s="24"/>
      <c r="BD17" s="49" t="e">
        <f t="shared" si="28"/>
        <v>#REF!</v>
      </c>
      <c r="BE17" s="50"/>
      <c r="BF17" s="55"/>
      <c r="BG17" s="56">
        <f t="shared" si="29"/>
        <v>0</v>
      </c>
      <c r="BH17" s="23" t="e">
        <f>SUMIF(#REF!,$B17,#REF!)</f>
        <v>#REF!</v>
      </c>
      <c r="BI17" s="47" t="e">
        <f>SUMIF(#REF!,$B17,#REF!)</f>
        <v>#REF!</v>
      </c>
      <c r="BJ17" s="23" t="e">
        <f>SUMIF(#REF!,$B17,#REF!)</f>
        <v>#REF!</v>
      </c>
      <c r="BK17" s="24"/>
      <c r="BL17" s="49" t="e">
        <f t="shared" si="30"/>
        <v>#REF!</v>
      </c>
      <c r="BM17" s="50"/>
      <c r="BN17" s="55"/>
      <c r="BO17" s="56">
        <f t="shared" si="31"/>
        <v>0</v>
      </c>
      <c r="BP17" s="23" t="e">
        <f>SUMIF(#REF!,$B17,#REF!)</f>
        <v>#REF!</v>
      </c>
      <c r="BQ17" s="47" t="e">
        <f>SUMIF(#REF!,$B17,#REF!)</f>
        <v>#REF!</v>
      </c>
      <c r="BR17" s="23" t="e">
        <f>SUMIF(#REF!,$B17,#REF!)</f>
        <v>#REF!</v>
      </c>
      <c r="BS17" s="24"/>
      <c r="BT17" s="49" t="e">
        <f t="shared" si="32"/>
        <v>#REF!</v>
      </c>
      <c r="BU17" s="50"/>
      <c r="BV17" s="55"/>
      <c r="BW17" s="56">
        <f>ROUND(BV17*$C17,2)</f>
        <v>0</v>
      </c>
      <c r="BX17" s="23" t="e">
        <f>SUMIF(#REF!,$B17,#REF!)</f>
        <v>#REF!</v>
      </c>
      <c r="BY17" s="47" t="e">
        <f>SUMIF(#REF!,$B17,#REF!)</f>
        <v>#REF!</v>
      </c>
      <c r="BZ17" s="23" t="e">
        <f>SUMIF(#REF!,$B17,#REF!)</f>
        <v>#REF!</v>
      </c>
      <c r="CA17" s="24"/>
      <c r="CB17" s="49" t="e">
        <f t="shared" si="34"/>
        <v>#REF!</v>
      </c>
      <c r="CC17" s="50"/>
      <c r="CD17" s="55">
        <v>-9</v>
      </c>
      <c r="CE17" s="56">
        <f>ROUND(CD17*$C17,2)</f>
        <v>-49616.19</v>
      </c>
      <c r="CF17" s="23" t="e">
        <f>SUMIF(#REF!,$B17,#REF!)</f>
        <v>#REF!</v>
      </c>
      <c r="CG17" s="47" t="e">
        <f>SUMIF(#REF!,$B17,#REF!)</f>
        <v>#REF!</v>
      </c>
      <c r="CH17" s="23" t="e">
        <f>SUMIF(#REF!,$B17,#REF!)</f>
        <v>#REF!</v>
      </c>
      <c r="CI17" s="24"/>
      <c r="CJ17" s="49" t="e">
        <f t="shared" si="36"/>
        <v>#REF!</v>
      </c>
      <c r="CK17" s="50"/>
      <c r="CL17" s="55">
        <v>-5</v>
      </c>
      <c r="CM17" s="56">
        <f t="shared" si="37"/>
        <v>-27564.55</v>
      </c>
      <c r="CN17" s="23" t="e">
        <f>SUMIF(#REF!,$B17,#REF!)</f>
        <v>#REF!</v>
      </c>
      <c r="CO17" s="47" t="e">
        <f>SUMIF(#REF!,$B17,#REF!)</f>
        <v>#REF!</v>
      </c>
      <c r="CP17" s="23" t="e">
        <f>SUMIF(#REF!,$B17,#REF!)</f>
        <v>#REF!</v>
      </c>
      <c r="CQ17" s="24"/>
      <c r="CR17" s="49" t="e">
        <f t="shared" si="38"/>
        <v>#REF!</v>
      </c>
      <c r="CS17" s="50"/>
      <c r="CT17" s="55"/>
      <c r="CU17" s="56">
        <f t="shared" si="39"/>
        <v>0</v>
      </c>
      <c r="CV17" s="23" t="e">
        <f>SUMIF(#REF!,$B17,#REF!)</f>
        <v>#REF!</v>
      </c>
      <c r="CW17" s="47" t="e">
        <f>SUMIF(#REF!,$B17,#REF!)</f>
        <v>#REF!</v>
      </c>
      <c r="CX17" s="23" t="e">
        <f>SUMIF(#REF!,$B17,#REF!)</f>
        <v>#REF!</v>
      </c>
      <c r="CY17" s="24"/>
      <c r="CZ17" s="49" t="e">
        <f t="shared" si="40"/>
        <v>#REF!</v>
      </c>
      <c r="DA17" s="50"/>
      <c r="DB17" s="55"/>
      <c r="DC17" s="56">
        <f t="shared" si="41"/>
        <v>0</v>
      </c>
      <c r="DE17" s="53">
        <f t="shared" si="42"/>
        <v>-81</v>
      </c>
      <c r="DF17" s="52">
        <f t="shared" si="13"/>
        <v>-446545.71</v>
      </c>
      <c r="DG17" s="61"/>
      <c r="DH17" s="60" t="e">
        <f t="shared" si="14"/>
        <v>#REF!</v>
      </c>
      <c r="DI17" s="60" t="e">
        <f t="shared" si="15"/>
        <v>#REF!</v>
      </c>
      <c r="DK17" s="55">
        <v>22</v>
      </c>
      <c r="DL17" s="56">
        <f t="shared" si="43"/>
        <v>121284.02</v>
      </c>
      <c r="DO17" s="25">
        <v>-2</v>
      </c>
    </row>
    <row r="18" spans="1:119" s="25" customFormat="1" ht="30" x14ac:dyDescent="0.25">
      <c r="A18" s="20" t="s">
        <v>17</v>
      </c>
      <c r="B18" s="31" t="s">
        <v>18</v>
      </c>
      <c r="C18" s="29">
        <v>12474.65</v>
      </c>
      <c r="D18" s="23" t="e">
        <f>SUMIF(#REF!,$B18,#REF!)</f>
        <v>#REF!</v>
      </c>
      <c r="E18" s="47" t="e">
        <f>SUMIF(#REF!,$B18,#REF!)</f>
        <v>#REF!</v>
      </c>
      <c r="F18" s="23" t="e">
        <f>SUMIF(#REF!,$B18,#REF!)</f>
        <v>#REF!</v>
      </c>
      <c r="G18" s="24"/>
      <c r="H18" s="49" t="e">
        <f t="shared" si="16"/>
        <v>#REF!</v>
      </c>
      <c r="I18" s="50"/>
      <c r="J18" s="55">
        <v>16</v>
      </c>
      <c r="K18" s="56">
        <f t="shared" si="17"/>
        <v>199594.4</v>
      </c>
      <c r="L18" s="23" t="e">
        <f>SUMIF(#REF!,$B18,#REF!)</f>
        <v>#REF!</v>
      </c>
      <c r="M18" s="47" t="e">
        <f>SUMIF(#REF!,$B18,#REF!)</f>
        <v>#REF!</v>
      </c>
      <c r="N18" s="23" t="e">
        <f>SUMIF(#REF!,$B18,#REF!)</f>
        <v>#REF!</v>
      </c>
      <c r="O18" s="24"/>
      <c r="P18" s="49" t="e">
        <f t="shared" si="18"/>
        <v>#REF!</v>
      </c>
      <c r="Q18" s="122"/>
      <c r="R18" s="55">
        <f>6+1+1</f>
        <v>8</v>
      </c>
      <c r="S18" s="56">
        <f t="shared" si="19"/>
        <v>99797.2</v>
      </c>
      <c r="T18" s="23" t="e">
        <f>SUMIF(#REF!,$B18,#REF!)</f>
        <v>#REF!</v>
      </c>
      <c r="U18" s="47" t="e">
        <f>SUMIF(#REF!,$B18,#REF!)</f>
        <v>#REF!</v>
      </c>
      <c r="V18" s="116" t="e">
        <f>SUMIF(#REF!,$B18,#REF!)+45</f>
        <v>#REF!</v>
      </c>
      <c r="W18" s="24"/>
      <c r="X18" s="49" t="e">
        <f t="shared" si="20"/>
        <v>#REF!</v>
      </c>
      <c r="Y18" s="50"/>
      <c r="Z18" s="55">
        <v>92</v>
      </c>
      <c r="AA18" s="56">
        <f t="shared" si="21"/>
        <v>1147667.8</v>
      </c>
      <c r="AB18" s="23" t="e">
        <f>SUMIF(#REF!,$B18,#REF!)</f>
        <v>#REF!</v>
      </c>
      <c r="AC18" s="47" t="e">
        <f>SUMIF(#REF!,$B18,#REF!)</f>
        <v>#REF!</v>
      </c>
      <c r="AD18" s="23" t="e">
        <f>SUMIF(#REF!,$B18,#REF!)</f>
        <v>#REF!</v>
      </c>
      <c r="AE18" s="24"/>
      <c r="AF18" s="49" t="e">
        <f t="shared" si="22"/>
        <v>#REF!</v>
      </c>
      <c r="AG18" s="50"/>
      <c r="AH18" s="55">
        <v>13</v>
      </c>
      <c r="AI18" s="56">
        <f t="shared" si="23"/>
        <v>162170.45000000001</v>
      </c>
      <c r="AJ18" s="23" t="e">
        <f>SUMIF(#REF!,$B18,#REF!)</f>
        <v>#REF!</v>
      </c>
      <c r="AK18" s="47" t="e">
        <f>SUMIF(#REF!,$B18,#REF!)</f>
        <v>#REF!</v>
      </c>
      <c r="AL18" s="23" t="e">
        <f>SUMIF(#REF!,$B18,#REF!)</f>
        <v>#REF!</v>
      </c>
      <c r="AM18" s="24"/>
      <c r="AN18" s="49" t="e">
        <f t="shared" si="24"/>
        <v>#REF!</v>
      </c>
      <c r="AO18" s="50"/>
      <c r="AP18" s="55"/>
      <c r="AQ18" s="56">
        <f t="shared" si="25"/>
        <v>0</v>
      </c>
      <c r="AR18" s="23" t="e">
        <f>SUMIF(#REF!,$B18,#REF!)</f>
        <v>#REF!</v>
      </c>
      <c r="AS18" s="47" t="e">
        <f>SUMIF(#REF!,$B18,#REF!)</f>
        <v>#REF!</v>
      </c>
      <c r="AT18" s="23" t="e">
        <f>SUMIF(#REF!,$B18,#REF!)</f>
        <v>#REF!</v>
      </c>
      <c r="AU18" s="24"/>
      <c r="AV18" s="49" t="e">
        <f t="shared" si="26"/>
        <v>#REF!</v>
      </c>
      <c r="AW18" s="50"/>
      <c r="AX18" s="55">
        <v>3</v>
      </c>
      <c r="AY18" s="56">
        <f t="shared" ref="AY18:AY64" si="44">ROUND(AX18*$C18,2)</f>
        <v>37423.949999999997</v>
      </c>
      <c r="AZ18" s="23" t="e">
        <f>SUMIF(#REF!,$B18,#REF!)</f>
        <v>#REF!</v>
      </c>
      <c r="BA18" s="47" t="e">
        <f>SUMIF(#REF!,$B18,#REF!)</f>
        <v>#REF!</v>
      </c>
      <c r="BB18" s="23" t="e">
        <f>SUMIF(#REF!,$B18,#REF!)</f>
        <v>#REF!</v>
      </c>
      <c r="BC18" s="24"/>
      <c r="BD18" s="49" t="e">
        <f t="shared" si="28"/>
        <v>#REF!</v>
      </c>
      <c r="BE18" s="50"/>
      <c r="BF18" s="55"/>
      <c r="BG18" s="56">
        <f t="shared" si="29"/>
        <v>0</v>
      </c>
      <c r="BH18" s="23" t="e">
        <f>SUMIF(#REF!,$B18,#REF!)</f>
        <v>#REF!</v>
      </c>
      <c r="BI18" s="47" t="e">
        <f>SUMIF(#REF!,$B18,#REF!)</f>
        <v>#REF!</v>
      </c>
      <c r="BJ18" s="23" t="e">
        <f>SUMIF(#REF!,$B18,#REF!)</f>
        <v>#REF!</v>
      </c>
      <c r="BK18" s="24"/>
      <c r="BL18" s="49" t="e">
        <f t="shared" si="30"/>
        <v>#REF!</v>
      </c>
      <c r="BM18" s="50"/>
      <c r="BN18" s="55"/>
      <c r="BO18" s="56">
        <f t="shared" si="31"/>
        <v>0</v>
      </c>
      <c r="BP18" s="23" t="e">
        <f>SUMIF(#REF!,$B18,#REF!)</f>
        <v>#REF!</v>
      </c>
      <c r="BQ18" s="47" t="e">
        <f>SUMIF(#REF!,$B18,#REF!)</f>
        <v>#REF!</v>
      </c>
      <c r="BR18" s="23" t="e">
        <f>SUMIF(#REF!,$B18,#REF!)</f>
        <v>#REF!</v>
      </c>
      <c r="BS18" s="24"/>
      <c r="BT18" s="49" t="e">
        <f t="shared" si="32"/>
        <v>#REF!</v>
      </c>
      <c r="BU18" s="50"/>
      <c r="BV18" s="55"/>
      <c r="BW18" s="56">
        <f t="shared" ref="BW18:BW64" si="45">ROUND(BV18*$C18,2)</f>
        <v>0</v>
      </c>
      <c r="BX18" s="23" t="e">
        <f>SUMIF(#REF!,$B18,#REF!)</f>
        <v>#REF!</v>
      </c>
      <c r="BY18" s="47" t="e">
        <f>SUMIF(#REF!,$B18,#REF!)</f>
        <v>#REF!</v>
      </c>
      <c r="BZ18" s="23" t="e">
        <f>SUMIF(#REF!,$B18,#REF!)</f>
        <v>#REF!</v>
      </c>
      <c r="CA18" s="24"/>
      <c r="CB18" s="49" t="e">
        <f t="shared" si="34"/>
        <v>#REF!</v>
      </c>
      <c r="CC18" s="50"/>
      <c r="CD18" s="55">
        <v>9</v>
      </c>
      <c r="CE18" s="56">
        <f t="shared" ref="CE18:CE64" si="46">ROUND(CD18*$C18,2)</f>
        <v>112271.85</v>
      </c>
      <c r="CF18" s="23" t="e">
        <f>SUMIF(#REF!,$B18,#REF!)</f>
        <v>#REF!</v>
      </c>
      <c r="CG18" s="47" t="e">
        <f>SUMIF(#REF!,$B18,#REF!)</f>
        <v>#REF!</v>
      </c>
      <c r="CH18" s="23" t="e">
        <f>SUMIF(#REF!,$B18,#REF!)</f>
        <v>#REF!</v>
      </c>
      <c r="CI18" s="24"/>
      <c r="CJ18" s="49" t="e">
        <f t="shared" si="36"/>
        <v>#REF!</v>
      </c>
      <c r="CK18" s="50"/>
      <c r="CL18" s="55">
        <v>5</v>
      </c>
      <c r="CM18" s="56">
        <f t="shared" si="37"/>
        <v>62373.25</v>
      </c>
      <c r="CN18" s="23" t="e">
        <f>SUMIF(#REF!,$B18,#REF!)</f>
        <v>#REF!</v>
      </c>
      <c r="CO18" s="47" t="e">
        <f>SUMIF(#REF!,$B18,#REF!)</f>
        <v>#REF!</v>
      </c>
      <c r="CP18" s="23" t="e">
        <f>SUMIF(#REF!,$B18,#REF!)</f>
        <v>#REF!</v>
      </c>
      <c r="CQ18" s="24"/>
      <c r="CR18" s="49" t="e">
        <f t="shared" si="38"/>
        <v>#REF!</v>
      </c>
      <c r="CS18" s="50"/>
      <c r="CT18" s="55">
        <v>1</v>
      </c>
      <c r="CU18" s="56">
        <f t="shared" si="39"/>
        <v>12474.65</v>
      </c>
      <c r="CV18" s="23" t="e">
        <f>SUMIF(#REF!,$B18,#REF!)</f>
        <v>#REF!</v>
      </c>
      <c r="CW18" s="47" t="e">
        <f>SUMIF(#REF!,$B18,#REF!)</f>
        <v>#REF!</v>
      </c>
      <c r="CX18" s="23" t="e">
        <f>SUMIF(#REF!,$B18,#REF!)</f>
        <v>#REF!</v>
      </c>
      <c r="CY18" s="24"/>
      <c r="CZ18" s="49" t="e">
        <f t="shared" si="40"/>
        <v>#REF!</v>
      </c>
      <c r="DA18" s="50"/>
      <c r="DB18" s="55"/>
      <c r="DC18" s="56">
        <f t="shared" si="41"/>
        <v>0</v>
      </c>
      <c r="DE18" s="53">
        <f t="shared" si="42"/>
        <v>147</v>
      </c>
      <c r="DF18" s="52">
        <f t="shared" si="13"/>
        <v>1833773.5499999998</v>
      </c>
      <c r="DG18" s="61">
        <f t="shared" ref="DG18:DG55" si="47">C17-C18</f>
        <v>-6961.74</v>
      </c>
      <c r="DH18" s="60" t="e">
        <f t="shared" si="14"/>
        <v>#REF!</v>
      </c>
      <c r="DI18" s="60" t="e">
        <f t="shared" si="15"/>
        <v>#REF!</v>
      </c>
      <c r="DK18" s="55"/>
      <c r="DL18" s="56">
        <f t="shared" si="43"/>
        <v>0</v>
      </c>
      <c r="DO18" s="25">
        <v>17</v>
      </c>
    </row>
    <row r="19" spans="1:119" s="25" customFormat="1" ht="30" x14ac:dyDescent="0.25">
      <c r="A19" s="20" t="s">
        <v>19</v>
      </c>
      <c r="B19" s="31" t="s">
        <v>20</v>
      </c>
      <c r="C19" s="29">
        <v>23015.98</v>
      </c>
      <c r="D19" s="23" t="e">
        <f>SUMIF(#REF!,$B19,#REF!)</f>
        <v>#REF!</v>
      </c>
      <c r="E19" s="47" t="e">
        <f>SUMIF(#REF!,$B19,#REF!)</f>
        <v>#REF!</v>
      </c>
      <c r="F19" s="23" t="e">
        <f>SUMIF(#REF!,$B19,#REF!)</f>
        <v>#REF!</v>
      </c>
      <c r="G19" s="24"/>
      <c r="H19" s="49" t="e">
        <f t="shared" si="16"/>
        <v>#REF!</v>
      </c>
      <c r="I19" s="50"/>
      <c r="J19" s="55">
        <f>-16-J17</f>
        <v>-7</v>
      </c>
      <c r="K19" s="56">
        <f t="shared" si="17"/>
        <v>-161111.85999999999</v>
      </c>
      <c r="L19" s="23" t="e">
        <f>SUMIF(#REF!,$B19,#REF!)</f>
        <v>#REF!</v>
      </c>
      <c r="M19" s="47" t="e">
        <f>SUMIF(#REF!,$B19,#REF!)</f>
        <v>#REF!</v>
      </c>
      <c r="N19" s="23" t="e">
        <f>SUMIF(#REF!,$B19,#REF!)</f>
        <v>#REF!</v>
      </c>
      <c r="O19" s="24"/>
      <c r="P19" s="49" t="e">
        <f t="shared" si="18"/>
        <v>#REF!</v>
      </c>
      <c r="Q19" s="122"/>
      <c r="R19" s="55">
        <f>-1+1</f>
        <v>0</v>
      </c>
      <c r="S19" s="56">
        <f t="shared" si="19"/>
        <v>0</v>
      </c>
      <c r="T19" s="23" t="e">
        <f>SUMIF(#REF!,$B19,#REF!)</f>
        <v>#REF!</v>
      </c>
      <c r="U19" s="47" t="e">
        <f>SUMIF(#REF!,$B19,#REF!)</f>
        <v>#REF!</v>
      </c>
      <c r="V19" s="23" t="e">
        <f>SUMIF(#REF!,$B19,#REF!)</f>
        <v>#REF!</v>
      </c>
      <c r="W19" s="24"/>
      <c r="X19" s="49" t="e">
        <f t="shared" si="20"/>
        <v>#REF!</v>
      </c>
      <c r="Y19" s="50"/>
      <c r="Z19" s="55">
        <f>-93-Z17</f>
        <v>-39</v>
      </c>
      <c r="AA19" s="56">
        <f t="shared" si="21"/>
        <v>-897623.22</v>
      </c>
      <c r="AB19" s="23" t="e">
        <f>SUMIF(#REF!,$B19,#REF!)</f>
        <v>#REF!</v>
      </c>
      <c r="AC19" s="47" t="e">
        <f>SUMIF(#REF!,$B19,#REF!)</f>
        <v>#REF!</v>
      </c>
      <c r="AD19" s="23" t="e">
        <f>SUMIF(#REF!,$B19,#REF!)</f>
        <v>#REF!</v>
      </c>
      <c r="AE19" s="24"/>
      <c r="AF19" s="49" t="e">
        <f t="shared" si="22"/>
        <v>#REF!</v>
      </c>
      <c r="AG19" s="50"/>
      <c r="AH19" s="55">
        <v>-13</v>
      </c>
      <c r="AI19" s="56">
        <f t="shared" si="23"/>
        <v>-299207.74</v>
      </c>
      <c r="AJ19" s="23" t="e">
        <f>SUMIF(#REF!,$B19,#REF!)</f>
        <v>#REF!</v>
      </c>
      <c r="AK19" s="47" t="e">
        <f>SUMIF(#REF!,$B19,#REF!)</f>
        <v>#REF!</v>
      </c>
      <c r="AL19" s="23" t="e">
        <f>SUMIF(#REF!,$B19,#REF!)</f>
        <v>#REF!</v>
      </c>
      <c r="AM19" s="24"/>
      <c r="AN19" s="49" t="e">
        <f t="shared" si="24"/>
        <v>#REF!</v>
      </c>
      <c r="AO19" s="50"/>
      <c r="AP19" s="55">
        <v>-5</v>
      </c>
      <c r="AQ19" s="56">
        <f t="shared" si="25"/>
        <v>-115079.9</v>
      </c>
      <c r="AR19" s="23" t="e">
        <f>SUMIF(#REF!,$B19,#REF!)</f>
        <v>#REF!</v>
      </c>
      <c r="AS19" s="47" t="e">
        <f>SUMIF(#REF!,$B19,#REF!)</f>
        <v>#REF!</v>
      </c>
      <c r="AT19" s="23" t="e">
        <f>SUMIF(#REF!,$B19,#REF!)</f>
        <v>#REF!</v>
      </c>
      <c r="AU19" s="24"/>
      <c r="AV19" s="49" t="e">
        <f t="shared" si="26"/>
        <v>#REF!</v>
      </c>
      <c r="AW19" s="50"/>
      <c r="AX19" s="55"/>
      <c r="AY19" s="56">
        <f t="shared" si="44"/>
        <v>0</v>
      </c>
      <c r="AZ19" s="23" t="e">
        <f>SUMIF(#REF!,$B19,#REF!)</f>
        <v>#REF!</v>
      </c>
      <c r="BA19" s="47" t="e">
        <f>SUMIF(#REF!,$B19,#REF!)</f>
        <v>#REF!</v>
      </c>
      <c r="BB19" s="23" t="e">
        <f>SUMIF(#REF!,$B19,#REF!)</f>
        <v>#REF!</v>
      </c>
      <c r="BC19" s="24"/>
      <c r="BD19" s="49" t="e">
        <f t="shared" si="28"/>
        <v>#REF!</v>
      </c>
      <c r="BE19" s="50"/>
      <c r="BF19" s="55"/>
      <c r="BG19" s="56">
        <f t="shared" si="29"/>
        <v>0</v>
      </c>
      <c r="BH19" s="23" t="e">
        <f>SUMIF(#REF!,$B19,#REF!)</f>
        <v>#REF!</v>
      </c>
      <c r="BI19" s="47" t="e">
        <f>SUMIF(#REF!,$B19,#REF!)</f>
        <v>#REF!</v>
      </c>
      <c r="BJ19" s="23" t="e">
        <f>SUMIF(#REF!,$B19,#REF!)</f>
        <v>#REF!</v>
      </c>
      <c r="BK19" s="24"/>
      <c r="BL19" s="49" t="e">
        <f t="shared" si="30"/>
        <v>#REF!</v>
      </c>
      <c r="BM19" s="50"/>
      <c r="BN19" s="55"/>
      <c r="BO19" s="56">
        <f t="shared" si="31"/>
        <v>0</v>
      </c>
      <c r="BP19" s="23" t="e">
        <f>SUMIF(#REF!,$B19,#REF!)</f>
        <v>#REF!</v>
      </c>
      <c r="BQ19" s="47" t="e">
        <f>SUMIF(#REF!,$B19,#REF!)</f>
        <v>#REF!</v>
      </c>
      <c r="BR19" s="23" t="e">
        <f>SUMIF(#REF!,$B19,#REF!)</f>
        <v>#REF!</v>
      </c>
      <c r="BS19" s="24"/>
      <c r="BT19" s="49" t="e">
        <f t="shared" si="32"/>
        <v>#REF!</v>
      </c>
      <c r="BU19" s="50"/>
      <c r="BV19" s="55"/>
      <c r="BW19" s="56">
        <f t="shared" si="45"/>
        <v>0</v>
      </c>
      <c r="BX19" s="23" t="e">
        <f>SUMIF(#REF!,$B19,#REF!)</f>
        <v>#REF!</v>
      </c>
      <c r="BY19" s="47" t="e">
        <f>SUMIF(#REF!,$B19,#REF!)</f>
        <v>#REF!</v>
      </c>
      <c r="BZ19" s="23" t="e">
        <f>SUMIF(#REF!,$B19,#REF!)</f>
        <v>#REF!</v>
      </c>
      <c r="CA19" s="24"/>
      <c r="CB19" s="49" t="e">
        <f t="shared" si="34"/>
        <v>#REF!</v>
      </c>
      <c r="CC19" s="50"/>
      <c r="CD19" s="55"/>
      <c r="CE19" s="56">
        <f t="shared" si="46"/>
        <v>0</v>
      </c>
      <c r="CF19" s="23" t="e">
        <f>SUMIF(#REF!,$B19,#REF!)</f>
        <v>#REF!</v>
      </c>
      <c r="CG19" s="47" t="e">
        <f>SUMIF(#REF!,$B19,#REF!)</f>
        <v>#REF!</v>
      </c>
      <c r="CH19" s="23" t="e">
        <f>SUMIF(#REF!,$B19,#REF!)</f>
        <v>#REF!</v>
      </c>
      <c r="CI19" s="24"/>
      <c r="CJ19" s="49" t="e">
        <f t="shared" si="36"/>
        <v>#REF!</v>
      </c>
      <c r="CK19" s="50"/>
      <c r="CL19" s="55"/>
      <c r="CM19" s="56">
        <f t="shared" si="37"/>
        <v>0</v>
      </c>
      <c r="CN19" s="23" t="e">
        <f>SUMIF(#REF!,$B19,#REF!)</f>
        <v>#REF!</v>
      </c>
      <c r="CO19" s="47" t="e">
        <f>SUMIF(#REF!,$B19,#REF!)</f>
        <v>#REF!</v>
      </c>
      <c r="CP19" s="23" t="e">
        <f>SUMIF(#REF!,$B19,#REF!)</f>
        <v>#REF!</v>
      </c>
      <c r="CQ19" s="24"/>
      <c r="CR19" s="49" t="e">
        <f t="shared" si="38"/>
        <v>#REF!</v>
      </c>
      <c r="CS19" s="50"/>
      <c r="CT19" s="55">
        <v>-1</v>
      </c>
      <c r="CU19" s="56">
        <f t="shared" si="39"/>
        <v>-23015.98</v>
      </c>
      <c r="CV19" s="23" t="e">
        <f>SUMIF(#REF!,$B19,#REF!)</f>
        <v>#REF!</v>
      </c>
      <c r="CW19" s="47" t="e">
        <f>SUMIF(#REF!,$B19,#REF!)</f>
        <v>#REF!</v>
      </c>
      <c r="CX19" s="23" t="e">
        <f>SUMIF(#REF!,$B19,#REF!)</f>
        <v>#REF!</v>
      </c>
      <c r="CY19" s="24"/>
      <c r="CZ19" s="49" t="e">
        <f t="shared" si="40"/>
        <v>#REF!</v>
      </c>
      <c r="DA19" s="50"/>
      <c r="DB19" s="55"/>
      <c r="DC19" s="56">
        <f t="shared" si="41"/>
        <v>0</v>
      </c>
      <c r="DE19" s="53">
        <f t="shared" si="42"/>
        <v>-65</v>
      </c>
      <c r="DF19" s="52">
        <f t="shared" si="13"/>
        <v>-1496038.7</v>
      </c>
      <c r="DG19" s="61">
        <f t="shared" si="47"/>
        <v>-10541.33</v>
      </c>
      <c r="DH19" s="60" t="e">
        <f t="shared" si="14"/>
        <v>#REF!</v>
      </c>
      <c r="DI19" s="60" t="e">
        <f t="shared" si="15"/>
        <v>#REF!</v>
      </c>
      <c r="DK19" s="55"/>
      <c r="DL19" s="56">
        <f t="shared" si="43"/>
        <v>0</v>
      </c>
    </row>
    <row r="20" spans="1:119" s="25" customFormat="1" ht="30" x14ac:dyDescent="0.25">
      <c r="A20" s="20" t="s">
        <v>21</v>
      </c>
      <c r="B20" s="31" t="s">
        <v>22</v>
      </c>
      <c r="C20" s="29">
        <v>31765.45</v>
      </c>
      <c r="D20" s="23" t="e">
        <f>SUMIF(#REF!,$B20,#REF!)</f>
        <v>#REF!</v>
      </c>
      <c r="E20" s="47" t="e">
        <f>SUMIF(#REF!,$B20,#REF!)</f>
        <v>#REF!</v>
      </c>
      <c r="F20" s="23" t="e">
        <f>SUMIF(#REF!,$B20,#REF!)</f>
        <v>#REF!</v>
      </c>
      <c r="G20" s="24"/>
      <c r="H20" s="49" t="e">
        <f t="shared" si="16"/>
        <v>#REF!</v>
      </c>
      <c r="I20" s="50"/>
      <c r="J20" s="55"/>
      <c r="K20" s="56">
        <f t="shared" si="17"/>
        <v>0</v>
      </c>
      <c r="L20" s="23" t="e">
        <f>SUMIF(#REF!,$B20,#REF!)</f>
        <v>#REF!</v>
      </c>
      <c r="M20" s="47" t="e">
        <f>SUMIF(#REF!,$B20,#REF!)</f>
        <v>#REF!</v>
      </c>
      <c r="N20" s="23" t="e">
        <f>SUMIF(#REF!,$B20,#REF!)</f>
        <v>#REF!</v>
      </c>
      <c r="O20" s="24"/>
      <c r="P20" s="49" t="e">
        <f t="shared" si="18"/>
        <v>#REF!</v>
      </c>
      <c r="Q20" s="122"/>
      <c r="R20" s="55"/>
      <c r="S20" s="56">
        <f t="shared" si="19"/>
        <v>0</v>
      </c>
      <c r="T20" s="23" t="e">
        <f>SUMIF(#REF!,$B20,#REF!)</f>
        <v>#REF!</v>
      </c>
      <c r="U20" s="47" t="e">
        <f>SUMIF(#REF!,$B20,#REF!)</f>
        <v>#REF!</v>
      </c>
      <c r="V20" s="23" t="e">
        <f>SUMIF(#REF!,$B20,#REF!)</f>
        <v>#REF!</v>
      </c>
      <c r="W20" s="24"/>
      <c r="X20" s="49" t="e">
        <f t="shared" si="20"/>
        <v>#REF!</v>
      </c>
      <c r="Y20" s="50"/>
      <c r="Z20" s="55"/>
      <c r="AA20" s="56">
        <f t="shared" si="21"/>
        <v>0</v>
      </c>
      <c r="AB20" s="23" t="e">
        <f>SUMIF(#REF!,$B20,#REF!)</f>
        <v>#REF!</v>
      </c>
      <c r="AC20" s="47" t="e">
        <f>SUMIF(#REF!,$B20,#REF!)</f>
        <v>#REF!</v>
      </c>
      <c r="AD20" s="23" t="e">
        <f>SUMIF(#REF!,$B20,#REF!)</f>
        <v>#REF!</v>
      </c>
      <c r="AE20" s="24"/>
      <c r="AF20" s="49" t="e">
        <f t="shared" si="22"/>
        <v>#REF!</v>
      </c>
      <c r="AG20" s="50"/>
      <c r="AH20" s="55"/>
      <c r="AI20" s="56">
        <f t="shared" si="23"/>
        <v>0</v>
      </c>
      <c r="AJ20" s="23" t="e">
        <f>SUMIF(#REF!,$B20,#REF!)</f>
        <v>#REF!</v>
      </c>
      <c r="AK20" s="47" t="e">
        <f>SUMIF(#REF!,$B20,#REF!)</f>
        <v>#REF!</v>
      </c>
      <c r="AL20" s="23" t="e">
        <f>SUMIF(#REF!,$B20,#REF!)</f>
        <v>#REF!</v>
      </c>
      <c r="AM20" s="24"/>
      <c r="AN20" s="49" t="e">
        <f t="shared" si="24"/>
        <v>#REF!</v>
      </c>
      <c r="AO20" s="50"/>
      <c r="AP20" s="55"/>
      <c r="AQ20" s="56">
        <f t="shared" si="25"/>
        <v>0</v>
      </c>
      <c r="AR20" s="23" t="e">
        <f>SUMIF(#REF!,$B20,#REF!)</f>
        <v>#REF!</v>
      </c>
      <c r="AS20" s="47" t="e">
        <f>SUMIF(#REF!,$B20,#REF!)</f>
        <v>#REF!</v>
      </c>
      <c r="AT20" s="23" t="e">
        <f>SUMIF(#REF!,$B20,#REF!)</f>
        <v>#REF!</v>
      </c>
      <c r="AU20" s="24"/>
      <c r="AV20" s="49" t="e">
        <f t="shared" si="26"/>
        <v>#REF!</v>
      </c>
      <c r="AW20" s="50"/>
      <c r="AX20" s="55"/>
      <c r="AY20" s="56">
        <f t="shared" si="44"/>
        <v>0</v>
      </c>
      <c r="AZ20" s="23" t="e">
        <f>SUMIF(#REF!,$B20,#REF!)</f>
        <v>#REF!</v>
      </c>
      <c r="BA20" s="47" t="e">
        <f>SUMIF(#REF!,$B20,#REF!)</f>
        <v>#REF!</v>
      </c>
      <c r="BB20" s="23" t="e">
        <f>SUMIF(#REF!,$B20,#REF!)</f>
        <v>#REF!</v>
      </c>
      <c r="BC20" s="24"/>
      <c r="BD20" s="49" t="e">
        <f t="shared" si="28"/>
        <v>#REF!</v>
      </c>
      <c r="BE20" s="50"/>
      <c r="BF20" s="55"/>
      <c r="BG20" s="56">
        <f t="shared" si="29"/>
        <v>0</v>
      </c>
      <c r="BH20" s="23" t="e">
        <f>SUMIF(#REF!,$B20,#REF!)</f>
        <v>#REF!</v>
      </c>
      <c r="BI20" s="47" t="e">
        <f>SUMIF(#REF!,$B20,#REF!)</f>
        <v>#REF!</v>
      </c>
      <c r="BJ20" s="23" t="e">
        <f>SUMIF(#REF!,$B20,#REF!)</f>
        <v>#REF!</v>
      </c>
      <c r="BK20" s="24"/>
      <c r="BL20" s="49" t="e">
        <f t="shared" si="30"/>
        <v>#REF!</v>
      </c>
      <c r="BM20" s="50"/>
      <c r="BN20" s="55"/>
      <c r="BO20" s="56">
        <f t="shared" si="31"/>
        <v>0</v>
      </c>
      <c r="BP20" s="23" t="e">
        <f>SUMIF(#REF!,$B20,#REF!)</f>
        <v>#REF!</v>
      </c>
      <c r="BQ20" s="47" t="e">
        <f>SUMIF(#REF!,$B20,#REF!)</f>
        <v>#REF!</v>
      </c>
      <c r="BR20" s="23" t="e">
        <f>SUMIF(#REF!,$B20,#REF!)</f>
        <v>#REF!</v>
      </c>
      <c r="BS20" s="24"/>
      <c r="BT20" s="49" t="e">
        <f t="shared" si="32"/>
        <v>#REF!</v>
      </c>
      <c r="BU20" s="50"/>
      <c r="BV20" s="55"/>
      <c r="BW20" s="56">
        <f t="shared" si="45"/>
        <v>0</v>
      </c>
      <c r="BX20" s="23" t="e">
        <f>SUMIF(#REF!,$B20,#REF!)</f>
        <v>#REF!</v>
      </c>
      <c r="BY20" s="47" t="e">
        <f>SUMIF(#REF!,$B20,#REF!)</f>
        <v>#REF!</v>
      </c>
      <c r="BZ20" s="23" t="e">
        <f>SUMIF(#REF!,$B20,#REF!)</f>
        <v>#REF!</v>
      </c>
      <c r="CA20" s="24"/>
      <c r="CB20" s="49" t="e">
        <f t="shared" si="34"/>
        <v>#REF!</v>
      </c>
      <c r="CC20" s="50"/>
      <c r="CD20" s="55"/>
      <c r="CE20" s="56">
        <f t="shared" si="46"/>
        <v>0</v>
      </c>
      <c r="CF20" s="23" t="e">
        <f>SUMIF(#REF!,$B20,#REF!)</f>
        <v>#REF!</v>
      </c>
      <c r="CG20" s="47" t="e">
        <f>SUMIF(#REF!,$B20,#REF!)</f>
        <v>#REF!</v>
      </c>
      <c r="CH20" s="23" t="e">
        <f>SUMIF(#REF!,$B20,#REF!)</f>
        <v>#REF!</v>
      </c>
      <c r="CI20" s="24"/>
      <c r="CJ20" s="49" t="e">
        <f t="shared" si="36"/>
        <v>#REF!</v>
      </c>
      <c r="CK20" s="50"/>
      <c r="CL20" s="55"/>
      <c r="CM20" s="56">
        <f t="shared" si="37"/>
        <v>0</v>
      </c>
      <c r="CN20" s="23" t="e">
        <f>SUMIF(#REF!,$B20,#REF!)</f>
        <v>#REF!</v>
      </c>
      <c r="CO20" s="47" t="e">
        <f>SUMIF(#REF!,$B20,#REF!)</f>
        <v>#REF!</v>
      </c>
      <c r="CP20" s="116" t="e">
        <f>SUMIF(#REF!,$B20,#REF!)+1</f>
        <v>#REF!</v>
      </c>
      <c r="CQ20" s="24"/>
      <c r="CR20" s="49" t="e">
        <f t="shared" si="38"/>
        <v>#REF!</v>
      </c>
      <c r="CS20" s="50"/>
      <c r="CT20" s="55">
        <v>20</v>
      </c>
      <c r="CU20" s="56">
        <f t="shared" si="39"/>
        <v>635309</v>
      </c>
      <c r="CV20" s="23" t="e">
        <f>SUMIF(#REF!,$B20,#REF!)</f>
        <v>#REF!</v>
      </c>
      <c r="CW20" s="47" t="e">
        <f>SUMIF(#REF!,$B20,#REF!)</f>
        <v>#REF!</v>
      </c>
      <c r="CX20" s="23" t="e">
        <f>SUMIF(#REF!,$B20,#REF!)</f>
        <v>#REF!</v>
      </c>
      <c r="CY20" s="24"/>
      <c r="CZ20" s="49" t="e">
        <f t="shared" si="40"/>
        <v>#REF!</v>
      </c>
      <c r="DA20" s="50"/>
      <c r="DB20" s="55"/>
      <c r="DC20" s="56">
        <f t="shared" si="41"/>
        <v>0</v>
      </c>
      <c r="DE20" s="53">
        <f t="shared" si="42"/>
        <v>20</v>
      </c>
      <c r="DF20" s="52">
        <f t="shared" si="13"/>
        <v>635309</v>
      </c>
      <c r="DG20" s="61">
        <f t="shared" si="47"/>
        <v>-8749.4700000000012</v>
      </c>
      <c r="DH20" s="60" t="e">
        <f t="shared" si="14"/>
        <v>#REF!</v>
      </c>
      <c r="DI20" s="60" t="e">
        <f t="shared" si="15"/>
        <v>#REF!</v>
      </c>
      <c r="DK20" s="55">
        <v>15</v>
      </c>
      <c r="DL20" s="56">
        <f t="shared" si="43"/>
        <v>476481.75</v>
      </c>
      <c r="DN20" s="61">
        <f>C20-C17</f>
        <v>26252.54</v>
      </c>
    </row>
    <row r="21" spans="1:119" s="25" customFormat="1" ht="30" x14ac:dyDescent="0.25">
      <c r="A21" s="32" t="s">
        <v>23</v>
      </c>
      <c r="B21" s="33" t="s">
        <v>24</v>
      </c>
      <c r="C21" s="34">
        <v>49500.61</v>
      </c>
      <c r="D21" s="23" t="e">
        <f>SUMIF(#REF!,$B21,#REF!)</f>
        <v>#REF!</v>
      </c>
      <c r="E21" s="47" t="e">
        <f>SUMIF(#REF!,$B21,#REF!)</f>
        <v>#REF!</v>
      </c>
      <c r="F21" s="24" t="e">
        <f>SUMIF(#REF!,$B21,#REF!)</f>
        <v>#REF!</v>
      </c>
      <c r="G21" s="24"/>
      <c r="H21" s="49" t="e">
        <f t="shared" si="16"/>
        <v>#REF!</v>
      </c>
      <c r="I21" s="50"/>
      <c r="J21" s="55"/>
      <c r="K21" s="56">
        <f t="shared" si="17"/>
        <v>0</v>
      </c>
      <c r="L21" s="23" t="e">
        <f>SUMIF(#REF!,$B21,#REF!)</f>
        <v>#REF!</v>
      </c>
      <c r="M21" s="47" t="e">
        <f>SUMIF(#REF!,$B21,#REF!)</f>
        <v>#REF!</v>
      </c>
      <c r="N21" s="23" t="e">
        <f>SUMIF(#REF!,$B21,#REF!)</f>
        <v>#REF!</v>
      </c>
      <c r="O21" s="24"/>
      <c r="P21" s="49" t="e">
        <f t="shared" si="18"/>
        <v>#REF!</v>
      </c>
      <c r="Q21" s="122"/>
      <c r="R21" s="55"/>
      <c r="S21" s="56">
        <f t="shared" si="19"/>
        <v>0</v>
      </c>
      <c r="T21" s="23" t="e">
        <f>SUMIF(#REF!,$B21,#REF!)</f>
        <v>#REF!</v>
      </c>
      <c r="U21" s="47" t="e">
        <f>SUMIF(#REF!,$B21,#REF!)</f>
        <v>#REF!</v>
      </c>
      <c r="V21" s="23" t="e">
        <f>SUMIF(#REF!,$B21,#REF!)</f>
        <v>#REF!</v>
      </c>
      <c r="W21" s="24"/>
      <c r="X21" s="49" t="e">
        <f t="shared" si="20"/>
        <v>#REF!</v>
      </c>
      <c r="Y21" s="50"/>
      <c r="Z21" s="55">
        <v>1</v>
      </c>
      <c r="AA21" s="56">
        <f t="shared" si="21"/>
        <v>49500.61</v>
      </c>
      <c r="AB21" s="23" t="e">
        <f>SUMIF(#REF!,$B21,#REF!)</f>
        <v>#REF!</v>
      </c>
      <c r="AC21" s="47" t="e">
        <f>SUMIF(#REF!,$B21,#REF!)</f>
        <v>#REF!</v>
      </c>
      <c r="AD21" s="23" t="e">
        <f>SUMIF(#REF!,$B21,#REF!)</f>
        <v>#REF!</v>
      </c>
      <c r="AE21" s="24"/>
      <c r="AF21" s="49" t="e">
        <f t="shared" si="22"/>
        <v>#REF!</v>
      </c>
      <c r="AG21" s="50"/>
      <c r="AH21" s="55"/>
      <c r="AI21" s="56">
        <f t="shared" si="23"/>
        <v>0</v>
      </c>
      <c r="AJ21" s="23" t="e">
        <f>SUMIF(#REF!,$B21,#REF!)</f>
        <v>#REF!</v>
      </c>
      <c r="AK21" s="47" t="e">
        <f>SUMIF(#REF!,$B21,#REF!)</f>
        <v>#REF!</v>
      </c>
      <c r="AL21" s="23" t="e">
        <f>SUMIF(#REF!,$B21,#REF!)</f>
        <v>#REF!</v>
      </c>
      <c r="AM21" s="24"/>
      <c r="AN21" s="49" t="e">
        <f t="shared" si="24"/>
        <v>#REF!</v>
      </c>
      <c r="AO21" s="50"/>
      <c r="AP21" s="55"/>
      <c r="AQ21" s="56">
        <f t="shared" si="25"/>
        <v>0</v>
      </c>
      <c r="AR21" s="23" t="e">
        <f>SUMIF(#REF!,$B21,#REF!)</f>
        <v>#REF!</v>
      </c>
      <c r="AS21" s="47" t="e">
        <f>SUMIF(#REF!,$B21,#REF!)</f>
        <v>#REF!</v>
      </c>
      <c r="AT21" s="23" t="e">
        <f>SUMIF(#REF!,$B21,#REF!)</f>
        <v>#REF!</v>
      </c>
      <c r="AU21" s="24"/>
      <c r="AV21" s="49" t="e">
        <f t="shared" si="26"/>
        <v>#REF!</v>
      </c>
      <c r="AW21" s="50"/>
      <c r="AX21" s="55"/>
      <c r="AY21" s="56">
        <f t="shared" si="44"/>
        <v>0</v>
      </c>
      <c r="AZ21" s="23" t="e">
        <f>SUMIF(#REF!,$B21,#REF!)</f>
        <v>#REF!</v>
      </c>
      <c r="BA21" s="47" t="e">
        <f>SUMIF(#REF!,$B21,#REF!)</f>
        <v>#REF!</v>
      </c>
      <c r="BB21" s="23" t="e">
        <f>SUMIF(#REF!,$B21,#REF!)</f>
        <v>#REF!</v>
      </c>
      <c r="BC21" s="24"/>
      <c r="BD21" s="49" t="e">
        <f t="shared" si="28"/>
        <v>#REF!</v>
      </c>
      <c r="BE21" s="50"/>
      <c r="BF21" s="55"/>
      <c r="BG21" s="56">
        <f t="shared" si="29"/>
        <v>0</v>
      </c>
      <c r="BH21" s="23" t="e">
        <f>SUMIF(#REF!,$B21,#REF!)</f>
        <v>#REF!</v>
      </c>
      <c r="BI21" s="47" t="e">
        <f>SUMIF(#REF!,$B21,#REF!)</f>
        <v>#REF!</v>
      </c>
      <c r="BJ21" s="23" t="e">
        <f>SUMIF(#REF!,$B21,#REF!)</f>
        <v>#REF!</v>
      </c>
      <c r="BK21" s="24"/>
      <c r="BL21" s="49" t="e">
        <f t="shared" si="30"/>
        <v>#REF!</v>
      </c>
      <c r="BM21" s="50"/>
      <c r="BN21" s="55"/>
      <c r="BO21" s="56">
        <f t="shared" si="31"/>
        <v>0</v>
      </c>
      <c r="BP21" s="23" t="e">
        <f>SUMIF(#REF!,$B21,#REF!)</f>
        <v>#REF!</v>
      </c>
      <c r="BQ21" s="47" t="e">
        <f>SUMIF(#REF!,$B21,#REF!)</f>
        <v>#REF!</v>
      </c>
      <c r="BR21" s="23" t="e">
        <f>SUMIF(#REF!,$B21,#REF!)</f>
        <v>#REF!</v>
      </c>
      <c r="BS21" s="24"/>
      <c r="BT21" s="49" t="e">
        <f t="shared" si="32"/>
        <v>#REF!</v>
      </c>
      <c r="BU21" s="50"/>
      <c r="BV21" s="55"/>
      <c r="BW21" s="56">
        <f t="shared" si="45"/>
        <v>0</v>
      </c>
      <c r="BX21" s="23" t="e">
        <f>SUMIF(#REF!,$B21,#REF!)</f>
        <v>#REF!</v>
      </c>
      <c r="BY21" s="47" t="e">
        <f>SUMIF(#REF!,$B21,#REF!)</f>
        <v>#REF!</v>
      </c>
      <c r="BZ21" s="23" t="e">
        <f>SUMIF(#REF!,$B21,#REF!)</f>
        <v>#REF!</v>
      </c>
      <c r="CA21" s="24"/>
      <c r="CB21" s="49" t="e">
        <f t="shared" si="34"/>
        <v>#REF!</v>
      </c>
      <c r="CC21" s="50"/>
      <c r="CD21" s="55"/>
      <c r="CE21" s="56">
        <f t="shared" si="46"/>
        <v>0</v>
      </c>
      <c r="CF21" s="23" t="e">
        <f>SUMIF(#REF!,$B21,#REF!)</f>
        <v>#REF!</v>
      </c>
      <c r="CG21" s="47" t="e">
        <f>SUMIF(#REF!,$B21,#REF!)</f>
        <v>#REF!</v>
      </c>
      <c r="CH21" s="23" t="e">
        <f>SUMIF(#REF!,$B21,#REF!)</f>
        <v>#REF!</v>
      </c>
      <c r="CI21" s="24"/>
      <c r="CJ21" s="49" t="e">
        <f t="shared" si="36"/>
        <v>#REF!</v>
      </c>
      <c r="CK21" s="50"/>
      <c r="CL21" s="55"/>
      <c r="CM21" s="56">
        <f t="shared" si="37"/>
        <v>0</v>
      </c>
      <c r="CN21" s="23" t="e">
        <f>SUMIF(#REF!,$B21,#REF!)</f>
        <v>#REF!</v>
      </c>
      <c r="CO21" s="47" t="e">
        <f>SUMIF(#REF!,$B21,#REF!)</f>
        <v>#REF!</v>
      </c>
      <c r="CP21" s="23" t="e">
        <f>SUMIF(#REF!,$B21,#REF!)</f>
        <v>#REF!</v>
      </c>
      <c r="CQ21" s="24"/>
      <c r="CR21" s="49" t="e">
        <f t="shared" si="38"/>
        <v>#REF!</v>
      </c>
      <c r="CS21" s="50"/>
      <c r="CT21" s="55"/>
      <c r="CU21" s="56">
        <f t="shared" si="39"/>
        <v>0</v>
      </c>
      <c r="CV21" s="23" t="e">
        <f>SUMIF(#REF!,$B21,#REF!)</f>
        <v>#REF!</v>
      </c>
      <c r="CW21" s="47" t="e">
        <f>SUMIF(#REF!,$B21,#REF!)</f>
        <v>#REF!</v>
      </c>
      <c r="CX21" s="23" t="e">
        <f>SUMIF(#REF!,$B21,#REF!)</f>
        <v>#REF!</v>
      </c>
      <c r="CY21" s="24"/>
      <c r="CZ21" s="49" t="e">
        <f t="shared" si="40"/>
        <v>#REF!</v>
      </c>
      <c r="DA21" s="50"/>
      <c r="DB21" s="55"/>
      <c r="DC21" s="56">
        <f t="shared" si="41"/>
        <v>0</v>
      </c>
      <c r="DE21" s="53">
        <f t="shared" si="42"/>
        <v>1</v>
      </c>
      <c r="DF21" s="52">
        <f t="shared" si="13"/>
        <v>49500.61</v>
      </c>
      <c r="DG21" s="61">
        <f t="shared" si="47"/>
        <v>-17735.16</v>
      </c>
      <c r="DH21" s="60" t="e">
        <f t="shared" si="14"/>
        <v>#REF!</v>
      </c>
      <c r="DI21" s="60" t="e">
        <f t="shared" si="15"/>
        <v>#REF!</v>
      </c>
      <c r="DK21" s="55"/>
      <c r="DL21" s="56">
        <f t="shared" si="43"/>
        <v>0</v>
      </c>
    </row>
    <row r="22" spans="1:119" s="25" customFormat="1" ht="30" x14ac:dyDescent="0.25">
      <c r="A22" s="20" t="s">
        <v>25</v>
      </c>
      <c r="B22" s="31" t="s">
        <v>26</v>
      </c>
      <c r="C22" s="29">
        <v>61854.84</v>
      </c>
      <c r="D22" s="23" t="e">
        <f>SUMIF(#REF!,$B22,#REF!)</f>
        <v>#REF!</v>
      </c>
      <c r="E22" s="47" t="e">
        <f>SUMIF(#REF!,$B22,#REF!)</f>
        <v>#REF!</v>
      </c>
      <c r="F22" s="24" t="e">
        <f>SUMIF(#REF!,$B22,#REF!)</f>
        <v>#REF!</v>
      </c>
      <c r="G22" s="24"/>
      <c r="H22" s="49" t="e">
        <f t="shared" si="16"/>
        <v>#REF!</v>
      </c>
      <c r="I22" s="50"/>
      <c r="J22" s="55"/>
      <c r="K22" s="56">
        <f t="shared" si="17"/>
        <v>0</v>
      </c>
      <c r="L22" s="23" t="e">
        <f>SUMIF(#REF!,$B22,#REF!)</f>
        <v>#REF!</v>
      </c>
      <c r="M22" s="47" t="e">
        <f>SUMIF(#REF!,$B22,#REF!)</f>
        <v>#REF!</v>
      </c>
      <c r="N22" s="23" t="e">
        <f>SUMIF(#REF!,$B22,#REF!)</f>
        <v>#REF!</v>
      </c>
      <c r="O22" s="24"/>
      <c r="P22" s="49" t="e">
        <f t="shared" si="18"/>
        <v>#REF!</v>
      </c>
      <c r="Q22" s="122"/>
      <c r="R22" s="55"/>
      <c r="S22" s="56">
        <f t="shared" si="19"/>
        <v>0</v>
      </c>
      <c r="T22" s="23" t="e">
        <f>SUMIF(#REF!,$B22,#REF!)</f>
        <v>#REF!</v>
      </c>
      <c r="U22" s="47" t="e">
        <f>SUMIF(#REF!,$B22,#REF!)</f>
        <v>#REF!</v>
      </c>
      <c r="V22" s="23" t="e">
        <f>SUMIF(#REF!,$B22,#REF!)</f>
        <v>#REF!</v>
      </c>
      <c r="W22" s="24"/>
      <c r="X22" s="49" t="e">
        <f t="shared" si="20"/>
        <v>#REF!</v>
      </c>
      <c r="Y22" s="50"/>
      <c r="Z22" s="55"/>
      <c r="AA22" s="56">
        <f t="shared" si="21"/>
        <v>0</v>
      </c>
      <c r="AB22" s="23" t="e">
        <f>SUMIF(#REF!,$B22,#REF!)</f>
        <v>#REF!</v>
      </c>
      <c r="AC22" s="47" t="e">
        <f>SUMIF(#REF!,$B22,#REF!)</f>
        <v>#REF!</v>
      </c>
      <c r="AD22" s="23" t="e">
        <f>SUMIF(#REF!,$B22,#REF!)</f>
        <v>#REF!</v>
      </c>
      <c r="AE22" s="24"/>
      <c r="AF22" s="49" t="e">
        <f t="shared" si="22"/>
        <v>#REF!</v>
      </c>
      <c r="AG22" s="50"/>
      <c r="AH22" s="55"/>
      <c r="AI22" s="56">
        <f t="shared" si="23"/>
        <v>0</v>
      </c>
      <c r="AJ22" s="23" t="e">
        <f>SUMIF(#REF!,$B22,#REF!)</f>
        <v>#REF!</v>
      </c>
      <c r="AK22" s="47" t="e">
        <f>SUMIF(#REF!,$B22,#REF!)</f>
        <v>#REF!</v>
      </c>
      <c r="AL22" s="23" t="e">
        <f>SUMIF(#REF!,$B22,#REF!)</f>
        <v>#REF!</v>
      </c>
      <c r="AM22" s="24"/>
      <c r="AN22" s="49" t="e">
        <f t="shared" si="24"/>
        <v>#REF!</v>
      </c>
      <c r="AO22" s="50"/>
      <c r="AP22" s="55"/>
      <c r="AQ22" s="56">
        <f t="shared" si="25"/>
        <v>0</v>
      </c>
      <c r="AR22" s="23" t="e">
        <f>SUMIF(#REF!,$B22,#REF!)</f>
        <v>#REF!</v>
      </c>
      <c r="AS22" s="47" t="e">
        <f>SUMIF(#REF!,$B22,#REF!)</f>
        <v>#REF!</v>
      </c>
      <c r="AT22" s="23" t="e">
        <f>SUMIF(#REF!,$B22,#REF!)</f>
        <v>#REF!</v>
      </c>
      <c r="AU22" s="24"/>
      <c r="AV22" s="49" t="e">
        <f t="shared" si="26"/>
        <v>#REF!</v>
      </c>
      <c r="AW22" s="50"/>
      <c r="AX22" s="55"/>
      <c r="AY22" s="56">
        <f t="shared" si="44"/>
        <v>0</v>
      </c>
      <c r="AZ22" s="23" t="e">
        <f>SUMIF(#REF!,$B22,#REF!)</f>
        <v>#REF!</v>
      </c>
      <c r="BA22" s="47" t="e">
        <f>SUMIF(#REF!,$B22,#REF!)</f>
        <v>#REF!</v>
      </c>
      <c r="BB22" s="23" t="e">
        <f>SUMIF(#REF!,$B22,#REF!)</f>
        <v>#REF!</v>
      </c>
      <c r="BC22" s="24"/>
      <c r="BD22" s="49" t="e">
        <f t="shared" si="28"/>
        <v>#REF!</v>
      </c>
      <c r="BE22" s="50"/>
      <c r="BF22" s="55"/>
      <c r="BG22" s="56">
        <f t="shared" si="29"/>
        <v>0</v>
      </c>
      <c r="BH22" s="23" t="e">
        <f>SUMIF(#REF!,$B22,#REF!)</f>
        <v>#REF!</v>
      </c>
      <c r="BI22" s="47" t="e">
        <f>SUMIF(#REF!,$B22,#REF!)</f>
        <v>#REF!</v>
      </c>
      <c r="BJ22" s="23" t="e">
        <f>SUMIF(#REF!,$B22,#REF!)</f>
        <v>#REF!</v>
      </c>
      <c r="BK22" s="24"/>
      <c r="BL22" s="49" t="e">
        <f t="shared" si="30"/>
        <v>#REF!</v>
      </c>
      <c r="BM22" s="50"/>
      <c r="BN22" s="55"/>
      <c r="BO22" s="56">
        <f t="shared" si="31"/>
        <v>0</v>
      </c>
      <c r="BP22" s="23" t="e">
        <f>SUMIF(#REF!,$B22,#REF!)</f>
        <v>#REF!</v>
      </c>
      <c r="BQ22" s="47" t="e">
        <f>SUMIF(#REF!,$B22,#REF!)</f>
        <v>#REF!</v>
      </c>
      <c r="BR22" s="23" t="e">
        <f>SUMIF(#REF!,$B22,#REF!)</f>
        <v>#REF!</v>
      </c>
      <c r="BS22" s="24"/>
      <c r="BT22" s="49" t="e">
        <f t="shared" si="32"/>
        <v>#REF!</v>
      </c>
      <c r="BU22" s="50"/>
      <c r="BV22" s="55"/>
      <c r="BW22" s="56">
        <f t="shared" si="45"/>
        <v>0</v>
      </c>
      <c r="BX22" s="23" t="e">
        <f>SUMIF(#REF!,$B22,#REF!)</f>
        <v>#REF!</v>
      </c>
      <c r="BY22" s="47" t="e">
        <f>SUMIF(#REF!,$B22,#REF!)</f>
        <v>#REF!</v>
      </c>
      <c r="BZ22" s="23" t="e">
        <f>SUMIF(#REF!,$B22,#REF!)</f>
        <v>#REF!</v>
      </c>
      <c r="CA22" s="24"/>
      <c r="CB22" s="49" t="e">
        <f t="shared" si="34"/>
        <v>#REF!</v>
      </c>
      <c r="CC22" s="50"/>
      <c r="CD22" s="55"/>
      <c r="CE22" s="56">
        <f t="shared" si="46"/>
        <v>0</v>
      </c>
      <c r="CF22" s="23" t="e">
        <f>SUMIF(#REF!,$B22,#REF!)</f>
        <v>#REF!</v>
      </c>
      <c r="CG22" s="47" t="e">
        <f>SUMIF(#REF!,$B22,#REF!)</f>
        <v>#REF!</v>
      </c>
      <c r="CH22" s="23" t="e">
        <f>SUMIF(#REF!,$B22,#REF!)</f>
        <v>#REF!</v>
      </c>
      <c r="CI22" s="24"/>
      <c r="CJ22" s="49" t="e">
        <f t="shared" si="36"/>
        <v>#REF!</v>
      </c>
      <c r="CK22" s="50"/>
      <c r="CL22" s="55"/>
      <c r="CM22" s="56">
        <f t="shared" si="37"/>
        <v>0</v>
      </c>
      <c r="CN22" s="23" t="e">
        <f>SUMIF(#REF!,$B22,#REF!)</f>
        <v>#REF!</v>
      </c>
      <c r="CO22" s="47" t="e">
        <f>SUMIF(#REF!,$B22,#REF!)</f>
        <v>#REF!</v>
      </c>
      <c r="CP22" s="23" t="e">
        <f>SUMIF(#REF!,$B22,#REF!)</f>
        <v>#REF!</v>
      </c>
      <c r="CQ22" s="24"/>
      <c r="CR22" s="49" t="e">
        <f t="shared" si="38"/>
        <v>#REF!</v>
      </c>
      <c r="CS22" s="50"/>
      <c r="CT22" s="55"/>
      <c r="CU22" s="56">
        <f t="shared" si="39"/>
        <v>0</v>
      </c>
      <c r="CV22" s="23" t="e">
        <f>SUMIF(#REF!,$B22,#REF!)</f>
        <v>#REF!</v>
      </c>
      <c r="CW22" s="47" t="e">
        <f>SUMIF(#REF!,$B22,#REF!)</f>
        <v>#REF!</v>
      </c>
      <c r="CX22" s="23" t="e">
        <f>SUMIF(#REF!,$B22,#REF!)</f>
        <v>#REF!</v>
      </c>
      <c r="CY22" s="24"/>
      <c r="CZ22" s="49" t="e">
        <f t="shared" si="40"/>
        <v>#REF!</v>
      </c>
      <c r="DA22" s="50"/>
      <c r="DB22" s="55"/>
      <c r="DC22" s="56">
        <f t="shared" si="41"/>
        <v>0</v>
      </c>
      <c r="DE22" s="53">
        <f t="shared" si="42"/>
        <v>0</v>
      </c>
      <c r="DF22" s="52">
        <f t="shared" si="13"/>
        <v>0</v>
      </c>
      <c r="DG22" s="61">
        <f t="shared" si="47"/>
        <v>-12354.229999999996</v>
      </c>
      <c r="DH22" s="60" t="e">
        <f t="shared" si="14"/>
        <v>#REF!</v>
      </c>
      <c r="DI22" s="60" t="e">
        <f t="shared" si="15"/>
        <v>#REF!</v>
      </c>
      <c r="DK22" s="55">
        <v>4</v>
      </c>
      <c r="DL22" s="56">
        <f t="shared" si="43"/>
        <v>247419.36</v>
      </c>
      <c r="DO22" s="25">
        <v>-11</v>
      </c>
    </row>
    <row r="23" spans="1:119" s="25" customFormat="1" ht="30" x14ac:dyDescent="0.25">
      <c r="A23" s="20" t="s">
        <v>27</v>
      </c>
      <c r="B23" s="31" t="s">
        <v>28</v>
      </c>
      <c r="C23" s="29">
        <v>86284.73</v>
      </c>
      <c r="D23" s="23" t="e">
        <f>SUMIF(#REF!,$B23,#REF!)</f>
        <v>#REF!</v>
      </c>
      <c r="E23" s="47" t="e">
        <f>SUMIF(#REF!,$B23,#REF!)</f>
        <v>#REF!</v>
      </c>
      <c r="F23" s="24" t="e">
        <f>SUMIF(#REF!,$B23,#REF!)</f>
        <v>#REF!</v>
      </c>
      <c r="G23" s="24"/>
      <c r="H23" s="49" t="e">
        <f t="shared" si="16"/>
        <v>#REF!</v>
      </c>
      <c r="I23" s="50"/>
      <c r="J23" s="55"/>
      <c r="K23" s="56">
        <f t="shared" si="17"/>
        <v>0</v>
      </c>
      <c r="L23" s="23" t="e">
        <f>SUMIF(#REF!,$B23,#REF!)</f>
        <v>#REF!</v>
      </c>
      <c r="M23" s="47" t="e">
        <f>SUMIF(#REF!,$B23,#REF!)</f>
        <v>#REF!</v>
      </c>
      <c r="N23" s="23" t="e">
        <f>SUMIF(#REF!,$B23,#REF!)</f>
        <v>#REF!</v>
      </c>
      <c r="O23" s="24"/>
      <c r="P23" s="49" t="e">
        <f t="shared" si="18"/>
        <v>#REF!</v>
      </c>
      <c r="Q23" s="122"/>
      <c r="R23" s="55"/>
      <c r="S23" s="56">
        <f t="shared" si="19"/>
        <v>0</v>
      </c>
      <c r="T23" s="23" t="e">
        <f>SUMIF(#REF!,$B23,#REF!)</f>
        <v>#REF!</v>
      </c>
      <c r="U23" s="47" t="e">
        <f>SUMIF(#REF!,$B23,#REF!)</f>
        <v>#REF!</v>
      </c>
      <c r="V23" s="23" t="e">
        <f>SUMIF(#REF!,$B23,#REF!)</f>
        <v>#REF!</v>
      </c>
      <c r="W23" s="24"/>
      <c r="X23" s="49" t="e">
        <f t="shared" si="20"/>
        <v>#REF!</v>
      </c>
      <c r="Y23" s="50"/>
      <c r="Z23" s="55"/>
      <c r="AA23" s="56">
        <f t="shared" si="21"/>
        <v>0</v>
      </c>
      <c r="AB23" s="23" t="e">
        <f>SUMIF(#REF!,$B23,#REF!)</f>
        <v>#REF!</v>
      </c>
      <c r="AC23" s="47" t="e">
        <f>SUMIF(#REF!,$B23,#REF!)</f>
        <v>#REF!</v>
      </c>
      <c r="AD23" s="23" t="e">
        <f>SUMIF(#REF!,$B23,#REF!)</f>
        <v>#REF!</v>
      </c>
      <c r="AE23" s="24"/>
      <c r="AF23" s="49" t="e">
        <f t="shared" si="22"/>
        <v>#REF!</v>
      </c>
      <c r="AG23" s="50"/>
      <c r="AH23" s="55"/>
      <c r="AI23" s="56">
        <f t="shared" si="23"/>
        <v>0</v>
      </c>
      <c r="AJ23" s="23" t="e">
        <f>SUMIF(#REF!,$B23,#REF!)</f>
        <v>#REF!</v>
      </c>
      <c r="AK23" s="47" t="e">
        <f>SUMIF(#REF!,$B23,#REF!)</f>
        <v>#REF!</v>
      </c>
      <c r="AL23" s="23" t="e">
        <f>SUMIF(#REF!,$B23,#REF!)</f>
        <v>#REF!</v>
      </c>
      <c r="AM23" s="24"/>
      <c r="AN23" s="49" t="e">
        <f t="shared" si="24"/>
        <v>#REF!</v>
      </c>
      <c r="AO23" s="50"/>
      <c r="AP23" s="55"/>
      <c r="AQ23" s="56">
        <f t="shared" si="25"/>
        <v>0</v>
      </c>
      <c r="AR23" s="23" t="e">
        <f>SUMIF(#REF!,$B23,#REF!)</f>
        <v>#REF!</v>
      </c>
      <c r="AS23" s="47" t="e">
        <f>SUMIF(#REF!,$B23,#REF!)</f>
        <v>#REF!</v>
      </c>
      <c r="AT23" s="23" t="e">
        <f>SUMIF(#REF!,$B23,#REF!)</f>
        <v>#REF!</v>
      </c>
      <c r="AU23" s="24"/>
      <c r="AV23" s="49" t="e">
        <f t="shared" si="26"/>
        <v>#REF!</v>
      </c>
      <c r="AW23" s="50"/>
      <c r="AX23" s="55"/>
      <c r="AY23" s="56">
        <f t="shared" si="44"/>
        <v>0</v>
      </c>
      <c r="AZ23" s="23" t="e">
        <f>SUMIF(#REF!,$B23,#REF!)</f>
        <v>#REF!</v>
      </c>
      <c r="BA23" s="47" t="e">
        <f>SUMIF(#REF!,$B23,#REF!)</f>
        <v>#REF!</v>
      </c>
      <c r="BB23" s="23" t="e">
        <f>SUMIF(#REF!,$B23,#REF!)</f>
        <v>#REF!</v>
      </c>
      <c r="BC23" s="24"/>
      <c r="BD23" s="49" t="e">
        <f t="shared" si="28"/>
        <v>#REF!</v>
      </c>
      <c r="BE23" s="50"/>
      <c r="BF23" s="55"/>
      <c r="BG23" s="56">
        <f t="shared" si="29"/>
        <v>0</v>
      </c>
      <c r="BH23" s="23" t="e">
        <f>SUMIF(#REF!,$B23,#REF!)</f>
        <v>#REF!</v>
      </c>
      <c r="BI23" s="47" t="e">
        <f>SUMIF(#REF!,$B23,#REF!)</f>
        <v>#REF!</v>
      </c>
      <c r="BJ23" s="23" t="e">
        <f>SUMIF(#REF!,$B23,#REF!)</f>
        <v>#REF!</v>
      </c>
      <c r="BK23" s="24"/>
      <c r="BL23" s="49" t="e">
        <f t="shared" si="30"/>
        <v>#REF!</v>
      </c>
      <c r="BM23" s="50"/>
      <c r="BN23" s="55"/>
      <c r="BO23" s="56">
        <f t="shared" si="31"/>
        <v>0</v>
      </c>
      <c r="BP23" s="23" t="e">
        <f>SUMIF(#REF!,$B23,#REF!)</f>
        <v>#REF!</v>
      </c>
      <c r="BQ23" s="47" t="e">
        <f>SUMIF(#REF!,$B23,#REF!)</f>
        <v>#REF!</v>
      </c>
      <c r="BR23" s="23" t="e">
        <f>SUMIF(#REF!,$B23,#REF!)</f>
        <v>#REF!</v>
      </c>
      <c r="BS23" s="24"/>
      <c r="BT23" s="49" t="e">
        <f t="shared" si="32"/>
        <v>#REF!</v>
      </c>
      <c r="BU23" s="50"/>
      <c r="BV23" s="55"/>
      <c r="BW23" s="56">
        <f t="shared" si="45"/>
        <v>0</v>
      </c>
      <c r="BX23" s="23" t="e">
        <f>SUMIF(#REF!,$B23,#REF!)</f>
        <v>#REF!</v>
      </c>
      <c r="BY23" s="47" t="e">
        <f>SUMIF(#REF!,$B23,#REF!)</f>
        <v>#REF!</v>
      </c>
      <c r="BZ23" s="23" t="e">
        <f>SUMIF(#REF!,$B23,#REF!)</f>
        <v>#REF!</v>
      </c>
      <c r="CA23" s="24"/>
      <c r="CB23" s="49" t="e">
        <f t="shared" si="34"/>
        <v>#REF!</v>
      </c>
      <c r="CC23" s="50"/>
      <c r="CD23" s="55"/>
      <c r="CE23" s="56">
        <f t="shared" si="46"/>
        <v>0</v>
      </c>
      <c r="CF23" s="23" t="e">
        <f>SUMIF(#REF!,$B23,#REF!)</f>
        <v>#REF!</v>
      </c>
      <c r="CG23" s="47" t="e">
        <f>SUMIF(#REF!,$B23,#REF!)</f>
        <v>#REF!</v>
      </c>
      <c r="CH23" s="23" t="e">
        <f>SUMIF(#REF!,$B23,#REF!)</f>
        <v>#REF!</v>
      </c>
      <c r="CI23" s="24"/>
      <c r="CJ23" s="49" t="e">
        <f t="shared" si="36"/>
        <v>#REF!</v>
      </c>
      <c r="CK23" s="50"/>
      <c r="CL23" s="55"/>
      <c r="CM23" s="56">
        <f t="shared" si="37"/>
        <v>0</v>
      </c>
      <c r="CN23" s="23" t="e">
        <f>SUMIF(#REF!,$B23,#REF!)</f>
        <v>#REF!</v>
      </c>
      <c r="CO23" s="47" t="e">
        <f>SUMIF(#REF!,$B23,#REF!)</f>
        <v>#REF!</v>
      </c>
      <c r="CP23" s="23" t="e">
        <f>SUMIF(#REF!,$B23,#REF!)</f>
        <v>#REF!</v>
      </c>
      <c r="CQ23" s="24"/>
      <c r="CR23" s="49" t="e">
        <f t="shared" si="38"/>
        <v>#REF!</v>
      </c>
      <c r="CS23" s="50"/>
      <c r="CT23" s="55"/>
      <c r="CU23" s="56">
        <f t="shared" si="39"/>
        <v>0</v>
      </c>
      <c r="CV23" s="23" t="e">
        <f>SUMIF(#REF!,$B23,#REF!)</f>
        <v>#REF!</v>
      </c>
      <c r="CW23" s="47" t="e">
        <f>SUMIF(#REF!,$B23,#REF!)</f>
        <v>#REF!</v>
      </c>
      <c r="CX23" s="23" t="e">
        <f>SUMIF(#REF!,$B23,#REF!)</f>
        <v>#REF!</v>
      </c>
      <c r="CY23" s="24"/>
      <c r="CZ23" s="49" t="e">
        <f t="shared" si="40"/>
        <v>#REF!</v>
      </c>
      <c r="DA23" s="50"/>
      <c r="DB23" s="55"/>
      <c r="DC23" s="56">
        <f t="shared" si="41"/>
        <v>0</v>
      </c>
      <c r="DE23" s="53">
        <f t="shared" si="42"/>
        <v>0</v>
      </c>
      <c r="DF23" s="52">
        <f t="shared" si="13"/>
        <v>0</v>
      </c>
      <c r="DG23" s="61">
        <f t="shared" si="47"/>
        <v>-24429.89</v>
      </c>
      <c r="DH23" s="60" t="e">
        <f t="shared" si="14"/>
        <v>#REF!</v>
      </c>
      <c r="DI23" s="60" t="e">
        <f t="shared" si="15"/>
        <v>#REF!</v>
      </c>
      <c r="DK23" s="55"/>
      <c r="DL23" s="56">
        <f t="shared" si="43"/>
        <v>0</v>
      </c>
      <c r="DO23" s="25">
        <v>1</v>
      </c>
    </row>
    <row r="24" spans="1:119" s="25" customFormat="1" ht="30" x14ac:dyDescent="0.25">
      <c r="A24" s="20" t="s">
        <v>29</v>
      </c>
      <c r="B24" s="31" t="s">
        <v>30</v>
      </c>
      <c r="C24" s="29">
        <v>117763.13</v>
      </c>
      <c r="D24" s="23" t="e">
        <f>SUMIF(#REF!,$B24,#REF!)</f>
        <v>#REF!</v>
      </c>
      <c r="E24" s="47" t="e">
        <f>SUMIF(#REF!,$B24,#REF!)</f>
        <v>#REF!</v>
      </c>
      <c r="F24" s="24" t="e">
        <f>SUMIF(#REF!,$B24,#REF!)</f>
        <v>#REF!</v>
      </c>
      <c r="G24" s="24"/>
      <c r="H24" s="49" t="e">
        <f t="shared" si="16"/>
        <v>#REF!</v>
      </c>
      <c r="I24" s="50"/>
      <c r="J24" s="55"/>
      <c r="K24" s="56">
        <f t="shared" si="17"/>
        <v>0</v>
      </c>
      <c r="L24" s="23" t="e">
        <f>SUMIF(#REF!,$B24,#REF!)</f>
        <v>#REF!</v>
      </c>
      <c r="M24" s="47" t="e">
        <f>SUMIF(#REF!,$B24,#REF!)</f>
        <v>#REF!</v>
      </c>
      <c r="N24" s="23" t="e">
        <f>SUMIF(#REF!,$B24,#REF!)</f>
        <v>#REF!</v>
      </c>
      <c r="O24" s="24"/>
      <c r="P24" s="49" t="e">
        <f t="shared" si="18"/>
        <v>#REF!</v>
      </c>
      <c r="Q24" s="122"/>
      <c r="R24" s="55"/>
      <c r="S24" s="56">
        <f t="shared" si="19"/>
        <v>0</v>
      </c>
      <c r="T24" s="23" t="e">
        <f>SUMIF(#REF!,$B24,#REF!)</f>
        <v>#REF!</v>
      </c>
      <c r="U24" s="47" t="e">
        <f>SUMIF(#REF!,$B24,#REF!)</f>
        <v>#REF!</v>
      </c>
      <c r="V24" s="23" t="e">
        <f>SUMIF(#REF!,$B24,#REF!)</f>
        <v>#REF!</v>
      </c>
      <c r="W24" s="24"/>
      <c r="X24" s="49" t="e">
        <f t="shared" si="20"/>
        <v>#REF!</v>
      </c>
      <c r="Y24" s="50"/>
      <c r="Z24" s="55"/>
      <c r="AA24" s="56">
        <f t="shared" si="21"/>
        <v>0</v>
      </c>
      <c r="AB24" s="23" t="e">
        <f>SUMIF(#REF!,$B24,#REF!)</f>
        <v>#REF!</v>
      </c>
      <c r="AC24" s="47" t="e">
        <f>SUMIF(#REF!,$B24,#REF!)</f>
        <v>#REF!</v>
      </c>
      <c r="AD24" s="23" t="e">
        <f>SUMIF(#REF!,$B24,#REF!)</f>
        <v>#REF!</v>
      </c>
      <c r="AE24" s="24"/>
      <c r="AF24" s="49" t="e">
        <f t="shared" si="22"/>
        <v>#REF!</v>
      </c>
      <c r="AG24" s="50"/>
      <c r="AH24" s="55"/>
      <c r="AI24" s="56">
        <f t="shared" si="23"/>
        <v>0</v>
      </c>
      <c r="AJ24" s="23" t="e">
        <f>SUMIF(#REF!,$B24,#REF!)</f>
        <v>#REF!</v>
      </c>
      <c r="AK24" s="47" t="e">
        <f>SUMIF(#REF!,$B24,#REF!)</f>
        <v>#REF!</v>
      </c>
      <c r="AL24" s="23" t="e">
        <f>SUMIF(#REF!,$B24,#REF!)</f>
        <v>#REF!</v>
      </c>
      <c r="AM24" s="24"/>
      <c r="AN24" s="49" t="e">
        <f t="shared" si="24"/>
        <v>#REF!</v>
      </c>
      <c r="AO24" s="50"/>
      <c r="AP24" s="55"/>
      <c r="AQ24" s="56">
        <f t="shared" si="25"/>
        <v>0</v>
      </c>
      <c r="AR24" s="23" t="e">
        <f>SUMIF(#REF!,$B24,#REF!)</f>
        <v>#REF!</v>
      </c>
      <c r="AS24" s="47" t="e">
        <f>SUMIF(#REF!,$B24,#REF!)</f>
        <v>#REF!</v>
      </c>
      <c r="AT24" s="23" t="e">
        <f>SUMIF(#REF!,$B24,#REF!)</f>
        <v>#REF!</v>
      </c>
      <c r="AU24" s="24"/>
      <c r="AV24" s="49" t="e">
        <f t="shared" si="26"/>
        <v>#REF!</v>
      </c>
      <c r="AW24" s="50"/>
      <c r="AX24" s="55"/>
      <c r="AY24" s="56">
        <f t="shared" si="44"/>
        <v>0</v>
      </c>
      <c r="AZ24" s="23" t="e">
        <f>SUMIF(#REF!,$B24,#REF!)</f>
        <v>#REF!</v>
      </c>
      <c r="BA24" s="47" t="e">
        <f>SUMIF(#REF!,$B24,#REF!)</f>
        <v>#REF!</v>
      </c>
      <c r="BB24" s="23" t="e">
        <f>SUMIF(#REF!,$B24,#REF!)</f>
        <v>#REF!</v>
      </c>
      <c r="BC24" s="24"/>
      <c r="BD24" s="49" t="e">
        <f t="shared" si="28"/>
        <v>#REF!</v>
      </c>
      <c r="BE24" s="50"/>
      <c r="BF24" s="55"/>
      <c r="BG24" s="56">
        <f t="shared" si="29"/>
        <v>0</v>
      </c>
      <c r="BH24" s="23" t="e">
        <f>SUMIF(#REF!,$B24,#REF!)</f>
        <v>#REF!</v>
      </c>
      <c r="BI24" s="47" t="e">
        <f>SUMIF(#REF!,$B24,#REF!)</f>
        <v>#REF!</v>
      </c>
      <c r="BJ24" s="23" t="e">
        <f>SUMIF(#REF!,$B24,#REF!)</f>
        <v>#REF!</v>
      </c>
      <c r="BK24" s="24"/>
      <c r="BL24" s="49" t="e">
        <f t="shared" si="30"/>
        <v>#REF!</v>
      </c>
      <c r="BM24" s="50"/>
      <c r="BN24" s="55"/>
      <c r="BO24" s="56">
        <f t="shared" si="31"/>
        <v>0</v>
      </c>
      <c r="BP24" s="23" t="e">
        <f>SUMIF(#REF!,$B24,#REF!)</f>
        <v>#REF!</v>
      </c>
      <c r="BQ24" s="47" t="e">
        <f>SUMIF(#REF!,$B24,#REF!)</f>
        <v>#REF!</v>
      </c>
      <c r="BR24" s="23" t="e">
        <f>SUMIF(#REF!,$B24,#REF!)</f>
        <v>#REF!</v>
      </c>
      <c r="BS24" s="24"/>
      <c r="BT24" s="49" t="e">
        <f t="shared" si="32"/>
        <v>#REF!</v>
      </c>
      <c r="BU24" s="50"/>
      <c r="BV24" s="55"/>
      <c r="BW24" s="56">
        <f t="shared" si="45"/>
        <v>0</v>
      </c>
      <c r="BX24" s="23" t="e">
        <f>SUMIF(#REF!,$B24,#REF!)</f>
        <v>#REF!</v>
      </c>
      <c r="BY24" s="47" t="e">
        <f>SUMIF(#REF!,$B24,#REF!)</f>
        <v>#REF!</v>
      </c>
      <c r="BZ24" s="23" t="e">
        <f>SUMIF(#REF!,$B24,#REF!)</f>
        <v>#REF!</v>
      </c>
      <c r="CA24" s="24"/>
      <c r="CB24" s="49" t="e">
        <f t="shared" si="34"/>
        <v>#REF!</v>
      </c>
      <c r="CC24" s="50"/>
      <c r="CD24" s="55"/>
      <c r="CE24" s="56">
        <f t="shared" si="46"/>
        <v>0</v>
      </c>
      <c r="CF24" s="23" t="e">
        <f>SUMIF(#REF!,$B24,#REF!)</f>
        <v>#REF!</v>
      </c>
      <c r="CG24" s="47" t="e">
        <f>SUMIF(#REF!,$B24,#REF!)</f>
        <v>#REF!</v>
      </c>
      <c r="CH24" s="23" t="e">
        <f>SUMIF(#REF!,$B24,#REF!)</f>
        <v>#REF!</v>
      </c>
      <c r="CI24" s="24"/>
      <c r="CJ24" s="49" t="e">
        <f t="shared" si="36"/>
        <v>#REF!</v>
      </c>
      <c r="CK24" s="50"/>
      <c r="CL24" s="55"/>
      <c r="CM24" s="56">
        <f t="shared" si="37"/>
        <v>0</v>
      </c>
      <c r="CN24" s="23" t="e">
        <f>SUMIF(#REF!,$B24,#REF!)</f>
        <v>#REF!</v>
      </c>
      <c r="CO24" s="47" t="e">
        <f>SUMIF(#REF!,$B24,#REF!)</f>
        <v>#REF!</v>
      </c>
      <c r="CP24" s="23" t="e">
        <f>SUMIF(#REF!,$B24,#REF!)</f>
        <v>#REF!</v>
      </c>
      <c r="CQ24" s="24"/>
      <c r="CR24" s="49" t="e">
        <f t="shared" si="38"/>
        <v>#REF!</v>
      </c>
      <c r="CS24" s="50"/>
      <c r="CT24" s="55"/>
      <c r="CU24" s="56">
        <f t="shared" si="39"/>
        <v>0</v>
      </c>
      <c r="CV24" s="23" t="e">
        <f>SUMIF(#REF!,$B24,#REF!)</f>
        <v>#REF!</v>
      </c>
      <c r="CW24" s="47" t="e">
        <f>SUMIF(#REF!,$B24,#REF!)</f>
        <v>#REF!</v>
      </c>
      <c r="CX24" s="23" t="e">
        <f>SUMIF(#REF!,$B24,#REF!)</f>
        <v>#REF!</v>
      </c>
      <c r="CY24" s="24"/>
      <c r="CZ24" s="49" t="e">
        <f t="shared" si="40"/>
        <v>#REF!</v>
      </c>
      <c r="DA24" s="50"/>
      <c r="DB24" s="55"/>
      <c r="DC24" s="56">
        <f t="shared" si="41"/>
        <v>0</v>
      </c>
      <c r="DE24" s="53">
        <f t="shared" si="42"/>
        <v>0</v>
      </c>
      <c r="DF24" s="52">
        <f t="shared" si="13"/>
        <v>0</v>
      </c>
      <c r="DG24" s="61">
        <f t="shared" si="47"/>
        <v>-31478.400000000009</v>
      </c>
      <c r="DH24" s="60" t="e">
        <f t="shared" si="14"/>
        <v>#REF!</v>
      </c>
      <c r="DI24" s="60" t="e">
        <f t="shared" si="15"/>
        <v>#REF!</v>
      </c>
      <c r="DK24" s="55"/>
      <c r="DL24" s="56">
        <f t="shared" si="43"/>
        <v>0</v>
      </c>
    </row>
    <row r="25" spans="1:119" s="25" customFormat="1" ht="30" x14ac:dyDescent="0.25">
      <c r="A25" s="20" t="s">
        <v>31</v>
      </c>
      <c r="B25" s="31" t="s">
        <v>32</v>
      </c>
      <c r="C25" s="29">
        <v>134862.22</v>
      </c>
      <c r="D25" s="23" t="e">
        <f>SUMIF(#REF!,$B25,#REF!)</f>
        <v>#REF!</v>
      </c>
      <c r="E25" s="47" t="e">
        <f>SUMIF(#REF!,$B25,#REF!)</f>
        <v>#REF!</v>
      </c>
      <c r="F25" s="24" t="e">
        <f>SUMIF(#REF!,$B25,#REF!)</f>
        <v>#REF!</v>
      </c>
      <c r="G25" s="24"/>
      <c r="H25" s="49" t="e">
        <f t="shared" si="16"/>
        <v>#REF!</v>
      </c>
      <c r="I25" s="50"/>
      <c r="J25" s="55"/>
      <c r="K25" s="56">
        <f t="shared" si="17"/>
        <v>0</v>
      </c>
      <c r="L25" s="23" t="e">
        <f>SUMIF(#REF!,$B25,#REF!)</f>
        <v>#REF!</v>
      </c>
      <c r="M25" s="47" t="e">
        <f>SUMIF(#REF!,$B25,#REF!)</f>
        <v>#REF!</v>
      </c>
      <c r="N25" s="23" t="e">
        <f>SUMIF(#REF!,$B25,#REF!)</f>
        <v>#REF!</v>
      </c>
      <c r="O25" s="24"/>
      <c r="P25" s="49" t="e">
        <f t="shared" si="18"/>
        <v>#REF!</v>
      </c>
      <c r="Q25" s="122"/>
      <c r="R25" s="55">
        <v>-17</v>
      </c>
      <c r="S25" s="56">
        <f t="shared" si="19"/>
        <v>-2292657.7400000002</v>
      </c>
      <c r="T25" s="23" t="e">
        <f>SUMIF(#REF!,$B25,#REF!)</f>
        <v>#REF!</v>
      </c>
      <c r="U25" s="47" t="e">
        <f>SUMIF(#REF!,$B25,#REF!)</f>
        <v>#REF!</v>
      </c>
      <c r="V25" s="23" t="e">
        <f>SUMIF(#REF!,$B25,#REF!)</f>
        <v>#REF!</v>
      </c>
      <c r="W25" s="24"/>
      <c r="X25" s="49" t="e">
        <f t="shared" si="20"/>
        <v>#REF!</v>
      </c>
      <c r="Y25" s="50"/>
      <c r="Z25" s="55"/>
      <c r="AA25" s="56">
        <f t="shared" si="21"/>
        <v>0</v>
      </c>
      <c r="AB25" s="23" t="e">
        <f>SUMIF(#REF!,$B25,#REF!)</f>
        <v>#REF!</v>
      </c>
      <c r="AC25" s="47" t="e">
        <f>SUMIF(#REF!,$B25,#REF!)</f>
        <v>#REF!</v>
      </c>
      <c r="AD25" s="23" t="e">
        <f>SUMIF(#REF!,$B25,#REF!)</f>
        <v>#REF!</v>
      </c>
      <c r="AE25" s="24"/>
      <c r="AF25" s="49" t="e">
        <f t="shared" si="22"/>
        <v>#REF!</v>
      </c>
      <c r="AG25" s="50"/>
      <c r="AH25" s="55"/>
      <c r="AI25" s="56">
        <f t="shared" si="23"/>
        <v>0</v>
      </c>
      <c r="AJ25" s="23" t="e">
        <f>SUMIF(#REF!,$B25,#REF!)</f>
        <v>#REF!</v>
      </c>
      <c r="AK25" s="47" t="e">
        <f>SUMIF(#REF!,$B25,#REF!)</f>
        <v>#REF!</v>
      </c>
      <c r="AL25" s="23" t="e">
        <f>SUMIF(#REF!,$B25,#REF!)</f>
        <v>#REF!</v>
      </c>
      <c r="AM25" s="24"/>
      <c r="AN25" s="49" t="e">
        <f t="shared" si="24"/>
        <v>#REF!</v>
      </c>
      <c r="AO25" s="50"/>
      <c r="AP25" s="55"/>
      <c r="AQ25" s="56">
        <f t="shared" si="25"/>
        <v>0</v>
      </c>
      <c r="AR25" s="23" t="e">
        <f>SUMIF(#REF!,$B25,#REF!)</f>
        <v>#REF!</v>
      </c>
      <c r="AS25" s="47" t="e">
        <f>SUMIF(#REF!,$B25,#REF!)</f>
        <v>#REF!</v>
      </c>
      <c r="AT25" s="23" t="e">
        <f>SUMIF(#REF!,$B25,#REF!)</f>
        <v>#REF!</v>
      </c>
      <c r="AU25" s="24"/>
      <c r="AV25" s="49" t="e">
        <f t="shared" si="26"/>
        <v>#REF!</v>
      </c>
      <c r="AW25" s="50"/>
      <c r="AX25" s="55"/>
      <c r="AY25" s="56">
        <f t="shared" si="44"/>
        <v>0</v>
      </c>
      <c r="AZ25" s="23" t="e">
        <f>SUMIF(#REF!,$B25,#REF!)</f>
        <v>#REF!</v>
      </c>
      <c r="BA25" s="47" t="e">
        <f>SUMIF(#REF!,$B25,#REF!)</f>
        <v>#REF!</v>
      </c>
      <c r="BB25" s="23" t="e">
        <f>SUMIF(#REF!,$B25,#REF!)</f>
        <v>#REF!</v>
      </c>
      <c r="BC25" s="24"/>
      <c r="BD25" s="49" t="e">
        <f t="shared" si="28"/>
        <v>#REF!</v>
      </c>
      <c r="BE25" s="50"/>
      <c r="BF25" s="55"/>
      <c r="BG25" s="56">
        <f t="shared" si="29"/>
        <v>0</v>
      </c>
      <c r="BH25" s="23" t="e">
        <f>SUMIF(#REF!,$B25,#REF!)</f>
        <v>#REF!</v>
      </c>
      <c r="BI25" s="47" t="e">
        <f>SUMIF(#REF!,$B25,#REF!)</f>
        <v>#REF!</v>
      </c>
      <c r="BJ25" s="23" t="e">
        <f>SUMIF(#REF!,$B25,#REF!)</f>
        <v>#REF!</v>
      </c>
      <c r="BK25" s="24"/>
      <c r="BL25" s="49" t="e">
        <f t="shared" si="30"/>
        <v>#REF!</v>
      </c>
      <c r="BM25" s="50"/>
      <c r="BN25" s="55"/>
      <c r="BO25" s="56">
        <f t="shared" si="31"/>
        <v>0</v>
      </c>
      <c r="BP25" s="23" t="e">
        <f>SUMIF(#REF!,$B25,#REF!)</f>
        <v>#REF!</v>
      </c>
      <c r="BQ25" s="47" t="e">
        <f>SUMIF(#REF!,$B25,#REF!)</f>
        <v>#REF!</v>
      </c>
      <c r="BR25" s="23" t="e">
        <f>SUMIF(#REF!,$B25,#REF!)</f>
        <v>#REF!</v>
      </c>
      <c r="BS25" s="24"/>
      <c r="BT25" s="49" t="e">
        <f t="shared" si="32"/>
        <v>#REF!</v>
      </c>
      <c r="BU25" s="50"/>
      <c r="BV25" s="55"/>
      <c r="BW25" s="56">
        <f t="shared" si="45"/>
        <v>0</v>
      </c>
      <c r="BX25" s="23" t="e">
        <f>SUMIF(#REF!,$B25,#REF!)</f>
        <v>#REF!</v>
      </c>
      <c r="BY25" s="47" t="e">
        <f>SUMIF(#REF!,$B25,#REF!)</f>
        <v>#REF!</v>
      </c>
      <c r="BZ25" s="23" t="e">
        <f>SUMIF(#REF!,$B25,#REF!)</f>
        <v>#REF!</v>
      </c>
      <c r="CA25" s="24"/>
      <c r="CB25" s="49" t="e">
        <f t="shared" si="34"/>
        <v>#REF!</v>
      </c>
      <c r="CC25" s="50"/>
      <c r="CD25" s="55"/>
      <c r="CE25" s="56">
        <f t="shared" si="46"/>
        <v>0</v>
      </c>
      <c r="CF25" s="23" t="e">
        <f>SUMIF(#REF!,$B25,#REF!)</f>
        <v>#REF!</v>
      </c>
      <c r="CG25" s="47" t="e">
        <f>SUMIF(#REF!,$B25,#REF!)</f>
        <v>#REF!</v>
      </c>
      <c r="CH25" s="23" t="e">
        <f>SUMIF(#REF!,$B25,#REF!)</f>
        <v>#REF!</v>
      </c>
      <c r="CI25" s="24"/>
      <c r="CJ25" s="49" t="e">
        <f t="shared" si="36"/>
        <v>#REF!</v>
      </c>
      <c r="CK25" s="50"/>
      <c r="CL25" s="55"/>
      <c r="CM25" s="56">
        <f t="shared" si="37"/>
        <v>0</v>
      </c>
      <c r="CN25" s="23" t="e">
        <f>SUMIF(#REF!,$B25,#REF!)</f>
        <v>#REF!</v>
      </c>
      <c r="CO25" s="47" t="e">
        <f>SUMIF(#REF!,$B25,#REF!)</f>
        <v>#REF!</v>
      </c>
      <c r="CP25" s="23" t="e">
        <f>SUMIF(#REF!,$B25,#REF!)</f>
        <v>#REF!</v>
      </c>
      <c r="CQ25" s="24"/>
      <c r="CR25" s="49" t="e">
        <f t="shared" si="38"/>
        <v>#REF!</v>
      </c>
      <c r="CS25" s="50"/>
      <c r="CT25" s="55">
        <v>2</v>
      </c>
      <c r="CU25" s="56">
        <f t="shared" si="39"/>
        <v>269724.44</v>
      </c>
      <c r="CV25" s="23" t="e">
        <f>SUMIF(#REF!,$B25,#REF!)</f>
        <v>#REF!</v>
      </c>
      <c r="CW25" s="47" t="e">
        <f>SUMIF(#REF!,$B25,#REF!)</f>
        <v>#REF!</v>
      </c>
      <c r="CX25" s="23" t="e">
        <f>SUMIF(#REF!,$B25,#REF!)</f>
        <v>#REF!</v>
      </c>
      <c r="CY25" s="24"/>
      <c r="CZ25" s="49" t="e">
        <f t="shared" si="40"/>
        <v>#REF!</v>
      </c>
      <c r="DA25" s="50"/>
      <c r="DB25" s="55"/>
      <c r="DC25" s="56">
        <f t="shared" si="41"/>
        <v>0</v>
      </c>
      <c r="DE25" s="53">
        <f t="shared" si="42"/>
        <v>-15</v>
      </c>
      <c r="DF25" s="52">
        <f t="shared" si="13"/>
        <v>-2022933.3000000003</v>
      </c>
      <c r="DG25" s="61">
        <f t="shared" si="47"/>
        <v>-17099.089999999997</v>
      </c>
      <c r="DH25" s="60" t="e">
        <f t="shared" si="14"/>
        <v>#REF!</v>
      </c>
      <c r="DI25" s="60" t="e">
        <f t="shared" si="15"/>
        <v>#REF!</v>
      </c>
      <c r="DK25" s="55"/>
      <c r="DL25" s="56">
        <f t="shared" si="43"/>
        <v>0</v>
      </c>
      <c r="DO25" s="25">
        <v>5</v>
      </c>
    </row>
    <row r="26" spans="1:119" s="25" customFormat="1" ht="30" x14ac:dyDescent="0.25">
      <c r="A26" s="20" t="s">
        <v>33</v>
      </c>
      <c r="B26" s="31" t="s">
        <v>34</v>
      </c>
      <c r="C26" s="29">
        <v>161750.16</v>
      </c>
      <c r="D26" s="23" t="e">
        <f>SUMIF(#REF!,$B26,#REF!)</f>
        <v>#REF!</v>
      </c>
      <c r="E26" s="47" t="e">
        <f>SUMIF(#REF!,$B26,#REF!)</f>
        <v>#REF!</v>
      </c>
      <c r="F26" s="24" t="e">
        <f>SUMIF(#REF!,$B26,#REF!)</f>
        <v>#REF!</v>
      </c>
      <c r="G26" s="24"/>
      <c r="H26" s="49" t="e">
        <f t="shared" si="16"/>
        <v>#REF!</v>
      </c>
      <c r="I26" s="50"/>
      <c r="J26" s="55"/>
      <c r="K26" s="56">
        <f t="shared" si="17"/>
        <v>0</v>
      </c>
      <c r="L26" s="23" t="e">
        <f>SUMIF(#REF!,$B26,#REF!)</f>
        <v>#REF!</v>
      </c>
      <c r="M26" s="47" t="e">
        <f>SUMIF(#REF!,$B26,#REF!)</f>
        <v>#REF!</v>
      </c>
      <c r="N26" s="23" t="e">
        <f>SUMIF(#REF!,$B26,#REF!)</f>
        <v>#REF!</v>
      </c>
      <c r="O26" s="24"/>
      <c r="P26" s="49" t="e">
        <f t="shared" si="18"/>
        <v>#REF!</v>
      </c>
      <c r="Q26" s="122"/>
      <c r="R26" s="55">
        <v>17</v>
      </c>
      <c r="S26" s="56">
        <f t="shared" si="19"/>
        <v>2749752.72</v>
      </c>
      <c r="T26" s="23" t="e">
        <f>SUMIF(#REF!,$B26,#REF!)</f>
        <v>#REF!</v>
      </c>
      <c r="U26" s="47" t="e">
        <f>SUMIF(#REF!,$B26,#REF!)</f>
        <v>#REF!</v>
      </c>
      <c r="V26" s="23" t="e">
        <f>SUMIF(#REF!,$B26,#REF!)</f>
        <v>#REF!</v>
      </c>
      <c r="W26" s="24"/>
      <c r="X26" s="49" t="e">
        <f t="shared" si="20"/>
        <v>#REF!</v>
      </c>
      <c r="Y26" s="50"/>
      <c r="Z26" s="55"/>
      <c r="AA26" s="56">
        <f t="shared" si="21"/>
        <v>0</v>
      </c>
      <c r="AB26" s="23" t="e">
        <f>SUMIF(#REF!,$B26,#REF!)</f>
        <v>#REF!</v>
      </c>
      <c r="AC26" s="47" t="e">
        <f>SUMIF(#REF!,$B26,#REF!)</f>
        <v>#REF!</v>
      </c>
      <c r="AD26" s="23" t="e">
        <f>SUMIF(#REF!,$B26,#REF!)</f>
        <v>#REF!</v>
      </c>
      <c r="AE26" s="24"/>
      <c r="AF26" s="49" t="e">
        <f t="shared" si="22"/>
        <v>#REF!</v>
      </c>
      <c r="AG26" s="50"/>
      <c r="AH26" s="55"/>
      <c r="AI26" s="56">
        <f t="shared" si="23"/>
        <v>0</v>
      </c>
      <c r="AJ26" s="23" t="e">
        <f>SUMIF(#REF!,$B26,#REF!)</f>
        <v>#REF!</v>
      </c>
      <c r="AK26" s="47" t="e">
        <f>SUMIF(#REF!,$B26,#REF!)</f>
        <v>#REF!</v>
      </c>
      <c r="AL26" s="23" t="e">
        <f>SUMIF(#REF!,$B26,#REF!)</f>
        <v>#REF!</v>
      </c>
      <c r="AM26" s="24"/>
      <c r="AN26" s="49" t="e">
        <f t="shared" si="24"/>
        <v>#REF!</v>
      </c>
      <c r="AO26" s="50"/>
      <c r="AP26" s="55"/>
      <c r="AQ26" s="56">
        <f t="shared" si="25"/>
        <v>0</v>
      </c>
      <c r="AR26" s="23" t="e">
        <f>SUMIF(#REF!,$B26,#REF!)</f>
        <v>#REF!</v>
      </c>
      <c r="AS26" s="47" t="e">
        <f>SUMIF(#REF!,$B26,#REF!)</f>
        <v>#REF!</v>
      </c>
      <c r="AT26" s="23" t="e">
        <f>SUMIF(#REF!,$B26,#REF!)</f>
        <v>#REF!</v>
      </c>
      <c r="AU26" s="24"/>
      <c r="AV26" s="49" t="e">
        <f t="shared" si="26"/>
        <v>#REF!</v>
      </c>
      <c r="AW26" s="50"/>
      <c r="AX26" s="55"/>
      <c r="AY26" s="56">
        <f t="shared" si="44"/>
        <v>0</v>
      </c>
      <c r="AZ26" s="23" t="e">
        <f>SUMIF(#REF!,$B26,#REF!)</f>
        <v>#REF!</v>
      </c>
      <c r="BA26" s="47" t="e">
        <f>SUMIF(#REF!,$B26,#REF!)</f>
        <v>#REF!</v>
      </c>
      <c r="BB26" s="23" t="e">
        <f>SUMIF(#REF!,$B26,#REF!)</f>
        <v>#REF!</v>
      </c>
      <c r="BC26" s="24"/>
      <c r="BD26" s="49" t="e">
        <f t="shared" si="28"/>
        <v>#REF!</v>
      </c>
      <c r="BE26" s="50"/>
      <c r="BF26" s="55"/>
      <c r="BG26" s="56">
        <f t="shared" si="29"/>
        <v>0</v>
      </c>
      <c r="BH26" s="23" t="e">
        <f>SUMIF(#REF!,$B26,#REF!)</f>
        <v>#REF!</v>
      </c>
      <c r="BI26" s="47" t="e">
        <f>SUMIF(#REF!,$B26,#REF!)</f>
        <v>#REF!</v>
      </c>
      <c r="BJ26" s="23" t="e">
        <f>SUMIF(#REF!,$B26,#REF!)</f>
        <v>#REF!</v>
      </c>
      <c r="BK26" s="24"/>
      <c r="BL26" s="49" t="e">
        <f t="shared" si="30"/>
        <v>#REF!</v>
      </c>
      <c r="BM26" s="50"/>
      <c r="BN26" s="55"/>
      <c r="BO26" s="56">
        <f t="shared" si="31"/>
        <v>0</v>
      </c>
      <c r="BP26" s="23" t="e">
        <f>SUMIF(#REF!,$B26,#REF!)</f>
        <v>#REF!</v>
      </c>
      <c r="BQ26" s="47" t="e">
        <f>SUMIF(#REF!,$B26,#REF!)</f>
        <v>#REF!</v>
      </c>
      <c r="BR26" s="23" t="e">
        <f>SUMIF(#REF!,$B26,#REF!)</f>
        <v>#REF!</v>
      </c>
      <c r="BS26" s="24"/>
      <c r="BT26" s="49" t="e">
        <f t="shared" si="32"/>
        <v>#REF!</v>
      </c>
      <c r="BU26" s="50"/>
      <c r="BV26" s="55"/>
      <c r="BW26" s="56">
        <f t="shared" si="45"/>
        <v>0</v>
      </c>
      <c r="BX26" s="23" t="e">
        <f>SUMIF(#REF!,$B26,#REF!)</f>
        <v>#REF!</v>
      </c>
      <c r="BY26" s="47" t="e">
        <f>SUMIF(#REF!,$B26,#REF!)</f>
        <v>#REF!</v>
      </c>
      <c r="BZ26" s="23" t="e">
        <f>SUMIF(#REF!,$B26,#REF!)</f>
        <v>#REF!</v>
      </c>
      <c r="CA26" s="24"/>
      <c r="CB26" s="49" t="e">
        <f t="shared" si="34"/>
        <v>#REF!</v>
      </c>
      <c r="CC26" s="50"/>
      <c r="CD26" s="55"/>
      <c r="CE26" s="56">
        <f t="shared" si="46"/>
        <v>0</v>
      </c>
      <c r="CF26" s="23" t="e">
        <f>SUMIF(#REF!,$B26,#REF!)</f>
        <v>#REF!</v>
      </c>
      <c r="CG26" s="47" t="e">
        <f>SUMIF(#REF!,$B26,#REF!)</f>
        <v>#REF!</v>
      </c>
      <c r="CH26" s="23" t="e">
        <f>SUMIF(#REF!,$B26,#REF!)</f>
        <v>#REF!</v>
      </c>
      <c r="CI26" s="24"/>
      <c r="CJ26" s="49" t="e">
        <f t="shared" si="36"/>
        <v>#REF!</v>
      </c>
      <c r="CK26" s="50"/>
      <c r="CL26" s="55"/>
      <c r="CM26" s="56">
        <f t="shared" si="37"/>
        <v>0</v>
      </c>
      <c r="CN26" s="23" t="e">
        <f>SUMIF(#REF!,$B26,#REF!)</f>
        <v>#REF!</v>
      </c>
      <c r="CO26" s="47" t="e">
        <f>SUMIF(#REF!,$B26,#REF!)</f>
        <v>#REF!</v>
      </c>
      <c r="CP26" s="23" t="e">
        <f>SUMIF(#REF!,$B26,#REF!)</f>
        <v>#REF!</v>
      </c>
      <c r="CQ26" s="24"/>
      <c r="CR26" s="49" t="e">
        <f t="shared" si="38"/>
        <v>#REF!</v>
      </c>
      <c r="CS26" s="50"/>
      <c r="CT26" s="55">
        <v>-4</v>
      </c>
      <c r="CU26" s="56">
        <f t="shared" si="39"/>
        <v>-647000.64</v>
      </c>
      <c r="CV26" s="23" t="e">
        <f>SUMIF(#REF!,$B26,#REF!)</f>
        <v>#REF!</v>
      </c>
      <c r="CW26" s="47" t="e">
        <f>SUMIF(#REF!,$B26,#REF!)</f>
        <v>#REF!</v>
      </c>
      <c r="CX26" s="23" t="e">
        <f>SUMIF(#REF!,$B26,#REF!)</f>
        <v>#REF!</v>
      </c>
      <c r="CY26" s="24"/>
      <c r="CZ26" s="49" t="e">
        <f t="shared" si="40"/>
        <v>#REF!</v>
      </c>
      <c r="DA26" s="50"/>
      <c r="DB26" s="55"/>
      <c r="DC26" s="56">
        <f t="shared" si="41"/>
        <v>0</v>
      </c>
      <c r="DE26" s="53">
        <f t="shared" si="42"/>
        <v>13</v>
      </c>
      <c r="DF26" s="52">
        <f t="shared" si="13"/>
        <v>2102752.08</v>
      </c>
      <c r="DG26" s="61">
        <f t="shared" si="47"/>
        <v>-26887.940000000002</v>
      </c>
      <c r="DH26" s="60" t="e">
        <f t="shared" si="14"/>
        <v>#REF!</v>
      </c>
      <c r="DI26" s="60" t="e">
        <f t="shared" si="15"/>
        <v>#REF!</v>
      </c>
      <c r="DK26" s="55"/>
      <c r="DL26" s="56">
        <f t="shared" si="43"/>
        <v>0</v>
      </c>
      <c r="DO26" s="25">
        <v>-24</v>
      </c>
    </row>
    <row r="27" spans="1:119" s="25" customFormat="1" ht="30" x14ac:dyDescent="0.25">
      <c r="A27" s="20" t="s">
        <v>35</v>
      </c>
      <c r="B27" s="31" t="s">
        <v>36</v>
      </c>
      <c r="C27" s="29">
        <v>189151.45</v>
      </c>
      <c r="D27" s="23" t="e">
        <f>SUMIF(#REF!,$B27,#REF!)</f>
        <v>#REF!</v>
      </c>
      <c r="E27" s="47" t="e">
        <f>SUMIF(#REF!,$B27,#REF!)</f>
        <v>#REF!</v>
      </c>
      <c r="F27" s="24" t="e">
        <f>SUMIF(#REF!,$B27,#REF!)</f>
        <v>#REF!</v>
      </c>
      <c r="G27" s="24"/>
      <c r="H27" s="49" t="e">
        <f t="shared" si="16"/>
        <v>#REF!</v>
      </c>
      <c r="I27" s="50"/>
      <c r="J27" s="55"/>
      <c r="K27" s="56">
        <f t="shared" si="17"/>
        <v>0</v>
      </c>
      <c r="L27" s="23" t="e">
        <f>SUMIF(#REF!,$B27,#REF!)</f>
        <v>#REF!</v>
      </c>
      <c r="M27" s="47" t="e">
        <f>SUMIF(#REF!,$B27,#REF!)</f>
        <v>#REF!</v>
      </c>
      <c r="N27" s="23" t="e">
        <f>SUMIF(#REF!,$B27,#REF!)</f>
        <v>#REF!</v>
      </c>
      <c r="O27" s="24"/>
      <c r="P27" s="49" t="e">
        <f t="shared" si="18"/>
        <v>#REF!</v>
      </c>
      <c r="Q27" s="122"/>
      <c r="R27" s="55"/>
      <c r="S27" s="56">
        <f t="shared" si="19"/>
        <v>0</v>
      </c>
      <c r="T27" s="23" t="e">
        <f>SUMIF(#REF!,$B27,#REF!)</f>
        <v>#REF!</v>
      </c>
      <c r="U27" s="47" t="e">
        <f>SUMIF(#REF!,$B27,#REF!)</f>
        <v>#REF!</v>
      </c>
      <c r="V27" s="23" t="e">
        <f>SUMIF(#REF!,$B27,#REF!)</f>
        <v>#REF!</v>
      </c>
      <c r="W27" s="24"/>
      <c r="X27" s="49" t="e">
        <f t="shared" si="20"/>
        <v>#REF!</v>
      </c>
      <c r="Y27" s="50"/>
      <c r="Z27" s="55"/>
      <c r="AA27" s="56">
        <f t="shared" si="21"/>
        <v>0</v>
      </c>
      <c r="AB27" s="23" t="e">
        <f>SUMIF(#REF!,$B27,#REF!)</f>
        <v>#REF!</v>
      </c>
      <c r="AC27" s="47" t="e">
        <f>SUMIF(#REF!,$B27,#REF!)</f>
        <v>#REF!</v>
      </c>
      <c r="AD27" s="23" t="e">
        <f>SUMIF(#REF!,$B27,#REF!)</f>
        <v>#REF!</v>
      </c>
      <c r="AE27" s="24"/>
      <c r="AF27" s="49" t="e">
        <f t="shared" si="22"/>
        <v>#REF!</v>
      </c>
      <c r="AG27" s="50"/>
      <c r="AH27" s="55"/>
      <c r="AI27" s="56">
        <f t="shared" si="23"/>
        <v>0</v>
      </c>
      <c r="AJ27" s="23" t="e">
        <f>SUMIF(#REF!,$B27,#REF!)</f>
        <v>#REF!</v>
      </c>
      <c r="AK27" s="47" t="e">
        <f>SUMIF(#REF!,$B27,#REF!)</f>
        <v>#REF!</v>
      </c>
      <c r="AL27" s="23" t="e">
        <f>SUMIF(#REF!,$B27,#REF!)</f>
        <v>#REF!</v>
      </c>
      <c r="AM27" s="24"/>
      <c r="AN27" s="49" t="e">
        <f t="shared" si="24"/>
        <v>#REF!</v>
      </c>
      <c r="AO27" s="50"/>
      <c r="AP27" s="55"/>
      <c r="AQ27" s="56">
        <f t="shared" si="25"/>
        <v>0</v>
      </c>
      <c r="AR27" s="23" t="e">
        <f>SUMIF(#REF!,$B27,#REF!)</f>
        <v>#REF!</v>
      </c>
      <c r="AS27" s="47" t="e">
        <f>SUMIF(#REF!,$B27,#REF!)</f>
        <v>#REF!</v>
      </c>
      <c r="AT27" s="23" t="e">
        <f>SUMIF(#REF!,$B27,#REF!)</f>
        <v>#REF!</v>
      </c>
      <c r="AU27" s="24"/>
      <c r="AV27" s="49" t="e">
        <f t="shared" si="26"/>
        <v>#REF!</v>
      </c>
      <c r="AW27" s="50"/>
      <c r="AX27" s="55"/>
      <c r="AY27" s="56">
        <f t="shared" si="44"/>
        <v>0</v>
      </c>
      <c r="AZ27" s="23" t="e">
        <f>SUMIF(#REF!,$B27,#REF!)</f>
        <v>#REF!</v>
      </c>
      <c r="BA27" s="47" t="e">
        <f>SUMIF(#REF!,$B27,#REF!)</f>
        <v>#REF!</v>
      </c>
      <c r="BB27" s="23" t="e">
        <f>SUMIF(#REF!,$B27,#REF!)</f>
        <v>#REF!</v>
      </c>
      <c r="BC27" s="24"/>
      <c r="BD27" s="49" t="e">
        <f t="shared" si="28"/>
        <v>#REF!</v>
      </c>
      <c r="BE27" s="50"/>
      <c r="BF27" s="55"/>
      <c r="BG27" s="56">
        <f t="shared" si="29"/>
        <v>0</v>
      </c>
      <c r="BH27" s="23" t="e">
        <f>SUMIF(#REF!,$B27,#REF!)</f>
        <v>#REF!</v>
      </c>
      <c r="BI27" s="47" t="e">
        <f>SUMIF(#REF!,$B27,#REF!)</f>
        <v>#REF!</v>
      </c>
      <c r="BJ27" s="23" t="e">
        <f>SUMIF(#REF!,$B27,#REF!)</f>
        <v>#REF!</v>
      </c>
      <c r="BK27" s="24"/>
      <c r="BL27" s="49" t="e">
        <f t="shared" si="30"/>
        <v>#REF!</v>
      </c>
      <c r="BM27" s="50"/>
      <c r="BN27" s="55"/>
      <c r="BO27" s="56">
        <f t="shared" si="31"/>
        <v>0</v>
      </c>
      <c r="BP27" s="23" t="e">
        <f>SUMIF(#REF!,$B27,#REF!)</f>
        <v>#REF!</v>
      </c>
      <c r="BQ27" s="47" t="e">
        <f>SUMIF(#REF!,$B27,#REF!)</f>
        <v>#REF!</v>
      </c>
      <c r="BR27" s="23" t="e">
        <f>SUMIF(#REF!,$B27,#REF!)</f>
        <v>#REF!</v>
      </c>
      <c r="BS27" s="24"/>
      <c r="BT27" s="49" t="e">
        <f t="shared" si="32"/>
        <v>#REF!</v>
      </c>
      <c r="BU27" s="50"/>
      <c r="BV27" s="55"/>
      <c r="BW27" s="56">
        <f t="shared" si="45"/>
        <v>0</v>
      </c>
      <c r="BX27" s="23" t="e">
        <f>SUMIF(#REF!,$B27,#REF!)</f>
        <v>#REF!</v>
      </c>
      <c r="BY27" s="47" t="e">
        <f>SUMIF(#REF!,$B27,#REF!)</f>
        <v>#REF!</v>
      </c>
      <c r="BZ27" s="23" t="e">
        <f>SUMIF(#REF!,$B27,#REF!)</f>
        <v>#REF!</v>
      </c>
      <c r="CA27" s="24"/>
      <c r="CB27" s="49" t="e">
        <f t="shared" si="34"/>
        <v>#REF!</v>
      </c>
      <c r="CC27" s="50"/>
      <c r="CD27" s="55"/>
      <c r="CE27" s="56">
        <f t="shared" si="46"/>
        <v>0</v>
      </c>
      <c r="CF27" s="23" t="e">
        <f>SUMIF(#REF!,$B27,#REF!)</f>
        <v>#REF!</v>
      </c>
      <c r="CG27" s="47" t="e">
        <f>SUMIF(#REF!,$B27,#REF!)</f>
        <v>#REF!</v>
      </c>
      <c r="CH27" s="23" t="e">
        <f>SUMIF(#REF!,$B27,#REF!)</f>
        <v>#REF!</v>
      </c>
      <c r="CI27" s="24"/>
      <c r="CJ27" s="49" t="e">
        <f t="shared" si="36"/>
        <v>#REF!</v>
      </c>
      <c r="CK27" s="50"/>
      <c r="CL27" s="55"/>
      <c r="CM27" s="56">
        <f t="shared" si="37"/>
        <v>0</v>
      </c>
      <c r="CN27" s="23" t="e">
        <f>SUMIF(#REF!,$B27,#REF!)</f>
        <v>#REF!</v>
      </c>
      <c r="CO27" s="47" t="e">
        <f>SUMIF(#REF!,$B27,#REF!)</f>
        <v>#REF!</v>
      </c>
      <c r="CP27" s="23" t="e">
        <f>SUMIF(#REF!,$B27,#REF!)</f>
        <v>#REF!</v>
      </c>
      <c r="CQ27" s="24"/>
      <c r="CR27" s="49" t="e">
        <f t="shared" si="38"/>
        <v>#REF!</v>
      </c>
      <c r="CS27" s="50"/>
      <c r="CT27" s="55">
        <v>1</v>
      </c>
      <c r="CU27" s="56">
        <f t="shared" si="39"/>
        <v>189151.45</v>
      </c>
      <c r="CV27" s="23" t="e">
        <f>SUMIF(#REF!,$B27,#REF!)</f>
        <v>#REF!</v>
      </c>
      <c r="CW27" s="47" t="e">
        <f>SUMIF(#REF!,$B27,#REF!)</f>
        <v>#REF!</v>
      </c>
      <c r="CX27" s="23" t="e">
        <f>SUMIF(#REF!,$B27,#REF!)</f>
        <v>#REF!</v>
      </c>
      <c r="CY27" s="24"/>
      <c r="CZ27" s="49" t="e">
        <f t="shared" si="40"/>
        <v>#REF!</v>
      </c>
      <c r="DA27" s="50"/>
      <c r="DB27" s="55"/>
      <c r="DC27" s="56">
        <f t="shared" si="41"/>
        <v>0</v>
      </c>
      <c r="DE27" s="53">
        <f t="shared" si="42"/>
        <v>1</v>
      </c>
      <c r="DF27" s="52">
        <f t="shared" si="13"/>
        <v>189151.45</v>
      </c>
      <c r="DG27" s="61">
        <f t="shared" si="47"/>
        <v>-27401.290000000008</v>
      </c>
      <c r="DH27" s="60" t="e">
        <f t="shared" si="14"/>
        <v>#REF!</v>
      </c>
      <c r="DI27" s="60" t="e">
        <f t="shared" si="15"/>
        <v>#REF!</v>
      </c>
      <c r="DK27" s="55">
        <v>5</v>
      </c>
      <c r="DL27" s="56">
        <f t="shared" si="43"/>
        <v>945757.25</v>
      </c>
      <c r="DO27" s="25">
        <v>3</v>
      </c>
    </row>
    <row r="28" spans="1:119" s="25" customFormat="1" ht="30" x14ac:dyDescent="0.25">
      <c r="A28" s="20" t="s">
        <v>37</v>
      </c>
      <c r="B28" s="31" t="s">
        <v>38</v>
      </c>
      <c r="C28" s="29">
        <v>212177.39</v>
      </c>
      <c r="D28" s="23" t="e">
        <f>SUMIF(#REF!,$B28,#REF!)</f>
        <v>#REF!</v>
      </c>
      <c r="E28" s="47" t="e">
        <f>SUMIF(#REF!,$B28,#REF!)</f>
        <v>#REF!</v>
      </c>
      <c r="F28" s="24" t="e">
        <f>SUMIF(#REF!,$B28,#REF!)</f>
        <v>#REF!</v>
      </c>
      <c r="G28" s="24"/>
      <c r="H28" s="49" t="e">
        <f t="shared" si="16"/>
        <v>#REF!</v>
      </c>
      <c r="I28" s="50"/>
      <c r="J28" s="55"/>
      <c r="K28" s="56">
        <f t="shared" si="17"/>
        <v>0</v>
      </c>
      <c r="L28" s="23" t="e">
        <f>SUMIF(#REF!,$B28,#REF!)</f>
        <v>#REF!</v>
      </c>
      <c r="M28" s="47" t="e">
        <f>SUMIF(#REF!,$B28,#REF!)</f>
        <v>#REF!</v>
      </c>
      <c r="N28" s="23" t="e">
        <f>SUMIF(#REF!,$B28,#REF!)</f>
        <v>#REF!</v>
      </c>
      <c r="O28" s="24"/>
      <c r="P28" s="49" t="e">
        <f t="shared" si="18"/>
        <v>#REF!</v>
      </c>
      <c r="Q28" s="122"/>
      <c r="R28" s="55"/>
      <c r="S28" s="56">
        <f t="shared" si="19"/>
        <v>0</v>
      </c>
      <c r="T28" s="23" t="e">
        <f>SUMIF(#REF!,$B28,#REF!)</f>
        <v>#REF!</v>
      </c>
      <c r="U28" s="47" t="e">
        <f>SUMIF(#REF!,$B28,#REF!)</f>
        <v>#REF!</v>
      </c>
      <c r="V28" s="23" t="e">
        <f>SUMIF(#REF!,$B28,#REF!)</f>
        <v>#REF!</v>
      </c>
      <c r="W28" s="24"/>
      <c r="X28" s="49" t="e">
        <f t="shared" si="20"/>
        <v>#REF!</v>
      </c>
      <c r="Y28" s="50"/>
      <c r="Z28" s="55"/>
      <c r="AA28" s="56">
        <f t="shared" si="21"/>
        <v>0</v>
      </c>
      <c r="AB28" s="23" t="e">
        <f>SUMIF(#REF!,$B28,#REF!)</f>
        <v>#REF!</v>
      </c>
      <c r="AC28" s="47" t="e">
        <f>SUMIF(#REF!,$B28,#REF!)</f>
        <v>#REF!</v>
      </c>
      <c r="AD28" s="23" t="e">
        <f>SUMIF(#REF!,$B28,#REF!)</f>
        <v>#REF!</v>
      </c>
      <c r="AE28" s="24"/>
      <c r="AF28" s="49" t="e">
        <f t="shared" si="22"/>
        <v>#REF!</v>
      </c>
      <c r="AG28" s="50"/>
      <c r="AH28" s="55"/>
      <c r="AI28" s="56">
        <f t="shared" si="23"/>
        <v>0</v>
      </c>
      <c r="AJ28" s="23" t="e">
        <f>SUMIF(#REF!,$B28,#REF!)</f>
        <v>#REF!</v>
      </c>
      <c r="AK28" s="47" t="e">
        <f>SUMIF(#REF!,$B28,#REF!)</f>
        <v>#REF!</v>
      </c>
      <c r="AL28" s="23" t="e">
        <f>SUMIF(#REF!,$B28,#REF!)</f>
        <v>#REF!</v>
      </c>
      <c r="AM28" s="24"/>
      <c r="AN28" s="49" t="e">
        <f t="shared" si="24"/>
        <v>#REF!</v>
      </c>
      <c r="AO28" s="50"/>
      <c r="AP28" s="55"/>
      <c r="AQ28" s="56">
        <f t="shared" si="25"/>
        <v>0</v>
      </c>
      <c r="AR28" s="23" t="e">
        <f>SUMIF(#REF!,$B28,#REF!)</f>
        <v>#REF!</v>
      </c>
      <c r="AS28" s="47" t="e">
        <f>SUMIF(#REF!,$B28,#REF!)</f>
        <v>#REF!</v>
      </c>
      <c r="AT28" s="23" t="e">
        <f>SUMIF(#REF!,$B28,#REF!)</f>
        <v>#REF!</v>
      </c>
      <c r="AU28" s="24"/>
      <c r="AV28" s="49" t="e">
        <f t="shared" si="26"/>
        <v>#REF!</v>
      </c>
      <c r="AW28" s="50"/>
      <c r="AX28" s="55"/>
      <c r="AY28" s="56">
        <f t="shared" si="44"/>
        <v>0</v>
      </c>
      <c r="AZ28" s="23" t="e">
        <f>SUMIF(#REF!,$B28,#REF!)</f>
        <v>#REF!</v>
      </c>
      <c r="BA28" s="47" t="e">
        <f>SUMIF(#REF!,$B28,#REF!)</f>
        <v>#REF!</v>
      </c>
      <c r="BB28" s="23" t="e">
        <f>SUMIF(#REF!,$B28,#REF!)</f>
        <v>#REF!</v>
      </c>
      <c r="BC28" s="24"/>
      <c r="BD28" s="49" t="e">
        <f t="shared" si="28"/>
        <v>#REF!</v>
      </c>
      <c r="BE28" s="50"/>
      <c r="BF28" s="55"/>
      <c r="BG28" s="56">
        <f t="shared" si="29"/>
        <v>0</v>
      </c>
      <c r="BH28" s="23" t="e">
        <f>SUMIF(#REF!,$B28,#REF!)</f>
        <v>#REF!</v>
      </c>
      <c r="BI28" s="47" t="e">
        <f>SUMIF(#REF!,$B28,#REF!)</f>
        <v>#REF!</v>
      </c>
      <c r="BJ28" s="23" t="e">
        <f>SUMIF(#REF!,$B28,#REF!)</f>
        <v>#REF!</v>
      </c>
      <c r="BK28" s="24"/>
      <c r="BL28" s="49" t="e">
        <f t="shared" si="30"/>
        <v>#REF!</v>
      </c>
      <c r="BM28" s="50"/>
      <c r="BN28" s="55"/>
      <c r="BO28" s="56">
        <f t="shared" si="31"/>
        <v>0</v>
      </c>
      <c r="BP28" s="23" t="e">
        <f>SUMIF(#REF!,$B28,#REF!)</f>
        <v>#REF!</v>
      </c>
      <c r="BQ28" s="47" t="e">
        <f>SUMIF(#REF!,$B28,#REF!)</f>
        <v>#REF!</v>
      </c>
      <c r="BR28" s="23" t="e">
        <f>SUMIF(#REF!,$B28,#REF!)</f>
        <v>#REF!</v>
      </c>
      <c r="BS28" s="24"/>
      <c r="BT28" s="49" t="e">
        <f t="shared" si="32"/>
        <v>#REF!</v>
      </c>
      <c r="BU28" s="50"/>
      <c r="BV28" s="55"/>
      <c r="BW28" s="56">
        <f t="shared" si="45"/>
        <v>0</v>
      </c>
      <c r="BX28" s="23" t="e">
        <f>SUMIF(#REF!,$B28,#REF!)</f>
        <v>#REF!</v>
      </c>
      <c r="BY28" s="47" t="e">
        <f>SUMIF(#REF!,$B28,#REF!)</f>
        <v>#REF!</v>
      </c>
      <c r="BZ28" s="23" t="e">
        <f>SUMIF(#REF!,$B28,#REF!)</f>
        <v>#REF!</v>
      </c>
      <c r="CA28" s="24"/>
      <c r="CB28" s="49" t="e">
        <f t="shared" si="34"/>
        <v>#REF!</v>
      </c>
      <c r="CC28" s="50"/>
      <c r="CD28" s="55"/>
      <c r="CE28" s="56">
        <f t="shared" si="46"/>
        <v>0</v>
      </c>
      <c r="CF28" s="23" t="e">
        <f>SUMIF(#REF!,$B28,#REF!)</f>
        <v>#REF!</v>
      </c>
      <c r="CG28" s="47" t="e">
        <f>SUMIF(#REF!,$B28,#REF!)</f>
        <v>#REF!</v>
      </c>
      <c r="CH28" s="23" t="e">
        <f>SUMIF(#REF!,$B28,#REF!)</f>
        <v>#REF!</v>
      </c>
      <c r="CI28" s="24"/>
      <c r="CJ28" s="49" t="e">
        <f t="shared" si="36"/>
        <v>#REF!</v>
      </c>
      <c r="CK28" s="50"/>
      <c r="CL28" s="55"/>
      <c r="CM28" s="56">
        <f t="shared" si="37"/>
        <v>0</v>
      </c>
      <c r="CN28" s="23" t="e">
        <f>SUMIF(#REF!,$B28,#REF!)</f>
        <v>#REF!</v>
      </c>
      <c r="CO28" s="47" t="e">
        <f>SUMIF(#REF!,$B28,#REF!)</f>
        <v>#REF!</v>
      </c>
      <c r="CP28" s="23" t="e">
        <f>SUMIF(#REF!,$B28,#REF!)</f>
        <v>#REF!</v>
      </c>
      <c r="CQ28" s="24"/>
      <c r="CR28" s="49" t="e">
        <f t="shared" si="38"/>
        <v>#REF!</v>
      </c>
      <c r="CS28" s="50"/>
      <c r="CT28" s="55">
        <v>3</v>
      </c>
      <c r="CU28" s="56">
        <f t="shared" si="39"/>
        <v>636532.17000000004</v>
      </c>
      <c r="CV28" s="23" t="e">
        <f>SUMIF(#REF!,$B28,#REF!)</f>
        <v>#REF!</v>
      </c>
      <c r="CW28" s="47" t="e">
        <f>SUMIF(#REF!,$B28,#REF!)</f>
        <v>#REF!</v>
      </c>
      <c r="CX28" s="23" t="e">
        <f>SUMIF(#REF!,$B28,#REF!)</f>
        <v>#REF!</v>
      </c>
      <c r="CY28" s="24"/>
      <c r="CZ28" s="49" t="e">
        <f t="shared" si="40"/>
        <v>#REF!</v>
      </c>
      <c r="DA28" s="50"/>
      <c r="DB28" s="55"/>
      <c r="DC28" s="56">
        <f t="shared" si="41"/>
        <v>0</v>
      </c>
      <c r="DE28" s="53">
        <f t="shared" si="42"/>
        <v>3</v>
      </c>
      <c r="DF28" s="52">
        <f t="shared" si="13"/>
        <v>636532.17000000004</v>
      </c>
      <c r="DG28" s="61">
        <f t="shared" si="47"/>
        <v>-23025.940000000002</v>
      </c>
      <c r="DH28" s="60" t="e">
        <f t="shared" si="14"/>
        <v>#REF!</v>
      </c>
      <c r="DI28" s="60" t="e">
        <f t="shared" si="15"/>
        <v>#REF!</v>
      </c>
      <c r="DK28" s="55"/>
      <c r="DL28" s="56">
        <f t="shared" si="43"/>
        <v>0</v>
      </c>
      <c r="DO28" s="25">
        <v>4</v>
      </c>
    </row>
    <row r="29" spans="1:119" s="25" customFormat="1" ht="30" x14ac:dyDescent="0.25">
      <c r="A29" s="20" t="s">
        <v>39</v>
      </c>
      <c r="B29" s="31" t="s">
        <v>40</v>
      </c>
      <c r="C29" s="29">
        <v>236475.69</v>
      </c>
      <c r="D29" s="23" t="e">
        <f>SUMIF(#REF!,$B29,#REF!)</f>
        <v>#REF!</v>
      </c>
      <c r="E29" s="47" t="e">
        <f>SUMIF(#REF!,$B29,#REF!)</f>
        <v>#REF!</v>
      </c>
      <c r="F29" s="24" t="e">
        <f>SUMIF(#REF!,$B29,#REF!)</f>
        <v>#REF!</v>
      </c>
      <c r="G29" s="24"/>
      <c r="H29" s="49" t="e">
        <f t="shared" si="16"/>
        <v>#REF!</v>
      </c>
      <c r="I29" s="50"/>
      <c r="J29" s="55"/>
      <c r="K29" s="56">
        <f t="shared" si="17"/>
        <v>0</v>
      </c>
      <c r="L29" s="23" t="e">
        <f>SUMIF(#REF!,$B29,#REF!)</f>
        <v>#REF!</v>
      </c>
      <c r="M29" s="47" t="e">
        <f>SUMIF(#REF!,$B29,#REF!)</f>
        <v>#REF!</v>
      </c>
      <c r="N29" s="23" t="e">
        <f>SUMIF(#REF!,$B29,#REF!)</f>
        <v>#REF!</v>
      </c>
      <c r="O29" s="24"/>
      <c r="P29" s="49" t="e">
        <f t="shared" si="18"/>
        <v>#REF!</v>
      </c>
      <c r="Q29" s="122"/>
      <c r="R29" s="55">
        <v>-7</v>
      </c>
      <c r="S29" s="115">
        <f t="shared" si="19"/>
        <v>-1655329.83</v>
      </c>
      <c r="T29" s="23" t="e">
        <f>SUMIF(#REF!,$B29,#REF!)</f>
        <v>#REF!</v>
      </c>
      <c r="U29" s="47" t="e">
        <f>SUMIF(#REF!,$B29,#REF!)</f>
        <v>#REF!</v>
      </c>
      <c r="V29" s="23" t="e">
        <f>SUMIF(#REF!,$B29,#REF!)</f>
        <v>#REF!</v>
      </c>
      <c r="W29" s="24"/>
      <c r="X29" s="49" t="e">
        <f t="shared" si="20"/>
        <v>#REF!</v>
      </c>
      <c r="Y29" s="50"/>
      <c r="Z29" s="55"/>
      <c r="AA29" s="56">
        <f t="shared" si="21"/>
        <v>0</v>
      </c>
      <c r="AB29" s="23" t="e">
        <f>SUMIF(#REF!,$B29,#REF!)</f>
        <v>#REF!</v>
      </c>
      <c r="AC29" s="47" t="e">
        <f>SUMIF(#REF!,$B29,#REF!)</f>
        <v>#REF!</v>
      </c>
      <c r="AD29" s="23" t="e">
        <f>SUMIF(#REF!,$B29,#REF!)</f>
        <v>#REF!</v>
      </c>
      <c r="AE29" s="24"/>
      <c r="AF29" s="49" t="e">
        <f t="shared" si="22"/>
        <v>#REF!</v>
      </c>
      <c r="AG29" s="50"/>
      <c r="AH29" s="55"/>
      <c r="AI29" s="56">
        <f t="shared" si="23"/>
        <v>0</v>
      </c>
      <c r="AJ29" s="23" t="e">
        <f>SUMIF(#REF!,$B29,#REF!)</f>
        <v>#REF!</v>
      </c>
      <c r="AK29" s="47" t="e">
        <f>SUMIF(#REF!,$B29,#REF!)</f>
        <v>#REF!</v>
      </c>
      <c r="AL29" s="23" t="e">
        <f>SUMIF(#REF!,$B29,#REF!)</f>
        <v>#REF!</v>
      </c>
      <c r="AM29" s="24"/>
      <c r="AN29" s="49" t="e">
        <f t="shared" si="24"/>
        <v>#REF!</v>
      </c>
      <c r="AO29" s="50"/>
      <c r="AP29" s="55"/>
      <c r="AQ29" s="56">
        <f t="shared" si="25"/>
        <v>0</v>
      </c>
      <c r="AR29" s="23" t="e">
        <f>SUMIF(#REF!,$B29,#REF!)</f>
        <v>#REF!</v>
      </c>
      <c r="AS29" s="47" t="e">
        <f>SUMIF(#REF!,$B29,#REF!)</f>
        <v>#REF!</v>
      </c>
      <c r="AT29" s="23" t="e">
        <f>SUMIF(#REF!,$B29,#REF!)</f>
        <v>#REF!</v>
      </c>
      <c r="AU29" s="24"/>
      <c r="AV29" s="49" t="e">
        <f t="shared" si="26"/>
        <v>#REF!</v>
      </c>
      <c r="AW29" s="50"/>
      <c r="AX29" s="55"/>
      <c r="AY29" s="56">
        <f t="shared" si="44"/>
        <v>0</v>
      </c>
      <c r="AZ29" s="23" t="e">
        <f>SUMIF(#REF!,$B29,#REF!)</f>
        <v>#REF!</v>
      </c>
      <c r="BA29" s="47" t="e">
        <f>SUMIF(#REF!,$B29,#REF!)</f>
        <v>#REF!</v>
      </c>
      <c r="BB29" s="23" t="e">
        <f>SUMIF(#REF!,$B29,#REF!)</f>
        <v>#REF!</v>
      </c>
      <c r="BC29" s="24"/>
      <c r="BD29" s="49" t="e">
        <f t="shared" si="28"/>
        <v>#REF!</v>
      </c>
      <c r="BE29" s="50"/>
      <c r="BF29" s="55"/>
      <c r="BG29" s="56">
        <f t="shared" si="29"/>
        <v>0</v>
      </c>
      <c r="BH29" s="23" t="e">
        <f>SUMIF(#REF!,$B29,#REF!)</f>
        <v>#REF!</v>
      </c>
      <c r="BI29" s="47" t="e">
        <f>SUMIF(#REF!,$B29,#REF!)</f>
        <v>#REF!</v>
      </c>
      <c r="BJ29" s="23" t="e">
        <f>SUMIF(#REF!,$B29,#REF!)</f>
        <v>#REF!</v>
      </c>
      <c r="BK29" s="24"/>
      <c r="BL29" s="49" t="e">
        <f t="shared" si="30"/>
        <v>#REF!</v>
      </c>
      <c r="BM29" s="50"/>
      <c r="BN29" s="55"/>
      <c r="BO29" s="56">
        <f t="shared" si="31"/>
        <v>0</v>
      </c>
      <c r="BP29" s="23" t="e">
        <f>SUMIF(#REF!,$B29,#REF!)</f>
        <v>#REF!</v>
      </c>
      <c r="BQ29" s="47" t="e">
        <f>SUMIF(#REF!,$B29,#REF!)</f>
        <v>#REF!</v>
      </c>
      <c r="BR29" s="23" t="e">
        <f>SUMIF(#REF!,$B29,#REF!)</f>
        <v>#REF!</v>
      </c>
      <c r="BS29" s="24"/>
      <c r="BT29" s="49" t="e">
        <f t="shared" si="32"/>
        <v>#REF!</v>
      </c>
      <c r="BU29" s="50"/>
      <c r="BV29" s="55"/>
      <c r="BW29" s="56">
        <f t="shared" si="45"/>
        <v>0</v>
      </c>
      <c r="BX29" s="23" t="e">
        <f>SUMIF(#REF!,$B29,#REF!)</f>
        <v>#REF!</v>
      </c>
      <c r="BY29" s="47" t="e">
        <f>SUMIF(#REF!,$B29,#REF!)</f>
        <v>#REF!</v>
      </c>
      <c r="BZ29" s="23" t="e">
        <f>SUMIF(#REF!,$B29,#REF!)</f>
        <v>#REF!</v>
      </c>
      <c r="CA29" s="24"/>
      <c r="CB29" s="49" t="e">
        <f t="shared" si="34"/>
        <v>#REF!</v>
      </c>
      <c r="CC29" s="50"/>
      <c r="CD29" s="55"/>
      <c r="CE29" s="56">
        <f t="shared" si="46"/>
        <v>0</v>
      </c>
      <c r="CF29" s="23" t="e">
        <f>SUMIF(#REF!,$B29,#REF!)</f>
        <v>#REF!</v>
      </c>
      <c r="CG29" s="47" t="e">
        <f>SUMIF(#REF!,$B29,#REF!)</f>
        <v>#REF!</v>
      </c>
      <c r="CH29" s="23" t="e">
        <f>SUMIF(#REF!,$B29,#REF!)</f>
        <v>#REF!</v>
      </c>
      <c r="CI29" s="24"/>
      <c r="CJ29" s="49" t="e">
        <f t="shared" si="36"/>
        <v>#REF!</v>
      </c>
      <c r="CK29" s="50"/>
      <c r="CL29" s="55"/>
      <c r="CM29" s="56">
        <f t="shared" si="37"/>
        <v>0</v>
      </c>
      <c r="CN29" s="23" t="e">
        <f>SUMIF(#REF!,$B29,#REF!)</f>
        <v>#REF!</v>
      </c>
      <c r="CO29" s="47" t="e">
        <f>SUMIF(#REF!,$B29,#REF!)</f>
        <v>#REF!</v>
      </c>
      <c r="CP29" s="23" t="e">
        <f>SUMIF(#REF!,$B29,#REF!)</f>
        <v>#REF!</v>
      </c>
      <c r="CQ29" s="24"/>
      <c r="CR29" s="49" t="e">
        <f t="shared" si="38"/>
        <v>#REF!</v>
      </c>
      <c r="CS29" s="50"/>
      <c r="CT29" s="55">
        <v>-4</v>
      </c>
      <c r="CU29" s="56">
        <f t="shared" si="39"/>
        <v>-945902.76</v>
      </c>
      <c r="CV29" s="23" t="e">
        <f>SUMIF(#REF!,$B29,#REF!)</f>
        <v>#REF!</v>
      </c>
      <c r="CW29" s="47" t="e">
        <f>SUMIF(#REF!,$B29,#REF!)</f>
        <v>#REF!</v>
      </c>
      <c r="CX29" s="23" t="e">
        <f>SUMIF(#REF!,$B29,#REF!)</f>
        <v>#REF!</v>
      </c>
      <c r="CY29" s="24"/>
      <c r="CZ29" s="49" t="e">
        <f t="shared" si="40"/>
        <v>#REF!</v>
      </c>
      <c r="DA29" s="50"/>
      <c r="DB29" s="55"/>
      <c r="DC29" s="56">
        <f t="shared" si="41"/>
        <v>0</v>
      </c>
      <c r="DE29" s="53">
        <f t="shared" si="42"/>
        <v>-11</v>
      </c>
      <c r="DF29" s="52">
        <f t="shared" si="13"/>
        <v>-2601232.59</v>
      </c>
      <c r="DG29" s="61">
        <f t="shared" si="47"/>
        <v>-24298.299999999988</v>
      </c>
      <c r="DH29" s="60" t="e">
        <f t="shared" si="14"/>
        <v>#REF!</v>
      </c>
      <c r="DI29" s="60" t="e">
        <f t="shared" si="15"/>
        <v>#REF!</v>
      </c>
      <c r="DK29" s="55"/>
      <c r="DL29" s="56">
        <f t="shared" si="43"/>
        <v>0</v>
      </c>
      <c r="DN29" s="61">
        <f>C29-C17</f>
        <v>230962.78</v>
      </c>
    </row>
    <row r="30" spans="1:119" s="25" customFormat="1" ht="30" x14ac:dyDescent="0.25">
      <c r="A30" s="20" t="s">
        <v>41</v>
      </c>
      <c r="B30" s="31" t="s">
        <v>42</v>
      </c>
      <c r="C30" s="29">
        <v>278373.12</v>
      </c>
      <c r="D30" s="23" t="e">
        <f>SUMIF(#REF!,$B30,#REF!)</f>
        <v>#REF!</v>
      </c>
      <c r="E30" s="47" t="e">
        <f>SUMIF(#REF!,$B30,#REF!)</f>
        <v>#REF!</v>
      </c>
      <c r="F30" s="24" t="e">
        <f>SUMIF(#REF!,$B30,#REF!)</f>
        <v>#REF!</v>
      </c>
      <c r="G30" s="24"/>
      <c r="H30" s="49" t="e">
        <f t="shared" si="16"/>
        <v>#REF!</v>
      </c>
      <c r="I30" s="50"/>
      <c r="J30" s="55"/>
      <c r="K30" s="56">
        <f t="shared" si="17"/>
        <v>0</v>
      </c>
      <c r="L30" s="23" t="e">
        <f>SUMIF(#REF!,$B30,#REF!)</f>
        <v>#REF!</v>
      </c>
      <c r="M30" s="47" t="e">
        <f>SUMIF(#REF!,$B30,#REF!)</f>
        <v>#REF!</v>
      </c>
      <c r="N30" s="23" t="e">
        <f>SUMIF(#REF!,$B30,#REF!)</f>
        <v>#REF!</v>
      </c>
      <c r="O30" s="24"/>
      <c r="P30" s="49" t="e">
        <f t="shared" si="18"/>
        <v>#REF!</v>
      </c>
      <c r="Q30" s="122"/>
      <c r="R30" s="110"/>
      <c r="S30" s="115">
        <f t="shared" si="19"/>
        <v>0</v>
      </c>
      <c r="T30" s="111" t="e">
        <f>SUMIF(#REF!,$B30,#REF!)</f>
        <v>#REF!</v>
      </c>
      <c r="U30" s="47" t="e">
        <f>SUMIF(#REF!,$B30,#REF!)</f>
        <v>#REF!</v>
      </c>
      <c r="V30" s="23" t="e">
        <f>SUMIF(#REF!,$B30,#REF!)</f>
        <v>#REF!</v>
      </c>
      <c r="W30" s="24"/>
      <c r="X30" s="49" t="e">
        <f t="shared" si="20"/>
        <v>#REF!</v>
      </c>
      <c r="Y30" s="50"/>
      <c r="Z30" s="55"/>
      <c r="AA30" s="56">
        <f t="shared" si="21"/>
        <v>0</v>
      </c>
      <c r="AB30" s="23" t="e">
        <f>SUMIF(#REF!,$B30,#REF!)</f>
        <v>#REF!</v>
      </c>
      <c r="AC30" s="47" t="e">
        <f>SUMIF(#REF!,$B30,#REF!)</f>
        <v>#REF!</v>
      </c>
      <c r="AD30" s="23" t="e">
        <f>SUMIF(#REF!,$B30,#REF!)</f>
        <v>#REF!</v>
      </c>
      <c r="AE30" s="24"/>
      <c r="AF30" s="49" t="e">
        <f t="shared" si="22"/>
        <v>#REF!</v>
      </c>
      <c r="AG30" s="50"/>
      <c r="AH30" s="55"/>
      <c r="AI30" s="56">
        <f t="shared" si="23"/>
        <v>0</v>
      </c>
      <c r="AJ30" s="23" t="e">
        <f>SUMIF(#REF!,$B30,#REF!)</f>
        <v>#REF!</v>
      </c>
      <c r="AK30" s="47" t="e">
        <f>SUMIF(#REF!,$B30,#REF!)</f>
        <v>#REF!</v>
      </c>
      <c r="AL30" s="23" t="e">
        <f>SUMIF(#REF!,$B30,#REF!)</f>
        <v>#REF!</v>
      </c>
      <c r="AM30" s="24"/>
      <c r="AN30" s="49" t="e">
        <f t="shared" si="24"/>
        <v>#REF!</v>
      </c>
      <c r="AO30" s="50"/>
      <c r="AP30" s="55"/>
      <c r="AQ30" s="56">
        <f t="shared" si="25"/>
        <v>0</v>
      </c>
      <c r="AR30" s="23" t="e">
        <f>SUMIF(#REF!,$B30,#REF!)</f>
        <v>#REF!</v>
      </c>
      <c r="AS30" s="47" t="e">
        <f>SUMIF(#REF!,$B30,#REF!)</f>
        <v>#REF!</v>
      </c>
      <c r="AT30" s="23" t="e">
        <f>SUMIF(#REF!,$B30,#REF!)</f>
        <v>#REF!</v>
      </c>
      <c r="AU30" s="24"/>
      <c r="AV30" s="49" t="e">
        <f t="shared" si="26"/>
        <v>#REF!</v>
      </c>
      <c r="AW30" s="50"/>
      <c r="AX30" s="55"/>
      <c r="AY30" s="56">
        <f t="shared" si="44"/>
        <v>0</v>
      </c>
      <c r="AZ30" s="23" t="e">
        <f>SUMIF(#REF!,$B30,#REF!)</f>
        <v>#REF!</v>
      </c>
      <c r="BA30" s="47" t="e">
        <f>SUMIF(#REF!,$B30,#REF!)</f>
        <v>#REF!</v>
      </c>
      <c r="BB30" s="23" t="e">
        <f>SUMIF(#REF!,$B30,#REF!)</f>
        <v>#REF!</v>
      </c>
      <c r="BC30" s="24"/>
      <c r="BD30" s="49" t="e">
        <f t="shared" si="28"/>
        <v>#REF!</v>
      </c>
      <c r="BE30" s="50"/>
      <c r="BF30" s="55"/>
      <c r="BG30" s="56">
        <f t="shared" si="29"/>
        <v>0</v>
      </c>
      <c r="BH30" s="23" t="e">
        <f>SUMIF(#REF!,$B30,#REF!)</f>
        <v>#REF!</v>
      </c>
      <c r="BI30" s="47" t="e">
        <f>SUMIF(#REF!,$B30,#REF!)</f>
        <v>#REF!</v>
      </c>
      <c r="BJ30" s="23" t="e">
        <f>SUMIF(#REF!,$B30,#REF!)</f>
        <v>#REF!</v>
      </c>
      <c r="BK30" s="24"/>
      <c r="BL30" s="49" t="e">
        <f t="shared" si="30"/>
        <v>#REF!</v>
      </c>
      <c r="BM30" s="50"/>
      <c r="BN30" s="55"/>
      <c r="BO30" s="56">
        <f t="shared" si="31"/>
        <v>0</v>
      </c>
      <c r="BP30" s="23" t="e">
        <f>SUMIF(#REF!,$B30,#REF!)</f>
        <v>#REF!</v>
      </c>
      <c r="BQ30" s="47" t="e">
        <f>SUMIF(#REF!,$B30,#REF!)</f>
        <v>#REF!</v>
      </c>
      <c r="BR30" s="23" t="e">
        <f>SUMIF(#REF!,$B30,#REF!)</f>
        <v>#REF!</v>
      </c>
      <c r="BS30" s="24"/>
      <c r="BT30" s="49" t="e">
        <f t="shared" si="32"/>
        <v>#REF!</v>
      </c>
      <c r="BU30" s="50"/>
      <c r="BV30" s="55"/>
      <c r="BW30" s="56">
        <f t="shared" si="45"/>
        <v>0</v>
      </c>
      <c r="BX30" s="23" t="e">
        <f>SUMIF(#REF!,$B30,#REF!)</f>
        <v>#REF!</v>
      </c>
      <c r="BY30" s="47" t="e">
        <f>SUMIF(#REF!,$B30,#REF!)</f>
        <v>#REF!</v>
      </c>
      <c r="BZ30" s="23" t="e">
        <f>SUMIF(#REF!,$B30,#REF!)</f>
        <v>#REF!</v>
      </c>
      <c r="CA30" s="24"/>
      <c r="CB30" s="49" t="e">
        <f t="shared" si="34"/>
        <v>#REF!</v>
      </c>
      <c r="CC30" s="50"/>
      <c r="CD30" s="55"/>
      <c r="CE30" s="56">
        <f t="shared" si="46"/>
        <v>0</v>
      </c>
      <c r="CF30" s="23" t="e">
        <f>SUMIF(#REF!,$B30,#REF!)</f>
        <v>#REF!</v>
      </c>
      <c r="CG30" s="47" t="e">
        <f>SUMIF(#REF!,$B30,#REF!)</f>
        <v>#REF!</v>
      </c>
      <c r="CH30" s="23" t="e">
        <f>SUMIF(#REF!,$B30,#REF!)</f>
        <v>#REF!</v>
      </c>
      <c r="CI30" s="24"/>
      <c r="CJ30" s="49" t="e">
        <f t="shared" si="36"/>
        <v>#REF!</v>
      </c>
      <c r="CK30" s="50"/>
      <c r="CL30" s="55"/>
      <c r="CM30" s="56">
        <f t="shared" si="37"/>
        <v>0</v>
      </c>
      <c r="CN30" s="23" t="e">
        <f>SUMIF(#REF!,$B30,#REF!)</f>
        <v>#REF!</v>
      </c>
      <c r="CO30" s="47" t="e">
        <f>SUMIF(#REF!,$B30,#REF!)</f>
        <v>#REF!</v>
      </c>
      <c r="CP30" s="23" t="e">
        <f>SUMIF(#REF!,$B30,#REF!)</f>
        <v>#REF!</v>
      </c>
      <c r="CQ30" s="24"/>
      <c r="CR30" s="49" t="e">
        <f t="shared" si="38"/>
        <v>#REF!</v>
      </c>
      <c r="CS30" s="50"/>
      <c r="CT30" s="55">
        <v>1</v>
      </c>
      <c r="CU30" s="56">
        <f t="shared" si="39"/>
        <v>278373.12</v>
      </c>
      <c r="CV30" s="23" t="e">
        <f>SUMIF(#REF!,$B30,#REF!)</f>
        <v>#REF!</v>
      </c>
      <c r="CW30" s="47" t="e">
        <f>SUMIF(#REF!,$B30,#REF!)</f>
        <v>#REF!</v>
      </c>
      <c r="CX30" s="23" t="e">
        <f>SUMIF(#REF!,$B30,#REF!)</f>
        <v>#REF!</v>
      </c>
      <c r="CY30" s="24"/>
      <c r="CZ30" s="49" t="e">
        <f t="shared" si="40"/>
        <v>#REF!</v>
      </c>
      <c r="DA30" s="50"/>
      <c r="DB30" s="55"/>
      <c r="DC30" s="56">
        <f t="shared" si="41"/>
        <v>0</v>
      </c>
      <c r="DE30" s="53">
        <f t="shared" si="42"/>
        <v>1</v>
      </c>
      <c r="DF30" s="52">
        <f t="shared" si="13"/>
        <v>278373.12</v>
      </c>
      <c r="DG30" s="61">
        <f t="shared" si="47"/>
        <v>-41897.429999999993</v>
      </c>
      <c r="DH30" s="60" t="e">
        <f t="shared" si="14"/>
        <v>#REF!</v>
      </c>
      <c r="DI30" s="60" t="e">
        <f t="shared" si="15"/>
        <v>#REF!</v>
      </c>
      <c r="DK30" s="55"/>
      <c r="DL30" s="56">
        <f t="shared" si="43"/>
        <v>0</v>
      </c>
      <c r="DO30" s="25">
        <v>1</v>
      </c>
    </row>
    <row r="31" spans="1:119" s="25" customFormat="1" ht="30" x14ac:dyDescent="0.25">
      <c r="A31" s="20" t="s">
        <v>43</v>
      </c>
      <c r="B31" s="31" t="s">
        <v>44</v>
      </c>
      <c r="C31" s="29">
        <v>317570.45</v>
      </c>
      <c r="D31" s="23" t="e">
        <f>SUMIF(#REF!,$B31,#REF!)</f>
        <v>#REF!</v>
      </c>
      <c r="E31" s="47" t="e">
        <f>SUMIF(#REF!,$B31,#REF!)</f>
        <v>#REF!</v>
      </c>
      <c r="F31" s="24" t="e">
        <f>SUMIF(#REF!,$B31,#REF!)</f>
        <v>#REF!</v>
      </c>
      <c r="G31" s="24"/>
      <c r="H31" s="49" t="e">
        <f t="shared" si="16"/>
        <v>#REF!</v>
      </c>
      <c r="I31" s="50"/>
      <c r="J31" s="55"/>
      <c r="K31" s="56">
        <f t="shared" si="17"/>
        <v>0</v>
      </c>
      <c r="L31" s="23" t="e">
        <f>SUMIF(#REF!,$B31,#REF!)</f>
        <v>#REF!</v>
      </c>
      <c r="M31" s="47" t="e">
        <f>SUMIF(#REF!,$B31,#REF!)</f>
        <v>#REF!</v>
      </c>
      <c r="N31" s="23" t="e">
        <f>SUMIF(#REF!,$B31,#REF!)</f>
        <v>#REF!</v>
      </c>
      <c r="O31" s="24"/>
      <c r="P31" s="49" t="e">
        <f t="shared" si="18"/>
        <v>#REF!</v>
      </c>
      <c r="Q31" s="122"/>
      <c r="R31" s="55">
        <v>-9</v>
      </c>
      <c r="S31" s="115">
        <f t="shared" si="19"/>
        <v>-2858134.05</v>
      </c>
      <c r="T31" s="23" t="e">
        <f>SUMIF(#REF!,$B31,#REF!)</f>
        <v>#REF!</v>
      </c>
      <c r="U31" s="47" t="e">
        <f>SUMIF(#REF!,$B31,#REF!)</f>
        <v>#REF!</v>
      </c>
      <c r="V31" s="23" t="e">
        <f>SUMIF(#REF!,$B31,#REF!)</f>
        <v>#REF!</v>
      </c>
      <c r="W31" s="24"/>
      <c r="X31" s="49" t="e">
        <f t="shared" si="20"/>
        <v>#REF!</v>
      </c>
      <c r="Y31" s="50"/>
      <c r="Z31" s="55"/>
      <c r="AA31" s="56">
        <f t="shared" si="21"/>
        <v>0</v>
      </c>
      <c r="AB31" s="23" t="e">
        <f>SUMIF(#REF!,$B31,#REF!)</f>
        <v>#REF!</v>
      </c>
      <c r="AC31" s="47" t="e">
        <f>SUMIF(#REF!,$B31,#REF!)</f>
        <v>#REF!</v>
      </c>
      <c r="AD31" s="23" t="e">
        <f>SUMIF(#REF!,$B31,#REF!)</f>
        <v>#REF!</v>
      </c>
      <c r="AE31" s="24"/>
      <c r="AF31" s="49" t="e">
        <f t="shared" si="22"/>
        <v>#REF!</v>
      </c>
      <c r="AG31" s="50"/>
      <c r="AH31" s="55"/>
      <c r="AI31" s="56">
        <f t="shared" si="23"/>
        <v>0</v>
      </c>
      <c r="AJ31" s="23" t="e">
        <f>SUMIF(#REF!,$B31,#REF!)</f>
        <v>#REF!</v>
      </c>
      <c r="AK31" s="47" t="e">
        <f>SUMIF(#REF!,$B31,#REF!)</f>
        <v>#REF!</v>
      </c>
      <c r="AL31" s="23" t="e">
        <f>SUMIF(#REF!,$B31,#REF!)</f>
        <v>#REF!</v>
      </c>
      <c r="AM31" s="24"/>
      <c r="AN31" s="49" t="e">
        <f t="shared" si="24"/>
        <v>#REF!</v>
      </c>
      <c r="AO31" s="50"/>
      <c r="AP31" s="55"/>
      <c r="AQ31" s="56">
        <f t="shared" si="25"/>
        <v>0</v>
      </c>
      <c r="AR31" s="23" t="e">
        <f>SUMIF(#REF!,$B31,#REF!)</f>
        <v>#REF!</v>
      </c>
      <c r="AS31" s="47" t="e">
        <f>SUMIF(#REF!,$B31,#REF!)</f>
        <v>#REF!</v>
      </c>
      <c r="AT31" s="23" t="e">
        <f>SUMIF(#REF!,$B31,#REF!)</f>
        <v>#REF!</v>
      </c>
      <c r="AU31" s="24"/>
      <c r="AV31" s="49" t="e">
        <f t="shared" si="26"/>
        <v>#REF!</v>
      </c>
      <c r="AW31" s="50"/>
      <c r="AX31" s="55"/>
      <c r="AY31" s="56">
        <f t="shared" si="44"/>
        <v>0</v>
      </c>
      <c r="AZ31" s="23" t="e">
        <f>SUMIF(#REF!,$B31,#REF!)</f>
        <v>#REF!</v>
      </c>
      <c r="BA31" s="47" t="e">
        <f>SUMIF(#REF!,$B31,#REF!)</f>
        <v>#REF!</v>
      </c>
      <c r="BB31" s="23" t="e">
        <f>SUMIF(#REF!,$B31,#REF!)</f>
        <v>#REF!</v>
      </c>
      <c r="BC31" s="24"/>
      <c r="BD31" s="49" t="e">
        <f t="shared" si="28"/>
        <v>#REF!</v>
      </c>
      <c r="BE31" s="50"/>
      <c r="BF31" s="55"/>
      <c r="BG31" s="56">
        <f t="shared" si="29"/>
        <v>0</v>
      </c>
      <c r="BH31" s="23" t="e">
        <f>SUMIF(#REF!,$B31,#REF!)</f>
        <v>#REF!</v>
      </c>
      <c r="BI31" s="47" t="e">
        <f>SUMIF(#REF!,$B31,#REF!)</f>
        <v>#REF!</v>
      </c>
      <c r="BJ31" s="23" t="e">
        <f>SUMIF(#REF!,$B31,#REF!)</f>
        <v>#REF!</v>
      </c>
      <c r="BK31" s="24"/>
      <c r="BL31" s="49" t="e">
        <f t="shared" si="30"/>
        <v>#REF!</v>
      </c>
      <c r="BM31" s="50"/>
      <c r="BN31" s="55"/>
      <c r="BO31" s="56">
        <f t="shared" si="31"/>
        <v>0</v>
      </c>
      <c r="BP31" s="23" t="e">
        <f>SUMIF(#REF!,$B31,#REF!)</f>
        <v>#REF!</v>
      </c>
      <c r="BQ31" s="47" t="e">
        <f>SUMIF(#REF!,$B31,#REF!)</f>
        <v>#REF!</v>
      </c>
      <c r="BR31" s="23" t="e">
        <f>SUMIF(#REF!,$B31,#REF!)</f>
        <v>#REF!</v>
      </c>
      <c r="BS31" s="24"/>
      <c r="BT31" s="49" t="e">
        <f t="shared" si="32"/>
        <v>#REF!</v>
      </c>
      <c r="BU31" s="50"/>
      <c r="BV31" s="55"/>
      <c r="BW31" s="56">
        <f t="shared" si="45"/>
        <v>0</v>
      </c>
      <c r="BX31" s="23" t="e">
        <f>SUMIF(#REF!,$B31,#REF!)</f>
        <v>#REF!</v>
      </c>
      <c r="BY31" s="47" t="e">
        <f>SUMIF(#REF!,$B31,#REF!)</f>
        <v>#REF!</v>
      </c>
      <c r="BZ31" s="23" t="e">
        <f>SUMIF(#REF!,$B31,#REF!)</f>
        <v>#REF!</v>
      </c>
      <c r="CA31" s="24"/>
      <c r="CB31" s="49" t="e">
        <f t="shared" si="34"/>
        <v>#REF!</v>
      </c>
      <c r="CC31" s="50"/>
      <c r="CD31" s="55"/>
      <c r="CE31" s="56">
        <f t="shared" si="46"/>
        <v>0</v>
      </c>
      <c r="CF31" s="23" t="e">
        <f>SUMIF(#REF!,$B31,#REF!)</f>
        <v>#REF!</v>
      </c>
      <c r="CG31" s="47" t="e">
        <f>SUMIF(#REF!,$B31,#REF!)</f>
        <v>#REF!</v>
      </c>
      <c r="CH31" s="23" t="e">
        <f>SUMIF(#REF!,$B31,#REF!)</f>
        <v>#REF!</v>
      </c>
      <c r="CI31" s="24"/>
      <c r="CJ31" s="49" t="e">
        <f t="shared" si="36"/>
        <v>#REF!</v>
      </c>
      <c r="CK31" s="50"/>
      <c r="CL31" s="55"/>
      <c r="CM31" s="56">
        <f t="shared" si="37"/>
        <v>0</v>
      </c>
      <c r="CN31" s="23" t="e">
        <f>SUMIF(#REF!,$B31,#REF!)</f>
        <v>#REF!</v>
      </c>
      <c r="CO31" s="47" t="e">
        <f>SUMIF(#REF!,$B31,#REF!)</f>
        <v>#REF!</v>
      </c>
      <c r="CP31" s="23" t="e">
        <f>SUMIF(#REF!,$B31,#REF!)</f>
        <v>#REF!</v>
      </c>
      <c r="CQ31" s="24"/>
      <c r="CR31" s="49" t="e">
        <f t="shared" si="38"/>
        <v>#REF!</v>
      </c>
      <c r="CS31" s="50"/>
      <c r="CT31" s="55">
        <v>3</v>
      </c>
      <c r="CU31" s="56">
        <f t="shared" si="39"/>
        <v>952711.35</v>
      </c>
      <c r="CV31" s="23" t="e">
        <f>SUMIF(#REF!,$B31,#REF!)</f>
        <v>#REF!</v>
      </c>
      <c r="CW31" s="47" t="e">
        <f>SUMIF(#REF!,$B31,#REF!)</f>
        <v>#REF!</v>
      </c>
      <c r="CX31" s="23" t="e">
        <f>SUMIF(#REF!,$B31,#REF!)</f>
        <v>#REF!</v>
      </c>
      <c r="CY31" s="24"/>
      <c r="CZ31" s="49" t="e">
        <f t="shared" si="40"/>
        <v>#REF!</v>
      </c>
      <c r="DA31" s="50"/>
      <c r="DB31" s="55"/>
      <c r="DC31" s="56">
        <f t="shared" si="41"/>
        <v>0</v>
      </c>
      <c r="DE31" s="53">
        <f t="shared" si="42"/>
        <v>-6</v>
      </c>
      <c r="DF31" s="52">
        <f t="shared" si="13"/>
        <v>-1905422.6999999997</v>
      </c>
      <c r="DG31" s="61">
        <f t="shared" si="47"/>
        <v>-39197.330000000016</v>
      </c>
      <c r="DH31" s="60" t="e">
        <f t="shared" si="14"/>
        <v>#REF!</v>
      </c>
      <c r="DI31" s="60" t="e">
        <f t="shared" si="15"/>
        <v>#REF!</v>
      </c>
      <c r="DK31" s="55"/>
      <c r="DL31" s="56">
        <f t="shared" si="43"/>
        <v>0</v>
      </c>
      <c r="DO31" s="25">
        <v>6</v>
      </c>
    </row>
    <row r="32" spans="1:119" s="25" customFormat="1" ht="30" x14ac:dyDescent="0.25">
      <c r="A32" s="20" t="s">
        <v>45</v>
      </c>
      <c r="B32" s="31" t="s">
        <v>46</v>
      </c>
      <c r="C32" s="29">
        <v>403589.86</v>
      </c>
      <c r="D32" s="23" t="e">
        <f>SUMIF(#REF!,$B32,#REF!)</f>
        <v>#REF!</v>
      </c>
      <c r="E32" s="47" t="e">
        <f>SUMIF(#REF!,$B32,#REF!)</f>
        <v>#REF!</v>
      </c>
      <c r="F32" s="24" t="e">
        <f>SUMIF(#REF!,$B32,#REF!)</f>
        <v>#REF!</v>
      </c>
      <c r="G32" s="24"/>
      <c r="H32" s="49" t="e">
        <f t="shared" si="16"/>
        <v>#REF!</v>
      </c>
      <c r="I32" s="50"/>
      <c r="J32" s="55"/>
      <c r="K32" s="56">
        <f t="shared" si="17"/>
        <v>0</v>
      </c>
      <c r="L32" s="23" t="e">
        <f>SUMIF(#REF!,$B32,#REF!)</f>
        <v>#REF!</v>
      </c>
      <c r="M32" s="47" t="e">
        <f>SUMIF(#REF!,$B32,#REF!)</f>
        <v>#REF!</v>
      </c>
      <c r="N32" s="23" t="e">
        <f>SUMIF(#REF!,$B32,#REF!)</f>
        <v>#REF!</v>
      </c>
      <c r="O32" s="24"/>
      <c r="P32" s="49" t="e">
        <f t="shared" si="18"/>
        <v>#REF!</v>
      </c>
      <c r="Q32" s="122"/>
      <c r="R32" s="55"/>
      <c r="S32" s="115">
        <f t="shared" si="19"/>
        <v>0</v>
      </c>
      <c r="T32" s="23" t="e">
        <f>SUMIF(#REF!,$B32,#REF!)</f>
        <v>#REF!</v>
      </c>
      <c r="U32" s="47" t="e">
        <f>SUMIF(#REF!,$B32,#REF!)</f>
        <v>#REF!</v>
      </c>
      <c r="V32" s="23" t="e">
        <f>SUMIF(#REF!,$B32,#REF!)</f>
        <v>#REF!</v>
      </c>
      <c r="W32" s="24"/>
      <c r="X32" s="49" t="e">
        <f t="shared" si="20"/>
        <v>#REF!</v>
      </c>
      <c r="Y32" s="50"/>
      <c r="Z32" s="55"/>
      <c r="AA32" s="56">
        <f t="shared" si="21"/>
        <v>0</v>
      </c>
      <c r="AB32" s="23" t="e">
        <f>SUMIF(#REF!,$B32,#REF!)</f>
        <v>#REF!</v>
      </c>
      <c r="AC32" s="47" t="e">
        <f>SUMIF(#REF!,$B32,#REF!)</f>
        <v>#REF!</v>
      </c>
      <c r="AD32" s="23" t="e">
        <f>SUMIF(#REF!,$B32,#REF!)</f>
        <v>#REF!</v>
      </c>
      <c r="AE32" s="24"/>
      <c r="AF32" s="49" t="e">
        <f t="shared" si="22"/>
        <v>#REF!</v>
      </c>
      <c r="AG32" s="50"/>
      <c r="AH32" s="55"/>
      <c r="AI32" s="56">
        <f t="shared" si="23"/>
        <v>0</v>
      </c>
      <c r="AJ32" s="23" t="e">
        <f>SUMIF(#REF!,$B32,#REF!)</f>
        <v>#REF!</v>
      </c>
      <c r="AK32" s="47" t="e">
        <f>SUMIF(#REF!,$B32,#REF!)</f>
        <v>#REF!</v>
      </c>
      <c r="AL32" s="23" t="e">
        <f>SUMIF(#REF!,$B32,#REF!)</f>
        <v>#REF!</v>
      </c>
      <c r="AM32" s="24"/>
      <c r="AN32" s="49" t="e">
        <f t="shared" si="24"/>
        <v>#REF!</v>
      </c>
      <c r="AO32" s="50"/>
      <c r="AP32" s="55"/>
      <c r="AQ32" s="56">
        <f t="shared" si="25"/>
        <v>0</v>
      </c>
      <c r="AR32" s="23" t="e">
        <f>SUMIF(#REF!,$B32,#REF!)</f>
        <v>#REF!</v>
      </c>
      <c r="AS32" s="47" t="e">
        <f>SUMIF(#REF!,$B32,#REF!)</f>
        <v>#REF!</v>
      </c>
      <c r="AT32" s="23" t="e">
        <f>SUMIF(#REF!,$B32,#REF!)</f>
        <v>#REF!</v>
      </c>
      <c r="AU32" s="24"/>
      <c r="AV32" s="49" t="e">
        <f t="shared" si="26"/>
        <v>#REF!</v>
      </c>
      <c r="AW32" s="50"/>
      <c r="AX32" s="55"/>
      <c r="AY32" s="56">
        <f t="shared" si="44"/>
        <v>0</v>
      </c>
      <c r="AZ32" s="23" t="e">
        <f>SUMIF(#REF!,$B32,#REF!)</f>
        <v>#REF!</v>
      </c>
      <c r="BA32" s="47" t="e">
        <f>SUMIF(#REF!,$B32,#REF!)</f>
        <v>#REF!</v>
      </c>
      <c r="BB32" s="23" t="e">
        <f>SUMIF(#REF!,$B32,#REF!)</f>
        <v>#REF!</v>
      </c>
      <c r="BC32" s="24"/>
      <c r="BD32" s="49" t="e">
        <f t="shared" si="28"/>
        <v>#REF!</v>
      </c>
      <c r="BE32" s="50"/>
      <c r="BF32" s="55"/>
      <c r="BG32" s="56">
        <f t="shared" si="29"/>
        <v>0</v>
      </c>
      <c r="BH32" s="23" t="e">
        <f>SUMIF(#REF!,$B32,#REF!)</f>
        <v>#REF!</v>
      </c>
      <c r="BI32" s="47" t="e">
        <f>SUMIF(#REF!,$B32,#REF!)</f>
        <v>#REF!</v>
      </c>
      <c r="BJ32" s="23" t="e">
        <f>SUMIF(#REF!,$B32,#REF!)</f>
        <v>#REF!</v>
      </c>
      <c r="BK32" s="24"/>
      <c r="BL32" s="49" t="e">
        <f t="shared" si="30"/>
        <v>#REF!</v>
      </c>
      <c r="BM32" s="50"/>
      <c r="BN32" s="55"/>
      <c r="BO32" s="56">
        <f t="shared" si="31"/>
        <v>0</v>
      </c>
      <c r="BP32" s="23" t="e">
        <f>SUMIF(#REF!,$B32,#REF!)</f>
        <v>#REF!</v>
      </c>
      <c r="BQ32" s="47" t="e">
        <f>SUMIF(#REF!,$B32,#REF!)</f>
        <v>#REF!</v>
      </c>
      <c r="BR32" s="23" t="e">
        <f>SUMIF(#REF!,$B32,#REF!)</f>
        <v>#REF!</v>
      </c>
      <c r="BS32" s="24"/>
      <c r="BT32" s="49" t="e">
        <f t="shared" si="32"/>
        <v>#REF!</v>
      </c>
      <c r="BU32" s="50"/>
      <c r="BV32" s="55"/>
      <c r="BW32" s="56">
        <f t="shared" si="45"/>
        <v>0</v>
      </c>
      <c r="BX32" s="23" t="e">
        <f>SUMIF(#REF!,$B32,#REF!)</f>
        <v>#REF!</v>
      </c>
      <c r="BY32" s="47" t="e">
        <f>SUMIF(#REF!,$B32,#REF!)</f>
        <v>#REF!</v>
      </c>
      <c r="BZ32" s="23" t="e">
        <f>SUMIF(#REF!,$B32,#REF!)</f>
        <v>#REF!</v>
      </c>
      <c r="CA32" s="24"/>
      <c r="CB32" s="49" t="e">
        <f t="shared" si="34"/>
        <v>#REF!</v>
      </c>
      <c r="CC32" s="50"/>
      <c r="CD32" s="55"/>
      <c r="CE32" s="56">
        <f t="shared" si="46"/>
        <v>0</v>
      </c>
      <c r="CF32" s="23" t="e">
        <f>SUMIF(#REF!,$B32,#REF!)</f>
        <v>#REF!</v>
      </c>
      <c r="CG32" s="47" t="e">
        <f>SUMIF(#REF!,$B32,#REF!)</f>
        <v>#REF!</v>
      </c>
      <c r="CH32" s="23" t="e">
        <f>SUMIF(#REF!,$B32,#REF!)</f>
        <v>#REF!</v>
      </c>
      <c r="CI32" s="24"/>
      <c r="CJ32" s="49" t="e">
        <f t="shared" si="36"/>
        <v>#REF!</v>
      </c>
      <c r="CK32" s="50"/>
      <c r="CL32" s="55"/>
      <c r="CM32" s="56">
        <f t="shared" si="37"/>
        <v>0</v>
      </c>
      <c r="CN32" s="23" t="e">
        <f>SUMIF(#REF!,$B32,#REF!)</f>
        <v>#REF!</v>
      </c>
      <c r="CO32" s="47" t="e">
        <f>SUMIF(#REF!,$B32,#REF!)</f>
        <v>#REF!</v>
      </c>
      <c r="CP32" s="23" t="e">
        <f>SUMIF(#REF!,$B32,#REF!)</f>
        <v>#REF!</v>
      </c>
      <c r="CQ32" s="24"/>
      <c r="CR32" s="49" t="e">
        <f t="shared" si="38"/>
        <v>#REF!</v>
      </c>
      <c r="CS32" s="50"/>
      <c r="CT32" s="55">
        <v>-2</v>
      </c>
      <c r="CU32" s="56">
        <f t="shared" si="39"/>
        <v>-807179.72</v>
      </c>
      <c r="CV32" s="23" t="e">
        <f>SUMIF(#REF!,$B32,#REF!)</f>
        <v>#REF!</v>
      </c>
      <c r="CW32" s="47" t="e">
        <f>SUMIF(#REF!,$B32,#REF!)</f>
        <v>#REF!</v>
      </c>
      <c r="CX32" s="23" t="e">
        <f>SUMIF(#REF!,$B32,#REF!)</f>
        <v>#REF!</v>
      </c>
      <c r="CY32" s="24"/>
      <c r="CZ32" s="49" t="e">
        <f t="shared" si="40"/>
        <v>#REF!</v>
      </c>
      <c r="DA32" s="50"/>
      <c r="DB32" s="55"/>
      <c r="DC32" s="56">
        <f t="shared" si="41"/>
        <v>0</v>
      </c>
      <c r="DE32" s="53">
        <f t="shared" si="42"/>
        <v>-2</v>
      </c>
      <c r="DF32" s="52">
        <f t="shared" si="13"/>
        <v>-807179.72</v>
      </c>
      <c r="DG32" s="61">
        <f t="shared" si="47"/>
        <v>-86019.409999999974</v>
      </c>
      <c r="DH32" s="60" t="e">
        <f t="shared" si="14"/>
        <v>#REF!</v>
      </c>
      <c r="DI32" s="60" t="e">
        <f t="shared" si="15"/>
        <v>#REF!</v>
      </c>
      <c r="DK32" s="55"/>
      <c r="DL32" s="56">
        <f t="shared" si="43"/>
        <v>0</v>
      </c>
    </row>
    <row r="33" spans="1:116" s="25" customFormat="1" ht="30" x14ac:dyDescent="0.25">
      <c r="A33" s="20" t="s">
        <v>47</v>
      </c>
      <c r="B33" s="31" t="s">
        <v>48</v>
      </c>
      <c r="C33" s="29">
        <v>472819.56</v>
      </c>
      <c r="D33" s="23" t="e">
        <f>SUMIF(#REF!,$B33,#REF!)</f>
        <v>#REF!</v>
      </c>
      <c r="E33" s="47" t="e">
        <f>SUMIF(#REF!,$B33,#REF!)</f>
        <v>#REF!</v>
      </c>
      <c r="F33" s="24" t="e">
        <f>SUMIF(#REF!,$B33,#REF!)</f>
        <v>#REF!</v>
      </c>
      <c r="G33" s="24"/>
      <c r="H33" s="49" t="e">
        <f t="shared" si="16"/>
        <v>#REF!</v>
      </c>
      <c r="I33" s="50"/>
      <c r="J33" s="55"/>
      <c r="K33" s="56">
        <f t="shared" si="17"/>
        <v>0</v>
      </c>
      <c r="L33" s="23" t="e">
        <f>SUMIF(#REF!,$B33,#REF!)</f>
        <v>#REF!</v>
      </c>
      <c r="M33" s="47" t="e">
        <f>SUMIF(#REF!,$B33,#REF!)</f>
        <v>#REF!</v>
      </c>
      <c r="N33" s="23" t="e">
        <f>SUMIF(#REF!,$B33,#REF!)</f>
        <v>#REF!</v>
      </c>
      <c r="O33" s="24"/>
      <c r="P33" s="49" t="e">
        <f t="shared" si="18"/>
        <v>#REF!</v>
      </c>
      <c r="Q33" s="122"/>
      <c r="R33" s="55">
        <v>7</v>
      </c>
      <c r="S33" s="56">
        <f t="shared" si="19"/>
        <v>3309736.92</v>
      </c>
      <c r="T33" s="23" t="e">
        <f>SUMIF(#REF!,$B33,#REF!)</f>
        <v>#REF!</v>
      </c>
      <c r="U33" s="47" t="e">
        <f>SUMIF(#REF!,$B33,#REF!)</f>
        <v>#REF!</v>
      </c>
      <c r="V33" s="23" t="e">
        <f>SUMIF(#REF!,$B33,#REF!)</f>
        <v>#REF!</v>
      </c>
      <c r="W33" s="24"/>
      <c r="X33" s="49" t="e">
        <f t="shared" si="20"/>
        <v>#REF!</v>
      </c>
      <c r="Y33" s="50"/>
      <c r="Z33" s="55"/>
      <c r="AA33" s="56">
        <f t="shared" si="21"/>
        <v>0</v>
      </c>
      <c r="AB33" s="23" t="e">
        <f>SUMIF(#REF!,$B33,#REF!)</f>
        <v>#REF!</v>
      </c>
      <c r="AC33" s="47" t="e">
        <f>SUMIF(#REF!,$B33,#REF!)</f>
        <v>#REF!</v>
      </c>
      <c r="AD33" s="23" t="e">
        <f>SUMIF(#REF!,$B33,#REF!)</f>
        <v>#REF!</v>
      </c>
      <c r="AE33" s="24"/>
      <c r="AF33" s="49" t="e">
        <f t="shared" si="22"/>
        <v>#REF!</v>
      </c>
      <c r="AG33" s="50"/>
      <c r="AH33" s="55"/>
      <c r="AI33" s="56">
        <f t="shared" si="23"/>
        <v>0</v>
      </c>
      <c r="AJ33" s="23" t="e">
        <f>SUMIF(#REF!,$B33,#REF!)</f>
        <v>#REF!</v>
      </c>
      <c r="AK33" s="47" t="e">
        <f>SUMIF(#REF!,$B33,#REF!)</f>
        <v>#REF!</v>
      </c>
      <c r="AL33" s="23" t="e">
        <f>SUMIF(#REF!,$B33,#REF!)</f>
        <v>#REF!</v>
      </c>
      <c r="AM33" s="24"/>
      <c r="AN33" s="49" t="e">
        <f t="shared" si="24"/>
        <v>#REF!</v>
      </c>
      <c r="AO33" s="50"/>
      <c r="AP33" s="55"/>
      <c r="AQ33" s="56">
        <f t="shared" si="25"/>
        <v>0</v>
      </c>
      <c r="AR33" s="23" t="e">
        <f>SUMIF(#REF!,$B33,#REF!)</f>
        <v>#REF!</v>
      </c>
      <c r="AS33" s="47" t="e">
        <f>SUMIF(#REF!,$B33,#REF!)</f>
        <v>#REF!</v>
      </c>
      <c r="AT33" s="23" t="e">
        <f>SUMIF(#REF!,$B33,#REF!)</f>
        <v>#REF!</v>
      </c>
      <c r="AU33" s="24"/>
      <c r="AV33" s="49" t="e">
        <f t="shared" si="26"/>
        <v>#REF!</v>
      </c>
      <c r="AW33" s="50"/>
      <c r="AX33" s="55"/>
      <c r="AY33" s="56">
        <f t="shared" si="44"/>
        <v>0</v>
      </c>
      <c r="AZ33" s="23" t="e">
        <f>SUMIF(#REF!,$B33,#REF!)</f>
        <v>#REF!</v>
      </c>
      <c r="BA33" s="47" t="e">
        <f>SUMIF(#REF!,$B33,#REF!)</f>
        <v>#REF!</v>
      </c>
      <c r="BB33" s="23" t="e">
        <f>SUMIF(#REF!,$B33,#REF!)</f>
        <v>#REF!</v>
      </c>
      <c r="BC33" s="24"/>
      <c r="BD33" s="49" t="e">
        <f t="shared" si="28"/>
        <v>#REF!</v>
      </c>
      <c r="BE33" s="50"/>
      <c r="BF33" s="55"/>
      <c r="BG33" s="56">
        <f t="shared" si="29"/>
        <v>0</v>
      </c>
      <c r="BH33" s="23" t="e">
        <f>SUMIF(#REF!,$B33,#REF!)</f>
        <v>#REF!</v>
      </c>
      <c r="BI33" s="47" t="e">
        <f>SUMIF(#REF!,$B33,#REF!)</f>
        <v>#REF!</v>
      </c>
      <c r="BJ33" s="23" t="e">
        <f>SUMIF(#REF!,$B33,#REF!)</f>
        <v>#REF!</v>
      </c>
      <c r="BK33" s="24"/>
      <c r="BL33" s="49" t="e">
        <f t="shared" si="30"/>
        <v>#REF!</v>
      </c>
      <c r="BM33" s="50"/>
      <c r="BN33" s="55"/>
      <c r="BO33" s="56">
        <f t="shared" si="31"/>
        <v>0</v>
      </c>
      <c r="BP33" s="23" t="e">
        <f>SUMIF(#REF!,$B33,#REF!)</f>
        <v>#REF!</v>
      </c>
      <c r="BQ33" s="47" t="e">
        <f>SUMIF(#REF!,$B33,#REF!)</f>
        <v>#REF!</v>
      </c>
      <c r="BR33" s="23" t="e">
        <f>SUMIF(#REF!,$B33,#REF!)</f>
        <v>#REF!</v>
      </c>
      <c r="BS33" s="24"/>
      <c r="BT33" s="49" t="e">
        <f t="shared" si="32"/>
        <v>#REF!</v>
      </c>
      <c r="BU33" s="50"/>
      <c r="BV33" s="55"/>
      <c r="BW33" s="56">
        <f t="shared" si="45"/>
        <v>0</v>
      </c>
      <c r="BX33" s="23" t="e">
        <f>SUMIF(#REF!,$B33,#REF!)</f>
        <v>#REF!</v>
      </c>
      <c r="BY33" s="47" t="e">
        <f>SUMIF(#REF!,$B33,#REF!)</f>
        <v>#REF!</v>
      </c>
      <c r="BZ33" s="23" t="e">
        <f>SUMIF(#REF!,$B33,#REF!)</f>
        <v>#REF!</v>
      </c>
      <c r="CA33" s="24"/>
      <c r="CB33" s="49" t="e">
        <f t="shared" si="34"/>
        <v>#REF!</v>
      </c>
      <c r="CC33" s="50"/>
      <c r="CD33" s="55"/>
      <c r="CE33" s="56">
        <f t="shared" si="46"/>
        <v>0</v>
      </c>
      <c r="CF33" s="23" t="e">
        <f>SUMIF(#REF!,$B33,#REF!)</f>
        <v>#REF!</v>
      </c>
      <c r="CG33" s="47" t="e">
        <f>SUMIF(#REF!,$B33,#REF!)</f>
        <v>#REF!</v>
      </c>
      <c r="CH33" s="23" t="e">
        <f>SUMIF(#REF!,$B33,#REF!)</f>
        <v>#REF!</v>
      </c>
      <c r="CI33" s="24"/>
      <c r="CJ33" s="49" t="e">
        <f t="shared" si="36"/>
        <v>#REF!</v>
      </c>
      <c r="CK33" s="50"/>
      <c r="CL33" s="55"/>
      <c r="CM33" s="56">
        <f t="shared" si="37"/>
        <v>0</v>
      </c>
      <c r="CN33" s="23" t="e">
        <f>SUMIF(#REF!,$B33,#REF!)</f>
        <v>#REF!</v>
      </c>
      <c r="CO33" s="47" t="e">
        <f>SUMIF(#REF!,$B33,#REF!)</f>
        <v>#REF!</v>
      </c>
      <c r="CP33" s="23" t="e">
        <f>SUMIF(#REF!,$B33,#REF!)</f>
        <v>#REF!</v>
      </c>
      <c r="CQ33" s="24"/>
      <c r="CR33" s="49" t="e">
        <f t="shared" si="38"/>
        <v>#REF!</v>
      </c>
      <c r="CS33" s="50"/>
      <c r="CT33" s="55"/>
      <c r="CU33" s="56">
        <f t="shared" si="39"/>
        <v>0</v>
      </c>
      <c r="CV33" s="23" t="e">
        <f>SUMIF(#REF!,$B33,#REF!)</f>
        <v>#REF!</v>
      </c>
      <c r="CW33" s="47" t="e">
        <f>SUMIF(#REF!,$B33,#REF!)</f>
        <v>#REF!</v>
      </c>
      <c r="CX33" s="23" t="e">
        <f>SUMIF(#REF!,$B33,#REF!)</f>
        <v>#REF!</v>
      </c>
      <c r="CY33" s="24"/>
      <c r="CZ33" s="49" t="e">
        <f t="shared" si="40"/>
        <v>#REF!</v>
      </c>
      <c r="DA33" s="50"/>
      <c r="DB33" s="55"/>
      <c r="DC33" s="56">
        <f t="shared" si="41"/>
        <v>0</v>
      </c>
      <c r="DE33" s="53">
        <f t="shared" si="42"/>
        <v>7</v>
      </c>
      <c r="DF33" s="52">
        <f t="shared" si="13"/>
        <v>3309736.92</v>
      </c>
      <c r="DG33" s="61">
        <f t="shared" si="47"/>
        <v>-69229.700000000012</v>
      </c>
      <c r="DH33" s="60" t="e">
        <f t="shared" si="14"/>
        <v>#REF!</v>
      </c>
      <c r="DI33" s="60" t="e">
        <f t="shared" si="15"/>
        <v>#REF!</v>
      </c>
      <c r="DK33" s="55"/>
      <c r="DL33" s="56">
        <f t="shared" si="43"/>
        <v>0</v>
      </c>
    </row>
    <row r="34" spans="1:116" s="25" customFormat="1" ht="30" x14ac:dyDescent="0.25">
      <c r="A34" s="35" t="s">
        <v>49</v>
      </c>
      <c r="B34" s="31" t="s">
        <v>50</v>
      </c>
      <c r="C34" s="29">
        <v>542541.55000000005</v>
      </c>
      <c r="D34" s="23" t="e">
        <f>SUMIF(#REF!,$B34,#REF!)</f>
        <v>#REF!</v>
      </c>
      <c r="E34" s="47" t="e">
        <f>SUMIF(#REF!,$B34,#REF!)</f>
        <v>#REF!</v>
      </c>
      <c r="F34" s="24" t="e">
        <f>SUMIF(#REF!,$B34,#REF!)</f>
        <v>#REF!</v>
      </c>
      <c r="G34" s="24"/>
      <c r="H34" s="49" t="e">
        <f t="shared" si="16"/>
        <v>#REF!</v>
      </c>
      <c r="I34" s="50"/>
      <c r="J34" s="55"/>
      <c r="K34" s="56">
        <f t="shared" si="17"/>
        <v>0</v>
      </c>
      <c r="L34" s="23" t="e">
        <f>SUMIF(#REF!,$B34,#REF!)</f>
        <v>#REF!</v>
      </c>
      <c r="M34" s="47" t="e">
        <f>SUMIF(#REF!,$B34,#REF!)</f>
        <v>#REF!</v>
      </c>
      <c r="N34" s="23" t="e">
        <f>SUMIF(#REF!,$B34,#REF!)</f>
        <v>#REF!</v>
      </c>
      <c r="O34" s="24"/>
      <c r="P34" s="49" t="e">
        <f t="shared" si="18"/>
        <v>#REF!</v>
      </c>
      <c r="Q34" s="122"/>
      <c r="R34" s="55"/>
      <c r="S34" s="56">
        <f t="shared" si="19"/>
        <v>0</v>
      </c>
      <c r="T34" s="23" t="e">
        <f>SUMIF(#REF!,$B34,#REF!)</f>
        <v>#REF!</v>
      </c>
      <c r="U34" s="47" t="e">
        <f>SUMIF(#REF!,$B34,#REF!)</f>
        <v>#REF!</v>
      </c>
      <c r="V34" s="23" t="e">
        <f>SUMIF(#REF!,$B34,#REF!)</f>
        <v>#REF!</v>
      </c>
      <c r="W34" s="24"/>
      <c r="X34" s="49" t="e">
        <f t="shared" si="20"/>
        <v>#REF!</v>
      </c>
      <c r="Y34" s="50"/>
      <c r="Z34" s="55"/>
      <c r="AA34" s="56">
        <f t="shared" si="21"/>
        <v>0</v>
      </c>
      <c r="AB34" s="23" t="e">
        <f>SUMIF(#REF!,$B34,#REF!)</f>
        <v>#REF!</v>
      </c>
      <c r="AC34" s="47" t="e">
        <f>SUMIF(#REF!,$B34,#REF!)</f>
        <v>#REF!</v>
      </c>
      <c r="AD34" s="23" t="e">
        <f>SUMIF(#REF!,$B34,#REF!)</f>
        <v>#REF!</v>
      </c>
      <c r="AE34" s="24"/>
      <c r="AF34" s="49" t="e">
        <f t="shared" si="22"/>
        <v>#REF!</v>
      </c>
      <c r="AG34" s="50"/>
      <c r="AH34" s="55"/>
      <c r="AI34" s="56">
        <f t="shared" si="23"/>
        <v>0</v>
      </c>
      <c r="AJ34" s="23" t="e">
        <f>SUMIF(#REF!,$B34,#REF!)</f>
        <v>#REF!</v>
      </c>
      <c r="AK34" s="47" t="e">
        <f>SUMIF(#REF!,$B34,#REF!)</f>
        <v>#REF!</v>
      </c>
      <c r="AL34" s="23" t="e">
        <f>SUMIF(#REF!,$B34,#REF!)</f>
        <v>#REF!</v>
      </c>
      <c r="AM34" s="24"/>
      <c r="AN34" s="49" t="e">
        <f t="shared" si="24"/>
        <v>#REF!</v>
      </c>
      <c r="AO34" s="50"/>
      <c r="AP34" s="55"/>
      <c r="AQ34" s="56">
        <f t="shared" si="25"/>
        <v>0</v>
      </c>
      <c r="AR34" s="23" t="e">
        <f>SUMIF(#REF!,$B34,#REF!)</f>
        <v>#REF!</v>
      </c>
      <c r="AS34" s="47" t="e">
        <f>SUMIF(#REF!,$B34,#REF!)</f>
        <v>#REF!</v>
      </c>
      <c r="AT34" s="23" t="e">
        <f>SUMIF(#REF!,$B34,#REF!)</f>
        <v>#REF!</v>
      </c>
      <c r="AU34" s="24"/>
      <c r="AV34" s="49" t="e">
        <f t="shared" si="26"/>
        <v>#REF!</v>
      </c>
      <c r="AW34" s="50"/>
      <c r="AX34" s="55"/>
      <c r="AY34" s="56">
        <f t="shared" si="44"/>
        <v>0</v>
      </c>
      <c r="AZ34" s="23" t="e">
        <f>SUMIF(#REF!,$B34,#REF!)</f>
        <v>#REF!</v>
      </c>
      <c r="BA34" s="47" t="e">
        <f>SUMIF(#REF!,$B34,#REF!)</f>
        <v>#REF!</v>
      </c>
      <c r="BB34" s="23" t="e">
        <f>SUMIF(#REF!,$B34,#REF!)</f>
        <v>#REF!</v>
      </c>
      <c r="BC34" s="24"/>
      <c r="BD34" s="49" t="e">
        <f t="shared" si="28"/>
        <v>#REF!</v>
      </c>
      <c r="BE34" s="50"/>
      <c r="BF34" s="55"/>
      <c r="BG34" s="56">
        <f t="shared" si="29"/>
        <v>0</v>
      </c>
      <c r="BH34" s="23" t="e">
        <f>SUMIF(#REF!,$B34,#REF!)</f>
        <v>#REF!</v>
      </c>
      <c r="BI34" s="47" t="e">
        <f>SUMIF(#REF!,$B34,#REF!)</f>
        <v>#REF!</v>
      </c>
      <c r="BJ34" s="23" t="e">
        <f>SUMIF(#REF!,$B34,#REF!)</f>
        <v>#REF!</v>
      </c>
      <c r="BK34" s="24"/>
      <c r="BL34" s="49" t="e">
        <f t="shared" si="30"/>
        <v>#REF!</v>
      </c>
      <c r="BM34" s="50"/>
      <c r="BN34" s="55"/>
      <c r="BO34" s="56">
        <f t="shared" si="31"/>
        <v>0</v>
      </c>
      <c r="BP34" s="23" t="e">
        <f>SUMIF(#REF!,$B34,#REF!)</f>
        <v>#REF!</v>
      </c>
      <c r="BQ34" s="47" t="e">
        <f>SUMIF(#REF!,$B34,#REF!)</f>
        <v>#REF!</v>
      </c>
      <c r="BR34" s="23" t="e">
        <f>SUMIF(#REF!,$B34,#REF!)</f>
        <v>#REF!</v>
      </c>
      <c r="BS34" s="24"/>
      <c r="BT34" s="49" t="e">
        <f t="shared" si="32"/>
        <v>#REF!</v>
      </c>
      <c r="BU34" s="50"/>
      <c r="BV34" s="55"/>
      <c r="BW34" s="56">
        <f t="shared" si="45"/>
        <v>0</v>
      </c>
      <c r="BX34" s="23" t="e">
        <f>SUMIF(#REF!,$B34,#REF!)</f>
        <v>#REF!</v>
      </c>
      <c r="BY34" s="47" t="e">
        <f>SUMIF(#REF!,$B34,#REF!)</f>
        <v>#REF!</v>
      </c>
      <c r="BZ34" s="23" t="e">
        <f>SUMIF(#REF!,$B34,#REF!)</f>
        <v>#REF!</v>
      </c>
      <c r="CA34" s="24"/>
      <c r="CB34" s="49" t="e">
        <f t="shared" si="34"/>
        <v>#REF!</v>
      </c>
      <c r="CC34" s="50"/>
      <c r="CD34" s="55"/>
      <c r="CE34" s="56">
        <f t="shared" si="46"/>
        <v>0</v>
      </c>
      <c r="CF34" s="23" t="e">
        <f>SUMIF(#REF!,$B34,#REF!)</f>
        <v>#REF!</v>
      </c>
      <c r="CG34" s="47" t="e">
        <f>SUMIF(#REF!,$B34,#REF!)</f>
        <v>#REF!</v>
      </c>
      <c r="CH34" s="23" t="e">
        <f>SUMIF(#REF!,$B34,#REF!)</f>
        <v>#REF!</v>
      </c>
      <c r="CI34" s="24"/>
      <c r="CJ34" s="49" t="e">
        <f t="shared" si="36"/>
        <v>#REF!</v>
      </c>
      <c r="CK34" s="50"/>
      <c r="CL34" s="55"/>
      <c r="CM34" s="56">
        <f t="shared" si="37"/>
        <v>0</v>
      </c>
      <c r="CN34" s="23" t="e">
        <f>SUMIF(#REF!,$B34,#REF!)</f>
        <v>#REF!</v>
      </c>
      <c r="CO34" s="47" t="e">
        <f>SUMIF(#REF!,$B34,#REF!)</f>
        <v>#REF!</v>
      </c>
      <c r="CP34" s="23" t="e">
        <f>SUMIF(#REF!,$B34,#REF!)</f>
        <v>#REF!</v>
      </c>
      <c r="CQ34" s="24"/>
      <c r="CR34" s="49" t="e">
        <f t="shared" si="38"/>
        <v>#REF!</v>
      </c>
      <c r="CS34" s="50"/>
      <c r="CT34" s="55"/>
      <c r="CU34" s="56">
        <f t="shared" si="39"/>
        <v>0</v>
      </c>
      <c r="CV34" s="23" t="e">
        <f>SUMIF(#REF!,$B34,#REF!)</f>
        <v>#REF!</v>
      </c>
      <c r="CW34" s="47" t="e">
        <f>SUMIF(#REF!,$B34,#REF!)</f>
        <v>#REF!</v>
      </c>
      <c r="CX34" s="23" t="e">
        <f>SUMIF(#REF!,$B34,#REF!)</f>
        <v>#REF!</v>
      </c>
      <c r="CY34" s="24"/>
      <c r="CZ34" s="49" t="e">
        <f t="shared" si="40"/>
        <v>#REF!</v>
      </c>
      <c r="DA34" s="50"/>
      <c r="DB34" s="55"/>
      <c r="DC34" s="56">
        <f t="shared" si="41"/>
        <v>0</v>
      </c>
      <c r="DE34" s="53">
        <f t="shared" si="42"/>
        <v>0</v>
      </c>
      <c r="DF34" s="52">
        <f t="shared" si="13"/>
        <v>0</v>
      </c>
      <c r="DG34" s="61">
        <f t="shared" si="47"/>
        <v>-69721.990000000049</v>
      </c>
      <c r="DH34" s="60" t="e">
        <f t="shared" si="14"/>
        <v>#REF!</v>
      </c>
      <c r="DI34" s="60" t="e">
        <f t="shared" si="15"/>
        <v>#REF!</v>
      </c>
      <c r="DK34" s="55"/>
      <c r="DL34" s="56">
        <f t="shared" si="43"/>
        <v>0</v>
      </c>
    </row>
    <row r="35" spans="1:116" s="25" customFormat="1" ht="30" x14ac:dyDescent="0.25">
      <c r="A35" s="35" t="s">
        <v>51</v>
      </c>
      <c r="B35" s="31" t="s">
        <v>52</v>
      </c>
      <c r="C35" s="29">
        <v>982012.21</v>
      </c>
      <c r="D35" s="23" t="e">
        <f>SUMIF(#REF!,$B35,#REF!)</f>
        <v>#REF!</v>
      </c>
      <c r="E35" s="47" t="e">
        <f>SUMIF(#REF!,$B35,#REF!)</f>
        <v>#REF!</v>
      </c>
      <c r="F35" s="24" t="e">
        <f>SUMIF(#REF!,$B35,#REF!)</f>
        <v>#REF!</v>
      </c>
      <c r="G35" s="24"/>
      <c r="H35" s="49" t="e">
        <f t="shared" si="16"/>
        <v>#REF!</v>
      </c>
      <c r="I35" s="50"/>
      <c r="J35" s="55"/>
      <c r="K35" s="56">
        <f t="shared" si="17"/>
        <v>0</v>
      </c>
      <c r="L35" s="23" t="e">
        <f>SUMIF(#REF!,$B35,#REF!)</f>
        <v>#REF!</v>
      </c>
      <c r="M35" s="47" t="e">
        <f>SUMIF(#REF!,$B35,#REF!)</f>
        <v>#REF!</v>
      </c>
      <c r="N35" s="23" t="e">
        <f>SUMIF(#REF!,$B35,#REF!)</f>
        <v>#REF!</v>
      </c>
      <c r="O35" s="24"/>
      <c r="P35" s="49" t="e">
        <f t="shared" si="18"/>
        <v>#REF!</v>
      </c>
      <c r="Q35" s="122"/>
      <c r="R35" s="55"/>
      <c r="S35" s="56">
        <f t="shared" si="19"/>
        <v>0</v>
      </c>
      <c r="T35" s="23" t="e">
        <f>SUMIF(#REF!,$B35,#REF!)</f>
        <v>#REF!</v>
      </c>
      <c r="U35" s="47" t="e">
        <f>SUMIF(#REF!,$B35,#REF!)</f>
        <v>#REF!</v>
      </c>
      <c r="V35" s="23" t="e">
        <f>SUMIF(#REF!,$B35,#REF!)</f>
        <v>#REF!</v>
      </c>
      <c r="W35" s="24"/>
      <c r="X35" s="49" t="e">
        <f t="shared" si="20"/>
        <v>#REF!</v>
      </c>
      <c r="Y35" s="50"/>
      <c r="Z35" s="55"/>
      <c r="AA35" s="56">
        <f t="shared" si="21"/>
        <v>0</v>
      </c>
      <c r="AB35" s="23" t="e">
        <f>SUMIF(#REF!,$B35,#REF!)</f>
        <v>#REF!</v>
      </c>
      <c r="AC35" s="47" t="e">
        <f>SUMIF(#REF!,$B35,#REF!)</f>
        <v>#REF!</v>
      </c>
      <c r="AD35" s="23" t="e">
        <f>SUMIF(#REF!,$B35,#REF!)</f>
        <v>#REF!</v>
      </c>
      <c r="AE35" s="24"/>
      <c r="AF35" s="49" t="e">
        <f t="shared" si="22"/>
        <v>#REF!</v>
      </c>
      <c r="AG35" s="50"/>
      <c r="AH35" s="55"/>
      <c r="AI35" s="56">
        <f t="shared" si="23"/>
        <v>0</v>
      </c>
      <c r="AJ35" s="23" t="e">
        <f>SUMIF(#REF!,$B35,#REF!)</f>
        <v>#REF!</v>
      </c>
      <c r="AK35" s="47" t="e">
        <f>SUMIF(#REF!,$B35,#REF!)</f>
        <v>#REF!</v>
      </c>
      <c r="AL35" s="23" t="e">
        <f>SUMIF(#REF!,$B35,#REF!)</f>
        <v>#REF!</v>
      </c>
      <c r="AM35" s="24"/>
      <c r="AN35" s="49" t="e">
        <f t="shared" si="24"/>
        <v>#REF!</v>
      </c>
      <c r="AO35" s="50"/>
      <c r="AP35" s="55"/>
      <c r="AQ35" s="56">
        <f t="shared" si="25"/>
        <v>0</v>
      </c>
      <c r="AR35" s="23" t="e">
        <f>SUMIF(#REF!,$B35,#REF!)</f>
        <v>#REF!</v>
      </c>
      <c r="AS35" s="47" t="e">
        <f>SUMIF(#REF!,$B35,#REF!)</f>
        <v>#REF!</v>
      </c>
      <c r="AT35" s="23" t="e">
        <f>SUMIF(#REF!,$B35,#REF!)</f>
        <v>#REF!</v>
      </c>
      <c r="AU35" s="24"/>
      <c r="AV35" s="49" t="e">
        <f t="shared" si="26"/>
        <v>#REF!</v>
      </c>
      <c r="AW35" s="50"/>
      <c r="AX35" s="55"/>
      <c r="AY35" s="56">
        <f t="shared" si="44"/>
        <v>0</v>
      </c>
      <c r="AZ35" s="23" t="e">
        <f>SUMIF(#REF!,$B35,#REF!)</f>
        <v>#REF!</v>
      </c>
      <c r="BA35" s="47" t="e">
        <f>SUMIF(#REF!,$B35,#REF!)</f>
        <v>#REF!</v>
      </c>
      <c r="BB35" s="23" t="e">
        <f>SUMIF(#REF!,$B35,#REF!)</f>
        <v>#REF!</v>
      </c>
      <c r="BC35" s="24"/>
      <c r="BD35" s="49" t="e">
        <f t="shared" si="28"/>
        <v>#REF!</v>
      </c>
      <c r="BE35" s="50"/>
      <c r="BF35" s="55"/>
      <c r="BG35" s="56">
        <f t="shared" si="29"/>
        <v>0</v>
      </c>
      <c r="BH35" s="23" t="e">
        <f>SUMIF(#REF!,$B35,#REF!)</f>
        <v>#REF!</v>
      </c>
      <c r="BI35" s="47" t="e">
        <f>SUMIF(#REF!,$B35,#REF!)</f>
        <v>#REF!</v>
      </c>
      <c r="BJ35" s="23" t="e">
        <f>SUMIF(#REF!,$B35,#REF!)</f>
        <v>#REF!</v>
      </c>
      <c r="BK35" s="24"/>
      <c r="BL35" s="49" t="e">
        <f t="shared" si="30"/>
        <v>#REF!</v>
      </c>
      <c r="BM35" s="50"/>
      <c r="BN35" s="55"/>
      <c r="BO35" s="56">
        <f t="shared" si="31"/>
        <v>0</v>
      </c>
      <c r="BP35" s="23" t="e">
        <f>SUMIF(#REF!,$B35,#REF!)</f>
        <v>#REF!</v>
      </c>
      <c r="BQ35" s="47" t="e">
        <f>SUMIF(#REF!,$B35,#REF!)</f>
        <v>#REF!</v>
      </c>
      <c r="BR35" s="23" t="e">
        <f>SUMIF(#REF!,$B35,#REF!)</f>
        <v>#REF!</v>
      </c>
      <c r="BS35" s="24"/>
      <c r="BT35" s="49" t="e">
        <f t="shared" si="32"/>
        <v>#REF!</v>
      </c>
      <c r="BU35" s="50"/>
      <c r="BV35" s="55"/>
      <c r="BW35" s="56">
        <f t="shared" si="45"/>
        <v>0</v>
      </c>
      <c r="BX35" s="23" t="e">
        <f>SUMIF(#REF!,$B35,#REF!)</f>
        <v>#REF!</v>
      </c>
      <c r="BY35" s="47" t="e">
        <f>SUMIF(#REF!,$B35,#REF!)</f>
        <v>#REF!</v>
      </c>
      <c r="BZ35" s="23" t="e">
        <f>SUMIF(#REF!,$B35,#REF!)</f>
        <v>#REF!</v>
      </c>
      <c r="CA35" s="24"/>
      <c r="CB35" s="49" t="e">
        <f t="shared" si="34"/>
        <v>#REF!</v>
      </c>
      <c r="CC35" s="50"/>
      <c r="CD35" s="55"/>
      <c r="CE35" s="56">
        <f t="shared" si="46"/>
        <v>0</v>
      </c>
      <c r="CF35" s="23" t="e">
        <f>SUMIF(#REF!,$B35,#REF!)</f>
        <v>#REF!</v>
      </c>
      <c r="CG35" s="47" t="e">
        <f>SUMIF(#REF!,$B35,#REF!)</f>
        <v>#REF!</v>
      </c>
      <c r="CH35" s="23" t="e">
        <f>SUMIF(#REF!,$B35,#REF!)</f>
        <v>#REF!</v>
      </c>
      <c r="CI35" s="24"/>
      <c r="CJ35" s="49" t="e">
        <f t="shared" si="36"/>
        <v>#REF!</v>
      </c>
      <c r="CK35" s="50"/>
      <c r="CL35" s="55"/>
      <c r="CM35" s="56">
        <f t="shared" si="37"/>
        <v>0</v>
      </c>
      <c r="CN35" s="23" t="e">
        <f>SUMIF(#REF!,$B35,#REF!)</f>
        <v>#REF!</v>
      </c>
      <c r="CO35" s="47" t="e">
        <f>SUMIF(#REF!,$B35,#REF!)</f>
        <v>#REF!</v>
      </c>
      <c r="CP35" s="23" t="e">
        <f>SUMIF(#REF!,$B35,#REF!)</f>
        <v>#REF!</v>
      </c>
      <c r="CQ35" s="24"/>
      <c r="CR35" s="49" t="e">
        <f t="shared" si="38"/>
        <v>#REF!</v>
      </c>
      <c r="CS35" s="50"/>
      <c r="CT35" s="55"/>
      <c r="CU35" s="56">
        <f t="shared" si="39"/>
        <v>0</v>
      </c>
      <c r="CV35" s="23" t="e">
        <f>SUMIF(#REF!,$B35,#REF!)</f>
        <v>#REF!</v>
      </c>
      <c r="CW35" s="47" t="e">
        <f>SUMIF(#REF!,$B35,#REF!)</f>
        <v>#REF!</v>
      </c>
      <c r="CX35" s="23" t="e">
        <f>SUMIF(#REF!,$B35,#REF!)</f>
        <v>#REF!</v>
      </c>
      <c r="CY35" s="24"/>
      <c r="CZ35" s="49" t="e">
        <f t="shared" si="40"/>
        <v>#REF!</v>
      </c>
      <c r="DA35" s="50"/>
      <c r="DB35" s="55"/>
      <c r="DC35" s="56">
        <f t="shared" si="41"/>
        <v>0</v>
      </c>
      <c r="DE35" s="53">
        <f t="shared" si="42"/>
        <v>0</v>
      </c>
      <c r="DF35" s="52">
        <f t="shared" si="13"/>
        <v>0</v>
      </c>
      <c r="DG35" s="61">
        <f t="shared" si="47"/>
        <v>-439470.65999999992</v>
      </c>
      <c r="DH35" s="60" t="e">
        <f t="shared" si="14"/>
        <v>#REF!</v>
      </c>
      <c r="DI35" s="60" t="e">
        <f t="shared" si="15"/>
        <v>#REF!</v>
      </c>
      <c r="DK35" s="55"/>
      <c r="DL35" s="56">
        <f t="shared" si="43"/>
        <v>0</v>
      </c>
    </row>
    <row r="36" spans="1:116" s="25" customFormat="1" x14ac:dyDescent="0.25">
      <c r="A36" s="20" t="s">
        <v>53</v>
      </c>
      <c r="B36" s="21" t="s">
        <v>54</v>
      </c>
      <c r="C36" s="27">
        <v>12057.34</v>
      </c>
      <c r="D36" s="23" t="e">
        <f>SUMIF(#REF!,$B36,#REF!)</f>
        <v>#REF!</v>
      </c>
      <c r="E36" s="47" t="e">
        <f>SUMIF(#REF!,$B36,#REF!)</f>
        <v>#REF!</v>
      </c>
      <c r="F36" s="24" t="e">
        <f>SUMIF(#REF!,$B36,#REF!)</f>
        <v>#REF!</v>
      </c>
      <c r="G36" s="24"/>
      <c r="H36" s="49" t="e">
        <f t="shared" si="16"/>
        <v>#REF!</v>
      </c>
      <c r="I36" s="50"/>
      <c r="J36" s="55"/>
      <c r="K36" s="56">
        <f t="shared" si="17"/>
        <v>0</v>
      </c>
      <c r="L36" s="23" t="e">
        <f>SUMIF(#REF!,$B36,#REF!)</f>
        <v>#REF!</v>
      </c>
      <c r="M36" s="47" t="e">
        <f>SUMIF(#REF!,$B36,#REF!)</f>
        <v>#REF!</v>
      </c>
      <c r="N36" s="23" t="e">
        <f>SUMIF(#REF!,$B36,#REF!)</f>
        <v>#REF!</v>
      </c>
      <c r="O36" s="24"/>
      <c r="P36" s="49" t="e">
        <f t="shared" si="18"/>
        <v>#REF!</v>
      </c>
      <c r="Q36" s="122"/>
      <c r="R36" s="55">
        <f>-1-1</f>
        <v>-2</v>
      </c>
      <c r="S36" s="56">
        <f t="shared" si="19"/>
        <v>-24114.68</v>
      </c>
      <c r="T36" s="23" t="e">
        <f>SUMIF(#REF!,$B36,#REF!)</f>
        <v>#REF!</v>
      </c>
      <c r="U36" s="47" t="e">
        <f>SUMIF(#REF!,$B36,#REF!)</f>
        <v>#REF!</v>
      </c>
      <c r="V36" s="23" t="e">
        <f>SUMIF(#REF!,$B36,#REF!)</f>
        <v>#REF!</v>
      </c>
      <c r="W36" s="24"/>
      <c r="X36" s="49" t="e">
        <f t="shared" si="20"/>
        <v>#REF!</v>
      </c>
      <c r="Y36" s="50"/>
      <c r="Z36" s="55"/>
      <c r="AA36" s="56">
        <f t="shared" si="21"/>
        <v>0</v>
      </c>
      <c r="AB36" s="23" t="e">
        <f>SUMIF(#REF!,$B36,#REF!)</f>
        <v>#REF!</v>
      </c>
      <c r="AC36" s="47" t="e">
        <f>SUMIF(#REF!,$B36,#REF!)</f>
        <v>#REF!</v>
      </c>
      <c r="AD36" s="23" t="e">
        <f>SUMIF(#REF!,$B36,#REF!)</f>
        <v>#REF!</v>
      </c>
      <c r="AE36" s="24"/>
      <c r="AF36" s="49" t="e">
        <f t="shared" si="22"/>
        <v>#REF!</v>
      </c>
      <c r="AG36" s="50"/>
      <c r="AH36" s="55"/>
      <c r="AI36" s="56">
        <f t="shared" si="23"/>
        <v>0</v>
      </c>
      <c r="AJ36" s="23" t="e">
        <f>SUMIF(#REF!,$B36,#REF!)</f>
        <v>#REF!</v>
      </c>
      <c r="AK36" s="47" t="e">
        <f>SUMIF(#REF!,$B36,#REF!)</f>
        <v>#REF!</v>
      </c>
      <c r="AL36" s="23" t="e">
        <f>SUMIF(#REF!,$B36,#REF!)</f>
        <v>#REF!</v>
      </c>
      <c r="AM36" s="24"/>
      <c r="AN36" s="49" t="e">
        <f t="shared" si="24"/>
        <v>#REF!</v>
      </c>
      <c r="AO36" s="50"/>
      <c r="AP36" s="55"/>
      <c r="AQ36" s="56">
        <f t="shared" si="25"/>
        <v>0</v>
      </c>
      <c r="AR36" s="23" t="e">
        <f>SUMIF(#REF!,$B36,#REF!)</f>
        <v>#REF!</v>
      </c>
      <c r="AS36" s="47" t="e">
        <f>SUMIF(#REF!,$B36,#REF!)</f>
        <v>#REF!</v>
      </c>
      <c r="AT36" s="23" t="e">
        <f>SUMIF(#REF!,$B36,#REF!)</f>
        <v>#REF!</v>
      </c>
      <c r="AU36" s="24"/>
      <c r="AV36" s="49" t="e">
        <f t="shared" si="26"/>
        <v>#REF!</v>
      </c>
      <c r="AW36" s="50"/>
      <c r="AX36" s="55"/>
      <c r="AY36" s="56">
        <f t="shared" si="44"/>
        <v>0</v>
      </c>
      <c r="AZ36" s="23" t="e">
        <f>SUMIF(#REF!,$B36,#REF!)</f>
        <v>#REF!</v>
      </c>
      <c r="BA36" s="47" t="e">
        <f>SUMIF(#REF!,$B36,#REF!)</f>
        <v>#REF!</v>
      </c>
      <c r="BB36" s="23" t="e">
        <f>SUMIF(#REF!,$B36,#REF!)</f>
        <v>#REF!</v>
      </c>
      <c r="BC36" s="24"/>
      <c r="BD36" s="49" t="e">
        <f t="shared" si="28"/>
        <v>#REF!</v>
      </c>
      <c r="BE36" s="50"/>
      <c r="BF36" s="55"/>
      <c r="BG36" s="56">
        <f t="shared" si="29"/>
        <v>0</v>
      </c>
      <c r="BH36" s="23" t="e">
        <f>SUMIF(#REF!,$B36,#REF!)</f>
        <v>#REF!</v>
      </c>
      <c r="BI36" s="47" t="e">
        <f>SUMIF(#REF!,$B36,#REF!)</f>
        <v>#REF!</v>
      </c>
      <c r="BJ36" s="23" t="e">
        <f>SUMIF(#REF!,$B36,#REF!)</f>
        <v>#REF!</v>
      </c>
      <c r="BK36" s="24"/>
      <c r="BL36" s="49" t="e">
        <f t="shared" si="30"/>
        <v>#REF!</v>
      </c>
      <c r="BM36" s="50"/>
      <c r="BN36" s="55"/>
      <c r="BO36" s="56">
        <f t="shared" si="31"/>
        <v>0</v>
      </c>
      <c r="BP36" s="23" t="e">
        <f>SUMIF(#REF!,$B36,#REF!)</f>
        <v>#REF!</v>
      </c>
      <c r="BQ36" s="47" t="e">
        <f>SUMIF(#REF!,$B36,#REF!)</f>
        <v>#REF!</v>
      </c>
      <c r="BR36" s="23" t="e">
        <f>SUMIF(#REF!,$B36,#REF!)</f>
        <v>#REF!</v>
      </c>
      <c r="BS36" s="24"/>
      <c r="BT36" s="49" t="e">
        <f t="shared" si="32"/>
        <v>#REF!</v>
      </c>
      <c r="BU36" s="50"/>
      <c r="BV36" s="55"/>
      <c r="BW36" s="56">
        <f t="shared" si="45"/>
        <v>0</v>
      </c>
      <c r="BX36" s="23" t="e">
        <f>SUMIF(#REF!,$B36,#REF!)</f>
        <v>#REF!</v>
      </c>
      <c r="BY36" s="47" t="e">
        <f>SUMIF(#REF!,$B36,#REF!)</f>
        <v>#REF!</v>
      </c>
      <c r="BZ36" s="23" t="e">
        <f>SUMIF(#REF!,$B36,#REF!)</f>
        <v>#REF!</v>
      </c>
      <c r="CA36" s="24"/>
      <c r="CB36" s="49" t="e">
        <f t="shared" si="34"/>
        <v>#REF!</v>
      </c>
      <c r="CC36" s="50"/>
      <c r="CD36" s="55"/>
      <c r="CE36" s="56">
        <f t="shared" si="46"/>
        <v>0</v>
      </c>
      <c r="CF36" s="23" t="e">
        <f>SUMIF(#REF!,$B36,#REF!)</f>
        <v>#REF!</v>
      </c>
      <c r="CG36" s="47" t="e">
        <f>SUMIF(#REF!,$B36,#REF!)</f>
        <v>#REF!</v>
      </c>
      <c r="CH36" s="23" t="e">
        <f>SUMIF(#REF!,$B36,#REF!)</f>
        <v>#REF!</v>
      </c>
      <c r="CI36" s="24"/>
      <c r="CJ36" s="49" t="e">
        <f t="shared" si="36"/>
        <v>#REF!</v>
      </c>
      <c r="CK36" s="50"/>
      <c r="CL36" s="55"/>
      <c r="CM36" s="56">
        <f t="shared" si="37"/>
        <v>0</v>
      </c>
      <c r="CN36" s="23" t="e">
        <f>SUMIF(#REF!,$B36,#REF!)</f>
        <v>#REF!</v>
      </c>
      <c r="CO36" s="47" t="e">
        <f>SUMIF(#REF!,$B36,#REF!)</f>
        <v>#REF!</v>
      </c>
      <c r="CP36" s="23" t="e">
        <f>SUMIF(#REF!,$B36,#REF!)</f>
        <v>#REF!</v>
      </c>
      <c r="CQ36" s="24"/>
      <c r="CR36" s="49" t="e">
        <f t="shared" si="38"/>
        <v>#REF!</v>
      </c>
      <c r="CS36" s="50"/>
      <c r="CT36" s="55"/>
      <c r="CU36" s="56">
        <f t="shared" si="39"/>
        <v>0</v>
      </c>
      <c r="CV36" s="23" t="e">
        <f>SUMIF(#REF!,$B36,#REF!)</f>
        <v>#REF!</v>
      </c>
      <c r="CW36" s="47" t="e">
        <f>SUMIF(#REF!,$B36,#REF!)</f>
        <v>#REF!</v>
      </c>
      <c r="CX36" s="23" t="e">
        <f>SUMIF(#REF!,$B36,#REF!)</f>
        <v>#REF!</v>
      </c>
      <c r="CY36" s="24"/>
      <c r="CZ36" s="49" t="e">
        <f t="shared" si="40"/>
        <v>#REF!</v>
      </c>
      <c r="DA36" s="50"/>
      <c r="DB36" s="55"/>
      <c r="DC36" s="56">
        <f t="shared" si="41"/>
        <v>0</v>
      </c>
      <c r="DE36" s="53">
        <f t="shared" si="42"/>
        <v>-2</v>
      </c>
      <c r="DF36" s="52">
        <f t="shared" si="13"/>
        <v>-24114.68</v>
      </c>
      <c r="DG36" s="61">
        <f t="shared" si="47"/>
        <v>969954.87</v>
      </c>
      <c r="DH36" s="60" t="e">
        <f t="shared" si="14"/>
        <v>#REF!</v>
      </c>
      <c r="DI36" s="60" t="e">
        <f t="shared" si="15"/>
        <v>#REF!</v>
      </c>
      <c r="DK36" s="55"/>
      <c r="DL36" s="56">
        <f t="shared" si="43"/>
        <v>0</v>
      </c>
    </row>
    <row r="37" spans="1:116" s="25" customFormat="1" x14ac:dyDescent="0.25">
      <c r="A37" s="20" t="s">
        <v>55</v>
      </c>
      <c r="B37" s="21" t="s">
        <v>56</v>
      </c>
      <c r="C37" s="27">
        <v>23462.93</v>
      </c>
      <c r="D37" s="23" t="e">
        <f>SUMIF(#REF!,$B37,#REF!)</f>
        <v>#REF!</v>
      </c>
      <c r="E37" s="47" t="e">
        <f>SUMIF(#REF!,$B37,#REF!)</f>
        <v>#REF!</v>
      </c>
      <c r="F37" s="24" t="e">
        <f>SUMIF(#REF!,$B37,#REF!)</f>
        <v>#REF!</v>
      </c>
      <c r="G37" s="24"/>
      <c r="H37" s="49" t="e">
        <f t="shared" si="16"/>
        <v>#REF!</v>
      </c>
      <c r="I37" s="50"/>
      <c r="J37" s="55"/>
      <c r="K37" s="56">
        <f t="shared" si="17"/>
        <v>0</v>
      </c>
      <c r="L37" s="23" t="e">
        <f>SUMIF(#REF!,$B37,#REF!)</f>
        <v>#REF!</v>
      </c>
      <c r="M37" s="47" t="e">
        <f>SUMIF(#REF!,$B37,#REF!)</f>
        <v>#REF!</v>
      </c>
      <c r="N37" s="23" t="e">
        <f>SUMIF(#REF!,$B37,#REF!)</f>
        <v>#REF!</v>
      </c>
      <c r="O37" s="24"/>
      <c r="P37" s="49" t="e">
        <f t="shared" si="18"/>
        <v>#REF!</v>
      </c>
      <c r="Q37" s="122"/>
      <c r="R37" s="55"/>
      <c r="S37" s="56">
        <f t="shared" si="19"/>
        <v>0</v>
      </c>
      <c r="T37" s="23" t="e">
        <f>SUMIF(#REF!,$B37,#REF!)</f>
        <v>#REF!</v>
      </c>
      <c r="U37" s="47" t="e">
        <f>SUMIF(#REF!,$B37,#REF!)</f>
        <v>#REF!</v>
      </c>
      <c r="V37" s="23" t="e">
        <f>SUMIF(#REF!,$B37,#REF!)</f>
        <v>#REF!</v>
      </c>
      <c r="W37" s="24"/>
      <c r="X37" s="49" t="e">
        <f t="shared" si="20"/>
        <v>#REF!</v>
      </c>
      <c r="Y37" s="50"/>
      <c r="Z37" s="55"/>
      <c r="AA37" s="56">
        <f t="shared" si="21"/>
        <v>0</v>
      </c>
      <c r="AB37" s="23" t="e">
        <f>SUMIF(#REF!,$B37,#REF!)</f>
        <v>#REF!</v>
      </c>
      <c r="AC37" s="47" t="e">
        <f>SUMIF(#REF!,$B37,#REF!)</f>
        <v>#REF!</v>
      </c>
      <c r="AD37" s="23" t="e">
        <f>SUMIF(#REF!,$B37,#REF!)</f>
        <v>#REF!</v>
      </c>
      <c r="AE37" s="24"/>
      <c r="AF37" s="49" t="e">
        <f t="shared" si="22"/>
        <v>#REF!</v>
      </c>
      <c r="AG37" s="50"/>
      <c r="AH37" s="55"/>
      <c r="AI37" s="56">
        <f t="shared" si="23"/>
        <v>0</v>
      </c>
      <c r="AJ37" s="23" t="e">
        <f>SUMIF(#REF!,$B37,#REF!)</f>
        <v>#REF!</v>
      </c>
      <c r="AK37" s="47" t="e">
        <f>SUMIF(#REF!,$B37,#REF!)</f>
        <v>#REF!</v>
      </c>
      <c r="AL37" s="23" t="e">
        <f>SUMIF(#REF!,$B37,#REF!)</f>
        <v>#REF!</v>
      </c>
      <c r="AM37" s="24"/>
      <c r="AN37" s="49" t="e">
        <f t="shared" si="24"/>
        <v>#REF!</v>
      </c>
      <c r="AO37" s="50"/>
      <c r="AP37" s="55"/>
      <c r="AQ37" s="56">
        <f t="shared" si="25"/>
        <v>0</v>
      </c>
      <c r="AR37" s="23" t="e">
        <f>SUMIF(#REF!,$B37,#REF!)</f>
        <v>#REF!</v>
      </c>
      <c r="AS37" s="47" t="e">
        <f>SUMIF(#REF!,$B37,#REF!)</f>
        <v>#REF!</v>
      </c>
      <c r="AT37" s="23" t="e">
        <f>SUMIF(#REF!,$B37,#REF!)</f>
        <v>#REF!</v>
      </c>
      <c r="AU37" s="24"/>
      <c r="AV37" s="49" t="e">
        <f t="shared" si="26"/>
        <v>#REF!</v>
      </c>
      <c r="AW37" s="50"/>
      <c r="AX37" s="55"/>
      <c r="AY37" s="56">
        <f t="shared" si="44"/>
        <v>0</v>
      </c>
      <c r="AZ37" s="23" t="e">
        <f>SUMIF(#REF!,$B37,#REF!)</f>
        <v>#REF!</v>
      </c>
      <c r="BA37" s="47" t="e">
        <f>SUMIF(#REF!,$B37,#REF!)</f>
        <v>#REF!</v>
      </c>
      <c r="BB37" s="23" t="e">
        <f>SUMIF(#REF!,$B37,#REF!)</f>
        <v>#REF!</v>
      </c>
      <c r="BC37" s="24"/>
      <c r="BD37" s="49" t="e">
        <f t="shared" si="28"/>
        <v>#REF!</v>
      </c>
      <c r="BE37" s="50"/>
      <c r="BF37" s="55"/>
      <c r="BG37" s="56">
        <f t="shared" si="29"/>
        <v>0</v>
      </c>
      <c r="BH37" s="23" t="e">
        <f>SUMIF(#REF!,$B37,#REF!)</f>
        <v>#REF!</v>
      </c>
      <c r="BI37" s="47" t="e">
        <f>SUMIF(#REF!,$B37,#REF!)</f>
        <v>#REF!</v>
      </c>
      <c r="BJ37" s="23" t="e">
        <f>SUMIF(#REF!,$B37,#REF!)</f>
        <v>#REF!</v>
      </c>
      <c r="BK37" s="24"/>
      <c r="BL37" s="49" t="e">
        <f t="shared" si="30"/>
        <v>#REF!</v>
      </c>
      <c r="BM37" s="50"/>
      <c r="BN37" s="55"/>
      <c r="BO37" s="56">
        <f t="shared" si="31"/>
        <v>0</v>
      </c>
      <c r="BP37" s="23" t="e">
        <f>SUMIF(#REF!,$B37,#REF!)</f>
        <v>#REF!</v>
      </c>
      <c r="BQ37" s="47" t="e">
        <f>SUMIF(#REF!,$B37,#REF!)</f>
        <v>#REF!</v>
      </c>
      <c r="BR37" s="23" t="e">
        <f>SUMIF(#REF!,$B37,#REF!)</f>
        <v>#REF!</v>
      </c>
      <c r="BS37" s="24"/>
      <c r="BT37" s="49" t="e">
        <f t="shared" si="32"/>
        <v>#REF!</v>
      </c>
      <c r="BU37" s="50"/>
      <c r="BV37" s="55"/>
      <c r="BW37" s="56">
        <f t="shared" si="45"/>
        <v>0</v>
      </c>
      <c r="BX37" s="23" t="e">
        <f>SUMIF(#REF!,$B37,#REF!)</f>
        <v>#REF!</v>
      </c>
      <c r="BY37" s="47" t="e">
        <f>SUMIF(#REF!,$B37,#REF!)</f>
        <v>#REF!</v>
      </c>
      <c r="BZ37" s="23" t="e">
        <f>SUMIF(#REF!,$B37,#REF!)</f>
        <v>#REF!</v>
      </c>
      <c r="CA37" s="24"/>
      <c r="CB37" s="49" t="e">
        <f t="shared" si="34"/>
        <v>#REF!</v>
      </c>
      <c r="CC37" s="50"/>
      <c r="CD37" s="55"/>
      <c r="CE37" s="56">
        <f t="shared" si="46"/>
        <v>0</v>
      </c>
      <c r="CF37" s="23" t="e">
        <f>SUMIF(#REF!,$B37,#REF!)</f>
        <v>#REF!</v>
      </c>
      <c r="CG37" s="47" t="e">
        <f>SUMIF(#REF!,$B37,#REF!)</f>
        <v>#REF!</v>
      </c>
      <c r="CH37" s="23" t="e">
        <f>SUMIF(#REF!,$B37,#REF!)</f>
        <v>#REF!</v>
      </c>
      <c r="CI37" s="24"/>
      <c r="CJ37" s="49" t="e">
        <f t="shared" si="36"/>
        <v>#REF!</v>
      </c>
      <c r="CK37" s="50"/>
      <c r="CL37" s="55"/>
      <c r="CM37" s="56">
        <f t="shared" si="37"/>
        <v>0</v>
      </c>
      <c r="CN37" s="23" t="e">
        <f>SUMIF(#REF!,$B37,#REF!)</f>
        <v>#REF!</v>
      </c>
      <c r="CO37" s="47" t="e">
        <f>SUMIF(#REF!,$B37,#REF!)</f>
        <v>#REF!</v>
      </c>
      <c r="CP37" s="23" t="e">
        <f>SUMIF(#REF!,$B37,#REF!)</f>
        <v>#REF!</v>
      </c>
      <c r="CQ37" s="24"/>
      <c r="CR37" s="49" t="e">
        <f t="shared" si="38"/>
        <v>#REF!</v>
      </c>
      <c r="CS37" s="50"/>
      <c r="CT37" s="55"/>
      <c r="CU37" s="56">
        <f t="shared" si="39"/>
        <v>0</v>
      </c>
      <c r="CV37" s="23" t="e">
        <f>SUMIF(#REF!,$B37,#REF!)</f>
        <v>#REF!</v>
      </c>
      <c r="CW37" s="47" t="e">
        <f>SUMIF(#REF!,$B37,#REF!)</f>
        <v>#REF!</v>
      </c>
      <c r="CX37" s="23" t="e">
        <f>SUMIF(#REF!,$B37,#REF!)</f>
        <v>#REF!</v>
      </c>
      <c r="CY37" s="24"/>
      <c r="CZ37" s="49" t="e">
        <f t="shared" si="40"/>
        <v>#REF!</v>
      </c>
      <c r="DA37" s="50"/>
      <c r="DB37" s="55"/>
      <c r="DC37" s="56">
        <f t="shared" si="41"/>
        <v>0</v>
      </c>
      <c r="DE37" s="53">
        <f t="shared" si="42"/>
        <v>0</v>
      </c>
      <c r="DF37" s="52">
        <f t="shared" si="13"/>
        <v>0</v>
      </c>
      <c r="DG37" s="61">
        <f t="shared" si="47"/>
        <v>-11405.59</v>
      </c>
      <c r="DH37" s="60" t="e">
        <f t="shared" si="14"/>
        <v>#REF!</v>
      </c>
      <c r="DI37" s="60" t="e">
        <f t="shared" si="15"/>
        <v>#REF!</v>
      </c>
      <c r="DK37" s="55"/>
      <c r="DL37" s="56">
        <f t="shared" si="43"/>
        <v>0</v>
      </c>
    </row>
    <row r="38" spans="1:116" s="25" customFormat="1" x14ac:dyDescent="0.25">
      <c r="A38" s="20" t="s">
        <v>57</v>
      </c>
      <c r="B38" s="21" t="s">
        <v>58</v>
      </c>
      <c r="C38" s="27">
        <v>36172.019999999997</v>
      </c>
      <c r="D38" s="23" t="e">
        <f>SUMIF(#REF!,$B38,#REF!)</f>
        <v>#REF!</v>
      </c>
      <c r="E38" s="47" t="e">
        <f>SUMIF(#REF!,$B38,#REF!)</f>
        <v>#REF!</v>
      </c>
      <c r="F38" s="24" t="e">
        <f>SUMIF(#REF!,$B38,#REF!)</f>
        <v>#REF!</v>
      </c>
      <c r="G38" s="24"/>
      <c r="H38" s="49" t="e">
        <f t="shared" si="16"/>
        <v>#REF!</v>
      </c>
      <c r="I38" s="50"/>
      <c r="J38" s="55"/>
      <c r="K38" s="56">
        <f t="shared" si="17"/>
        <v>0</v>
      </c>
      <c r="L38" s="23" t="e">
        <f>SUMIF(#REF!,$B38,#REF!)</f>
        <v>#REF!</v>
      </c>
      <c r="M38" s="47" t="e">
        <f>SUMIF(#REF!,$B38,#REF!)</f>
        <v>#REF!</v>
      </c>
      <c r="N38" s="23" t="e">
        <f>SUMIF(#REF!,$B38,#REF!)</f>
        <v>#REF!</v>
      </c>
      <c r="O38" s="24"/>
      <c r="P38" s="49" t="e">
        <f t="shared" si="18"/>
        <v>#REF!</v>
      </c>
      <c r="Q38" s="122"/>
      <c r="R38" s="55">
        <v>-1</v>
      </c>
      <c r="S38" s="56">
        <f t="shared" si="19"/>
        <v>-36172.019999999997</v>
      </c>
      <c r="T38" s="23" t="e">
        <f>SUMIF(#REF!,$B38,#REF!)</f>
        <v>#REF!</v>
      </c>
      <c r="U38" s="47" t="e">
        <f>SUMIF(#REF!,$B38,#REF!)</f>
        <v>#REF!</v>
      </c>
      <c r="V38" s="23" t="e">
        <f>SUMIF(#REF!,$B38,#REF!)</f>
        <v>#REF!</v>
      </c>
      <c r="W38" s="24"/>
      <c r="X38" s="49" t="e">
        <f t="shared" si="20"/>
        <v>#REF!</v>
      </c>
      <c r="Y38" s="50"/>
      <c r="Z38" s="55"/>
      <c r="AA38" s="56">
        <f t="shared" si="21"/>
        <v>0</v>
      </c>
      <c r="AB38" s="23" t="e">
        <f>SUMIF(#REF!,$B38,#REF!)</f>
        <v>#REF!</v>
      </c>
      <c r="AC38" s="47" t="e">
        <f>SUMIF(#REF!,$B38,#REF!)</f>
        <v>#REF!</v>
      </c>
      <c r="AD38" s="23" t="e">
        <f>SUMIF(#REF!,$B38,#REF!)</f>
        <v>#REF!</v>
      </c>
      <c r="AE38" s="24"/>
      <c r="AF38" s="49" t="e">
        <f t="shared" si="22"/>
        <v>#REF!</v>
      </c>
      <c r="AG38" s="50"/>
      <c r="AH38" s="55"/>
      <c r="AI38" s="56">
        <f t="shared" si="23"/>
        <v>0</v>
      </c>
      <c r="AJ38" s="23" t="e">
        <f>SUMIF(#REF!,$B38,#REF!)</f>
        <v>#REF!</v>
      </c>
      <c r="AK38" s="47" t="e">
        <f>SUMIF(#REF!,$B38,#REF!)</f>
        <v>#REF!</v>
      </c>
      <c r="AL38" s="23" t="e">
        <f>SUMIF(#REF!,$B38,#REF!)</f>
        <v>#REF!</v>
      </c>
      <c r="AM38" s="24"/>
      <c r="AN38" s="49" t="e">
        <f t="shared" si="24"/>
        <v>#REF!</v>
      </c>
      <c r="AO38" s="50"/>
      <c r="AP38" s="55"/>
      <c r="AQ38" s="56">
        <f t="shared" si="25"/>
        <v>0</v>
      </c>
      <c r="AR38" s="23" t="e">
        <f>SUMIF(#REF!,$B38,#REF!)</f>
        <v>#REF!</v>
      </c>
      <c r="AS38" s="47" t="e">
        <f>SUMIF(#REF!,$B38,#REF!)</f>
        <v>#REF!</v>
      </c>
      <c r="AT38" s="23" t="e">
        <f>SUMIF(#REF!,$B38,#REF!)</f>
        <v>#REF!</v>
      </c>
      <c r="AU38" s="24"/>
      <c r="AV38" s="49" t="e">
        <f t="shared" si="26"/>
        <v>#REF!</v>
      </c>
      <c r="AW38" s="50"/>
      <c r="AX38" s="55"/>
      <c r="AY38" s="56">
        <f t="shared" si="44"/>
        <v>0</v>
      </c>
      <c r="AZ38" s="23" t="e">
        <f>SUMIF(#REF!,$B38,#REF!)</f>
        <v>#REF!</v>
      </c>
      <c r="BA38" s="47" t="e">
        <f>SUMIF(#REF!,$B38,#REF!)</f>
        <v>#REF!</v>
      </c>
      <c r="BB38" s="23" t="e">
        <f>SUMIF(#REF!,$B38,#REF!)</f>
        <v>#REF!</v>
      </c>
      <c r="BC38" s="24"/>
      <c r="BD38" s="49" t="e">
        <f t="shared" si="28"/>
        <v>#REF!</v>
      </c>
      <c r="BE38" s="50"/>
      <c r="BF38" s="55"/>
      <c r="BG38" s="56">
        <f t="shared" si="29"/>
        <v>0</v>
      </c>
      <c r="BH38" s="23" t="e">
        <f>SUMIF(#REF!,$B38,#REF!)</f>
        <v>#REF!</v>
      </c>
      <c r="BI38" s="47" t="e">
        <f>SUMIF(#REF!,$B38,#REF!)</f>
        <v>#REF!</v>
      </c>
      <c r="BJ38" s="23" t="e">
        <f>SUMIF(#REF!,$B38,#REF!)</f>
        <v>#REF!</v>
      </c>
      <c r="BK38" s="24"/>
      <c r="BL38" s="49" t="e">
        <f t="shared" si="30"/>
        <v>#REF!</v>
      </c>
      <c r="BM38" s="50"/>
      <c r="BN38" s="55"/>
      <c r="BO38" s="56">
        <f t="shared" si="31"/>
        <v>0</v>
      </c>
      <c r="BP38" s="23" t="e">
        <f>SUMIF(#REF!,$B38,#REF!)</f>
        <v>#REF!</v>
      </c>
      <c r="BQ38" s="47" t="e">
        <f>SUMIF(#REF!,$B38,#REF!)</f>
        <v>#REF!</v>
      </c>
      <c r="BR38" s="23" t="e">
        <f>SUMIF(#REF!,$B38,#REF!)</f>
        <v>#REF!</v>
      </c>
      <c r="BS38" s="24"/>
      <c r="BT38" s="49" t="e">
        <f t="shared" si="32"/>
        <v>#REF!</v>
      </c>
      <c r="BU38" s="50"/>
      <c r="BV38" s="55"/>
      <c r="BW38" s="56">
        <f t="shared" si="45"/>
        <v>0</v>
      </c>
      <c r="BX38" s="23" t="e">
        <f>SUMIF(#REF!,$B38,#REF!)</f>
        <v>#REF!</v>
      </c>
      <c r="BY38" s="47" t="e">
        <f>SUMIF(#REF!,$B38,#REF!)</f>
        <v>#REF!</v>
      </c>
      <c r="BZ38" s="23" t="e">
        <f>SUMIF(#REF!,$B38,#REF!)</f>
        <v>#REF!</v>
      </c>
      <c r="CA38" s="24"/>
      <c r="CB38" s="49" t="e">
        <f t="shared" si="34"/>
        <v>#REF!</v>
      </c>
      <c r="CC38" s="50"/>
      <c r="CD38" s="55"/>
      <c r="CE38" s="56">
        <f t="shared" si="46"/>
        <v>0</v>
      </c>
      <c r="CF38" s="23" t="e">
        <f>SUMIF(#REF!,$B38,#REF!)</f>
        <v>#REF!</v>
      </c>
      <c r="CG38" s="47" t="e">
        <f>SUMIF(#REF!,$B38,#REF!)</f>
        <v>#REF!</v>
      </c>
      <c r="CH38" s="23" t="e">
        <f>SUMIF(#REF!,$B38,#REF!)</f>
        <v>#REF!</v>
      </c>
      <c r="CI38" s="24"/>
      <c r="CJ38" s="49" t="e">
        <f t="shared" si="36"/>
        <v>#REF!</v>
      </c>
      <c r="CK38" s="50"/>
      <c r="CL38" s="55"/>
      <c r="CM38" s="56">
        <f t="shared" si="37"/>
        <v>0</v>
      </c>
      <c r="CN38" s="23" t="e">
        <f>SUMIF(#REF!,$B38,#REF!)</f>
        <v>#REF!</v>
      </c>
      <c r="CO38" s="47" t="e">
        <f>SUMIF(#REF!,$B38,#REF!)</f>
        <v>#REF!</v>
      </c>
      <c r="CP38" s="23" t="e">
        <f>SUMIF(#REF!,$B38,#REF!)</f>
        <v>#REF!</v>
      </c>
      <c r="CQ38" s="24"/>
      <c r="CR38" s="49" t="e">
        <f t="shared" si="38"/>
        <v>#REF!</v>
      </c>
      <c r="CS38" s="50"/>
      <c r="CT38" s="55"/>
      <c r="CU38" s="56">
        <f t="shared" si="39"/>
        <v>0</v>
      </c>
      <c r="CV38" s="23" t="e">
        <f>SUMIF(#REF!,$B38,#REF!)</f>
        <v>#REF!</v>
      </c>
      <c r="CW38" s="47" t="e">
        <f>SUMIF(#REF!,$B38,#REF!)</f>
        <v>#REF!</v>
      </c>
      <c r="CX38" s="23" t="e">
        <f>SUMIF(#REF!,$B38,#REF!)</f>
        <v>#REF!</v>
      </c>
      <c r="CY38" s="24"/>
      <c r="CZ38" s="49" t="e">
        <f t="shared" si="40"/>
        <v>#REF!</v>
      </c>
      <c r="DA38" s="50"/>
      <c r="DB38" s="55"/>
      <c r="DC38" s="56">
        <f t="shared" si="41"/>
        <v>0</v>
      </c>
      <c r="DE38" s="53">
        <f t="shared" si="42"/>
        <v>-1</v>
      </c>
      <c r="DF38" s="52">
        <f t="shared" si="13"/>
        <v>-36172.019999999997</v>
      </c>
      <c r="DG38" s="61">
        <f t="shared" si="47"/>
        <v>-12709.089999999997</v>
      </c>
      <c r="DH38" s="60" t="e">
        <f t="shared" si="14"/>
        <v>#REF!</v>
      </c>
      <c r="DI38" s="60" t="e">
        <f t="shared" si="15"/>
        <v>#REF!</v>
      </c>
      <c r="DK38" s="55"/>
      <c r="DL38" s="56">
        <f t="shared" si="43"/>
        <v>0</v>
      </c>
    </row>
    <row r="39" spans="1:116" s="25" customFormat="1" x14ac:dyDescent="0.25">
      <c r="A39" s="20" t="s">
        <v>59</v>
      </c>
      <c r="B39" s="21" t="s">
        <v>60</v>
      </c>
      <c r="C39" s="27">
        <v>47740.55</v>
      </c>
      <c r="D39" s="23" t="e">
        <f>SUMIF(#REF!,$B39,#REF!)</f>
        <v>#REF!</v>
      </c>
      <c r="E39" s="47" t="e">
        <f>SUMIF(#REF!,$B39,#REF!)</f>
        <v>#REF!</v>
      </c>
      <c r="F39" s="24" t="e">
        <f>SUMIF(#REF!,$B39,#REF!)</f>
        <v>#REF!</v>
      </c>
      <c r="G39" s="24"/>
      <c r="H39" s="49" t="e">
        <f t="shared" si="16"/>
        <v>#REF!</v>
      </c>
      <c r="I39" s="50"/>
      <c r="J39" s="55"/>
      <c r="K39" s="56">
        <f t="shared" si="17"/>
        <v>0</v>
      </c>
      <c r="L39" s="23" t="e">
        <f>SUMIF(#REF!,$B39,#REF!)</f>
        <v>#REF!</v>
      </c>
      <c r="M39" s="47" t="e">
        <f>SUMIF(#REF!,$B39,#REF!)</f>
        <v>#REF!</v>
      </c>
      <c r="N39" s="23" t="e">
        <f>SUMIF(#REF!,$B39,#REF!)</f>
        <v>#REF!</v>
      </c>
      <c r="O39" s="24"/>
      <c r="P39" s="49" t="e">
        <f t="shared" si="18"/>
        <v>#REF!</v>
      </c>
      <c r="Q39" s="122"/>
      <c r="R39" s="55"/>
      <c r="S39" s="56">
        <f t="shared" si="19"/>
        <v>0</v>
      </c>
      <c r="T39" s="23" t="e">
        <f>SUMIF(#REF!,$B39,#REF!)</f>
        <v>#REF!</v>
      </c>
      <c r="U39" s="47" t="e">
        <f>SUMIF(#REF!,$B39,#REF!)</f>
        <v>#REF!</v>
      </c>
      <c r="V39" s="23" t="e">
        <f>SUMIF(#REF!,$B39,#REF!)</f>
        <v>#REF!</v>
      </c>
      <c r="W39" s="24"/>
      <c r="X39" s="49" t="e">
        <f t="shared" si="20"/>
        <v>#REF!</v>
      </c>
      <c r="Y39" s="50"/>
      <c r="Z39" s="55"/>
      <c r="AA39" s="56">
        <f t="shared" si="21"/>
        <v>0</v>
      </c>
      <c r="AB39" s="23" t="e">
        <f>SUMIF(#REF!,$B39,#REF!)</f>
        <v>#REF!</v>
      </c>
      <c r="AC39" s="47" t="e">
        <f>SUMIF(#REF!,$B39,#REF!)</f>
        <v>#REF!</v>
      </c>
      <c r="AD39" s="23" t="e">
        <f>SUMIF(#REF!,$B39,#REF!)</f>
        <v>#REF!</v>
      </c>
      <c r="AE39" s="24"/>
      <c r="AF39" s="49" t="e">
        <f t="shared" si="22"/>
        <v>#REF!</v>
      </c>
      <c r="AG39" s="50"/>
      <c r="AH39" s="55"/>
      <c r="AI39" s="56">
        <f t="shared" si="23"/>
        <v>0</v>
      </c>
      <c r="AJ39" s="23" t="e">
        <f>SUMIF(#REF!,$B39,#REF!)</f>
        <v>#REF!</v>
      </c>
      <c r="AK39" s="47" t="e">
        <f>SUMIF(#REF!,$B39,#REF!)</f>
        <v>#REF!</v>
      </c>
      <c r="AL39" s="23" t="e">
        <f>SUMIF(#REF!,$B39,#REF!)</f>
        <v>#REF!</v>
      </c>
      <c r="AM39" s="24"/>
      <c r="AN39" s="49" t="e">
        <f t="shared" si="24"/>
        <v>#REF!</v>
      </c>
      <c r="AO39" s="50"/>
      <c r="AP39" s="55"/>
      <c r="AQ39" s="56">
        <f t="shared" si="25"/>
        <v>0</v>
      </c>
      <c r="AR39" s="23" t="e">
        <f>SUMIF(#REF!,$B39,#REF!)</f>
        <v>#REF!</v>
      </c>
      <c r="AS39" s="47" t="e">
        <f>SUMIF(#REF!,$B39,#REF!)</f>
        <v>#REF!</v>
      </c>
      <c r="AT39" s="23" t="e">
        <f>SUMIF(#REF!,$B39,#REF!)</f>
        <v>#REF!</v>
      </c>
      <c r="AU39" s="24"/>
      <c r="AV39" s="49" t="e">
        <f t="shared" si="26"/>
        <v>#REF!</v>
      </c>
      <c r="AW39" s="50"/>
      <c r="AX39" s="55"/>
      <c r="AY39" s="56">
        <f t="shared" si="44"/>
        <v>0</v>
      </c>
      <c r="AZ39" s="23" t="e">
        <f>SUMIF(#REF!,$B39,#REF!)</f>
        <v>#REF!</v>
      </c>
      <c r="BA39" s="47" t="e">
        <f>SUMIF(#REF!,$B39,#REF!)</f>
        <v>#REF!</v>
      </c>
      <c r="BB39" s="23" t="e">
        <f>SUMIF(#REF!,$B39,#REF!)</f>
        <v>#REF!</v>
      </c>
      <c r="BC39" s="24"/>
      <c r="BD39" s="49" t="e">
        <f t="shared" si="28"/>
        <v>#REF!</v>
      </c>
      <c r="BE39" s="50"/>
      <c r="BF39" s="55"/>
      <c r="BG39" s="56">
        <f t="shared" si="29"/>
        <v>0</v>
      </c>
      <c r="BH39" s="23" t="e">
        <f>SUMIF(#REF!,$B39,#REF!)</f>
        <v>#REF!</v>
      </c>
      <c r="BI39" s="47" t="e">
        <f>SUMIF(#REF!,$B39,#REF!)</f>
        <v>#REF!</v>
      </c>
      <c r="BJ39" s="23" t="e">
        <f>SUMIF(#REF!,$B39,#REF!)</f>
        <v>#REF!</v>
      </c>
      <c r="BK39" s="24"/>
      <c r="BL39" s="49" t="e">
        <f t="shared" si="30"/>
        <v>#REF!</v>
      </c>
      <c r="BM39" s="50"/>
      <c r="BN39" s="55"/>
      <c r="BO39" s="56">
        <f t="shared" si="31"/>
        <v>0</v>
      </c>
      <c r="BP39" s="23" t="e">
        <f>SUMIF(#REF!,$B39,#REF!)</f>
        <v>#REF!</v>
      </c>
      <c r="BQ39" s="47" t="e">
        <f>SUMIF(#REF!,$B39,#REF!)</f>
        <v>#REF!</v>
      </c>
      <c r="BR39" s="23" t="e">
        <f>SUMIF(#REF!,$B39,#REF!)</f>
        <v>#REF!</v>
      </c>
      <c r="BS39" s="24"/>
      <c r="BT39" s="49" t="e">
        <f t="shared" si="32"/>
        <v>#REF!</v>
      </c>
      <c r="BU39" s="50"/>
      <c r="BV39" s="55"/>
      <c r="BW39" s="56">
        <f t="shared" si="45"/>
        <v>0</v>
      </c>
      <c r="BX39" s="23" t="e">
        <f>SUMIF(#REF!,$B39,#REF!)</f>
        <v>#REF!</v>
      </c>
      <c r="BY39" s="47" t="e">
        <f>SUMIF(#REF!,$B39,#REF!)</f>
        <v>#REF!</v>
      </c>
      <c r="BZ39" s="23" t="e">
        <f>SUMIF(#REF!,$B39,#REF!)</f>
        <v>#REF!</v>
      </c>
      <c r="CA39" s="24"/>
      <c r="CB39" s="49" t="e">
        <f t="shared" si="34"/>
        <v>#REF!</v>
      </c>
      <c r="CC39" s="50"/>
      <c r="CD39" s="55"/>
      <c r="CE39" s="56">
        <f t="shared" si="46"/>
        <v>0</v>
      </c>
      <c r="CF39" s="23" t="e">
        <f>SUMIF(#REF!,$B39,#REF!)</f>
        <v>#REF!</v>
      </c>
      <c r="CG39" s="47" t="e">
        <f>SUMIF(#REF!,$B39,#REF!)</f>
        <v>#REF!</v>
      </c>
      <c r="CH39" s="23" t="e">
        <f>SUMIF(#REF!,$B39,#REF!)</f>
        <v>#REF!</v>
      </c>
      <c r="CI39" s="24"/>
      <c r="CJ39" s="49" t="e">
        <f t="shared" si="36"/>
        <v>#REF!</v>
      </c>
      <c r="CK39" s="50"/>
      <c r="CL39" s="55"/>
      <c r="CM39" s="56">
        <f t="shared" si="37"/>
        <v>0</v>
      </c>
      <c r="CN39" s="23" t="e">
        <f>SUMIF(#REF!,$B39,#REF!)</f>
        <v>#REF!</v>
      </c>
      <c r="CO39" s="47" t="e">
        <f>SUMIF(#REF!,$B39,#REF!)</f>
        <v>#REF!</v>
      </c>
      <c r="CP39" s="23" t="e">
        <f>SUMIF(#REF!,$B39,#REF!)</f>
        <v>#REF!</v>
      </c>
      <c r="CQ39" s="24"/>
      <c r="CR39" s="49" t="e">
        <f t="shared" si="38"/>
        <v>#REF!</v>
      </c>
      <c r="CS39" s="50"/>
      <c r="CT39" s="55"/>
      <c r="CU39" s="56">
        <f t="shared" si="39"/>
        <v>0</v>
      </c>
      <c r="CV39" s="23" t="e">
        <f>SUMIF(#REF!,$B39,#REF!)</f>
        <v>#REF!</v>
      </c>
      <c r="CW39" s="47" t="e">
        <f>SUMIF(#REF!,$B39,#REF!)</f>
        <v>#REF!</v>
      </c>
      <c r="CX39" s="23" t="e">
        <f>SUMIF(#REF!,$B39,#REF!)</f>
        <v>#REF!</v>
      </c>
      <c r="CY39" s="24"/>
      <c r="CZ39" s="49" t="e">
        <f t="shared" si="40"/>
        <v>#REF!</v>
      </c>
      <c r="DA39" s="50"/>
      <c r="DB39" s="55"/>
      <c r="DC39" s="56">
        <f t="shared" si="41"/>
        <v>0</v>
      </c>
      <c r="DE39" s="53">
        <f t="shared" si="42"/>
        <v>0</v>
      </c>
      <c r="DF39" s="52">
        <f t="shared" si="13"/>
        <v>0</v>
      </c>
      <c r="DG39" s="61">
        <f t="shared" si="47"/>
        <v>-11568.530000000006</v>
      </c>
      <c r="DH39" s="60" t="e">
        <f t="shared" si="14"/>
        <v>#REF!</v>
      </c>
      <c r="DI39" s="60" t="e">
        <f t="shared" si="15"/>
        <v>#REF!</v>
      </c>
      <c r="DK39" s="55"/>
      <c r="DL39" s="56">
        <f t="shared" si="43"/>
        <v>0</v>
      </c>
    </row>
    <row r="40" spans="1:116" s="25" customFormat="1" x14ac:dyDescent="0.25">
      <c r="A40" s="20" t="s">
        <v>61</v>
      </c>
      <c r="B40" s="21" t="s">
        <v>62</v>
      </c>
      <c r="C40" s="27">
        <v>51162.23</v>
      </c>
      <c r="D40" s="23" t="e">
        <f>SUMIF(#REF!,$B40,#REF!)</f>
        <v>#REF!</v>
      </c>
      <c r="E40" s="47" t="e">
        <f>SUMIF(#REF!,$B40,#REF!)</f>
        <v>#REF!</v>
      </c>
      <c r="F40" s="24" t="e">
        <f>SUMIF(#REF!,$B40,#REF!)</f>
        <v>#REF!</v>
      </c>
      <c r="G40" s="24"/>
      <c r="H40" s="49" t="e">
        <f t="shared" si="16"/>
        <v>#REF!</v>
      </c>
      <c r="I40" s="50"/>
      <c r="J40" s="55"/>
      <c r="K40" s="56">
        <f t="shared" si="17"/>
        <v>0</v>
      </c>
      <c r="L40" s="23" t="e">
        <f>SUMIF(#REF!,$B40,#REF!)</f>
        <v>#REF!</v>
      </c>
      <c r="M40" s="47" t="e">
        <f>SUMIF(#REF!,$B40,#REF!)</f>
        <v>#REF!</v>
      </c>
      <c r="N40" s="23" t="e">
        <f>SUMIF(#REF!,$B40,#REF!)</f>
        <v>#REF!</v>
      </c>
      <c r="O40" s="24"/>
      <c r="P40" s="49" t="e">
        <f t="shared" si="18"/>
        <v>#REF!</v>
      </c>
      <c r="Q40" s="122"/>
      <c r="R40" s="55"/>
      <c r="S40" s="56">
        <f t="shared" si="19"/>
        <v>0</v>
      </c>
      <c r="T40" s="23" t="e">
        <f>SUMIF(#REF!,$B40,#REF!)</f>
        <v>#REF!</v>
      </c>
      <c r="U40" s="47" t="e">
        <f>SUMIF(#REF!,$B40,#REF!)</f>
        <v>#REF!</v>
      </c>
      <c r="V40" s="23" t="e">
        <f>SUMIF(#REF!,$B40,#REF!)</f>
        <v>#REF!</v>
      </c>
      <c r="W40" s="24"/>
      <c r="X40" s="49" t="e">
        <f t="shared" si="20"/>
        <v>#REF!</v>
      </c>
      <c r="Y40" s="50"/>
      <c r="Z40" s="55"/>
      <c r="AA40" s="56">
        <f t="shared" si="21"/>
        <v>0</v>
      </c>
      <c r="AB40" s="23" t="e">
        <f>SUMIF(#REF!,$B40,#REF!)</f>
        <v>#REF!</v>
      </c>
      <c r="AC40" s="47" t="e">
        <f>SUMIF(#REF!,$B40,#REF!)</f>
        <v>#REF!</v>
      </c>
      <c r="AD40" s="23" t="e">
        <f>SUMIF(#REF!,$B40,#REF!)</f>
        <v>#REF!</v>
      </c>
      <c r="AE40" s="24"/>
      <c r="AF40" s="49" t="e">
        <f t="shared" si="22"/>
        <v>#REF!</v>
      </c>
      <c r="AG40" s="50"/>
      <c r="AH40" s="55"/>
      <c r="AI40" s="56">
        <f t="shared" si="23"/>
        <v>0</v>
      </c>
      <c r="AJ40" s="23" t="e">
        <f>SUMIF(#REF!,$B40,#REF!)</f>
        <v>#REF!</v>
      </c>
      <c r="AK40" s="47" t="e">
        <f>SUMIF(#REF!,$B40,#REF!)</f>
        <v>#REF!</v>
      </c>
      <c r="AL40" s="23" t="e">
        <f>SUMIF(#REF!,$B40,#REF!)</f>
        <v>#REF!</v>
      </c>
      <c r="AM40" s="24"/>
      <c r="AN40" s="49" t="e">
        <f t="shared" si="24"/>
        <v>#REF!</v>
      </c>
      <c r="AO40" s="50"/>
      <c r="AP40" s="55"/>
      <c r="AQ40" s="56">
        <f t="shared" si="25"/>
        <v>0</v>
      </c>
      <c r="AR40" s="23" t="e">
        <f>SUMIF(#REF!,$B40,#REF!)</f>
        <v>#REF!</v>
      </c>
      <c r="AS40" s="47" t="e">
        <f>SUMIF(#REF!,$B40,#REF!)</f>
        <v>#REF!</v>
      </c>
      <c r="AT40" s="23" t="e">
        <f>SUMIF(#REF!,$B40,#REF!)</f>
        <v>#REF!</v>
      </c>
      <c r="AU40" s="24"/>
      <c r="AV40" s="49" t="e">
        <f t="shared" si="26"/>
        <v>#REF!</v>
      </c>
      <c r="AW40" s="50"/>
      <c r="AX40" s="55"/>
      <c r="AY40" s="56">
        <f t="shared" si="44"/>
        <v>0</v>
      </c>
      <c r="AZ40" s="23" t="e">
        <f>SUMIF(#REF!,$B40,#REF!)</f>
        <v>#REF!</v>
      </c>
      <c r="BA40" s="47" t="e">
        <f>SUMIF(#REF!,$B40,#REF!)</f>
        <v>#REF!</v>
      </c>
      <c r="BB40" s="23" t="e">
        <f>SUMIF(#REF!,$B40,#REF!)</f>
        <v>#REF!</v>
      </c>
      <c r="BC40" s="24"/>
      <c r="BD40" s="49" t="e">
        <f t="shared" si="28"/>
        <v>#REF!</v>
      </c>
      <c r="BE40" s="50"/>
      <c r="BF40" s="55"/>
      <c r="BG40" s="56">
        <f t="shared" si="29"/>
        <v>0</v>
      </c>
      <c r="BH40" s="23" t="e">
        <f>SUMIF(#REF!,$B40,#REF!)</f>
        <v>#REF!</v>
      </c>
      <c r="BI40" s="47" t="e">
        <f>SUMIF(#REF!,$B40,#REF!)</f>
        <v>#REF!</v>
      </c>
      <c r="BJ40" s="23" t="e">
        <f>SUMIF(#REF!,$B40,#REF!)</f>
        <v>#REF!</v>
      </c>
      <c r="BK40" s="24"/>
      <c r="BL40" s="49" t="e">
        <f t="shared" si="30"/>
        <v>#REF!</v>
      </c>
      <c r="BM40" s="50"/>
      <c r="BN40" s="55"/>
      <c r="BO40" s="56">
        <f t="shared" si="31"/>
        <v>0</v>
      </c>
      <c r="BP40" s="23" t="e">
        <f>SUMIF(#REF!,$B40,#REF!)</f>
        <v>#REF!</v>
      </c>
      <c r="BQ40" s="47" t="e">
        <f>SUMIF(#REF!,$B40,#REF!)</f>
        <v>#REF!</v>
      </c>
      <c r="BR40" s="23" t="e">
        <f>SUMIF(#REF!,$B40,#REF!)</f>
        <v>#REF!</v>
      </c>
      <c r="BS40" s="24"/>
      <c r="BT40" s="49" t="e">
        <f t="shared" si="32"/>
        <v>#REF!</v>
      </c>
      <c r="BU40" s="50"/>
      <c r="BV40" s="55"/>
      <c r="BW40" s="56">
        <f t="shared" si="45"/>
        <v>0</v>
      </c>
      <c r="BX40" s="23" t="e">
        <f>SUMIF(#REF!,$B40,#REF!)</f>
        <v>#REF!</v>
      </c>
      <c r="BY40" s="47" t="e">
        <f>SUMIF(#REF!,$B40,#REF!)</f>
        <v>#REF!</v>
      </c>
      <c r="BZ40" s="23" t="e">
        <f>SUMIF(#REF!,$B40,#REF!)</f>
        <v>#REF!</v>
      </c>
      <c r="CA40" s="24"/>
      <c r="CB40" s="49" t="e">
        <f t="shared" si="34"/>
        <v>#REF!</v>
      </c>
      <c r="CC40" s="50"/>
      <c r="CD40" s="55"/>
      <c r="CE40" s="56">
        <f t="shared" si="46"/>
        <v>0</v>
      </c>
      <c r="CF40" s="23" t="e">
        <f>SUMIF(#REF!,$B40,#REF!)</f>
        <v>#REF!</v>
      </c>
      <c r="CG40" s="47" t="e">
        <f>SUMIF(#REF!,$B40,#REF!)</f>
        <v>#REF!</v>
      </c>
      <c r="CH40" s="23" t="e">
        <f>SUMIF(#REF!,$B40,#REF!)</f>
        <v>#REF!</v>
      </c>
      <c r="CI40" s="24"/>
      <c r="CJ40" s="49" t="e">
        <f t="shared" si="36"/>
        <v>#REF!</v>
      </c>
      <c r="CK40" s="50"/>
      <c r="CL40" s="55"/>
      <c r="CM40" s="56">
        <f t="shared" si="37"/>
        <v>0</v>
      </c>
      <c r="CN40" s="23" t="e">
        <f>SUMIF(#REF!,$B40,#REF!)</f>
        <v>#REF!</v>
      </c>
      <c r="CO40" s="47" t="e">
        <f>SUMIF(#REF!,$B40,#REF!)</f>
        <v>#REF!</v>
      </c>
      <c r="CP40" s="23" t="e">
        <f>SUMIF(#REF!,$B40,#REF!)</f>
        <v>#REF!</v>
      </c>
      <c r="CQ40" s="24"/>
      <c r="CR40" s="49" t="e">
        <f t="shared" si="38"/>
        <v>#REF!</v>
      </c>
      <c r="CS40" s="50"/>
      <c r="CT40" s="55"/>
      <c r="CU40" s="56">
        <f t="shared" si="39"/>
        <v>0</v>
      </c>
      <c r="CV40" s="23" t="e">
        <f>SUMIF(#REF!,$B40,#REF!)</f>
        <v>#REF!</v>
      </c>
      <c r="CW40" s="47" t="e">
        <f>SUMIF(#REF!,$B40,#REF!)</f>
        <v>#REF!</v>
      </c>
      <c r="CX40" s="23" t="e">
        <f>SUMIF(#REF!,$B40,#REF!)</f>
        <v>#REF!</v>
      </c>
      <c r="CY40" s="24"/>
      <c r="CZ40" s="49" t="e">
        <f t="shared" si="40"/>
        <v>#REF!</v>
      </c>
      <c r="DA40" s="50"/>
      <c r="DB40" s="55"/>
      <c r="DC40" s="56">
        <f t="shared" si="41"/>
        <v>0</v>
      </c>
      <c r="DE40" s="53">
        <f t="shared" si="42"/>
        <v>0</v>
      </c>
      <c r="DF40" s="52">
        <f t="shared" si="13"/>
        <v>0</v>
      </c>
      <c r="DG40" s="61">
        <f t="shared" si="47"/>
        <v>-3421.6800000000003</v>
      </c>
      <c r="DH40" s="60" t="e">
        <f t="shared" si="14"/>
        <v>#REF!</v>
      </c>
      <c r="DI40" s="60" t="e">
        <f t="shared" si="15"/>
        <v>#REF!</v>
      </c>
      <c r="DK40" s="55"/>
      <c r="DL40" s="56">
        <f t="shared" si="43"/>
        <v>0</v>
      </c>
    </row>
    <row r="41" spans="1:116" s="25" customFormat="1" x14ac:dyDescent="0.25">
      <c r="A41" s="20" t="s">
        <v>63</v>
      </c>
      <c r="B41" s="21" t="s">
        <v>64</v>
      </c>
      <c r="C41" s="27">
        <v>61916.07</v>
      </c>
      <c r="D41" s="23" t="e">
        <f>SUMIF(#REF!,$B41,#REF!)</f>
        <v>#REF!</v>
      </c>
      <c r="E41" s="47" t="e">
        <f>SUMIF(#REF!,$B41,#REF!)</f>
        <v>#REF!</v>
      </c>
      <c r="F41" s="24" t="e">
        <f>SUMIF(#REF!,$B41,#REF!)</f>
        <v>#REF!</v>
      </c>
      <c r="G41" s="24"/>
      <c r="H41" s="49" t="e">
        <f t="shared" si="16"/>
        <v>#REF!</v>
      </c>
      <c r="I41" s="50"/>
      <c r="J41" s="55"/>
      <c r="K41" s="56">
        <f t="shared" si="17"/>
        <v>0</v>
      </c>
      <c r="L41" s="23" t="e">
        <f>SUMIF(#REF!,$B41,#REF!)</f>
        <v>#REF!</v>
      </c>
      <c r="M41" s="47" t="e">
        <f>SUMIF(#REF!,$B41,#REF!)</f>
        <v>#REF!</v>
      </c>
      <c r="N41" s="23" t="e">
        <f>SUMIF(#REF!,$B41,#REF!)</f>
        <v>#REF!</v>
      </c>
      <c r="O41" s="24"/>
      <c r="P41" s="49" t="e">
        <f t="shared" si="18"/>
        <v>#REF!</v>
      </c>
      <c r="Q41" s="122"/>
      <c r="R41" s="55">
        <f>1</f>
        <v>1</v>
      </c>
      <c r="S41" s="56">
        <f t="shared" si="19"/>
        <v>61916.07</v>
      </c>
      <c r="T41" s="23" t="e">
        <f>SUMIF(#REF!,$B41,#REF!)</f>
        <v>#REF!</v>
      </c>
      <c r="U41" s="47" t="e">
        <f>SUMIF(#REF!,$B41,#REF!)</f>
        <v>#REF!</v>
      </c>
      <c r="V41" s="23" t="e">
        <f>SUMIF(#REF!,$B41,#REF!)</f>
        <v>#REF!</v>
      </c>
      <c r="W41" s="24"/>
      <c r="X41" s="49" t="e">
        <f t="shared" si="20"/>
        <v>#REF!</v>
      </c>
      <c r="Y41" s="50"/>
      <c r="Z41" s="55"/>
      <c r="AA41" s="56">
        <f t="shared" si="21"/>
        <v>0</v>
      </c>
      <c r="AB41" s="23" t="e">
        <f>SUMIF(#REF!,$B41,#REF!)</f>
        <v>#REF!</v>
      </c>
      <c r="AC41" s="47" t="e">
        <f>SUMIF(#REF!,$B41,#REF!)</f>
        <v>#REF!</v>
      </c>
      <c r="AD41" s="23" t="e">
        <f>SUMIF(#REF!,$B41,#REF!)</f>
        <v>#REF!</v>
      </c>
      <c r="AE41" s="24"/>
      <c r="AF41" s="49" t="e">
        <f t="shared" si="22"/>
        <v>#REF!</v>
      </c>
      <c r="AG41" s="50"/>
      <c r="AH41" s="55"/>
      <c r="AI41" s="56">
        <f t="shared" si="23"/>
        <v>0</v>
      </c>
      <c r="AJ41" s="23" t="e">
        <f>SUMIF(#REF!,$B41,#REF!)</f>
        <v>#REF!</v>
      </c>
      <c r="AK41" s="47" t="e">
        <f>SUMIF(#REF!,$B41,#REF!)</f>
        <v>#REF!</v>
      </c>
      <c r="AL41" s="23" t="e">
        <f>SUMIF(#REF!,$B41,#REF!)</f>
        <v>#REF!</v>
      </c>
      <c r="AM41" s="24"/>
      <c r="AN41" s="49" t="e">
        <f t="shared" si="24"/>
        <v>#REF!</v>
      </c>
      <c r="AO41" s="50"/>
      <c r="AP41" s="55"/>
      <c r="AQ41" s="56">
        <f t="shared" si="25"/>
        <v>0</v>
      </c>
      <c r="AR41" s="23" t="e">
        <f>SUMIF(#REF!,$B41,#REF!)</f>
        <v>#REF!</v>
      </c>
      <c r="AS41" s="47" t="e">
        <f>SUMIF(#REF!,$B41,#REF!)</f>
        <v>#REF!</v>
      </c>
      <c r="AT41" s="23" t="e">
        <f>SUMIF(#REF!,$B41,#REF!)</f>
        <v>#REF!</v>
      </c>
      <c r="AU41" s="24"/>
      <c r="AV41" s="49" t="e">
        <f t="shared" si="26"/>
        <v>#REF!</v>
      </c>
      <c r="AW41" s="50"/>
      <c r="AX41" s="55"/>
      <c r="AY41" s="56">
        <f t="shared" si="44"/>
        <v>0</v>
      </c>
      <c r="AZ41" s="23" t="e">
        <f>SUMIF(#REF!,$B41,#REF!)</f>
        <v>#REF!</v>
      </c>
      <c r="BA41" s="47" t="e">
        <f>SUMIF(#REF!,$B41,#REF!)</f>
        <v>#REF!</v>
      </c>
      <c r="BB41" s="23" t="e">
        <f>SUMIF(#REF!,$B41,#REF!)</f>
        <v>#REF!</v>
      </c>
      <c r="BC41" s="24"/>
      <c r="BD41" s="49" t="e">
        <f t="shared" si="28"/>
        <v>#REF!</v>
      </c>
      <c r="BE41" s="50"/>
      <c r="BF41" s="55"/>
      <c r="BG41" s="56">
        <f t="shared" si="29"/>
        <v>0</v>
      </c>
      <c r="BH41" s="23" t="e">
        <f>SUMIF(#REF!,$B41,#REF!)</f>
        <v>#REF!</v>
      </c>
      <c r="BI41" s="47" t="e">
        <f>SUMIF(#REF!,$B41,#REF!)</f>
        <v>#REF!</v>
      </c>
      <c r="BJ41" s="23" t="e">
        <f>SUMIF(#REF!,$B41,#REF!)</f>
        <v>#REF!</v>
      </c>
      <c r="BK41" s="24"/>
      <c r="BL41" s="49" t="e">
        <f t="shared" si="30"/>
        <v>#REF!</v>
      </c>
      <c r="BM41" s="50"/>
      <c r="BN41" s="55"/>
      <c r="BO41" s="56">
        <f t="shared" si="31"/>
        <v>0</v>
      </c>
      <c r="BP41" s="23" t="e">
        <f>SUMIF(#REF!,$B41,#REF!)</f>
        <v>#REF!</v>
      </c>
      <c r="BQ41" s="47" t="e">
        <f>SUMIF(#REF!,$B41,#REF!)</f>
        <v>#REF!</v>
      </c>
      <c r="BR41" s="23" t="e">
        <f>SUMIF(#REF!,$B41,#REF!)</f>
        <v>#REF!</v>
      </c>
      <c r="BS41" s="24"/>
      <c r="BT41" s="49" t="e">
        <f t="shared" si="32"/>
        <v>#REF!</v>
      </c>
      <c r="BU41" s="50"/>
      <c r="BV41" s="55"/>
      <c r="BW41" s="56">
        <f t="shared" si="45"/>
        <v>0</v>
      </c>
      <c r="BX41" s="23" t="e">
        <f>SUMIF(#REF!,$B41,#REF!)</f>
        <v>#REF!</v>
      </c>
      <c r="BY41" s="47" t="e">
        <f>SUMIF(#REF!,$B41,#REF!)</f>
        <v>#REF!</v>
      </c>
      <c r="BZ41" s="23" t="e">
        <f>SUMIF(#REF!,$B41,#REF!)</f>
        <v>#REF!</v>
      </c>
      <c r="CA41" s="24"/>
      <c r="CB41" s="49" t="e">
        <f t="shared" si="34"/>
        <v>#REF!</v>
      </c>
      <c r="CC41" s="50"/>
      <c r="CD41" s="55"/>
      <c r="CE41" s="56">
        <f t="shared" si="46"/>
        <v>0</v>
      </c>
      <c r="CF41" s="23" t="e">
        <f>SUMIF(#REF!,$B41,#REF!)</f>
        <v>#REF!</v>
      </c>
      <c r="CG41" s="47" t="e">
        <f>SUMIF(#REF!,$B41,#REF!)</f>
        <v>#REF!</v>
      </c>
      <c r="CH41" s="23" t="e">
        <f>SUMIF(#REF!,$B41,#REF!)</f>
        <v>#REF!</v>
      </c>
      <c r="CI41" s="24"/>
      <c r="CJ41" s="49" t="e">
        <f t="shared" si="36"/>
        <v>#REF!</v>
      </c>
      <c r="CK41" s="50"/>
      <c r="CL41" s="55"/>
      <c r="CM41" s="56">
        <f t="shared" si="37"/>
        <v>0</v>
      </c>
      <c r="CN41" s="23" t="e">
        <f>SUMIF(#REF!,$B41,#REF!)</f>
        <v>#REF!</v>
      </c>
      <c r="CO41" s="47" t="e">
        <f>SUMIF(#REF!,$B41,#REF!)</f>
        <v>#REF!</v>
      </c>
      <c r="CP41" s="23" t="e">
        <f>SUMIF(#REF!,$B41,#REF!)</f>
        <v>#REF!</v>
      </c>
      <c r="CQ41" s="24"/>
      <c r="CR41" s="49" t="e">
        <f t="shared" si="38"/>
        <v>#REF!</v>
      </c>
      <c r="CS41" s="50"/>
      <c r="CT41" s="55"/>
      <c r="CU41" s="56">
        <f t="shared" si="39"/>
        <v>0</v>
      </c>
      <c r="CV41" s="23" t="e">
        <f>SUMIF(#REF!,$B41,#REF!)</f>
        <v>#REF!</v>
      </c>
      <c r="CW41" s="47" t="e">
        <f>SUMIF(#REF!,$B41,#REF!)</f>
        <v>#REF!</v>
      </c>
      <c r="CX41" s="23" t="e">
        <f>SUMIF(#REF!,$B41,#REF!)</f>
        <v>#REF!</v>
      </c>
      <c r="CY41" s="24"/>
      <c r="CZ41" s="49" t="e">
        <f t="shared" si="40"/>
        <v>#REF!</v>
      </c>
      <c r="DA41" s="50"/>
      <c r="DB41" s="55"/>
      <c r="DC41" s="56">
        <f t="shared" si="41"/>
        <v>0</v>
      </c>
      <c r="DE41" s="53">
        <f t="shared" si="42"/>
        <v>1</v>
      </c>
      <c r="DF41" s="52">
        <f t="shared" si="13"/>
        <v>61916.07</v>
      </c>
      <c r="DG41" s="61">
        <f t="shared" si="47"/>
        <v>-10753.839999999997</v>
      </c>
      <c r="DH41" s="60" t="e">
        <f t="shared" si="14"/>
        <v>#REF!</v>
      </c>
      <c r="DI41" s="60" t="e">
        <f t="shared" si="15"/>
        <v>#REF!</v>
      </c>
      <c r="DK41" s="55"/>
      <c r="DL41" s="56">
        <f t="shared" si="43"/>
        <v>0</v>
      </c>
    </row>
    <row r="42" spans="1:116" s="25" customFormat="1" x14ac:dyDescent="0.25">
      <c r="A42" s="20" t="s">
        <v>65</v>
      </c>
      <c r="B42" s="21" t="s">
        <v>66</v>
      </c>
      <c r="C42" s="27">
        <v>76580.399999999994</v>
      </c>
      <c r="D42" s="23" t="e">
        <f>SUMIF(#REF!,$B42,#REF!)</f>
        <v>#REF!</v>
      </c>
      <c r="E42" s="47" t="e">
        <f>SUMIF(#REF!,$B42,#REF!)</f>
        <v>#REF!</v>
      </c>
      <c r="F42" s="24" t="e">
        <f>SUMIF(#REF!,$B42,#REF!)</f>
        <v>#REF!</v>
      </c>
      <c r="G42" s="24"/>
      <c r="H42" s="49" t="e">
        <f t="shared" si="16"/>
        <v>#REF!</v>
      </c>
      <c r="I42" s="50"/>
      <c r="J42" s="55"/>
      <c r="K42" s="56">
        <f t="shared" si="17"/>
        <v>0</v>
      </c>
      <c r="L42" s="23" t="e">
        <f>SUMIF(#REF!,$B42,#REF!)</f>
        <v>#REF!</v>
      </c>
      <c r="M42" s="47" t="e">
        <f>SUMIF(#REF!,$B42,#REF!)</f>
        <v>#REF!</v>
      </c>
      <c r="N42" s="23" t="e">
        <f>SUMIF(#REF!,$B42,#REF!)</f>
        <v>#REF!</v>
      </c>
      <c r="O42" s="24"/>
      <c r="P42" s="49" t="e">
        <f t="shared" si="18"/>
        <v>#REF!</v>
      </c>
      <c r="Q42" s="122"/>
      <c r="R42" s="55"/>
      <c r="S42" s="56">
        <f t="shared" si="19"/>
        <v>0</v>
      </c>
      <c r="T42" s="23" t="e">
        <f>SUMIF(#REF!,$B42,#REF!)</f>
        <v>#REF!</v>
      </c>
      <c r="U42" s="47" t="e">
        <f>SUMIF(#REF!,$B42,#REF!)</f>
        <v>#REF!</v>
      </c>
      <c r="V42" s="23" t="e">
        <f>SUMIF(#REF!,$B42,#REF!)</f>
        <v>#REF!</v>
      </c>
      <c r="W42" s="24"/>
      <c r="X42" s="49" t="e">
        <f t="shared" si="20"/>
        <v>#REF!</v>
      </c>
      <c r="Y42" s="50"/>
      <c r="Z42" s="55"/>
      <c r="AA42" s="56">
        <f t="shared" si="21"/>
        <v>0</v>
      </c>
      <c r="AB42" s="23" t="e">
        <f>SUMIF(#REF!,$B42,#REF!)</f>
        <v>#REF!</v>
      </c>
      <c r="AC42" s="47" t="e">
        <f>SUMIF(#REF!,$B42,#REF!)</f>
        <v>#REF!</v>
      </c>
      <c r="AD42" s="23" t="e">
        <f>SUMIF(#REF!,$B42,#REF!)</f>
        <v>#REF!</v>
      </c>
      <c r="AE42" s="24"/>
      <c r="AF42" s="49" t="e">
        <f t="shared" si="22"/>
        <v>#REF!</v>
      </c>
      <c r="AG42" s="50"/>
      <c r="AH42" s="55"/>
      <c r="AI42" s="56">
        <f t="shared" si="23"/>
        <v>0</v>
      </c>
      <c r="AJ42" s="23" t="e">
        <f>SUMIF(#REF!,$B42,#REF!)</f>
        <v>#REF!</v>
      </c>
      <c r="AK42" s="47" t="e">
        <f>SUMIF(#REF!,$B42,#REF!)</f>
        <v>#REF!</v>
      </c>
      <c r="AL42" s="23" t="e">
        <f>SUMIF(#REF!,$B42,#REF!)</f>
        <v>#REF!</v>
      </c>
      <c r="AM42" s="24"/>
      <c r="AN42" s="49" t="e">
        <f t="shared" si="24"/>
        <v>#REF!</v>
      </c>
      <c r="AO42" s="50"/>
      <c r="AP42" s="55"/>
      <c r="AQ42" s="56">
        <f t="shared" si="25"/>
        <v>0</v>
      </c>
      <c r="AR42" s="23" t="e">
        <f>SUMIF(#REF!,$B42,#REF!)</f>
        <v>#REF!</v>
      </c>
      <c r="AS42" s="47" t="e">
        <f>SUMIF(#REF!,$B42,#REF!)</f>
        <v>#REF!</v>
      </c>
      <c r="AT42" s="23" t="e">
        <f>SUMIF(#REF!,$B42,#REF!)</f>
        <v>#REF!</v>
      </c>
      <c r="AU42" s="24"/>
      <c r="AV42" s="49" t="e">
        <f t="shared" si="26"/>
        <v>#REF!</v>
      </c>
      <c r="AW42" s="50"/>
      <c r="AX42" s="55"/>
      <c r="AY42" s="56">
        <f t="shared" si="44"/>
        <v>0</v>
      </c>
      <c r="AZ42" s="23" t="e">
        <f>SUMIF(#REF!,$B42,#REF!)</f>
        <v>#REF!</v>
      </c>
      <c r="BA42" s="47" t="e">
        <f>SUMIF(#REF!,$B42,#REF!)</f>
        <v>#REF!</v>
      </c>
      <c r="BB42" s="23" t="e">
        <f>SUMIF(#REF!,$B42,#REF!)</f>
        <v>#REF!</v>
      </c>
      <c r="BC42" s="24"/>
      <c r="BD42" s="49" t="e">
        <f t="shared" si="28"/>
        <v>#REF!</v>
      </c>
      <c r="BE42" s="50"/>
      <c r="BF42" s="55"/>
      <c r="BG42" s="56">
        <f t="shared" si="29"/>
        <v>0</v>
      </c>
      <c r="BH42" s="23" t="e">
        <f>SUMIF(#REF!,$B42,#REF!)</f>
        <v>#REF!</v>
      </c>
      <c r="BI42" s="47" t="e">
        <f>SUMIF(#REF!,$B42,#REF!)</f>
        <v>#REF!</v>
      </c>
      <c r="BJ42" s="23" t="e">
        <f>SUMIF(#REF!,$B42,#REF!)</f>
        <v>#REF!</v>
      </c>
      <c r="BK42" s="24"/>
      <c r="BL42" s="49" t="e">
        <f t="shared" si="30"/>
        <v>#REF!</v>
      </c>
      <c r="BM42" s="50"/>
      <c r="BN42" s="55"/>
      <c r="BO42" s="56">
        <f t="shared" si="31"/>
        <v>0</v>
      </c>
      <c r="BP42" s="23" t="e">
        <f>SUMIF(#REF!,$B42,#REF!)</f>
        <v>#REF!</v>
      </c>
      <c r="BQ42" s="47" t="e">
        <f>SUMIF(#REF!,$B42,#REF!)</f>
        <v>#REF!</v>
      </c>
      <c r="BR42" s="23" t="e">
        <f>SUMIF(#REF!,$B42,#REF!)</f>
        <v>#REF!</v>
      </c>
      <c r="BS42" s="24"/>
      <c r="BT42" s="49" t="e">
        <f t="shared" si="32"/>
        <v>#REF!</v>
      </c>
      <c r="BU42" s="50"/>
      <c r="BV42" s="55"/>
      <c r="BW42" s="56">
        <f t="shared" si="45"/>
        <v>0</v>
      </c>
      <c r="BX42" s="23" t="e">
        <f>SUMIF(#REF!,$B42,#REF!)</f>
        <v>#REF!</v>
      </c>
      <c r="BY42" s="47" t="e">
        <f>SUMIF(#REF!,$B42,#REF!)</f>
        <v>#REF!</v>
      </c>
      <c r="BZ42" s="23" t="e">
        <f>SUMIF(#REF!,$B42,#REF!)</f>
        <v>#REF!</v>
      </c>
      <c r="CA42" s="24"/>
      <c r="CB42" s="49" t="e">
        <f t="shared" si="34"/>
        <v>#REF!</v>
      </c>
      <c r="CC42" s="50"/>
      <c r="CD42" s="55"/>
      <c r="CE42" s="56">
        <f t="shared" si="46"/>
        <v>0</v>
      </c>
      <c r="CF42" s="23" t="e">
        <f>SUMIF(#REF!,$B42,#REF!)</f>
        <v>#REF!</v>
      </c>
      <c r="CG42" s="47" t="e">
        <f>SUMIF(#REF!,$B42,#REF!)</f>
        <v>#REF!</v>
      </c>
      <c r="CH42" s="23" t="e">
        <f>SUMIF(#REF!,$B42,#REF!)</f>
        <v>#REF!</v>
      </c>
      <c r="CI42" s="24"/>
      <c r="CJ42" s="49" t="e">
        <f t="shared" si="36"/>
        <v>#REF!</v>
      </c>
      <c r="CK42" s="50"/>
      <c r="CL42" s="55"/>
      <c r="CM42" s="56">
        <f t="shared" si="37"/>
        <v>0</v>
      </c>
      <c r="CN42" s="23" t="e">
        <f>SUMIF(#REF!,$B42,#REF!)</f>
        <v>#REF!</v>
      </c>
      <c r="CO42" s="47" t="e">
        <f>SUMIF(#REF!,$B42,#REF!)</f>
        <v>#REF!</v>
      </c>
      <c r="CP42" s="23" t="e">
        <f>SUMIF(#REF!,$B42,#REF!)</f>
        <v>#REF!</v>
      </c>
      <c r="CQ42" s="24"/>
      <c r="CR42" s="49" t="e">
        <f t="shared" si="38"/>
        <v>#REF!</v>
      </c>
      <c r="CS42" s="50"/>
      <c r="CT42" s="55"/>
      <c r="CU42" s="56">
        <f t="shared" si="39"/>
        <v>0</v>
      </c>
      <c r="CV42" s="23" t="e">
        <f>SUMIF(#REF!,$B42,#REF!)</f>
        <v>#REF!</v>
      </c>
      <c r="CW42" s="47" t="e">
        <f>SUMIF(#REF!,$B42,#REF!)</f>
        <v>#REF!</v>
      </c>
      <c r="CX42" s="23" t="e">
        <f>SUMIF(#REF!,$B42,#REF!)</f>
        <v>#REF!</v>
      </c>
      <c r="CY42" s="24"/>
      <c r="CZ42" s="49" t="e">
        <f t="shared" si="40"/>
        <v>#REF!</v>
      </c>
      <c r="DA42" s="50"/>
      <c r="DB42" s="55"/>
      <c r="DC42" s="56">
        <f t="shared" si="41"/>
        <v>0</v>
      </c>
      <c r="DE42" s="53">
        <f t="shared" si="42"/>
        <v>0</v>
      </c>
      <c r="DF42" s="52">
        <f t="shared" si="13"/>
        <v>0</v>
      </c>
      <c r="DG42" s="61">
        <f t="shared" si="47"/>
        <v>-14664.329999999994</v>
      </c>
      <c r="DH42" s="60" t="e">
        <f t="shared" si="14"/>
        <v>#REF!</v>
      </c>
      <c r="DI42" s="60" t="e">
        <f t="shared" si="15"/>
        <v>#REF!</v>
      </c>
      <c r="DK42" s="55"/>
      <c r="DL42" s="56">
        <f t="shared" si="43"/>
        <v>0</v>
      </c>
    </row>
    <row r="43" spans="1:116" s="25" customFormat="1" x14ac:dyDescent="0.25">
      <c r="A43" s="20" t="s">
        <v>67</v>
      </c>
      <c r="B43" s="21" t="s">
        <v>68</v>
      </c>
      <c r="C43" s="29">
        <v>366095.32</v>
      </c>
      <c r="D43" s="23" t="e">
        <f>SUMIF(#REF!,$B43,#REF!)</f>
        <v>#REF!</v>
      </c>
      <c r="E43" s="47" t="e">
        <f>SUMIF(#REF!,$B43,#REF!)</f>
        <v>#REF!</v>
      </c>
      <c r="F43" s="24" t="e">
        <f>SUMIF(#REF!,$B43,#REF!)</f>
        <v>#REF!</v>
      </c>
      <c r="G43" s="24"/>
      <c r="H43" s="49" t="e">
        <f t="shared" si="16"/>
        <v>#REF!</v>
      </c>
      <c r="I43" s="50"/>
      <c r="J43" s="55"/>
      <c r="K43" s="56">
        <f t="shared" si="17"/>
        <v>0</v>
      </c>
      <c r="L43" s="23" t="e">
        <f>SUMIF(#REF!,$B43,#REF!)</f>
        <v>#REF!</v>
      </c>
      <c r="M43" s="47" t="e">
        <f>SUMIF(#REF!,$B43,#REF!)</f>
        <v>#REF!</v>
      </c>
      <c r="N43" s="23" t="e">
        <f>SUMIF(#REF!,$B43,#REF!)</f>
        <v>#REF!</v>
      </c>
      <c r="O43" s="24"/>
      <c r="P43" s="49" t="e">
        <f t="shared" si="18"/>
        <v>#REF!</v>
      </c>
      <c r="Q43" s="122"/>
      <c r="R43" s="55"/>
      <c r="S43" s="56">
        <f t="shared" si="19"/>
        <v>0</v>
      </c>
      <c r="T43" s="23" t="e">
        <f>SUMIF(#REF!,$B43,#REF!)</f>
        <v>#REF!</v>
      </c>
      <c r="U43" s="47" t="e">
        <f>SUMIF(#REF!,$B43,#REF!)</f>
        <v>#REF!</v>
      </c>
      <c r="V43" s="23" t="e">
        <f>SUMIF(#REF!,$B43,#REF!)</f>
        <v>#REF!</v>
      </c>
      <c r="W43" s="24"/>
      <c r="X43" s="49" t="e">
        <f t="shared" si="20"/>
        <v>#REF!</v>
      </c>
      <c r="Y43" s="50"/>
      <c r="Z43" s="55"/>
      <c r="AA43" s="56">
        <f t="shared" si="21"/>
        <v>0</v>
      </c>
      <c r="AB43" s="23" t="e">
        <f>SUMIF(#REF!,$B43,#REF!)</f>
        <v>#REF!</v>
      </c>
      <c r="AC43" s="47" t="e">
        <f>SUMIF(#REF!,$B43,#REF!)</f>
        <v>#REF!</v>
      </c>
      <c r="AD43" s="23" t="e">
        <f>SUMIF(#REF!,$B43,#REF!)</f>
        <v>#REF!</v>
      </c>
      <c r="AE43" s="24"/>
      <c r="AF43" s="49" t="e">
        <f t="shared" si="22"/>
        <v>#REF!</v>
      </c>
      <c r="AG43" s="50"/>
      <c r="AH43" s="55"/>
      <c r="AI43" s="56">
        <f t="shared" si="23"/>
        <v>0</v>
      </c>
      <c r="AJ43" s="23" t="e">
        <f>SUMIF(#REF!,$B43,#REF!)</f>
        <v>#REF!</v>
      </c>
      <c r="AK43" s="47" t="e">
        <f>SUMIF(#REF!,$B43,#REF!)</f>
        <v>#REF!</v>
      </c>
      <c r="AL43" s="23" t="e">
        <f>SUMIF(#REF!,$B43,#REF!)</f>
        <v>#REF!</v>
      </c>
      <c r="AM43" s="24"/>
      <c r="AN43" s="49" t="e">
        <f t="shared" si="24"/>
        <v>#REF!</v>
      </c>
      <c r="AO43" s="50"/>
      <c r="AP43" s="55"/>
      <c r="AQ43" s="56">
        <f t="shared" si="25"/>
        <v>0</v>
      </c>
      <c r="AR43" s="23" t="e">
        <f>SUMIF(#REF!,$B43,#REF!)</f>
        <v>#REF!</v>
      </c>
      <c r="AS43" s="47" t="e">
        <f>SUMIF(#REF!,$B43,#REF!)</f>
        <v>#REF!</v>
      </c>
      <c r="AT43" s="23" t="e">
        <f>SUMIF(#REF!,$B43,#REF!)</f>
        <v>#REF!</v>
      </c>
      <c r="AU43" s="24"/>
      <c r="AV43" s="49" t="e">
        <f t="shared" si="26"/>
        <v>#REF!</v>
      </c>
      <c r="AW43" s="50"/>
      <c r="AX43" s="55"/>
      <c r="AY43" s="56">
        <f t="shared" si="44"/>
        <v>0</v>
      </c>
      <c r="AZ43" s="23" t="e">
        <f>SUMIF(#REF!,$B43,#REF!)</f>
        <v>#REF!</v>
      </c>
      <c r="BA43" s="47" t="e">
        <f>SUMIF(#REF!,$B43,#REF!)</f>
        <v>#REF!</v>
      </c>
      <c r="BB43" s="23" t="e">
        <f>SUMIF(#REF!,$B43,#REF!)</f>
        <v>#REF!</v>
      </c>
      <c r="BC43" s="24"/>
      <c r="BD43" s="49" t="e">
        <f t="shared" si="28"/>
        <v>#REF!</v>
      </c>
      <c r="BE43" s="50"/>
      <c r="BF43" s="55"/>
      <c r="BG43" s="56">
        <f t="shared" si="29"/>
        <v>0</v>
      </c>
      <c r="BH43" s="23" t="e">
        <f>SUMIF(#REF!,$B43,#REF!)</f>
        <v>#REF!</v>
      </c>
      <c r="BI43" s="47" t="e">
        <f>SUMIF(#REF!,$B43,#REF!)</f>
        <v>#REF!</v>
      </c>
      <c r="BJ43" s="23" t="e">
        <f>SUMIF(#REF!,$B43,#REF!)</f>
        <v>#REF!</v>
      </c>
      <c r="BK43" s="24"/>
      <c r="BL43" s="49" t="e">
        <f t="shared" si="30"/>
        <v>#REF!</v>
      </c>
      <c r="BM43" s="50"/>
      <c r="BN43" s="55"/>
      <c r="BO43" s="56">
        <f t="shared" si="31"/>
        <v>0</v>
      </c>
      <c r="BP43" s="23" t="e">
        <f>SUMIF(#REF!,$B43,#REF!)</f>
        <v>#REF!</v>
      </c>
      <c r="BQ43" s="47" t="e">
        <f>SUMIF(#REF!,$B43,#REF!)</f>
        <v>#REF!</v>
      </c>
      <c r="BR43" s="23" t="e">
        <f>SUMIF(#REF!,$B43,#REF!)</f>
        <v>#REF!</v>
      </c>
      <c r="BS43" s="24"/>
      <c r="BT43" s="49" t="e">
        <f t="shared" si="32"/>
        <v>#REF!</v>
      </c>
      <c r="BU43" s="50"/>
      <c r="BV43" s="55"/>
      <c r="BW43" s="56">
        <f t="shared" si="45"/>
        <v>0</v>
      </c>
      <c r="BX43" s="23" t="e">
        <f>SUMIF(#REF!,$B43,#REF!)</f>
        <v>#REF!</v>
      </c>
      <c r="BY43" s="47" t="e">
        <f>SUMIF(#REF!,$B43,#REF!)</f>
        <v>#REF!</v>
      </c>
      <c r="BZ43" s="23" t="e">
        <f>SUMIF(#REF!,$B43,#REF!)</f>
        <v>#REF!</v>
      </c>
      <c r="CA43" s="24"/>
      <c r="CB43" s="49" t="e">
        <f t="shared" si="34"/>
        <v>#REF!</v>
      </c>
      <c r="CC43" s="50"/>
      <c r="CD43" s="55"/>
      <c r="CE43" s="56">
        <f t="shared" si="46"/>
        <v>0</v>
      </c>
      <c r="CF43" s="23" t="e">
        <f>SUMIF(#REF!,$B43,#REF!)</f>
        <v>#REF!</v>
      </c>
      <c r="CG43" s="47" t="e">
        <f>SUMIF(#REF!,$B43,#REF!)</f>
        <v>#REF!</v>
      </c>
      <c r="CH43" s="23" t="e">
        <f>SUMIF(#REF!,$B43,#REF!)</f>
        <v>#REF!</v>
      </c>
      <c r="CI43" s="24"/>
      <c r="CJ43" s="49" t="e">
        <f t="shared" si="36"/>
        <v>#REF!</v>
      </c>
      <c r="CK43" s="50"/>
      <c r="CL43" s="55"/>
      <c r="CM43" s="56">
        <f t="shared" si="37"/>
        <v>0</v>
      </c>
      <c r="CN43" s="23" t="e">
        <f>SUMIF(#REF!,$B43,#REF!)</f>
        <v>#REF!</v>
      </c>
      <c r="CO43" s="47" t="e">
        <f>SUMIF(#REF!,$B43,#REF!)</f>
        <v>#REF!</v>
      </c>
      <c r="CP43" s="23" t="e">
        <f>SUMIF(#REF!,$B43,#REF!)</f>
        <v>#REF!</v>
      </c>
      <c r="CQ43" s="24"/>
      <c r="CR43" s="49" t="e">
        <f t="shared" si="38"/>
        <v>#REF!</v>
      </c>
      <c r="CS43" s="50"/>
      <c r="CT43" s="55"/>
      <c r="CU43" s="56">
        <f t="shared" si="39"/>
        <v>0</v>
      </c>
      <c r="CV43" s="23" t="e">
        <f>SUMIF(#REF!,$B43,#REF!)</f>
        <v>#REF!</v>
      </c>
      <c r="CW43" s="47" t="e">
        <f>SUMIF(#REF!,$B43,#REF!)</f>
        <v>#REF!</v>
      </c>
      <c r="CX43" s="23" t="e">
        <f>SUMIF(#REF!,$B43,#REF!)</f>
        <v>#REF!</v>
      </c>
      <c r="CY43" s="24"/>
      <c r="CZ43" s="49" t="e">
        <f t="shared" si="40"/>
        <v>#REF!</v>
      </c>
      <c r="DA43" s="50"/>
      <c r="DB43" s="55"/>
      <c r="DC43" s="56">
        <f t="shared" si="41"/>
        <v>0</v>
      </c>
      <c r="DE43" s="53">
        <f t="shared" si="42"/>
        <v>0</v>
      </c>
      <c r="DF43" s="52">
        <f t="shared" si="13"/>
        <v>0</v>
      </c>
      <c r="DG43" s="61">
        <f t="shared" si="47"/>
        <v>-289514.92000000004</v>
      </c>
      <c r="DH43" s="60" t="e">
        <f t="shared" si="14"/>
        <v>#REF!</v>
      </c>
      <c r="DI43" s="60" t="e">
        <f t="shared" si="15"/>
        <v>#REF!</v>
      </c>
      <c r="DK43" s="55"/>
      <c r="DL43" s="56">
        <f t="shared" si="43"/>
        <v>0</v>
      </c>
    </row>
    <row r="44" spans="1:116" s="25" customFormat="1" x14ac:dyDescent="0.25">
      <c r="A44" s="20" t="s">
        <v>69</v>
      </c>
      <c r="B44" s="21" t="s">
        <v>70</v>
      </c>
      <c r="C44" s="29">
        <v>66541.09</v>
      </c>
      <c r="D44" s="23" t="e">
        <f>SUMIF(#REF!,$B44,#REF!)</f>
        <v>#REF!</v>
      </c>
      <c r="E44" s="47" t="e">
        <f>SUMIF(#REF!,$B44,#REF!)</f>
        <v>#REF!</v>
      </c>
      <c r="F44" s="24" t="e">
        <f>SUMIF(#REF!,$B44,#REF!)</f>
        <v>#REF!</v>
      </c>
      <c r="G44" s="24"/>
      <c r="H44" s="49" t="e">
        <f t="shared" si="16"/>
        <v>#REF!</v>
      </c>
      <c r="I44" s="50"/>
      <c r="J44" s="55"/>
      <c r="K44" s="56">
        <f t="shared" si="17"/>
        <v>0</v>
      </c>
      <c r="L44" s="23" t="e">
        <f>SUMIF(#REF!,$B44,#REF!)</f>
        <v>#REF!</v>
      </c>
      <c r="M44" s="47" t="e">
        <f>SUMIF(#REF!,$B44,#REF!)</f>
        <v>#REF!</v>
      </c>
      <c r="N44" s="23" t="e">
        <f>SUMIF(#REF!,$B44,#REF!)</f>
        <v>#REF!</v>
      </c>
      <c r="O44" s="24"/>
      <c r="P44" s="49" t="e">
        <f t="shared" si="18"/>
        <v>#REF!</v>
      </c>
      <c r="Q44" s="122"/>
      <c r="R44" s="55"/>
      <c r="S44" s="56">
        <f t="shared" si="19"/>
        <v>0</v>
      </c>
      <c r="T44" s="23" t="e">
        <f>SUMIF(#REF!,$B44,#REF!)</f>
        <v>#REF!</v>
      </c>
      <c r="U44" s="47" t="e">
        <f>SUMIF(#REF!,$B44,#REF!)</f>
        <v>#REF!</v>
      </c>
      <c r="V44" s="23" t="e">
        <f>SUMIF(#REF!,$B44,#REF!)</f>
        <v>#REF!</v>
      </c>
      <c r="W44" s="24"/>
      <c r="X44" s="49" t="e">
        <f t="shared" si="20"/>
        <v>#REF!</v>
      </c>
      <c r="Y44" s="50"/>
      <c r="Z44" s="55"/>
      <c r="AA44" s="56">
        <f t="shared" si="21"/>
        <v>0</v>
      </c>
      <c r="AB44" s="23" t="e">
        <f>SUMIF(#REF!,$B44,#REF!)</f>
        <v>#REF!</v>
      </c>
      <c r="AC44" s="47" t="e">
        <f>SUMIF(#REF!,$B44,#REF!)</f>
        <v>#REF!</v>
      </c>
      <c r="AD44" s="23" t="e">
        <f>SUMIF(#REF!,$B44,#REF!)</f>
        <v>#REF!</v>
      </c>
      <c r="AE44" s="24"/>
      <c r="AF44" s="49" t="e">
        <f t="shared" si="22"/>
        <v>#REF!</v>
      </c>
      <c r="AG44" s="50"/>
      <c r="AH44" s="55"/>
      <c r="AI44" s="56">
        <f t="shared" si="23"/>
        <v>0</v>
      </c>
      <c r="AJ44" s="23" t="e">
        <f>SUMIF(#REF!,$B44,#REF!)</f>
        <v>#REF!</v>
      </c>
      <c r="AK44" s="47" t="e">
        <f>SUMIF(#REF!,$B44,#REF!)</f>
        <v>#REF!</v>
      </c>
      <c r="AL44" s="23" t="e">
        <f>SUMIF(#REF!,$B44,#REF!)</f>
        <v>#REF!</v>
      </c>
      <c r="AM44" s="24"/>
      <c r="AN44" s="49" t="e">
        <f t="shared" si="24"/>
        <v>#REF!</v>
      </c>
      <c r="AO44" s="50"/>
      <c r="AP44" s="55"/>
      <c r="AQ44" s="56">
        <f t="shared" si="25"/>
        <v>0</v>
      </c>
      <c r="AR44" s="23" t="e">
        <f>SUMIF(#REF!,$B44,#REF!)</f>
        <v>#REF!</v>
      </c>
      <c r="AS44" s="47" t="e">
        <f>SUMIF(#REF!,$B44,#REF!)</f>
        <v>#REF!</v>
      </c>
      <c r="AT44" s="23" t="e">
        <f>SUMIF(#REF!,$B44,#REF!)</f>
        <v>#REF!</v>
      </c>
      <c r="AU44" s="24"/>
      <c r="AV44" s="49" t="e">
        <f t="shared" si="26"/>
        <v>#REF!</v>
      </c>
      <c r="AW44" s="50"/>
      <c r="AX44" s="55"/>
      <c r="AY44" s="56">
        <f t="shared" si="44"/>
        <v>0</v>
      </c>
      <c r="AZ44" s="23" t="e">
        <f>SUMIF(#REF!,$B44,#REF!)</f>
        <v>#REF!</v>
      </c>
      <c r="BA44" s="47" t="e">
        <f>SUMIF(#REF!,$B44,#REF!)</f>
        <v>#REF!</v>
      </c>
      <c r="BB44" s="23" t="e">
        <f>SUMIF(#REF!,$B44,#REF!)</f>
        <v>#REF!</v>
      </c>
      <c r="BC44" s="24"/>
      <c r="BD44" s="49" t="e">
        <f t="shared" si="28"/>
        <v>#REF!</v>
      </c>
      <c r="BE44" s="50"/>
      <c r="BF44" s="55"/>
      <c r="BG44" s="56">
        <f t="shared" si="29"/>
        <v>0</v>
      </c>
      <c r="BH44" s="23" t="e">
        <f>SUMIF(#REF!,$B44,#REF!)</f>
        <v>#REF!</v>
      </c>
      <c r="BI44" s="47" t="e">
        <f>SUMIF(#REF!,$B44,#REF!)</f>
        <v>#REF!</v>
      </c>
      <c r="BJ44" s="23" t="e">
        <f>SUMIF(#REF!,$B44,#REF!)</f>
        <v>#REF!</v>
      </c>
      <c r="BK44" s="24"/>
      <c r="BL44" s="49" t="e">
        <f t="shared" si="30"/>
        <v>#REF!</v>
      </c>
      <c r="BM44" s="50"/>
      <c r="BN44" s="55"/>
      <c r="BO44" s="56">
        <f t="shared" si="31"/>
        <v>0</v>
      </c>
      <c r="BP44" s="23" t="e">
        <f>SUMIF(#REF!,$B44,#REF!)</f>
        <v>#REF!</v>
      </c>
      <c r="BQ44" s="47" t="e">
        <f>SUMIF(#REF!,$B44,#REF!)</f>
        <v>#REF!</v>
      </c>
      <c r="BR44" s="23" t="e">
        <f>SUMIF(#REF!,$B44,#REF!)</f>
        <v>#REF!</v>
      </c>
      <c r="BS44" s="24"/>
      <c r="BT44" s="49" t="e">
        <f t="shared" si="32"/>
        <v>#REF!</v>
      </c>
      <c r="BU44" s="50"/>
      <c r="BV44" s="55"/>
      <c r="BW44" s="56">
        <f t="shared" si="45"/>
        <v>0</v>
      </c>
      <c r="BX44" s="23" t="e">
        <f>SUMIF(#REF!,$B44,#REF!)</f>
        <v>#REF!</v>
      </c>
      <c r="BY44" s="47" t="e">
        <f>SUMIF(#REF!,$B44,#REF!)</f>
        <v>#REF!</v>
      </c>
      <c r="BZ44" s="23" t="e">
        <f>SUMIF(#REF!,$B44,#REF!)</f>
        <v>#REF!</v>
      </c>
      <c r="CA44" s="24"/>
      <c r="CB44" s="49" t="e">
        <f t="shared" si="34"/>
        <v>#REF!</v>
      </c>
      <c r="CC44" s="50"/>
      <c r="CD44" s="55"/>
      <c r="CE44" s="56">
        <f t="shared" si="46"/>
        <v>0</v>
      </c>
      <c r="CF44" s="23" t="e">
        <f>SUMIF(#REF!,$B44,#REF!)</f>
        <v>#REF!</v>
      </c>
      <c r="CG44" s="47" t="e">
        <f>SUMIF(#REF!,$B44,#REF!)</f>
        <v>#REF!</v>
      </c>
      <c r="CH44" s="23" t="e">
        <f>SUMIF(#REF!,$B44,#REF!)</f>
        <v>#REF!</v>
      </c>
      <c r="CI44" s="24"/>
      <c r="CJ44" s="49" t="e">
        <f t="shared" si="36"/>
        <v>#REF!</v>
      </c>
      <c r="CK44" s="50"/>
      <c r="CL44" s="55"/>
      <c r="CM44" s="56">
        <f t="shared" si="37"/>
        <v>0</v>
      </c>
      <c r="CN44" s="23" t="e">
        <f>SUMIF(#REF!,$B44,#REF!)</f>
        <v>#REF!</v>
      </c>
      <c r="CO44" s="47" t="e">
        <f>SUMIF(#REF!,$B44,#REF!)</f>
        <v>#REF!</v>
      </c>
      <c r="CP44" s="23" t="e">
        <f>SUMIF(#REF!,$B44,#REF!)</f>
        <v>#REF!</v>
      </c>
      <c r="CQ44" s="24"/>
      <c r="CR44" s="49" t="e">
        <f t="shared" si="38"/>
        <v>#REF!</v>
      </c>
      <c r="CS44" s="50"/>
      <c r="CT44" s="55"/>
      <c r="CU44" s="56">
        <f t="shared" si="39"/>
        <v>0</v>
      </c>
      <c r="CV44" s="23" t="e">
        <f>SUMIF(#REF!,$B44,#REF!)</f>
        <v>#REF!</v>
      </c>
      <c r="CW44" s="47" t="e">
        <f>SUMIF(#REF!,$B44,#REF!)</f>
        <v>#REF!</v>
      </c>
      <c r="CX44" s="23" t="e">
        <f>SUMIF(#REF!,$B44,#REF!)</f>
        <v>#REF!</v>
      </c>
      <c r="CY44" s="24"/>
      <c r="CZ44" s="49" t="e">
        <f t="shared" si="40"/>
        <v>#REF!</v>
      </c>
      <c r="DA44" s="50"/>
      <c r="DB44" s="55"/>
      <c r="DC44" s="56">
        <f t="shared" si="41"/>
        <v>0</v>
      </c>
      <c r="DE44" s="53">
        <f t="shared" si="42"/>
        <v>0</v>
      </c>
      <c r="DF44" s="52">
        <f t="shared" si="13"/>
        <v>0</v>
      </c>
      <c r="DG44" s="61">
        <f t="shared" si="47"/>
        <v>299554.23</v>
      </c>
      <c r="DH44" s="60" t="e">
        <f t="shared" si="14"/>
        <v>#REF!</v>
      </c>
      <c r="DI44" s="60" t="e">
        <f t="shared" si="15"/>
        <v>#REF!</v>
      </c>
      <c r="DK44" s="55"/>
      <c r="DL44" s="56">
        <f t="shared" si="43"/>
        <v>0</v>
      </c>
    </row>
    <row r="45" spans="1:116" s="25" customFormat="1" x14ac:dyDescent="0.25">
      <c r="A45" s="20" t="s">
        <v>71</v>
      </c>
      <c r="B45" s="21" t="s">
        <v>72</v>
      </c>
      <c r="C45" s="29">
        <v>80719.240000000005</v>
      </c>
      <c r="D45" s="23" t="e">
        <f>SUMIF(#REF!,$B45,#REF!)</f>
        <v>#REF!</v>
      </c>
      <c r="E45" s="47" t="e">
        <f>SUMIF(#REF!,$B45,#REF!)</f>
        <v>#REF!</v>
      </c>
      <c r="F45" s="24" t="e">
        <f>SUMIF(#REF!,$B45,#REF!)</f>
        <v>#REF!</v>
      </c>
      <c r="G45" s="24"/>
      <c r="H45" s="49" t="e">
        <f t="shared" si="16"/>
        <v>#REF!</v>
      </c>
      <c r="I45" s="50"/>
      <c r="J45" s="55"/>
      <c r="K45" s="56">
        <f t="shared" si="17"/>
        <v>0</v>
      </c>
      <c r="L45" s="23" t="e">
        <f>SUMIF(#REF!,$B45,#REF!)</f>
        <v>#REF!</v>
      </c>
      <c r="M45" s="47" t="e">
        <f>SUMIF(#REF!,$B45,#REF!)</f>
        <v>#REF!</v>
      </c>
      <c r="N45" s="23" t="e">
        <f>SUMIF(#REF!,$B45,#REF!)</f>
        <v>#REF!</v>
      </c>
      <c r="O45" s="24"/>
      <c r="P45" s="49" t="e">
        <f t="shared" si="18"/>
        <v>#REF!</v>
      </c>
      <c r="Q45" s="122"/>
      <c r="R45" s="55"/>
      <c r="S45" s="56">
        <f t="shared" si="19"/>
        <v>0</v>
      </c>
      <c r="T45" s="23" t="e">
        <f>SUMIF(#REF!,$B45,#REF!)</f>
        <v>#REF!</v>
      </c>
      <c r="U45" s="47" t="e">
        <f>SUMIF(#REF!,$B45,#REF!)</f>
        <v>#REF!</v>
      </c>
      <c r="V45" s="23" t="e">
        <f>SUMIF(#REF!,$B45,#REF!)</f>
        <v>#REF!</v>
      </c>
      <c r="W45" s="24"/>
      <c r="X45" s="49" t="e">
        <f t="shared" si="20"/>
        <v>#REF!</v>
      </c>
      <c r="Y45" s="50"/>
      <c r="Z45" s="55"/>
      <c r="AA45" s="56">
        <f t="shared" si="21"/>
        <v>0</v>
      </c>
      <c r="AB45" s="23" t="e">
        <f>SUMIF(#REF!,$B45,#REF!)</f>
        <v>#REF!</v>
      </c>
      <c r="AC45" s="47" t="e">
        <f>SUMIF(#REF!,$B45,#REF!)</f>
        <v>#REF!</v>
      </c>
      <c r="AD45" s="23" t="e">
        <f>SUMIF(#REF!,$B45,#REF!)</f>
        <v>#REF!</v>
      </c>
      <c r="AE45" s="24"/>
      <c r="AF45" s="49" t="e">
        <f t="shared" si="22"/>
        <v>#REF!</v>
      </c>
      <c r="AG45" s="50"/>
      <c r="AH45" s="55"/>
      <c r="AI45" s="56">
        <f t="shared" si="23"/>
        <v>0</v>
      </c>
      <c r="AJ45" s="23" t="e">
        <f>SUMIF(#REF!,$B45,#REF!)</f>
        <v>#REF!</v>
      </c>
      <c r="AK45" s="47" t="e">
        <f>SUMIF(#REF!,$B45,#REF!)</f>
        <v>#REF!</v>
      </c>
      <c r="AL45" s="23" t="e">
        <f>SUMIF(#REF!,$B45,#REF!)</f>
        <v>#REF!</v>
      </c>
      <c r="AM45" s="24"/>
      <c r="AN45" s="49" t="e">
        <f t="shared" si="24"/>
        <v>#REF!</v>
      </c>
      <c r="AO45" s="50"/>
      <c r="AP45" s="55"/>
      <c r="AQ45" s="56">
        <f t="shared" si="25"/>
        <v>0</v>
      </c>
      <c r="AR45" s="23" t="e">
        <f>SUMIF(#REF!,$B45,#REF!)</f>
        <v>#REF!</v>
      </c>
      <c r="AS45" s="47" t="e">
        <f>SUMIF(#REF!,$B45,#REF!)</f>
        <v>#REF!</v>
      </c>
      <c r="AT45" s="23" t="e">
        <f>SUMIF(#REF!,$B45,#REF!)</f>
        <v>#REF!</v>
      </c>
      <c r="AU45" s="24"/>
      <c r="AV45" s="49" t="e">
        <f t="shared" si="26"/>
        <v>#REF!</v>
      </c>
      <c r="AW45" s="50"/>
      <c r="AX45" s="55"/>
      <c r="AY45" s="56">
        <f t="shared" si="44"/>
        <v>0</v>
      </c>
      <c r="AZ45" s="23" t="e">
        <f>SUMIF(#REF!,$B45,#REF!)</f>
        <v>#REF!</v>
      </c>
      <c r="BA45" s="47" t="e">
        <f>SUMIF(#REF!,$B45,#REF!)</f>
        <v>#REF!</v>
      </c>
      <c r="BB45" s="23" t="e">
        <f>SUMIF(#REF!,$B45,#REF!)</f>
        <v>#REF!</v>
      </c>
      <c r="BC45" s="24"/>
      <c r="BD45" s="49" t="e">
        <f t="shared" si="28"/>
        <v>#REF!</v>
      </c>
      <c r="BE45" s="50"/>
      <c r="BF45" s="55"/>
      <c r="BG45" s="56">
        <f t="shared" si="29"/>
        <v>0</v>
      </c>
      <c r="BH45" s="23" t="e">
        <f>SUMIF(#REF!,$B45,#REF!)</f>
        <v>#REF!</v>
      </c>
      <c r="BI45" s="47" t="e">
        <f>SUMIF(#REF!,$B45,#REF!)</f>
        <v>#REF!</v>
      </c>
      <c r="BJ45" s="23" t="e">
        <f>SUMIF(#REF!,$B45,#REF!)</f>
        <v>#REF!</v>
      </c>
      <c r="BK45" s="24"/>
      <c r="BL45" s="49" t="e">
        <f t="shared" si="30"/>
        <v>#REF!</v>
      </c>
      <c r="BM45" s="50"/>
      <c r="BN45" s="55"/>
      <c r="BO45" s="56">
        <f t="shared" si="31"/>
        <v>0</v>
      </c>
      <c r="BP45" s="23" t="e">
        <f>SUMIF(#REF!,$B45,#REF!)</f>
        <v>#REF!</v>
      </c>
      <c r="BQ45" s="47" t="e">
        <f>SUMIF(#REF!,$B45,#REF!)</f>
        <v>#REF!</v>
      </c>
      <c r="BR45" s="23" t="e">
        <f>SUMIF(#REF!,$B45,#REF!)</f>
        <v>#REF!</v>
      </c>
      <c r="BS45" s="24"/>
      <c r="BT45" s="49" t="e">
        <f t="shared" si="32"/>
        <v>#REF!</v>
      </c>
      <c r="BU45" s="50"/>
      <c r="BV45" s="55"/>
      <c r="BW45" s="56">
        <f t="shared" si="45"/>
        <v>0</v>
      </c>
      <c r="BX45" s="23" t="e">
        <f>SUMIF(#REF!,$B45,#REF!)</f>
        <v>#REF!</v>
      </c>
      <c r="BY45" s="47" t="e">
        <f>SUMIF(#REF!,$B45,#REF!)</f>
        <v>#REF!</v>
      </c>
      <c r="BZ45" s="23" t="e">
        <f>SUMIF(#REF!,$B45,#REF!)</f>
        <v>#REF!</v>
      </c>
      <c r="CA45" s="24"/>
      <c r="CB45" s="49" t="e">
        <f t="shared" si="34"/>
        <v>#REF!</v>
      </c>
      <c r="CC45" s="50"/>
      <c r="CD45" s="55"/>
      <c r="CE45" s="56">
        <f t="shared" si="46"/>
        <v>0</v>
      </c>
      <c r="CF45" s="23" t="e">
        <f>SUMIF(#REF!,$B45,#REF!)</f>
        <v>#REF!</v>
      </c>
      <c r="CG45" s="47" t="e">
        <f>SUMIF(#REF!,$B45,#REF!)</f>
        <v>#REF!</v>
      </c>
      <c r="CH45" s="23" t="e">
        <f>SUMIF(#REF!,$B45,#REF!)</f>
        <v>#REF!</v>
      </c>
      <c r="CI45" s="24"/>
      <c r="CJ45" s="49" t="e">
        <f t="shared" si="36"/>
        <v>#REF!</v>
      </c>
      <c r="CK45" s="50"/>
      <c r="CL45" s="55"/>
      <c r="CM45" s="56">
        <f t="shared" si="37"/>
        <v>0</v>
      </c>
      <c r="CN45" s="23" t="e">
        <f>SUMIF(#REF!,$B45,#REF!)</f>
        <v>#REF!</v>
      </c>
      <c r="CO45" s="47" t="e">
        <f>SUMIF(#REF!,$B45,#REF!)</f>
        <v>#REF!</v>
      </c>
      <c r="CP45" s="23" t="e">
        <f>SUMIF(#REF!,$B45,#REF!)</f>
        <v>#REF!</v>
      </c>
      <c r="CQ45" s="24"/>
      <c r="CR45" s="49" t="e">
        <f t="shared" si="38"/>
        <v>#REF!</v>
      </c>
      <c r="CS45" s="50"/>
      <c r="CT45" s="55"/>
      <c r="CU45" s="56">
        <f t="shared" si="39"/>
        <v>0</v>
      </c>
      <c r="CV45" s="23" t="e">
        <f>SUMIF(#REF!,$B45,#REF!)</f>
        <v>#REF!</v>
      </c>
      <c r="CW45" s="47" t="e">
        <f>SUMIF(#REF!,$B45,#REF!)</f>
        <v>#REF!</v>
      </c>
      <c r="CX45" s="23" t="e">
        <f>SUMIF(#REF!,$B45,#REF!)</f>
        <v>#REF!</v>
      </c>
      <c r="CY45" s="24"/>
      <c r="CZ45" s="49" t="e">
        <f t="shared" si="40"/>
        <v>#REF!</v>
      </c>
      <c r="DA45" s="50"/>
      <c r="DB45" s="55"/>
      <c r="DC45" s="56">
        <f t="shared" si="41"/>
        <v>0</v>
      </c>
      <c r="DE45" s="53">
        <f t="shared" si="42"/>
        <v>0</v>
      </c>
      <c r="DF45" s="52">
        <f t="shared" si="13"/>
        <v>0</v>
      </c>
      <c r="DG45" s="61">
        <f t="shared" si="47"/>
        <v>-14178.150000000009</v>
      </c>
      <c r="DH45" s="60" t="e">
        <f t="shared" si="14"/>
        <v>#REF!</v>
      </c>
      <c r="DI45" s="60" t="e">
        <f t="shared" si="15"/>
        <v>#REF!</v>
      </c>
      <c r="DK45" s="55"/>
      <c r="DL45" s="56">
        <f t="shared" si="43"/>
        <v>0</v>
      </c>
    </row>
    <row r="46" spans="1:116" s="25" customFormat="1" x14ac:dyDescent="0.25">
      <c r="A46" s="20" t="s">
        <v>73</v>
      </c>
      <c r="B46" s="21" t="s">
        <v>74</v>
      </c>
      <c r="C46" s="29">
        <v>215193.29</v>
      </c>
      <c r="D46" s="23" t="e">
        <f>SUMIF(#REF!,$B46,#REF!)</f>
        <v>#REF!</v>
      </c>
      <c r="E46" s="47" t="e">
        <f>SUMIF(#REF!,$B46,#REF!)</f>
        <v>#REF!</v>
      </c>
      <c r="F46" s="24" t="e">
        <f>SUMIF(#REF!,$B46,#REF!)</f>
        <v>#REF!</v>
      </c>
      <c r="G46" s="24"/>
      <c r="H46" s="49" t="e">
        <f t="shared" si="16"/>
        <v>#REF!</v>
      </c>
      <c r="I46" s="50"/>
      <c r="J46" s="55"/>
      <c r="K46" s="56">
        <f t="shared" si="17"/>
        <v>0</v>
      </c>
      <c r="L46" s="23" t="e">
        <f>SUMIF(#REF!,$B46,#REF!)</f>
        <v>#REF!</v>
      </c>
      <c r="M46" s="47" t="e">
        <f>SUMIF(#REF!,$B46,#REF!)</f>
        <v>#REF!</v>
      </c>
      <c r="N46" s="23" t="e">
        <f>SUMIF(#REF!,$B46,#REF!)</f>
        <v>#REF!</v>
      </c>
      <c r="O46" s="24"/>
      <c r="P46" s="49" t="e">
        <f t="shared" si="18"/>
        <v>#REF!</v>
      </c>
      <c r="Q46" s="122"/>
      <c r="R46" s="55"/>
      <c r="S46" s="56">
        <f t="shared" si="19"/>
        <v>0</v>
      </c>
      <c r="T46" s="23" t="e">
        <f>SUMIF(#REF!,$B46,#REF!)</f>
        <v>#REF!</v>
      </c>
      <c r="U46" s="47" t="e">
        <f>SUMIF(#REF!,$B46,#REF!)</f>
        <v>#REF!</v>
      </c>
      <c r="V46" s="23" t="e">
        <f>SUMIF(#REF!,$B46,#REF!)</f>
        <v>#REF!</v>
      </c>
      <c r="W46" s="24"/>
      <c r="X46" s="49" t="e">
        <f t="shared" si="20"/>
        <v>#REF!</v>
      </c>
      <c r="Y46" s="50"/>
      <c r="Z46" s="55"/>
      <c r="AA46" s="56">
        <f t="shared" si="21"/>
        <v>0</v>
      </c>
      <c r="AB46" s="23" t="e">
        <f>SUMIF(#REF!,$B46,#REF!)</f>
        <v>#REF!</v>
      </c>
      <c r="AC46" s="47" t="e">
        <f>SUMIF(#REF!,$B46,#REF!)</f>
        <v>#REF!</v>
      </c>
      <c r="AD46" s="23" t="e">
        <f>SUMIF(#REF!,$B46,#REF!)</f>
        <v>#REF!</v>
      </c>
      <c r="AE46" s="24"/>
      <c r="AF46" s="49" t="e">
        <f t="shared" si="22"/>
        <v>#REF!</v>
      </c>
      <c r="AG46" s="50"/>
      <c r="AH46" s="55"/>
      <c r="AI46" s="56">
        <f t="shared" si="23"/>
        <v>0</v>
      </c>
      <c r="AJ46" s="23" t="e">
        <f>SUMIF(#REF!,$B46,#REF!)</f>
        <v>#REF!</v>
      </c>
      <c r="AK46" s="47" t="e">
        <f>SUMIF(#REF!,$B46,#REF!)</f>
        <v>#REF!</v>
      </c>
      <c r="AL46" s="23" t="e">
        <f>SUMIF(#REF!,$B46,#REF!)</f>
        <v>#REF!</v>
      </c>
      <c r="AM46" s="24"/>
      <c r="AN46" s="49" t="e">
        <f t="shared" si="24"/>
        <v>#REF!</v>
      </c>
      <c r="AO46" s="50"/>
      <c r="AP46" s="55"/>
      <c r="AQ46" s="56">
        <f t="shared" si="25"/>
        <v>0</v>
      </c>
      <c r="AR46" s="23" t="e">
        <f>SUMIF(#REF!,$B46,#REF!)</f>
        <v>#REF!</v>
      </c>
      <c r="AS46" s="47" t="e">
        <f>SUMIF(#REF!,$B46,#REF!)</f>
        <v>#REF!</v>
      </c>
      <c r="AT46" s="23" t="e">
        <f>SUMIF(#REF!,$B46,#REF!)</f>
        <v>#REF!</v>
      </c>
      <c r="AU46" s="24"/>
      <c r="AV46" s="49" t="e">
        <f t="shared" si="26"/>
        <v>#REF!</v>
      </c>
      <c r="AW46" s="50"/>
      <c r="AX46" s="55"/>
      <c r="AY46" s="56">
        <f t="shared" si="44"/>
        <v>0</v>
      </c>
      <c r="AZ46" s="23" t="e">
        <f>SUMIF(#REF!,$B46,#REF!)</f>
        <v>#REF!</v>
      </c>
      <c r="BA46" s="47" t="e">
        <f>SUMIF(#REF!,$B46,#REF!)</f>
        <v>#REF!</v>
      </c>
      <c r="BB46" s="23" t="e">
        <f>SUMIF(#REF!,$B46,#REF!)</f>
        <v>#REF!</v>
      </c>
      <c r="BC46" s="24"/>
      <c r="BD46" s="49" t="e">
        <f t="shared" si="28"/>
        <v>#REF!</v>
      </c>
      <c r="BE46" s="50"/>
      <c r="BF46" s="55"/>
      <c r="BG46" s="56">
        <f t="shared" si="29"/>
        <v>0</v>
      </c>
      <c r="BH46" s="23" t="e">
        <f>SUMIF(#REF!,$B46,#REF!)</f>
        <v>#REF!</v>
      </c>
      <c r="BI46" s="47" t="e">
        <f>SUMIF(#REF!,$B46,#REF!)</f>
        <v>#REF!</v>
      </c>
      <c r="BJ46" s="23" t="e">
        <f>SUMIF(#REF!,$B46,#REF!)</f>
        <v>#REF!</v>
      </c>
      <c r="BK46" s="24"/>
      <c r="BL46" s="49" t="e">
        <f t="shared" si="30"/>
        <v>#REF!</v>
      </c>
      <c r="BM46" s="50"/>
      <c r="BN46" s="55"/>
      <c r="BO46" s="56">
        <f t="shared" si="31"/>
        <v>0</v>
      </c>
      <c r="BP46" s="23" t="e">
        <f>SUMIF(#REF!,$B46,#REF!)</f>
        <v>#REF!</v>
      </c>
      <c r="BQ46" s="47" t="e">
        <f>SUMIF(#REF!,$B46,#REF!)</f>
        <v>#REF!</v>
      </c>
      <c r="BR46" s="23" t="e">
        <f>SUMIF(#REF!,$B46,#REF!)</f>
        <v>#REF!</v>
      </c>
      <c r="BS46" s="24"/>
      <c r="BT46" s="49" t="e">
        <f t="shared" si="32"/>
        <v>#REF!</v>
      </c>
      <c r="BU46" s="50"/>
      <c r="BV46" s="55"/>
      <c r="BW46" s="56">
        <f t="shared" si="45"/>
        <v>0</v>
      </c>
      <c r="BX46" s="23" t="e">
        <f>SUMIF(#REF!,$B46,#REF!)</f>
        <v>#REF!</v>
      </c>
      <c r="BY46" s="47" t="e">
        <f>SUMIF(#REF!,$B46,#REF!)</f>
        <v>#REF!</v>
      </c>
      <c r="BZ46" s="23" t="e">
        <f>SUMIF(#REF!,$B46,#REF!)</f>
        <v>#REF!</v>
      </c>
      <c r="CA46" s="24"/>
      <c r="CB46" s="49" t="e">
        <f t="shared" si="34"/>
        <v>#REF!</v>
      </c>
      <c r="CC46" s="50"/>
      <c r="CD46" s="55"/>
      <c r="CE46" s="56">
        <f t="shared" si="46"/>
        <v>0</v>
      </c>
      <c r="CF46" s="23" t="e">
        <f>SUMIF(#REF!,$B46,#REF!)</f>
        <v>#REF!</v>
      </c>
      <c r="CG46" s="47" t="e">
        <f>SUMIF(#REF!,$B46,#REF!)</f>
        <v>#REF!</v>
      </c>
      <c r="CH46" s="23" t="e">
        <f>SUMIF(#REF!,$B46,#REF!)</f>
        <v>#REF!</v>
      </c>
      <c r="CI46" s="24"/>
      <c r="CJ46" s="49" t="e">
        <f t="shared" si="36"/>
        <v>#REF!</v>
      </c>
      <c r="CK46" s="50"/>
      <c r="CL46" s="55"/>
      <c r="CM46" s="56">
        <f t="shared" si="37"/>
        <v>0</v>
      </c>
      <c r="CN46" s="23" t="e">
        <f>SUMIF(#REF!,$B46,#REF!)</f>
        <v>#REF!</v>
      </c>
      <c r="CO46" s="47" t="e">
        <f>SUMIF(#REF!,$B46,#REF!)</f>
        <v>#REF!</v>
      </c>
      <c r="CP46" s="23" t="e">
        <f>SUMIF(#REF!,$B46,#REF!)</f>
        <v>#REF!</v>
      </c>
      <c r="CQ46" s="24"/>
      <c r="CR46" s="49" t="e">
        <f t="shared" si="38"/>
        <v>#REF!</v>
      </c>
      <c r="CS46" s="50"/>
      <c r="CT46" s="55"/>
      <c r="CU46" s="56">
        <f t="shared" si="39"/>
        <v>0</v>
      </c>
      <c r="CV46" s="23" t="e">
        <f>SUMIF(#REF!,$B46,#REF!)</f>
        <v>#REF!</v>
      </c>
      <c r="CW46" s="47" t="e">
        <f>SUMIF(#REF!,$B46,#REF!)</f>
        <v>#REF!</v>
      </c>
      <c r="CX46" s="23" t="e">
        <f>SUMIF(#REF!,$B46,#REF!)</f>
        <v>#REF!</v>
      </c>
      <c r="CY46" s="24"/>
      <c r="CZ46" s="49" t="e">
        <f t="shared" si="40"/>
        <v>#REF!</v>
      </c>
      <c r="DA46" s="50"/>
      <c r="DB46" s="55"/>
      <c r="DC46" s="56">
        <f t="shared" si="41"/>
        <v>0</v>
      </c>
      <c r="DE46" s="53">
        <f t="shared" si="42"/>
        <v>0</v>
      </c>
      <c r="DF46" s="52">
        <f t="shared" si="13"/>
        <v>0</v>
      </c>
      <c r="DG46" s="61">
        <f t="shared" si="47"/>
        <v>-134474.04999999999</v>
      </c>
      <c r="DH46" s="60" t="e">
        <f t="shared" si="14"/>
        <v>#REF!</v>
      </c>
      <c r="DI46" s="60" t="e">
        <f t="shared" si="15"/>
        <v>#REF!</v>
      </c>
      <c r="DK46" s="55"/>
      <c r="DL46" s="56">
        <f t="shared" si="43"/>
        <v>0</v>
      </c>
    </row>
    <row r="47" spans="1:116" s="25" customFormat="1" x14ac:dyDescent="0.25">
      <c r="A47" s="20" t="s">
        <v>75</v>
      </c>
      <c r="B47" s="21" t="s">
        <v>76</v>
      </c>
      <c r="C47" s="29">
        <v>410329.37</v>
      </c>
      <c r="D47" s="23" t="e">
        <f>SUMIF(#REF!,$B47,#REF!)</f>
        <v>#REF!</v>
      </c>
      <c r="E47" s="47" t="e">
        <f>SUMIF(#REF!,$B47,#REF!)</f>
        <v>#REF!</v>
      </c>
      <c r="F47" s="24" t="e">
        <f>SUMIF(#REF!,$B47,#REF!)</f>
        <v>#REF!</v>
      </c>
      <c r="G47" s="24"/>
      <c r="H47" s="49" t="e">
        <f t="shared" si="16"/>
        <v>#REF!</v>
      </c>
      <c r="I47" s="50"/>
      <c r="J47" s="55"/>
      <c r="K47" s="56">
        <f t="shared" si="17"/>
        <v>0</v>
      </c>
      <c r="L47" s="23" t="e">
        <f>SUMIF(#REF!,$B47,#REF!)</f>
        <v>#REF!</v>
      </c>
      <c r="M47" s="47" t="e">
        <f>SUMIF(#REF!,$B47,#REF!)</f>
        <v>#REF!</v>
      </c>
      <c r="N47" s="23" t="e">
        <f>SUMIF(#REF!,$B47,#REF!)</f>
        <v>#REF!</v>
      </c>
      <c r="O47" s="24"/>
      <c r="P47" s="49" t="e">
        <f t="shared" si="18"/>
        <v>#REF!</v>
      </c>
      <c r="Q47" s="122"/>
      <c r="R47" s="55"/>
      <c r="S47" s="56">
        <f t="shared" si="19"/>
        <v>0</v>
      </c>
      <c r="T47" s="23" t="e">
        <f>SUMIF(#REF!,$B47,#REF!)</f>
        <v>#REF!</v>
      </c>
      <c r="U47" s="47" t="e">
        <f>SUMIF(#REF!,$B47,#REF!)</f>
        <v>#REF!</v>
      </c>
      <c r="V47" s="23" t="e">
        <f>SUMIF(#REF!,$B47,#REF!)</f>
        <v>#REF!</v>
      </c>
      <c r="W47" s="24"/>
      <c r="X47" s="49" t="e">
        <f t="shared" si="20"/>
        <v>#REF!</v>
      </c>
      <c r="Y47" s="50"/>
      <c r="Z47" s="55"/>
      <c r="AA47" s="56">
        <f t="shared" si="21"/>
        <v>0</v>
      </c>
      <c r="AB47" s="23" t="e">
        <f>SUMIF(#REF!,$B47,#REF!)</f>
        <v>#REF!</v>
      </c>
      <c r="AC47" s="47" t="e">
        <f>SUMIF(#REF!,$B47,#REF!)</f>
        <v>#REF!</v>
      </c>
      <c r="AD47" s="23" t="e">
        <f>SUMIF(#REF!,$B47,#REF!)</f>
        <v>#REF!</v>
      </c>
      <c r="AE47" s="24"/>
      <c r="AF47" s="49" t="e">
        <f t="shared" si="22"/>
        <v>#REF!</v>
      </c>
      <c r="AG47" s="50"/>
      <c r="AH47" s="55"/>
      <c r="AI47" s="56">
        <f t="shared" si="23"/>
        <v>0</v>
      </c>
      <c r="AJ47" s="23" t="e">
        <f>SUMIF(#REF!,$B47,#REF!)</f>
        <v>#REF!</v>
      </c>
      <c r="AK47" s="47" t="e">
        <f>SUMIF(#REF!,$B47,#REF!)</f>
        <v>#REF!</v>
      </c>
      <c r="AL47" s="23" t="e">
        <f>SUMIF(#REF!,$B47,#REF!)</f>
        <v>#REF!</v>
      </c>
      <c r="AM47" s="24"/>
      <c r="AN47" s="49" t="e">
        <f t="shared" si="24"/>
        <v>#REF!</v>
      </c>
      <c r="AO47" s="50"/>
      <c r="AP47" s="55"/>
      <c r="AQ47" s="56">
        <f t="shared" si="25"/>
        <v>0</v>
      </c>
      <c r="AR47" s="23" t="e">
        <f>SUMIF(#REF!,$B47,#REF!)</f>
        <v>#REF!</v>
      </c>
      <c r="AS47" s="47" t="e">
        <f>SUMIF(#REF!,$B47,#REF!)</f>
        <v>#REF!</v>
      </c>
      <c r="AT47" s="23" t="e">
        <f>SUMIF(#REF!,$B47,#REF!)</f>
        <v>#REF!</v>
      </c>
      <c r="AU47" s="24"/>
      <c r="AV47" s="49" t="e">
        <f t="shared" si="26"/>
        <v>#REF!</v>
      </c>
      <c r="AW47" s="50"/>
      <c r="AX47" s="55"/>
      <c r="AY47" s="56">
        <f t="shared" si="44"/>
        <v>0</v>
      </c>
      <c r="AZ47" s="23" t="e">
        <f>SUMIF(#REF!,$B47,#REF!)</f>
        <v>#REF!</v>
      </c>
      <c r="BA47" s="47" t="e">
        <f>SUMIF(#REF!,$B47,#REF!)</f>
        <v>#REF!</v>
      </c>
      <c r="BB47" s="23" t="e">
        <f>SUMIF(#REF!,$B47,#REF!)</f>
        <v>#REF!</v>
      </c>
      <c r="BC47" s="24"/>
      <c r="BD47" s="49" t="e">
        <f t="shared" si="28"/>
        <v>#REF!</v>
      </c>
      <c r="BE47" s="50"/>
      <c r="BF47" s="55"/>
      <c r="BG47" s="56">
        <f t="shared" si="29"/>
        <v>0</v>
      </c>
      <c r="BH47" s="23" t="e">
        <f>SUMIF(#REF!,$B47,#REF!)</f>
        <v>#REF!</v>
      </c>
      <c r="BI47" s="47" t="e">
        <f>SUMIF(#REF!,$B47,#REF!)</f>
        <v>#REF!</v>
      </c>
      <c r="BJ47" s="23" t="e">
        <f>SUMIF(#REF!,$B47,#REF!)</f>
        <v>#REF!</v>
      </c>
      <c r="BK47" s="24"/>
      <c r="BL47" s="49" t="e">
        <f t="shared" si="30"/>
        <v>#REF!</v>
      </c>
      <c r="BM47" s="50"/>
      <c r="BN47" s="55"/>
      <c r="BO47" s="56">
        <f t="shared" si="31"/>
        <v>0</v>
      </c>
      <c r="BP47" s="23" t="e">
        <f>SUMIF(#REF!,$B47,#REF!)</f>
        <v>#REF!</v>
      </c>
      <c r="BQ47" s="47" t="e">
        <f>SUMIF(#REF!,$B47,#REF!)</f>
        <v>#REF!</v>
      </c>
      <c r="BR47" s="23" t="e">
        <f>SUMIF(#REF!,$B47,#REF!)</f>
        <v>#REF!</v>
      </c>
      <c r="BS47" s="24"/>
      <c r="BT47" s="49" t="e">
        <f t="shared" si="32"/>
        <v>#REF!</v>
      </c>
      <c r="BU47" s="50"/>
      <c r="BV47" s="55"/>
      <c r="BW47" s="56">
        <f t="shared" si="45"/>
        <v>0</v>
      </c>
      <c r="BX47" s="23" t="e">
        <f>SUMIF(#REF!,$B47,#REF!)</f>
        <v>#REF!</v>
      </c>
      <c r="BY47" s="47" t="e">
        <f>SUMIF(#REF!,$B47,#REF!)</f>
        <v>#REF!</v>
      </c>
      <c r="BZ47" s="23" t="e">
        <f>SUMIF(#REF!,$B47,#REF!)</f>
        <v>#REF!</v>
      </c>
      <c r="CA47" s="24"/>
      <c r="CB47" s="49" t="e">
        <f t="shared" si="34"/>
        <v>#REF!</v>
      </c>
      <c r="CC47" s="50"/>
      <c r="CD47" s="55"/>
      <c r="CE47" s="56">
        <f t="shared" si="46"/>
        <v>0</v>
      </c>
      <c r="CF47" s="23" t="e">
        <f>SUMIF(#REF!,$B47,#REF!)</f>
        <v>#REF!</v>
      </c>
      <c r="CG47" s="47" t="e">
        <f>SUMIF(#REF!,$B47,#REF!)</f>
        <v>#REF!</v>
      </c>
      <c r="CH47" s="23" t="e">
        <f>SUMIF(#REF!,$B47,#REF!)</f>
        <v>#REF!</v>
      </c>
      <c r="CI47" s="24"/>
      <c r="CJ47" s="49" t="e">
        <f t="shared" si="36"/>
        <v>#REF!</v>
      </c>
      <c r="CK47" s="50"/>
      <c r="CL47" s="55"/>
      <c r="CM47" s="56">
        <f t="shared" si="37"/>
        <v>0</v>
      </c>
      <c r="CN47" s="23" t="e">
        <f>SUMIF(#REF!,$B47,#REF!)</f>
        <v>#REF!</v>
      </c>
      <c r="CO47" s="47" t="e">
        <f>SUMIF(#REF!,$B47,#REF!)</f>
        <v>#REF!</v>
      </c>
      <c r="CP47" s="23" t="e">
        <f>SUMIF(#REF!,$B47,#REF!)</f>
        <v>#REF!</v>
      </c>
      <c r="CQ47" s="24"/>
      <c r="CR47" s="49" t="e">
        <f t="shared" si="38"/>
        <v>#REF!</v>
      </c>
      <c r="CS47" s="50"/>
      <c r="CT47" s="55"/>
      <c r="CU47" s="56">
        <f t="shared" si="39"/>
        <v>0</v>
      </c>
      <c r="CV47" s="23" t="e">
        <f>SUMIF(#REF!,$B47,#REF!)</f>
        <v>#REF!</v>
      </c>
      <c r="CW47" s="47" t="e">
        <f>SUMIF(#REF!,$B47,#REF!)</f>
        <v>#REF!</v>
      </c>
      <c r="CX47" s="23" t="e">
        <f>SUMIF(#REF!,$B47,#REF!)</f>
        <v>#REF!</v>
      </c>
      <c r="CY47" s="24"/>
      <c r="CZ47" s="49" t="e">
        <f t="shared" si="40"/>
        <v>#REF!</v>
      </c>
      <c r="DA47" s="50"/>
      <c r="DB47" s="55"/>
      <c r="DC47" s="56">
        <f t="shared" si="41"/>
        <v>0</v>
      </c>
      <c r="DE47" s="53">
        <f t="shared" si="42"/>
        <v>0</v>
      </c>
      <c r="DF47" s="52">
        <f t="shared" si="13"/>
        <v>0</v>
      </c>
      <c r="DG47" s="61">
        <f t="shared" si="47"/>
        <v>-195136.08</v>
      </c>
      <c r="DH47" s="60" t="e">
        <f t="shared" si="14"/>
        <v>#REF!</v>
      </c>
      <c r="DI47" s="60" t="e">
        <f t="shared" si="15"/>
        <v>#REF!</v>
      </c>
      <c r="DK47" s="55"/>
      <c r="DL47" s="56">
        <f t="shared" si="43"/>
        <v>0</v>
      </c>
    </row>
    <row r="48" spans="1:116" s="25" customFormat="1" ht="30" x14ac:dyDescent="0.25">
      <c r="A48" s="20" t="s">
        <v>77</v>
      </c>
      <c r="B48" s="21" t="s">
        <v>78</v>
      </c>
      <c r="C48" s="12">
        <v>3258.74</v>
      </c>
      <c r="D48" s="23" t="e">
        <f>SUMIF(#REF!,$B48,#REF!)</f>
        <v>#REF!</v>
      </c>
      <c r="E48" s="47" t="e">
        <f>SUMIF(#REF!,$B48,#REF!)</f>
        <v>#REF!</v>
      </c>
      <c r="F48" s="24" t="e">
        <f>SUMIF(#REF!,$B48,#REF!)</f>
        <v>#REF!</v>
      </c>
      <c r="G48" s="24"/>
      <c r="H48" s="49" t="e">
        <f t="shared" si="16"/>
        <v>#REF!</v>
      </c>
      <c r="I48" s="50"/>
      <c r="J48" s="55"/>
      <c r="K48" s="56">
        <f t="shared" si="17"/>
        <v>0</v>
      </c>
      <c r="L48" s="23" t="e">
        <f>SUMIF(#REF!,$B48,#REF!)</f>
        <v>#REF!</v>
      </c>
      <c r="M48" s="47" t="e">
        <f>SUMIF(#REF!,$B48,#REF!)</f>
        <v>#REF!</v>
      </c>
      <c r="N48" s="23" t="e">
        <f>SUMIF(#REF!,$B48,#REF!)</f>
        <v>#REF!</v>
      </c>
      <c r="O48" s="24"/>
      <c r="P48" s="49" t="e">
        <f t="shared" si="18"/>
        <v>#REF!</v>
      </c>
      <c r="Q48" s="122"/>
      <c r="R48" s="55"/>
      <c r="S48" s="56">
        <f t="shared" si="19"/>
        <v>0</v>
      </c>
      <c r="T48" s="23" t="e">
        <f>SUMIF(#REF!,$B48,#REF!)</f>
        <v>#REF!</v>
      </c>
      <c r="U48" s="47" t="e">
        <f>SUMIF(#REF!,$B48,#REF!)</f>
        <v>#REF!</v>
      </c>
      <c r="V48" s="23" t="e">
        <f>SUMIF(#REF!,$B48,#REF!)</f>
        <v>#REF!</v>
      </c>
      <c r="W48" s="24"/>
      <c r="X48" s="49" t="e">
        <f t="shared" si="20"/>
        <v>#REF!</v>
      </c>
      <c r="Y48" s="50"/>
      <c r="Z48" s="55"/>
      <c r="AA48" s="56">
        <f t="shared" si="21"/>
        <v>0</v>
      </c>
      <c r="AB48" s="23" t="e">
        <f>SUMIF(#REF!,$B48,#REF!)</f>
        <v>#REF!</v>
      </c>
      <c r="AC48" s="47" t="e">
        <f>SUMIF(#REF!,$B48,#REF!)</f>
        <v>#REF!</v>
      </c>
      <c r="AD48" s="23" t="e">
        <f>SUMIF(#REF!,$B48,#REF!)</f>
        <v>#REF!</v>
      </c>
      <c r="AE48" s="24"/>
      <c r="AF48" s="49" t="e">
        <f t="shared" si="22"/>
        <v>#REF!</v>
      </c>
      <c r="AG48" s="50"/>
      <c r="AH48" s="55"/>
      <c r="AI48" s="56">
        <f t="shared" si="23"/>
        <v>0</v>
      </c>
      <c r="AJ48" s="23" t="e">
        <f>SUMIF(#REF!,$B48,#REF!)</f>
        <v>#REF!</v>
      </c>
      <c r="AK48" s="47" t="e">
        <f>SUMIF(#REF!,$B48,#REF!)</f>
        <v>#REF!</v>
      </c>
      <c r="AL48" s="23" t="e">
        <f>SUMIF(#REF!,$B48,#REF!)</f>
        <v>#REF!</v>
      </c>
      <c r="AM48" s="24"/>
      <c r="AN48" s="49" t="e">
        <f t="shared" si="24"/>
        <v>#REF!</v>
      </c>
      <c r="AO48" s="50"/>
      <c r="AP48" s="55"/>
      <c r="AQ48" s="56">
        <f t="shared" si="25"/>
        <v>0</v>
      </c>
      <c r="AR48" s="23" t="e">
        <f>SUMIF(#REF!,$B48,#REF!)</f>
        <v>#REF!</v>
      </c>
      <c r="AS48" s="47" t="e">
        <f>SUMIF(#REF!,$B48,#REF!)</f>
        <v>#REF!</v>
      </c>
      <c r="AT48" s="23" t="e">
        <f>SUMIF(#REF!,$B48,#REF!)</f>
        <v>#REF!</v>
      </c>
      <c r="AU48" s="24"/>
      <c r="AV48" s="49" t="e">
        <f t="shared" si="26"/>
        <v>#REF!</v>
      </c>
      <c r="AW48" s="50"/>
      <c r="AX48" s="55"/>
      <c r="AY48" s="56">
        <f t="shared" si="44"/>
        <v>0</v>
      </c>
      <c r="AZ48" s="23" t="e">
        <f>SUMIF(#REF!,$B48,#REF!)</f>
        <v>#REF!</v>
      </c>
      <c r="BA48" s="47" t="e">
        <f>SUMIF(#REF!,$B48,#REF!)</f>
        <v>#REF!</v>
      </c>
      <c r="BB48" s="23" t="e">
        <f>SUMIF(#REF!,$B48,#REF!)</f>
        <v>#REF!</v>
      </c>
      <c r="BC48" s="24"/>
      <c r="BD48" s="49" t="e">
        <f t="shared" si="28"/>
        <v>#REF!</v>
      </c>
      <c r="BE48" s="50"/>
      <c r="BF48" s="55"/>
      <c r="BG48" s="56">
        <f t="shared" si="29"/>
        <v>0</v>
      </c>
      <c r="BH48" s="23" t="e">
        <f>SUMIF(#REF!,$B48,#REF!)</f>
        <v>#REF!</v>
      </c>
      <c r="BI48" s="47" t="e">
        <f>SUMIF(#REF!,$B48,#REF!)</f>
        <v>#REF!</v>
      </c>
      <c r="BJ48" s="23" t="e">
        <f>SUMIF(#REF!,$B48,#REF!)</f>
        <v>#REF!</v>
      </c>
      <c r="BK48" s="24"/>
      <c r="BL48" s="49" t="e">
        <f t="shared" si="30"/>
        <v>#REF!</v>
      </c>
      <c r="BM48" s="50"/>
      <c r="BN48" s="55"/>
      <c r="BO48" s="56">
        <f t="shared" si="31"/>
        <v>0</v>
      </c>
      <c r="BP48" s="23" t="e">
        <f>SUMIF(#REF!,$B48,#REF!)</f>
        <v>#REF!</v>
      </c>
      <c r="BQ48" s="47" t="e">
        <f>SUMIF(#REF!,$B48,#REF!)</f>
        <v>#REF!</v>
      </c>
      <c r="BR48" s="23" t="e">
        <f>SUMIF(#REF!,$B48,#REF!)</f>
        <v>#REF!</v>
      </c>
      <c r="BS48" s="24"/>
      <c r="BT48" s="49" t="e">
        <f t="shared" si="32"/>
        <v>#REF!</v>
      </c>
      <c r="BU48" s="50"/>
      <c r="BV48" s="55"/>
      <c r="BW48" s="56">
        <f t="shared" si="45"/>
        <v>0</v>
      </c>
      <c r="BX48" s="23" t="e">
        <f>SUMIF(#REF!,$B48,#REF!)</f>
        <v>#REF!</v>
      </c>
      <c r="BY48" s="47" t="e">
        <f>SUMIF(#REF!,$B48,#REF!)</f>
        <v>#REF!</v>
      </c>
      <c r="BZ48" s="23" t="e">
        <f>SUMIF(#REF!,$B48,#REF!)</f>
        <v>#REF!</v>
      </c>
      <c r="CA48" s="24"/>
      <c r="CB48" s="49" t="e">
        <f t="shared" si="34"/>
        <v>#REF!</v>
      </c>
      <c r="CC48" s="50"/>
      <c r="CD48" s="55"/>
      <c r="CE48" s="56">
        <f t="shared" si="46"/>
        <v>0</v>
      </c>
      <c r="CF48" s="23" t="e">
        <f>SUMIF(#REF!,$B48,#REF!)</f>
        <v>#REF!</v>
      </c>
      <c r="CG48" s="47" t="e">
        <f>SUMIF(#REF!,$B48,#REF!)</f>
        <v>#REF!</v>
      </c>
      <c r="CH48" s="23" t="e">
        <f>SUMIF(#REF!,$B48,#REF!)</f>
        <v>#REF!</v>
      </c>
      <c r="CI48" s="24"/>
      <c r="CJ48" s="49" t="e">
        <f t="shared" si="36"/>
        <v>#REF!</v>
      </c>
      <c r="CK48" s="50"/>
      <c r="CL48" s="55"/>
      <c r="CM48" s="56">
        <f t="shared" si="37"/>
        <v>0</v>
      </c>
      <c r="CN48" s="23" t="e">
        <f>SUMIF(#REF!,$B48,#REF!)</f>
        <v>#REF!</v>
      </c>
      <c r="CO48" s="47" t="e">
        <f>SUMIF(#REF!,$B48,#REF!)</f>
        <v>#REF!</v>
      </c>
      <c r="CP48" s="23" t="e">
        <f>SUMIF(#REF!,$B48,#REF!)</f>
        <v>#REF!</v>
      </c>
      <c r="CQ48" s="24"/>
      <c r="CR48" s="49" t="e">
        <f t="shared" si="38"/>
        <v>#REF!</v>
      </c>
      <c r="CS48" s="50"/>
      <c r="CT48" s="55"/>
      <c r="CU48" s="56">
        <f t="shared" si="39"/>
        <v>0</v>
      </c>
      <c r="CV48" s="23" t="e">
        <f>SUMIF(#REF!,$B48,#REF!)</f>
        <v>#REF!</v>
      </c>
      <c r="CW48" s="47" t="e">
        <f>SUMIF(#REF!,$B48,#REF!)</f>
        <v>#REF!</v>
      </c>
      <c r="CX48" s="23" t="e">
        <f>SUMIF(#REF!,$B48,#REF!)</f>
        <v>#REF!</v>
      </c>
      <c r="CY48" s="24"/>
      <c r="CZ48" s="49" t="e">
        <f t="shared" si="40"/>
        <v>#REF!</v>
      </c>
      <c r="DA48" s="50"/>
      <c r="DB48" s="55"/>
      <c r="DC48" s="56">
        <f t="shared" si="41"/>
        <v>0</v>
      </c>
      <c r="DE48" s="53">
        <f t="shared" si="42"/>
        <v>0</v>
      </c>
      <c r="DF48" s="52">
        <f t="shared" si="13"/>
        <v>0</v>
      </c>
      <c r="DG48" s="61">
        <f t="shared" si="47"/>
        <v>407070.63</v>
      </c>
      <c r="DH48" s="60" t="e">
        <f t="shared" si="14"/>
        <v>#REF!</v>
      </c>
      <c r="DI48" s="60" t="e">
        <f t="shared" si="15"/>
        <v>#REF!</v>
      </c>
      <c r="DK48" s="55"/>
      <c r="DL48" s="56">
        <f t="shared" si="43"/>
        <v>0</v>
      </c>
    </row>
    <row r="49" spans="1:116" s="25" customFormat="1" ht="30" x14ac:dyDescent="0.25">
      <c r="A49" s="20" t="s">
        <v>79</v>
      </c>
      <c r="B49" s="21" t="s">
        <v>80</v>
      </c>
      <c r="C49" s="12">
        <v>12057.34</v>
      </c>
      <c r="D49" s="23" t="e">
        <f>SUMIF(#REF!,$B49,#REF!)</f>
        <v>#REF!</v>
      </c>
      <c r="E49" s="47" t="e">
        <f>SUMIF(#REF!,$B49,#REF!)</f>
        <v>#REF!</v>
      </c>
      <c r="F49" s="24" t="e">
        <f>SUMIF(#REF!,$B49,#REF!)</f>
        <v>#REF!</v>
      </c>
      <c r="G49" s="24"/>
      <c r="H49" s="49" t="e">
        <f t="shared" si="16"/>
        <v>#REF!</v>
      </c>
      <c r="I49" s="50"/>
      <c r="J49" s="55"/>
      <c r="K49" s="56">
        <f t="shared" si="17"/>
        <v>0</v>
      </c>
      <c r="L49" s="23" t="e">
        <f>SUMIF(#REF!,$B49,#REF!)</f>
        <v>#REF!</v>
      </c>
      <c r="M49" s="47" t="e">
        <f>SUMIF(#REF!,$B49,#REF!)</f>
        <v>#REF!</v>
      </c>
      <c r="N49" s="23" t="e">
        <f>SUMIF(#REF!,$B49,#REF!)</f>
        <v>#REF!</v>
      </c>
      <c r="O49" s="24"/>
      <c r="P49" s="49" t="e">
        <f t="shared" si="18"/>
        <v>#REF!</v>
      </c>
      <c r="Q49" s="122"/>
      <c r="R49" s="55"/>
      <c r="S49" s="56">
        <f t="shared" si="19"/>
        <v>0</v>
      </c>
      <c r="T49" s="23" t="e">
        <f>SUMIF(#REF!,$B49,#REF!)</f>
        <v>#REF!</v>
      </c>
      <c r="U49" s="47" t="e">
        <f>SUMIF(#REF!,$B49,#REF!)</f>
        <v>#REF!</v>
      </c>
      <c r="V49" s="23" t="e">
        <f>SUMIF(#REF!,$B49,#REF!)</f>
        <v>#REF!</v>
      </c>
      <c r="W49" s="24"/>
      <c r="X49" s="49" t="e">
        <f t="shared" si="20"/>
        <v>#REF!</v>
      </c>
      <c r="Y49" s="50"/>
      <c r="Z49" s="55"/>
      <c r="AA49" s="56">
        <f t="shared" si="21"/>
        <v>0</v>
      </c>
      <c r="AB49" s="23" t="e">
        <f>SUMIF(#REF!,$B49,#REF!)</f>
        <v>#REF!</v>
      </c>
      <c r="AC49" s="47" t="e">
        <f>SUMIF(#REF!,$B49,#REF!)</f>
        <v>#REF!</v>
      </c>
      <c r="AD49" s="23" t="e">
        <f>SUMIF(#REF!,$B49,#REF!)</f>
        <v>#REF!</v>
      </c>
      <c r="AE49" s="24"/>
      <c r="AF49" s="49" t="e">
        <f t="shared" si="22"/>
        <v>#REF!</v>
      </c>
      <c r="AG49" s="50"/>
      <c r="AH49" s="55"/>
      <c r="AI49" s="56">
        <f t="shared" si="23"/>
        <v>0</v>
      </c>
      <c r="AJ49" s="23" t="e">
        <f>SUMIF(#REF!,$B49,#REF!)</f>
        <v>#REF!</v>
      </c>
      <c r="AK49" s="47" t="e">
        <f>SUMIF(#REF!,$B49,#REF!)</f>
        <v>#REF!</v>
      </c>
      <c r="AL49" s="23" t="e">
        <f>SUMIF(#REF!,$B49,#REF!)</f>
        <v>#REF!</v>
      </c>
      <c r="AM49" s="24"/>
      <c r="AN49" s="49" t="e">
        <f t="shared" si="24"/>
        <v>#REF!</v>
      </c>
      <c r="AO49" s="50"/>
      <c r="AP49" s="55"/>
      <c r="AQ49" s="56">
        <f t="shared" si="25"/>
        <v>0</v>
      </c>
      <c r="AR49" s="23" t="e">
        <f>SUMIF(#REF!,$B49,#REF!)</f>
        <v>#REF!</v>
      </c>
      <c r="AS49" s="47" t="e">
        <f>SUMIF(#REF!,$B49,#REF!)</f>
        <v>#REF!</v>
      </c>
      <c r="AT49" s="23" t="e">
        <f>SUMIF(#REF!,$B49,#REF!)</f>
        <v>#REF!</v>
      </c>
      <c r="AU49" s="24"/>
      <c r="AV49" s="49" t="e">
        <f t="shared" si="26"/>
        <v>#REF!</v>
      </c>
      <c r="AW49" s="50"/>
      <c r="AX49" s="55"/>
      <c r="AY49" s="56">
        <f t="shared" si="44"/>
        <v>0</v>
      </c>
      <c r="AZ49" s="23" t="e">
        <f>SUMIF(#REF!,$B49,#REF!)</f>
        <v>#REF!</v>
      </c>
      <c r="BA49" s="47" t="e">
        <f>SUMIF(#REF!,$B49,#REF!)</f>
        <v>#REF!</v>
      </c>
      <c r="BB49" s="23" t="e">
        <f>SUMIF(#REF!,$B49,#REF!)</f>
        <v>#REF!</v>
      </c>
      <c r="BC49" s="24"/>
      <c r="BD49" s="49" t="e">
        <f t="shared" si="28"/>
        <v>#REF!</v>
      </c>
      <c r="BE49" s="50"/>
      <c r="BF49" s="55"/>
      <c r="BG49" s="56">
        <f t="shared" si="29"/>
        <v>0</v>
      </c>
      <c r="BH49" s="23" t="e">
        <f>SUMIF(#REF!,$B49,#REF!)</f>
        <v>#REF!</v>
      </c>
      <c r="BI49" s="47" t="e">
        <f>SUMIF(#REF!,$B49,#REF!)</f>
        <v>#REF!</v>
      </c>
      <c r="BJ49" s="23" t="e">
        <f>SUMIF(#REF!,$B49,#REF!)</f>
        <v>#REF!</v>
      </c>
      <c r="BK49" s="24"/>
      <c r="BL49" s="49" t="e">
        <f t="shared" si="30"/>
        <v>#REF!</v>
      </c>
      <c r="BM49" s="50"/>
      <c r="BN49" s="55"/>
      <c r="BO49" s="56">
        <f t="shared" si="31"/>
        <v>0</v>
      </c>
      <c r="BP49" s="23" t="e">
        <f>SUMIF(#REF!,$B49,#REF!)</f>
        <v>#REF!</v>
      </c>
      <c r="BQ49" s="47" t="e">
        <f>SUMIF(#REF!,$B49,#REF!)</f>
        <v>#REF!</v>
      </c>
      <c r="BR49" s="23" t="e">
        <f>SUMIF(#REF!,$B49,#REF!)</f>
        <v>#REF!</v>
      </c>
      <c r="BS49" s="24"/>
      <c r="BT49" s="49" t="e">
        <f t="shared" si="32"/>
        <v>#REF!</v>
      </c>
      <c r="BU49" s="50"/>
      <c r="BV49" s="55"/>
      <c r="BW49" s="56">
        <f t="shared" si="45"/>
        <v>0</v>
      </c>
      <c r="BX49" s="23" t="e">
        <f>SUMIF(#REF!,$B49,#REF!)</f>
        <v>#REF!</v>
      </c>
      <c r="BY49" s="47" t="e">
        <f>SUMIF(#REF!,$B49,#REF!)</f>
        <v>#REF!</v>
      </c>
      <c r="BZ49" s="23" t="e">
        <f>SUMIF(#REF!,$B49,#REF!)</f>
        <v>#REF!</v>
      </c>
      <c r="CA49" s="24"/>
      <c r="CB49" s="49" t="e">
        <f t="shared" si="34"/>
        <v>#REF!</v>
      </c>
      <c r="CC49" s="50"/>
      <c r="CD49" s="55"/>
      <c r="CE49" s="56">
        <f t="shared" si="46"/>
        <v>0</v>
      </c>
      <c r="CF49" s="23" t="e">
        <f>SUMIF(#REF!,$B49,#REF!)</f>
        <v>#REF!</v>
      </c>
      <c r="CG49" s="47" t="e">
        <f>SUMIF(#REF!,$B49,#REF!)</f>
        <v>#REF!</v>
      </c>
      <c r="CH49" s="23" t="e">
        <f>SUMIF(#REF!,$B49,#REF!)</f>
        <v>#REF!</v>
      </c>
      <c r="CI49" s="24"/>
      <c r="CJ49" s="49" t="e">
        <f t="shared" si="36"/>
        <v>#REF!</v>
      </c>
      <c r="CK49" s="50"/>
      <c r="CL49" s="55"/>
      <c r="CM49" s="56">
        <f t="shared" si="37"/>
        <v>0</v>
      </c>
      <c r="CN49" s="23" t="e">
        <f>SUMIF(#REF!,$B49,#REF!)</f>
        <v>#REF!</v>
      </c>
      <c r="CO49" s="47" t="e">
        <f>SUMIF(#REF!,$B49,#REF!)</f>
        <v>#REF!</v>
      </c>
      <c r="CP49" s="23" t="e">
        <f>SUMIF(#REF!,$B49,#REF!)</f>
        <v>#REF!</v>
      </c>
      <c r="CQ49" s="24"/>
      <c r="CR49" s="49" t="e">
        <f t="shared" si="38"/>
        <v>#REF!</v>
      </c>
      <c r="CS49" s="50"/>
      <c r="CT49" s="55"/>
      <c r="CU49" s="56">
        <f t="shared" si="39"/>
        <v>0</v>
      </c>
      <c r="CV49" s="23" t="e">
        <f>SUMIF(#REF!,$B49,#REF!)</f>
        <v>#REF!</v>
      </c>
      <c r="CW49" s="47" t="e">
        <f>SUMIF(#REF!,$B49,#REF!)</f>
        <v>#REF!</v>
      </c>
      <c r="CX49" s="23" t="e">
        <f>SUMIF(#REF!,$B49,#REF!)</f>
        <v>#REF!</v>
      </c>
      <c r="CY49" s="24"/>
      <c r="CZ49" s="49" t="e">
        <f t="shared" si="40"/>
        <v>#REF!</v>
      </c>
      <c r="DA49" s="50"/>
      <c r="DB49" s="55"/>
      <c r="DC49" s="56">
        <f t="shared" si="41"/>
        <v>0</v>
      </c>
      <c r="DE49" s="53">
        <f t="shared" si="42"/>
        <v>0</v>
      </c>
      <c r="DF49" s="52">
        <f t="shared" si="13"/>
        <v>0</v>
      </c>
      <c r="DG49" s="61">
        <f t="shared" si="47"/>
        <v>-8798.6</v>
      </c>
      <c r="DH49" s="60" t="e">
        <f t="shared" si="14"/>
        <v>#REF!</v>
      </c>
      <c r="DI49" s="60" t="e">
        <f t="shared" si="15"/>
        <v>#REF!</v>
      </c>
      <c r="DK49" s="55"/>
      <c r="DL49" s="56">
        <f t="shared" si="43"/>
        <v>0</v>
      </c>
    </row>
    <row r="50" spans="1:116" s="25" customFormat="1" ht="30" x14ac:dyDescent="0.25">
      <c r="A50" s="20" t="s">
        <v>81</v>
      </c>
      <c r="B50" s="21" t="s">
        <v>82</v>
      </c>
      <c r="C50" s="12">
        <v>27373.42</v>
      </c>
      <c r="D50" s="23" t="e">
        <f>SUMIF(#REF!,$B50,#REF!)</f>
        <v>#REF!</v>
      </c>
      <c r="E50" s="47" t="e">
        <f>SUMIF(#REF!,$B50,#REF!)</f>
        <v>#REF!</v>
      </c>
      <c r="F50" s="24" t="e">
        <f>SUMIF(#REF!,$B50,#REF!)</f>
        <v>#REF!</v>
      </c>
      <c r="G50" s="24"/>
      <c r="H50" s="49" t="e">
        <f t="shared" si="16"/>
        <v>#REF!</v>
      </c>
      <c r="I50" s="50"/>
      <c r="J50" s="55"/>
      <c r="K50" s="56">
        <f t="shared" si="17"/>
        <v>0</v>
      </c>
      <c r="L50" s="23" t="e">
        <f>SUMIF(#REF!,$B50,#REF!)</f>
        <v>#REF!</v>
      </c>
      <c r="M50" s="47" t="e">
        <f>SUMIF(#REF!,$B50,#REF!)</f>
        <v>#REF!</v>
      </c>
      <c r="N50" s="23" t="e">
        <f>SUMIF(#REF!,$B50,#REF!)</f>
        <v>#REF!</v>
      </c>
      <c r="O50" s="24"/>
      <c r="P50" s="49" t="e">
        <f t="shared" si="18"/>
        <v>#REF!</v>
      </c>
      <c r="Q50" s="122"/>
      <c r="R50" s="55"/>
      <c r="S50" s="56">
        <f t="shared" si="19"/>
        <v>0</v>
      </c>
      <c r="T50" s="23" t="e">
        <f>SUMIF(#REF!,$B50,#REF!)</f>
        <v>#REF!</v>
      </c>
      <c r="U50" s="47" t="e">
        <f>SUMIF(#REF!,$B50,#REF!)</f>
        <v>#REF!</v>
      </c>
      <c r="V50" s="23" t="e">
        <f>SUMIF(#REF!,$B50,#REF!)</f>
        <v>#REF!</v>
      </c>
      <c r="W50" s="24"/>
      <c r="X50" s="49" t="e">
        <f t="shared" si="20"/>
        <v>#REF!</v>
      </c>
      <c r="Y50" s="50"/>
      <c r="Z50" s="55"/>
      <c r="AA50" s="56">
        <f t="shared" si="21"/>
        <v>0</v>
      </c>
      <c r="AB50" s="23" t="e">
        <f>SUMIF(#REF!,$B50,#REF!)</f>
        <v>#REF!</v>
      </c>
      <c r="AC50" s="47" t="e">
        <f>SUMIF(#REF!,$B50,#REF!)</f>
        <v>#REF!</v>
      </c>
      <c r="AD50" s="23" t="e">
        <f>SUMIF(#REF!,$B50,#REF!)</f>
        <v>#REF!</v>
      </c>
      <c r="AE50" s="24"/>
      <c r="AF50" s="49" t="e">
        <f t="shared" si="22"/>
        <v>#REF!</v>
      </c>
      <c r="AG50" s="50"/>
      <c r="AH50" s="55"/>
      <c r="AI50" s="56">
        <f t="shared" si="23"/>
        <v>0</v>
      </c>
      <c r="AJ50" s="23" t="e">
        <f>SUMIF(#REF!,$B50,#REF!)</f>
        <v>#REF!</v>
      </c>
      <c r="AK50" s="47" t="e">
        <f>SUMIF(#REF!,$B50,#REF!)</f>
        <v>#REF!</v>
      </c>
      <c r="AL50" s="23" t="e">
        <f>SUMIF(#REF!,$B50,#REF!)</f>
        <v>#REF!</v>
      </c>
      <c r="AM50" s="24"/>
      <c r="AN50" s="49" t="e">
        <f t="shared" si="24"/>
        <v>#REF!</v>
      </c>
      <c r="AO50" s="50"/>
      <c r="AP50" s="55"/>
      <c r="AQ50" s="56">
        <f t="shared" si="25"/>
        <v>0</v>
      </c>
      <c r="AR50" s="23" t="e">
        <f>SUMIF(#REF!,$B50,#REF!)</f>
        <v>#REF!</v>
      </c>
      <c r="AS50" s="47" t="e">
        <f>SUMIF(#REF!,$B50,#REF!)</f>
        <v>#REF!</v>
      </c>
      <c r="AT50" s="23" t="e">
        <f>SUMIF(#REF!,$B50,#REF!)</f>
        <v>#REF!</v>
      </c>
      <c r="AU50" s="24"/>
      <c r="AV50" s="49" t="e">
        <f t="shared" si="26"/>
        <v>#REF!</v>
      </c>
      <c r="AW50" s="50"/>
      <c r="AX50" s="55"/>
      <c r="AY50" s="56">
        <f t="shared" si="44"/>
        <v>0</v>
      </c>
      <c r="AZ50" s="23" t="e">
        <f>SUMIF(#REF!,$B50,#REF!)</f>
        <v>#REF!</v>
      </c>
      <c r="BA50" s="47" t="e">
        <f>SUMIF(#REF!,$B50,#REF!)</f>
        <v>#REF!</v>
      </c>
      <c r="BB50" s="23" t="e">
        <f>SUMIF(#REF!,$B50,#REF!)</f>
        <v>#REF!</v>
      </c>
      <c r="BC50" s="24"/>
      <c r="BD50" s="49" t="e">
        <f t="shared" si="28"/>
        <v>#REF!</v>
      </c>
      <c r="BE50" s="50"/>
      <c r="BF50" s="55"/>
      <c r="BG50" s="56">
        <f t="shared" si="29"/>
        <v>0</v>
      </c>
      <c r="BH50" s="23" t="e">
        <f>SUMIF(#REF!,$B50,#REF!)</f>
        <v>#REF!</v>
      </c>
      <c r="BI50" s="47" t="e">
        <f>SUMIF(#REF!,$B50,#REF!)</f>
        <v>#REF!</v>
      </c>
      <c r="BJ50" s="23" t="e">
        <f>SUMIF(#REF!,$B50,#REF!)</f>
        <v>#REF!</v>
      </c>
      <c r="BK50" s="24"/>
      <c r="BL50" s="49" t="e">
        <f t="shared" si="30"/>
        <v>#REF!</v>
      </c>
      <c r="BM50" s="50"/>
      <c r="BN50" s="55"/>
      <c r="BO50" s="56">
        <f t="shared" si="31"/>
        <v>0</v>
      </c>
      <c r="BP50" s="23" t="e">
        <f>SUMIF(#REF!,$B50,#REF!)</f>
        <v>#REF!</v>
      </c>
      <c r="BQ50" s="47" t="e">
        <f>SUMIF(#REF!,$B50,#REF!)</f>
        <v>#REF!</v>
      </c>
      <c r="BR50" s="23" t="e">
        <f>SUMIF(#REF!,$B50,#REF!)</f>
        <v>#REF!</v>
      </c>
      <c r="BS50" s="24"/>
      <c r="BT50" s="49" t="e">
        <f t="shared" si="32"/>
        <v>#REF!</v>
      </c>
      <c r="BU50" s="50"/>
      <c r="BV50" s="55"/>
      <c r="BW50" s="56">
        <f t="shared" si="45"/>
        <v>0</v>
      </c>
      <c r="BX50" s="23" t="e">
        <f>SUMIF(#REF!,$B50,#REF!)</f>
        <v>#REF!</v>
      </c>
      <c r="BY50" s="47" t="e">
        <f>SUMIF(#REF!,$B50,#REF!)</f>
        <v>#REF!</v>
      </c>
      <c r="BZ50" s="23" t="e">
        <f>SUMIF(#REF!,$B50,#REF!)</f>
        <v>#REF!</v>
      </c>
      <c r="CA50" s="24"/>
      <c r="CB50" s="49" t="e">
        <f t="shared" si="34"/>
        <v>#REF!</v>
      </c>
      <c r="CC50" s="50"/>
      <c r="CD50" s="55"/>
      <c r="CE50" s="56">
        <f t="shared" si="46"/>
        <v>0</v>
      </c>
      <c r="CF50" s="23" t="e">
        <f>SUMIF(#REF!,$B50,#REF!)</f>
        <v>#REF!</v>
      </c>
      <c r="CG50" s="47" t="e">
        <f>SUMIF(#REF!,$B50,#REF!)</f>
        <v>#REF!</v>
      </c>
      <c r="CH50" s="23" t="e">
        <f>SUMIF(#REF!,$B50,#REF!)</f>
        <v>#REF!</v>
      </c>
      <c r="CI50" s="24"/>
      <c r="CJ50" s="49" t="e">
        <f t="shared" si="36"/>
        <v>#REF!</v>
      </c>
      <c r="CK50" s="50"/>
      <c r="CL50" s="55"/>
      <c r="CM50" s="56">
        <f t="shared" si="37"/>
        <v>0</v>
      </c>
      <c r="CN50" s="23" t="e">
        <f>SUMIF(#REF!,$B50,#REF!)</f>
        <v>#REF!</v>
      </c>
      <c r="CO50" s="47" t="e">
        <f>SUMIF(#REF!,$B50,#REF!)</f>
        <v>#REF!</v>
      </c>
      <c r="CP50" s="23" t="e">
        <f>SUMIF(#REF!,$B50,#REF!)</f>
        <v>#REF!</v>
      </c>
      <c r="CQ50" s="24"/>
      <c r="CR50" s="49" t="e">
        <f t="shared" si="38"/>
        <v>#REF!</v>
      </c>
      <c r="CS50" s="50"/>
      <c r="CT50" s="55"/>
      <c r="CU50" s="56">
        <f t="shared" si="39"/>
        <v>0</v>
      </c>
      <c r="CV50" s="23" t="e">
        <f>SUMIF(#REF!,$B50,#REF!)</f>
        <v>#REF!</v>
      </c>
      <c r="CW50" s="47" t="e">
        <f>SUMIF(#REF!,$B50,#REF!)</f>
        <v>#REF!</v>
      </c>
      <c r="CX50" s="23" t="e">
        <f>SUMIF(#REF!,$B50,#REF!)</f>
        <v>#REF!</v>
      </c>
      <c r="CY50" s="24"/>
      <c r="CZ50" s="49" t="e">
        <f t="shared" si="40"/>
        <v>#REF!</v>
      </c>
      <c r="DA50" s="50"/>
      <c r="DB50" s="55"/>
      <c r="DC50" s="56">
        <f t="shared" si="41"/>
        <v>0</v>
      </c>
      <c r="DE50" s="53">
        <f t="shared" si="42"/>
        <v>0</v>
      </c>
      <c r="DF50" s="52">
        <f t="shared" si="13"/>
        <v>0</v>
      </c>
      <c r="DG50" s="61">
        <f t="shared" si="47"/>
        <v>-15316.079999999998</v>
      </c>
      <c r="DH50" s="60" t="e">
        <f t="shared" si="14"/>
        <v>#REF!</v>
      </c>
      <c r="DI50" s="60" t="e">
        <f t="shared" si="15"/>
        <v>#REF!</v>
      </c>
      <c r="DK50" s="55"/>
      <c r="DL50" s="56">
        <f t="shared" si="43"/>
        <v>0</v>
      </c>
    </row>
    <row r="51" spans="1:116" s="25" customFormat="1" ht="30" x14ac:dyDescent="0.25">
      <c r="A51" s="20" t="s">
        <v>83</v>
      </c>
      <c r="B51" s="21" t="s">
        <v>84</v>
      </c>
      <c r="C51" s="12">
        <v>50673.42</v>
      </c>
      <c r="D51" s="23" t="e">
        <f>SUMIF(#REF!,$B51,#REF!)</f>
        <v>#REF!</v>
      </c>
      <c r="E51" s="47" t="e">
        <f>SUMIF(#REF!,$B51,#REF!)</f>
        <v>#REF!</v>
      </c>
      <c r="F51" s="24" t="e">
        <f>SUMIF(#REF!,$B51,#REF!)</f>
        <v>#REF!</v>
      </c>
      <c r="G51" s="24"/>
      <c r="H51" s="49" t="e">
        <f t="shared" si="16"/>
        <v>#REF!</v>
      </c>
      <c r="I51" s="50"/>
      <c r="J51" s="55"/>
      <c r="K51" s="56">
        <f t="shared" si="17"/>
        <v>0</v>
      </c>
      <c r="L51" s="23" t="e">
        <f>SUMIF(#REF!,$B51,#REF!)</f>
        <v>#REF!</v>
      </c>
      <c r="M51" s="47" t="e">
        <f>SUMIF(#REF!,$B51,#REF!)</f>
        <v>#REF!</v>
      </c>
      <c r="N51" s="23" t="e">
        <f>SUMIF(#REF!,$B51,#REF!)</f>
        <v>#REF!</v>
      </c>
      <c r="O51" s="24"/>
      <c r="P51" s="49" t="e">
        <f t="shared" si="18"/>
        <v>#REF!</v>
      </c>
      <c r="Q51" s="122"/>
      <c r="R51" s="55"/>
      <c r="S51" s="56">
        <f t="shared" si="19"/>
        <v>0</v>
      </c>
      <c r="T51" s="23" t="e">
        <f>SUMIF(#REF!,$B51,#REF!)</f>
        <v>#REF!</v>
      </c>
      <c r="U51" s="47" t="e">
        <f>SUMIF(#REF!,$B51,#REF!)</f>
        <v>#REF!</v>
      </c>
      <c r="V51" s="23" t="e">
        <f>SUMIF(#REF!,$B51,#REF!)</f>
        <v>#REF!</v>
      </c>
      <c r="W51" s="24"/>
      <c r="X51" s="49" t="e">
        <f t="shared" si="20"/>
        <v>#REF!</v>
      </c>
      <c r="Y51" s="50"/>
      <c r="Z51" s="55"/>
      <c r="AA51" s="56">
        <f t="shared" si="21"/>
        <v>0</v>
      </c>
      <c r="AB51" s="23" t="e">
        <f>SUMIF(#REF!,$B51,#REF!)</f>
        <v>#REF!</v>
      </c>
      <c r="AC51" s="47" t="e">
        <f>SUMIF(#REF!,$B51,#REF!)</f>
        <v>#REF!</v>
      </c>
      <c r="AD51" s="23" t="e">
        <f>SUMIF(#REF!,$B51,#REF!)</f>
        <v>#REF!</v>
      </c>
      <c r="AE51" s="24"/>
      <c r="AF51" s="49" t="e">
        <f t="shared" si="22"/>
        <v>#REF!</v>
      </c>
      <c r="AG51" s="50"/>
      <c r="AH51" s="55"/>
      <c r="AI51" s="56">
        <f t="shared" si="23"/>
        <v>0</v>
      </c>
      <c r="AJ51" s="23" t="e">
        <f>SUMIF(#REF!,$B51,#REF!)</f>
        <v>#REF!</v>
      </c>
      <c r="AK51" s="47" t="e">
        <f>SUMIF(#REF!,$B51,#REF!)</f>
        <v>#REF!</v>
      </c>
      <c r="AL51" s="23" t="e">
        <f>SUMIF(#REF!,$B51,#REF!)</f>
        <v>#REF!</v>
      </c>
      <c r="AM51" s="24"/>
      <c r="AN51" s="49" t="e">
        <f t="shared" si="24"/>
        <v>#REF!</v>
      </c>
      <c r="AO51" s="50"/>
      <c r="AP51" s="55"/>
      <c r="AQ51" s="56">
        <f t="shared" si="25"/>
        <v>0</v>
      </c>
      <c r="AR51" s="23" t="e">
        <f>SUMIF(#REF!,$B51,#REF!)</f>
        <v>#REF!</v>
      </c>
      <c r="AS51" s="47" t="e">
        <f>SUMIF(#REF!,$B51,#REF!)</f>
        <v>#REF!</v>
      </c>
      <c r="AT51" s="23" t="e">
        <f>SUMIF(#REF!,$B51,#REF!)</f>
        <v>#REF!</v>
      </c>
      <c r="AU51" s="24"/>
      <c r="AV51" s="49" t="e">
        <f t="shared" si="26"/>
        <v>#REF!</v>
      </c>
      <c r="AW51" s="50"/>
      <c r="AX51" s="55"/>
      <c r="AY51" s="56">
        <f t="shared" si="44"/>
        <v>0</v>
      </c>
      <c r="AZ51" s="23" t="e">
        <f>SUMIF(#REF!,$B51,#REF!)</f>
        <v>#REF!</v>
      </c>
      <c r="BA51" s="47" t="e">
        <f>SUMIF(#REF!,$B51,#REF!)</f>
        <v>#REF!</v>
      </c>
      <c r="BB51" s="23" t="e">
        <f>SUMIF(#REF!,$B51,#REF!)</f>
        <v>#REF!</v>
      </c>
      <c r="BC51" s="24"/>
      <c r="BD51" s="49" t="e">
        <f t="shared" si="28"/>
        <v>#REF!</v>
      </c>
      <c r="BE51" s="50"/>
      <c r="BF51" s="55"/>
      <c r="BG51" s="56">
        <f t="shared" si="29"/>
        <v>0</v>
      </c>
      <c r="BH51" s="23" t="e">
        <f>SUMIF(#REF!,$B51,#REF!)</f>
        <v>#REF!</v>
      </c>
      <c r="BI51" s="47" t="e">
        <f>SUMIF(#REF!,$B51,#REF!)</f>
        <v>#REF!</v>
      </c>
      <c r="BJ51" s="23" t="e">
        <f>SUMIF(#REF!,$B51,#REF!)</f>
        <v>#REF!</v>
      </c>
      <c r="BK51" s="24"/>
      <c r="BL51" s="49" t="e">
        <f t="shared" si="30"/>
        <v>#REF!</v>
      </c>
      <c r="BM51" s="50"/>
      <c r="BN51" s="55"/>
      <c r="BO51" s="56">
        <f t="shared" si="31"/>
        <v>0</v>
      </c>
      <c r="BP51" s="23" t="e">
        <f>SUMIF(#REF!,$B51,#REF!)</f>
        <v>#REF!</v>
      </c>
      <c r="BQ51" s="47" t="e">
        <f>SUMIF(#REF!,$B51,#REF!)</f>
        <v>#REF!</v>
      </c>
      <c r="BR51" s="23" t="e">
        <f>SUMIF(#REF!,$B51,#REF!)</f>
        <v>#REF!</v>
      </c>
      <c r="BS51" s="24"/>
      <c r="BT51" s="49" t="e">
        <f t="shared" si="32"/>
        <v>#REF!</v>
      </c>
      <c r="BU51" s="50"/>
      <c r="BV51" s="55"/>
      <c r="BW51" s="56">
        <f t="shared" si="45"/>
        <v>0</v>
      </c>
      <c r="BX51" s="23" t="e">
        <f>SUMIF(#REF!,$B51,#REF!)</f>
        <v>#REF!</v>
      </c>
      <c r="BY51" s="47" t="e">
        <f>SUMIF(#REF!,$B51,#REF!)</f>
        <v>#REF!</v>
      </c>
      <c r="BZ51" s="23" t="e">
        <f>SUMIF(#REF!,$B51,#REF!)</f>
        <v>#REF!</v>
      </c>
      <c r="CA51" s="24"/>
      <c r="CB51" s="49" t="e">
        <f t="shared" si="34"/>
        <v>#REF!</v>
      </c>
      <c r="CC51" s="50"/>
      <c r="CD51" s="55"/>
      <c r="CE51" s="56">
        <f t="shared" si="46"/>
        <v>0</v>
      </c>
      <c r="CF51" s="23" t="e">
        <f>SUMIF(#REF!,$B51,#REF!)</f>
        <v>#REF!</v>
      </c>
      <c r="CG51" s="47" t="e">
        <f>SUMIF(#REF!,$B51,#REF!)</f>
        <v>#REF!</v>
      </c>
      <c r="CH51" s="23" t="e">
        <f>SUMIF(#REF!,$B51,#REF!)</f>
        <v>#REF!</v>
      </c>
      <c r="CI51" s="24"/>
      <c r="CJ51" s="49" t="e">
        <f t="shared" si="36"/>
        <v>#REF!</v>
      </c>
      <c r="CK51" s="50"/>
      <c r="CL51" s="55"/>
      <c r="CM51" s="56">
        <f t="shared" si="37"/>
        <v>0</v>
      </c>
      <c r="CN51" s="23" t="e">
        <f>SUMIF(#REF!,$B51,#REF!)</f>
        <v>#REF!</v>
      </c>
      <c r="CO51" s="47" t="e">
        <f>SUMIF(#REF!,$B51,#REF!)</f>
        <v>#REF!</v>
      </c>
      <c r="CP51" s="23" t="e">
        <f>SUMIF(#REF!,$B51,#REF!)</f>
        <v>#REF!</v>
      </c>
      <c r="CQ51" s="24"/>
      <c r="CR51" s="49" t="e">
        <f t="shared" si="38"/>
        <v>#REF!</v>
      </c>
      <c r="CS51" s="50"/>
      <c r="CT51" s="55"/>
      <c r="CU51" s="56">
        <f t="shared" si="39"/>
        <v>0</v>
      </c>
      <c r="CV51" s="23" t="e">
        <f>SUMIF(#REF!,$B51,#REF!)</f>
        <v>#REF!</v>
      </c>
      <c r="CW51" s="47" t="e">
        <f>SUMIF(#REF!,$B51,#REF!)</f>
        <v>#REF!</v>
      </c>
      <c r="CX51" s="23" t="e">
        <f>SUMIF(#REF!,$B51,#REF!)</f>
        <v>#REF!</v>
      </c>
      <c r="CY51" s="24"/>
      <c r="CZ51" s="49" t="e">
        <f t="shared" si="40"/>
        <v>#REF!</v>
      </c>
      <c r="DA51" s="50"/>
      <c r="DB51" s="55"/>
      <c r="DC51" s="56">
        <f t="shared" si="41"/>
        <v>0</v>
      </c>
      <c r="DE51" s="53">
        <f t="shared" si="42"/>
        <v>0</v>
      </c>
      <c r="DF51" s="52">
        <f t="shared" si="13"/>
        <v>0</v>
      </c>
      <c r="DG51" s="61">
        <f t="shared" si="47"/>
        <v>-23300</v>
      </c>
      <c r="DH51" s="60" t="e">
        <f t="shared" si="14"/>
        <v>#REF!</v>
      </c>
      <c r="DI51" s="60" t="e">
        <f t="shared" si="15"/>
        <v>#REF!</v>
      </c>
      <c r="DK51" s="55"/>
      <c r="DL51" s="56">
        <f t="shared" si="43"/>
        <v>0</v>
      </c>
    </row>
    <row r="52" spans="1:116" s="25" customFormat="1" ht="30" x14ac:dyDescent="0.25">
      <c r="A52" s="20" t="s">
        <v>85</v>
      </c>
      <c r="B52" s="21" t="s">
        <v>86</v>
      </c>
      <c r="C52" s="29">
        <v>6333.99</v>
      </c>
      <c r="D52" s="23" t="e">
        <f>SUMIF(#REF!,$B52,#REF!)</f>
        <v>#REF!</v>
      </c>
      <c r="E52" s="47" t="e">
        <f>SUMIF(#REF!,$B52,#REF!)</f>
        <v>#REF!</v>
      </c>
      <c r="F52" s="24" t="e">
        <f>SUMIF(#REF!,$B52,#REF!)</f>
        <v>#REF!</v>
      </c>
      <c r="G52" s="24"/>
      <c r="H52" s="49" t="e">
        <f t="shared" si="16"/>
        <v>#REF!</v>
      </c>
      <c r="I52" s="50"/>
      <c r="J52" s="55"/>
      <c r="K52" s="56">
        <f t="shared" si="17"/>
        <v>0</v>
      </c>
      <c r="L52" s="23" t="e">
        <f>SUMIF(#REF!,$B52,#REF!)</f>
        <v>#REF!</v>
      </c>
      <c r="M52" s="47" t="e">
        <f>SUMIF(#REF!,$B52,#REF!)</f>
        <v>#REF!</v>
      </c>
      <c r="N52" s="23" t="e">
        <f>SUMIF(#REF!,$B52,#REF!)</f>
        <v>#REF!</v>
      </c>
      <c r="O52" s="24"/>
      <c r="P52" s="49" t="e">
        <f t="shared" si="18"/>
        <v>#REF!</v>
      </c>
      <c r="Q52" s="122"/>
      <c r="R52" s="55">
        <v>1</v>
      </c>
      <c r="S52" s="56">
        <f t="shared" si="19"/>
        <v>6333.99</v>
      </c>
      <c r="T52" s="23" t="e">
        <f>SUMIF(#REF!,$B52,#REF!)</f>
        <v>#REF!</v>
      </c>
      <c r="U52" s="47" t="e">
        <f>SUMIF(#REF!,$B52,#REF!)</f>
        <v>#REF!</v>
      </c>
      <c r="V52" s="23" t="e">
        <f>SUMIF(#REF!,$B52,#REF!)</f>
        <v>#REF!</v>
      </c>
      <c r="W52" s="24"/>
      <c r="X52" s="49" t="e">
        <f t="shared" si="20"/>
        <v>#REF!</v>
      </c>
      <c r="Y52" s="50"/>
      <c r="Z52" s="55"/>
      <c r="AA52" s="56">
        <f t="shared" si="21"/>
        <v>0</v>
      </c>
      <c r="AB52" s="23" t="e">
        <f>SUMIF(#REF!,$B52,#REF!)</f>
        <v>#REF!</v>
      </c>
      <c r="AC52" s="47" t="e">
        <f>SUMIF(#REF!,$B52,#REF!)</f>
        <v>#REF!</v>
      </c>
      <c r="AD52" s="23" t="e">
        <f>SUMIF(#REF!,$B52,#REF!)</f>
        <v>#REF!</v>
      </c>
      <c r="AE52" s="24"/>
      <c r="AF52" s="49" t="e">
        <f t="shared" si="22"/>
        <v>#REF!</v>
      </c>
      <c r="AG52" s="50"/>
      <c r="AH52" s="55"/>
      <c r="AI52" s="56">
        <f t="shared" si="23"/>
        <v>0</v>
      </c>
      <c r="AJ52" s="23" t="e">
        <f>SUMIF(#REF!,$B52,#REF!)</f>
        <v>#REF!</v>
      </c>
      <c r="AK52" s="47" t="e">
        <f>SUMIF(#REF!,$B52,#REF!)</f>
        <v>#REF!</v>
      </c>
      <c r="AL52" s="23" t="e">
        <f>SUMIF(#REF!,$B52,#REF!)</f>
        <v>#REF!</v>
      </c>
      <c r="AM52" s="24"/>
      <c r="AN52" s="49" t="e">
        <f t="shared" si="24"/>
        <v>#REF!</v>
      </c>
      <c r="AO52" s="50"/>
      <c r="AP52" s="55"/>
      <c r="AQ52" s="56">
        <f t="shared" si="25"/>
        <v>0</v>
      </c>
      <c r="AR52" s="23" t="e">
        <f>SUMIF(#REF!,$B52,#REF!)</f>
        <v>#REF!</v>
      </c>
      <c r="AS52" s="47" t="e">
        <f>SUMIF(#REF!,$B52,#REF!)</f>
        <v>#REF!</v>
      </c>
      <c r="AT52" s="23" t="e">
        <f>SUMIF(#REF!,$B52,#REF!)</f>
        <v>#REF!</v>
      </c>
      <c r="AU52" s="24"/>
      <c r="AV52" s="49" t="e">
        <f t="shared" si="26"/>
        <v>#REF!</v>
      </c>
      <c r="AW52" s="50"/>
      <c r="AX52" s="55"/>
      <c r="AY52" s="56">
        <f t="shared" si="44"/>
        <v>0</v>
      </c>
      <c r="AZ52" s="23" t="e">
        <f>SUMIF(#REF!,$B52,#REF!)</f>
        <v>#REF!</v>
      </c>
      <c r="BA52" s="47" t="e">
        <f>SUMIF(#REF!,$B52,#REF!)</f>
        <v>#REF!</v>
      </c>
      <c r="BB52" s="23" t="e">
        <f>SUMIF(#REF!,$B52,#REF!)</f>
        <v>#REF!</v>
      </c>
      <c r="BC52" s="24"/>
      <c r="BD52" s="49" t="e">
        <f t="shared" si="28"/>
        <v>#REF!</v>
      </c>
      <c r="BE52" s="50"/>
      <c r="BF52" s="55"/>
      <c r="BG52" s="56">
        <f t="shared" si="29"/>
        <v>0</v>
      </c>
      <c r="BH52" s="23" t="e">
        <f>SUMIF(#REF!,$B52,#REF!)</f>
        <v>#REF!</v>
      </c>
      <c r="BI52" s="47" t="e">
        <f>SUMIF(#REF!,$B52,#REF!)</f>
        <v>#REF!</v>
      </c>
      <c r="BJ52" s="23" t="e">
        <f>SUMIF(#REF!,$B52,#REF!)</f>
        <v>#REF!</v>
      </c>
      <c r="BK52" s="24"/>
      <c r="BL52" s="49" t="e">
        <f t="shared" si="30"/>
        <v>#REF!</v>
      </c>
      <c r="BM52" s="50"/>
      <c r="BN52" s="55"/>
      <c r="BO52" s="56">
        <f t="shared" si="31"/>
        <v>0</v>
      </c>
      <c r="BP52" s="23" t="e">
        <f>SUMIF(#REF!,$B52,#REF!)</f>
        <v>#REF!</v>
      </c>
      <c r="BQ52" s="47" t="e">
        <f>SUMIF(#REF!,$B52,#REF!)</f>
        <v>#REF!</v>
      </c>
      <c r="BR52" s="23" t="e">
        <f>SUMIF(#REF!,$B52,#REF!)</f>
        <v>#REF!</v>
      </c>
      <c r="BS52" s="24"/>
      <c r="BT52" s="49" t="e">
        <f t="shared" si="32"/>
        <v>#REF!</v>
      </c>
      <c r="BU52" s="50"/>
      <c r="BV52" s="55"/>
      <c r="BW52" s="56">
        <f t="shared" si="45"/>
        <v>0</v>
      </c>
      <c r="BX52" s="23" t="e">
        <f>SUMIF(#REF!,$B52,#REF!)</f>
        <v>#REF!</v>
      </c>
      <c r="BY52" s="47" t="e">
        <f>SUMIF(#REF!,$B52,#REF!)</f>
        <v>#REF!</v>
      </c>
      <c r="BZ52" s="23" t="e">
        <f>SUMIF(#REF!,$B52,#REF!)</f>
        <v>#REF!</v>
      </c>
      <c r="CA52" s="24"/>
      <c r="CB52" s="49" t="e">
        <f t="shared" si="34"/>
        <v>#REF!</v>
      </c>
      <c r="CC52" s="50"/>
      <c r="CD52" s="55"/>
      <c r="CE52" s="56">
        <f t="shared" si="46"/>
        <v>0</v>
      </c>
      <c r="CF52" s="23" t="e">
        <f>SUMIF(#REF!,$B52,#REF!)</f>
        <v>#REF!</v>
      </c>
      <c r="CG52" s="47" t="e">
        <f>SUMIF(#REF!,$B52,#REF!)</f>
        <v>#REF!</v>
      </c>
      <c r="CH52" s="23" t="e">
        <f>SUMIF(#REF!,$B52,#REF!)</f>
        <v>#REF!</v>
      </c>
      <c r="CI52" s="24"/>
      <c r="CJ52" s="49" t="e">
        <f t="shared" si="36"/>
        <v>#REF!</v>
      </c>
      <c r="CK52" s="50"/>
      <c r="CL52" s="55"/>
      <c r="CM52" s="56">
        <f t="shared" si="37"/>
        <v>0</v>
      </c>
      <c r="CN52" s="23" t="e">
        <f>SUMIF(#REF!,$B52,#REF!)</f>
        <v>#REF!</v>
      </c>
      <c r="CO52" s="47" t="e">
        <f>SUMIF(#REF!,$B52,#REF!)</f>
        <v>#REF!</v>
      </c>
      <c r="CP52" s="23" t="e">
        <f>SUMIF(#REF!,$B52,#REF!)</f>
        <v>#REF!</v>
      </c>
      <c r="CQ52" s="24"/>
      <c r="CR52" s="49" t="e">
        <f t="shared" si="38"/>
        <v>#REF!</v>
      </c>
      <c r="CS52" s="50"/>
      <c r="CT52" s="55"/>
      <c r="CU52" s="56">
        <f t="shared" si="39"/>
        <v>0</v>
      </c>
      <c r="CV52" s="23" t="e">
        <f>SUMIF(#REF!,$B52,#REF!)</f>
        <v>#REF!</v>
      </c>
      <c r="CW52" s="47" t="e">
        <f>SUMIF(#REF!,$B52,#REF!)</f>
        <v>#REF!</v>
      </c>
      <c r="CX52" s="23" t="e">
        <f>SUMIF(#REF!,$B52,#REF!)</f>
        <v>#REF!</v>
      </c>
      <c r="CY52" s="24"/>
      <c r="CZ52" s="49" t="e">
        <f t="shared" si="40"/>
        <v>#REF!</v>
      </c>
      <c r="DA52" s="50"/>
      <c r="DB52" s="55"/>
      <c r="DC52" s="56">
        <f t="shared" si="41"/>
        <v>0</v>
      </c>
      <c r="DE52" s="53">
        <f t="shared" si="42"/>
        <v>1</v>
      </c>
      <c r="DF52" s="52">
        <f t="shared" si="13"/>
        <v>6333.99</v>
      </c>
      <c r="DG52" s="61">
        <f t="shared" si="47"/>
        <v>44339.43</v>
      </c>
      <c r="DH52" s="60" t="e">
        <f t="shared" si="14"/>
        <v>#REF!</v>
      </c>
      <c r="DI52" s="60" t="e">
        <f t="shared" si="15"/>
        <v>#REF!</v>
      </c>
      <c r="DK52" s="55"/>
      <c r="DL52" s="56">
        <f t="shared" si="43"/>
        <v>0</v>
      </c>
    </row>
    <row r="53" spans="1:116" s="25" customFormat="1" ht="30" x14ac:dyDescent="0.25">
      <c r="A53" s="20" t="s">
        <v>87</v>
      </c>
      <c r="B53" s="21" t="s">
        <v>88</v>
      </c>
      <c r="C53" s="29">
        <v>23549.45</v>
      </c>
      <c r="D53" s="23" t="e">
        <f>SUMIF(#REF!,$B53,#REF!)</f>
        <v>#REF!</v>
      </c>
      <c r="E53" s="47" t="e">
        <f>SUMIF(#REF!,$B53,#REF!)</f>
        <v>#REF!</v>
      </c>
      <c r="F53" s="24" t="e">
        <f>SUMIF(#REF!,$B53,#REF!)</f>
        <v>#REF!</v>
      </c>
      <c r="G53" s="24"/>
      <c r="H53" s="49" t="e">
        <f t="shared" si="16"/>
        <v>#REF!</v>
      </c>
      <c r="I53" s="50"/>
      <c r="J53" s="55"/>
      <c r="K53" s="56">
        <f t="shared" si="17"/>
        <v>0</v>
      </c>
      <c r="L53" s="23" t="e">
        <f>SUMIF(#REF!,$B53,#REF!)</f>
        <v>#REF!</v>
      </c>
      <c r="M53" s="47" t="e">
        <f>SUMIF(#REF!,$B53,#REF!)</f>
        <v>#REF!</v>
      </c>
      <c r="N53" s="23" t="e">
        <f>SUMIF(#REF!,$B53,#REF!)</f>
        <v>#REF!</v>
      </c>
      <c r="O53" s="24"/>
      <c r="P53" s="49" t="e">
        <f t="shared" si="18"/>
        <v>#REF!</v>
      </c>
      <c r="Q53" s="122"/>
      <c r="R53" s="55">
        <v>-1</v>
      </c>
      <c r="S53" s="56">
        <f t="shared" si="19"/>
        <v>-23549.45</v>
      </c>
      <c r="T53" s="23" t="e">
        <f>SUMIF(#REF!,$B53,#REF!)</f>
        <v>#REF!</v>
      </c>
      <c r="U53" s="47" t="e">
        <f>SUMIF(#REF!,$B53,#REF!)</f>
        <v>#REF!</v>
      </c>
      <c r="V53" s="23" t="e">
        <f>SUMIF(#REF!,$B53,#REF!)</f>
        <v>#REF!</v>
      </c>
      <c r="W53" s="24"/>
      <c r="X53" s="49" t="e">
        <f t="shared" si="20"/>
        <v>#REF!</v>
      </c>
      <c r="Y53" s="50"/>
      <c r="Z53" s="55"/>
      <c r="AA53" s="56">
        <f t="shared" si="21"/>
        <v>0</v>
      </c>
      <c r="AB53" s="23" t="e">
        <f>SUMIF(#REF!,$B53,#REF!)</f>
        <v>#REF!</v>
      </c>
      <c r="AC53" s="47" t="e">
        <f>SUMIF(#REF!,$B53,#REF!)</f>
        <v>#REF!</v>
      </c>
      <c r="AD53" s="23" t="e">
        <f>SUMIF(#REF!,$B53,#REF!)</f>
        <v>#REF!</v>
      </c>
      <c r="AE53" s="24"/>
      <c r="AF53" s="49" t="e">
        <f t="shared" si="22"/>
        <v>#REF!</v>
      </c>
      <c r="AG53" s="50"/>
      <c r="AH53" s="55"/>
      <c r="AI53" s="56">
        <f t="shared" si="23"/>
        <v>0</v>
      </c>
      <c r="AJ53" s="23" t="e">
        <f>SUMIF(#REF!,$B53,#REF!)</f>
        <v>#REF!</v>
      </c>
      <c r="AK53" s="47" t="e">
        <f>SUMIF(#REF!,$B53,#REF!)</f>
        <v>#REF!</v>
      </c>
      <c r="AL53" s="23" t="e">
        <f>SUMIF(#REF!,$B53,#REF!)</f>
        <v>#REF!</v>
      </c>
      <c r="AM53" s="24"/>
      <c r="AN53" s="49" t="e">
        <f t="shared" si="24"/>
        <v>#REF!</v>
      </c>
      <c r="AO53" s="50"/>
      <c r="AP53" s="55"/>
      <c r="AQ53" s="56">
        <f t="shared" si="25"/>
        <v>0</v>
      </c>
      <c r="AR53" s="23" t="e">
        <f>SUMIF(#REF!,$B53,#REF!)</f>
        <v>#REF!</v>
      </c>
      <c r="AS53" s="47" t="e">
        <f>SUMIF(#REF!,$B53,#REF!)</f>
        <v>#REF!</v>
      </c>
      <c r="AT53" s="23" t="e">
        <f>SUMIF(#REF!,$B53,#REF!)</f>
        <v>#REF!</v>
      </c>
      <c r="AU53" s="24"/>
      <c r="AV53" s="49" t="e">
        <f t="shared" si="26"/>
        <v>#REF!</v>
      </c>
      <c r="AW53" s="50"/>
      <c r="AX53" s="55"/>
      <c r="AY53" s="56">
        <f t="shared" si="44"/>
        <v>0</v>
      </c>
      <c r="AZ53" s="23" t="e">
        <f>SUMIF(#REF!,$B53,#REF!)</f>
        <v>#REF!</v>
      </c>
      <c r="BA53" s="47" t="e">
        <f>SUMIF(#REF!,$B53,#REF!)</f>
        <v>#REF!</v>
      </c>
      <c r="BB53" s="23" t="e">
        <f>SUMIF(#REF!,$B53,#REF!)</f>
        <v>#REF!</v>
      </c>
      <c r="BC53" s="24"/>
      <c r="BD53" s="49" t="e">
        <f t="shared" si="28"/>
        <v>#REF!</v>
      </c>
      <c r="BE53" s="50"/>
      <c r="BF53" s="55"/>
      <c r="BG53" s="56">
        <f t="shared" si="29"/>
        <v>0</v>
      </c>
      <c r="BH53" s="23" t="e">
        <f>SUMIF(#REF!,$B53,#REF!)</f>
        <v>#REF!</v>
      </c>
      <c r="BI53" s="47" t="e">
        <f>SUMIF(#REF!,$B53,#REF!)</f>
        <v>#REF!</v>
      </c>
      <c r="BJ53" s="23" t="e">
        <f>SUMIF(#REF!,$B53,#REF!)</f>
        <v>#REF!</v>
      </c>
      <c r="BK53" s="24"/>
      <c r="BL53" s="49" t="e">
        <f t="shared" si="30"/>
        <v>#REF!</v>
      </c>
      <c r="BM53" s="50"/>
      <c r="BN53" s="55"/>
      <c r="BO53" s="56">
        <f t="shared" si="31"/>
        <v>0</v>
      </c>
      <c r="BP53" s="23" t="e">
        <f>SUMIF(#REF!,$B53,#REF!)</f>
        <v>#REF!</v>
      </c>
      <c r="BQ53" s="47" t="e">
        <f>SUMIF(#REF!,$B53,#REF!)</f>
        <v>#REF!</v>
      </c>
      <c r="BR53" s="23" t="e">
        <f>SUMIF(#REF!,$B53,#REF!)</f>
        <v>#REF!</v>
      </c>
      <c r="BS53" s="24"/>
      <c r="BT53" s="49" t="e">
        <f t="shared" si="32"/>
        <v>#REF!</v>
      </c>
      <c r="BU53" s="50"/>
      <c r="BV53" s="55"/>
      <c r="BW53" s="56">
        <f t="shared" si="45"/>
        <v>0</v>
      </c>
      <c r="BX53" s="23" t="e">
        <f>SUMIF(#REF!,$B53,#REF!)</f>
        <v>#REF!</v>
      </c>
      <c r="BY53" s="47" t="e">
        <f>SUMIF(#REF!,$B53,#REF!)</f>
        <v>#REF!</v>
      </c>
      <c r="BZ53" s="23" t="e">
        <f>SUMIF(#REF!,$B53,#REF!)</f>
        <v>#REF!</v>
      </c>
      <c r="CA53" s="24"/>
      <c r="CB53" s="49" t="e">
        <f t="shared" si="34"/>
        <v>#REF!</v>
      </c>
      <c r="CC53" s="50"/>
      <c r="CD53" s="55"/>
      <c r="CE53" s="56">
        <f t="shared" si="46"/>
        <v>0</v>
      </c>
      <c r="CF53" s="23" t="e">
        <f>SUMIF(#REF!,$B53,#REF!)</f>
        <v>#REF!</v>
      </c>
      <c r="CG53" s="47" t="e">
        <f>SUMIF(#REF!,$B53,#REF!)</f>
        <v>#REF!</v>
      </c>
      <c r="CH53" s="23" t="e">
        <f>SUMIF(#REF!,$B53,#REF!)</f>
        <v>#REF!</v>
      </c>
      <c r="CI53" s="24"/>
      <c r="CJ53" s="49" t="e">
        <f t="shared" si="36"/>
        <v>#REF!</v>
      </c>
      <c r="CK53" s="50"/>
      <c r="CL53" s="55"/>
      <c r="CM53" s="56">
        <f t="shared" si="37"/>
        <v>0</v>
      </c>
      <c r="CN53" s="23" t="e">
        <f>SUMIF(#REF!,$B53,#REF!)</f>
        <v>#REF!</v>
      </c>
      <c r="CO53" s="47" t="e">
        <f>SUMIF(#REF!,$B53,#REF!)</f>
        <v>#REF!</v>
      </c>
      <c r="CP53" s="23" t="e">
        <f>SUMIF(#REF!,$B53,#REF!)</f>
        <v>#REF!</v>
      </c>
      <c r="CQ53" s="24"/>
      <c r="CR53" s="49" t="e">
        <f t="shared" si="38"/>
        <v>#REF!</v>
      </c>
      <c r="CS53" s="50"/>
      <c r="CT53" s="55"/>
      <c r="CU53" s="56">
        <f t="shared" si="39"/>
        <v>0</v>
      </c>
      <c r="CV53" s="23" t="e">
        <f>SUMIF(#REF!,$B53,#REF!)</f>
        <v>#REF!</v>
      </c>
      <c r="CW53" s="47" t="e">
        <f>SUMIF(#REF!,$B53,#REF!)</f>
        <v>#REF!</v>
      </c>
      <c r="CX53" s="23" t="e">
        <f>SUMIF(#REF!,$B53,#REF!)</f>
        <v>#REF!</v>
      </c>
      <c r="CY53" s="24"/>
      <c r="CZ53" s="49" t="e">
        <f t="shared" si="40"/>
        <v>#REF!</v>
      </c>
      <c r="DA53" s="50"/>
      <c r="DB53" s="55"/>
      <c r="DC53" s="56">
        <f t="shared" si="41"/>
        <v>0</v>
      </c>
      <c r="DE53" s="53">
        <f t="shared" si="42"/>
        <v>-1</v>
      </c>
      <c r="DF53" s="52">
        <f t="shared" si="13"/>
        <v>-23549.45</v>
      </c>
      <c r="DG53" s="61">
        <f t="shared" si="47"/>
        <v>-17215.46</v>
      </c>
      <c r="DH53" s="60" t="e">
        <f>ROUND(N53/4*12,0)</f>
        <v>#REF!</v>
      </c>
      <c r="DI53" s="60" t="e">
        <f>L53-DH53</f>
        <v>#REF!</v>
      </c>
      <c r="DK53" s="55"/>
      <c r="DL53" s="56">
        <f t="shared" si="43"/>
        <v>0</v>
      </c>
    </row>
    <row r="54" spans="1:116" s="25" customFormat="1" ht="30" x14ac:dyDescent="0.25">
      <c r="A54" s="20" t="s">
        <v>89</v>
      </c>
      <c r="B54" s="21" t="s">
        <v>90</v>
      </c>
      <c r="C54" s="29">
        <v>49372.65</v>
      </c>
      <c r="D54" s="23" t="e">
        <f>SUMIF(#REF!,$B54,#REF!)</f>
        <v>#REF!</v>
      </c>
      <c r="E54" s="47" t="e">
        <f>SUMIF(#REF!,$B54,#REF!)</f>
        <v>#REF!</v>
      </c>
      <c r="F54" s="24" t="e">
        <f>SUMIF(#REF!,$B54,#REF!)</f>
        <v>#REF!</v>
      </c>
      <c r="G54" s="24"/>
      <c r="H54" s="49" t="e">
        <f t="shared" si="16"/>
        <v>#REF!</v>
      </c>
      <c r="I54" s="50"/>
      <c r="J54" s="55"/>
      <c r="K54" s="56">
        <f t="shared" si="17"/>
        <v>0</v>
      </c>
      <c r="L54" s="23" t="e">
        <f>SUMIF(#REF!,$B54,#REF!)</f>
        <v>#REF!</v>
      </c>
      <c r="M54" s="47" t="e">
        <f>SUMIF(#REF!,$B54,#REF!)</f>
        <v>#REF!</v>
      </c>
      <c r="N54" s="23" t="e">
        <f>SUMIF(#REF!,$B54,#REF!)</f>
        <v>#REF!</v>
      </c>
      <c r="O54" s="24"/>
      <c r="P54" s="49" t="e">
        <f t="shared" si="18"/>
        <v>#REF!</v>
      </c>
      <c r="Q54" s="122"/>
      <c r="R54" s="55"/>
      <c r="S54" s="56">
        <f t="shared" si="19"/>
        <v>0</v>
      </c>
      <c r="T54" s="23" t="e">
        <f>SUMIF(#REF!,$B54,#REF!)</f>
        <v>#REF!</v>
      </c>
      <c r="U54" s="47" t="e">
        <f>SUMIF(#REF!,$B54,#REF!)</f>
        <v>#REF!</v>
      </c>
      <c r="V54" s="23" t="e">
        <f>SUMIF(#REF!,$B54,#REF!)</f>
        <v>#REF!</v>
      </c>
      <c r="W54" s="24"/>
      <c r="X54" s="49" t="e">
        <f t="shared" si="20"/>
        <v>#REF!</v>
      </c>
      <c r="Y54" s="50"/>
      <c r="Z54" s="55"/>
      <c r="AA54" s="56">
        <f t="shared" si="21"/>
        <v>0</v>
      </c>
      <c r="AB54" s="23" t="e">
        <f>SUMIF(#REF!,$B54,#REF!)</f>
        <v>#REF!</v>
      </c>
      <c r="AC54" s="47" t="e">
        <f>SUMIF(#REF!,$B54,#REF!)</f>
        <v>#REF!</v>
      </c>
      <c r="AD54" s="23" t="e">
        <f>SUMIF(#REF!,$B54,#REF!)</f>
        <v>#REF!</v>
      </c>
      <c r="AE54" s="24"/>
      <c r="AF54" s="49" t="e">
        <f t="shared" si="22"/>
        <v>#REF!</v>
      </c>
      <c r="AG54" s="50"/>
      <c r="AH54" s="55"/>
      <c r="AI54" s="56">
        <f t="shared" si="23"/>
        <v>0</v>
      </c>
      <c r="AJ54" s="23" t="e">
        <f>SUMIF(#REF!,$B54,#REF!)</f>
        <v>#REF!</v>
      </c>
      <c r="AK54" s="47" t="e">
        <f>SUMIF(#REF!,$B54,#REF!)</f>
        <v>#REF!</v>
      </c>
      <c r="AL54" s="23" t="e">
        <f>SUMIF(#REF!,$B54,#REF!)</f>
        <v>#REF!</v>
      </c>
      <c r="AM54" s="24"/>
      <c r="AN54" s="49" t="e">
        <f t="shared" si="24"/>
        <v>#REF!</v>
      </c>
      <c r="AO54" s="50"/>
      <c r="AP54" s="55"/>
      <c r="AQ54" s="56">
        <f t="shared" si="25"/>
        <v>0</v>
      </c>
      <c r="AR54" s="23" t="e">
        <f>SUMIF(#REF!,$B54,#REF!)</f>
        <v>#REF!</v>
      </c>
      <c r="AS54" s="47" t="e">
        <f>SUMIF(#REF!,$B54,#REF!)</f>
        <v>#REF!</v>
      </c>
      <c r="AT54" s="23" t="e">
        <f>SUMIF(#REF!,$B54,#REF!)</f>
        <v>#REF!</v>
      </c>
      <c r="AU54" s="24"/>
      <c r="AV54" s="49" t="e">
        <f t="shared" si="26"/>
        <v>#REF!</v>
      </c>
      <c r="AW54" s="50"/>
      <c r="AX54" s="55"/>
      <c r="AY54" s="56">
        <f t="shared" si="44"/>
        <v>0</v>
      </c>
      <c r="AZ54" s="23" t="e">
        <f>SUMIF(#REF!,$B54,#REF!)</f>
        <v>#REF!</v>
      </c>
      <c r="BA54" s="47" t="e">
        <f>SUMIF(#REF!,$B54,#REF!)</f>
        <v>#REF!</v>
      </c>
      <c r="BB54" s="23" t="e">
        <f>SUMIF(#REF!,$B54,#REF!)</f>
        <v>#REF!</v>
      </c>
      <c r="BC54" s="24"/>
      <c r="BD54" s="49" t="e">
        <f t="shared" si="28"/>
        <v>#REF!</v>
      </c>
      <c r="BE54" s="50"/>
      <c r="BF54" s="55"/>
      <c r="BG54" s="56">
        <f t="shared" si="29"/>
        <v>0</v>
      </c>
      <c r="BH54" s="23" t="e">
        <f>SUMIF(#REF!,$B54,#REF!)</f>
        <v>#REF!</v>
      </c>
      <c r="BI54" s="47" t="e">
        <f>SUMIF(#REF!,$B54,#REF!)</f>
        <v>#REF!</v>
      </c>
      <c r="BJ54" s="23" t="e">
        <f>SUMIF(#REF!,$B54,#REF!)</f>
        <v>#REF!</v>
      </c>
      <c r="BK54" s="24"/>
      <c r="BL54" s="49" t="e">
        <f t="shared" si="30"/>
        <v>#REF!</v>
      </c>
      <c r="BM54" s="50"/>
      <c r="BN54" s="55"/>
      <c r="BO54" s="56">
        <f t="shared" si="31"/>
        <v>0</v>
      </c>
      <c r="BP54" s="23" t="e">
        <f>SUMIF(#REF!,$B54,#REF!)</f>
        <v>#REF!</v>
      </c>
      <c r="BQ54" s="47" t="e">
        <f>SUMIF(#REF!,$B54,#REF!)</f>
        <v>#REF!</v>
      </c>
      <c r="BR54" s="23" t="e">
        <f>SUMIF(#REF!,$B54,#REF!)</f>
        <v>#REF!</v>
      </c>
      <c r="BS54" s="24"/>
      <c r="BT54" s="49" t="e">
        <f t="shared" si="32"/>
        <v>#REF!</v>
      </c>
      <c r="BU54" s="50"/>
      <c r="BV54" s="55"/>
      <c r="BW54" s="56">
        <f t="shared" si="45"/>
        <v>0</v>
      </c>
      <c r="BX54" s="23" t="e">
        <f>SUMIF(#REF!,$B54,#REF!)</f>
        <v>#REF!</v>
      </c>
      <c r="BY54" s="47" t="e">
        <f>SUMIF(#REF!,$B54,#REF!)</f>
        <v>#REF!</v>
      </c>
      <c r="BZ54" s="23" t="e">
        <f>SUMIF(#REF!,$B54,#REF!)</f>
        <v>#REF!</v>
      </c>
      <c r="CA54" s="24"/>
      <c r="CB54" s="49" t="e">
        <f t="shared" si="34"/>
        <v>#REF!</v>
      </c>
      <c r="CC54" s="50"/>
      <c r="CD54" s="55"/>
      <c r="CE54" s="56">
        <f t="shared" si="46"/>
        <v>0</v>
      </c>
      <c r="CF54" s="23" t="e">
        <f>SUMIF(#REF!,$B54,#REF!)</f>
        <v>#REF!</v>
      </c>
      <c r="CG54" s="47" t="e">
        <f>SUMIF(#REF!,$B54,#REF!)</f>
        <v>#REF!</v>
      </c>
      <c r="CH54" s="23" t="e">
        <f>SUMIF(#REF!,$B54,#REF!)</f>
        <v>#REF!</v>
      </c>
      <c r="CI54" s="24"/>
      <c r="CJ54" s="49" t="e">
        <f t="shared" si="36"/>
        <v>#REF!</v>
      </c>
      <c r="CK54" s="50"/>
      <c r="CL54" s="55"/>
      <c r="CM54" s="56">
        <f t="shared" si="37"/>
        <v>0</v>
      </c>
      <c r="CN54" s="23" t="e">
        <f>SUMIF(#REF!,$B54,#REF!)</f>
        <v>#REF!</v>
      </c>
      <c r="CO54" s="47" t="e">
        <f>SUMIF(#REF!,$B54,#REF!)</f>
        <v>#REF!</v>
      </c>
      <c r="CP54" s="23" t="e">
        <f>SUMIF(#REF!,$B54,#REF!)</f>
        <v>#REF!</v>
      </c>
      <c r="CQ54" s="24"/>
      <c r="CR54" s="49" t="e">
        <f t="shared" si="38"/>
        <v>#REF!</v>
      </c>
      <c r="CS54" s="50"/>
      <c r="CT54" s="55"/>
      <c r="CU54" s="56">
        <f t="shared" si="39"/>
        <v>0</v>
      </c>
      <c r="CV54" s="23" t="e">
        <f>SUMIF(#REF!,$B54,#REF!)</f>
        <v>#REF!</v>
      </c>
      <c r="CW54" s="47" t="e">
        <f>SUMIF(#REF!,$B54,#REF!)</f>
        <v>#REF!</v>
      </c>
      <c r="CX54" s="23" t="e">
        <f>SUMIF(#REF!,$B54,#REF!)</f>
        <v>#REF!</v>
      </c>
      <c r="CY54" s="24"/>
      <c r="CZ54" s="49" t="e">
        <f t="shared" si="40"/>
        <v>#REF!</v>
      </c>
      <c r="DA54" s="50"/>
      <c r="DB54" s="55"/>
      <c r="DC54" s="56">
        <f t="shared" si="41"/>
        <v>0</v>
      </c>
      <c r="DE54" s="53">
        <f t="shared" si="42"/>
        <v>0</v>
      </c>
      <c r="DF54" s="52">
        <f t="shared" si="13"/>
        <v>0</v>
      </c>
      <c r="DG54" s="61">
        <f t="shared" si="47"/>
        <v>-25823.200000000001</v>
      </c>
      <c r="DH54" s="60" t="e">
        <f t="shared" si="14"/>
        <v>#REF!</v>
      </c>
      <c r="DI54" s="60" t="e">
        <f t="shared" si="15"/>
        <v>#REF!</v>
      </c>
      <c r="DK54" s="55"/>
      <c r="DL54" s="56">
        <f>ROUND(DK54*$C54,2)</f>
        <v>0</v>
      </c>
    </row>
    <row r="55" spans="1:116" s="25" customFormat="1" ht="30" x14ac:dyDescent="0.25">
      <c r="A55" s="20" t="s">
        <v>91</v>
      </c>
      <c r="B55" s="21" t="s">
        <v>92</v>
      </c>
      <c r="C55" s="29">
        <v>91436.84</v>
      </c>
      <c r="D55" s="23" t="e">
        <f>SUMIF(#REF!,$B55,#REF!)</f>
        <v>#REF!</v>
      </c>
      <c r="E55" s="47" t="e">
        <f>SUMIF(#REF!,$B55,#REF!)</f>
        <v>#REF!</v>
      </c>
      <c r="F55" s="24" t="e">
        <f>SUMIF(#REF!,$B55,#REF!)</f>
        <v>#REF!</v>
      </c>
      <c r="G55" s="24"/>
      <c r="H55" s="49" t="e">
        <f t="shared" si="16"/>
        <v>#REF!</v>
      </c>
      <c r="I55" s="50"/>
      <c r="J55" s="55"/>
      <c r="K55" s="56">
        <f t="shared" si="17"/>
        <v>0</v>
      </c>
      <c r="L55" s="23" t="e">
        <f>SUMIF(#REF!,$B55,#REF!)</f>
        <v>#REF!</v>
      </c>
      <c r="M55" s="47" t="e">
        <f>SUMIF(#REF!,$B55,#REF!)</f>
        <v>#REF!</v>
      </c>
      <c r="N55" s="23" t="e">
        <f>SUMIF(#REF!,$B55,#REF!)</f>
        <v>#REF!</v>
      </c>
      <c r="O55" s="24"/>
      <c r="P55" s="49" t="e">
        <f t="shared" si="18"/>
        <v>#REF!</v>
      </c>
      <c r="Q55" s="122"/>
      <c r="R55" s="55">
        <v>3</v>
      </c>
      <c r="S55" s="56">
        <f t="shared" si="19"/>
        <v>274310.52</v>
      </c>
      <c r="T55" s="23" t="e">
        <f>SUMIF(#REF!,$B55,#REF!)</f>
        <v>#REF!</v>
      </c>
      <c r="U55" s="47" t="e">
        <f>SUMIF(#REF!,$B55,#REF!)</f>
        <v>#REF!</v>
      </c>
      <c r="V55" s="23" t="e">
        <f>SUMIF(#REF!,$B55,#REF!)</f>
        <v>#REF!</v>
      </c>
      <c r="W55" s="24"/>
      <c r="X55" s="49" t="e">
        <f t="shared" si="20"/>
        <v>#REF!</v>
      </c>
      <c r="Y55" s="50"/>
      <c r="Z55" s="55"/>
      <c r="AA55" s="56">
        <f t="shared" si="21"/>
        <v>0</v>
      </c>
      <c r="AB55" s="23" t="e">
        <f>SUMIF(#REF!,$B55,#REF!)</f>
        <v>#REF!</v>
      </c>
      <c r="AC55" s="47" t="e">
        <f>SUMIF(#REF!,$B55,#REF!)</f>
        <v>#REF!</v>
      </c>
      <c r="AD55" s="23" t="e">
        <f>SUMIF(#REF!,$B55,#REF!)</f>
        <v>#REF!</v>
      </c>
      <c r="AE55" s="24"/>
      <c r="AF55" s="49" t="e">
        <f t="shared" si="22"/>
        <v>#REF!</v>
      </c>
      <c r="AG55" s="50"/>
      <c r="AH55" s="55"/>
      <c r="AI55" s="56">
        <f t="shared" si="23"/>
        <v>0</v>
      </c>
      <c r="AJ55" s="23" t="e">
        <f>SUMIF(#REF!,$B55,#REF!)</f>
        <v>#REF!</v>
      </c>
      <c r="AK55" s="47" t="e">
        <f>SUMIF(#REF!,$B55,#REF!)</f>
        <v>#REF!</v>
      </c>
      <c r="AL55" s="23" t="e">
        <f>SUMIF(#REF!,$B55,#REF!)</f>
        <v>#REF!</v>
      </c>
      <c r="AM55" s="24"/>
      <c r="AN55" s="49" t="e">
        <f t="shared" si="24"/>
        <v>#REF!</v>
      </c>
      <c r="AO55" s="50"/>
      <c r="AP55" s="55"/>
      <c r="AQ55" s="56">
        <f t="shared" si="25"/>
        <v>0</v>
      </c>
      <c r="AR55" s="23" t="e">
        <f>SUMIF(#REF!,$B55,#REF!)</f>
        <v>#REF!</v>
      </c>
      <c r="AS55" s="47" t="e">
        <f>SUMIF(#REF!,$B55,#REF!)</f>
        <v>#REF!</v>
      </c>
      <c r="AT55" s="23" t="e">
        <f>SUMIF(#REF!,$B55,#REF!)</f>
        <v>#REF!</v>
      </c>
      <c r="AU55" s="24"/>
      <c r="AV55" s="49" t="e">
        <f t="shared" si="26"/>
        <v>#REF!</v>
      </c>
      <c r="AW55" s="50"/>
      <c r="AX55" s="55"/>
      <c r="AY55" s="56">
        <f t="shared" si="44"/>
        <v>0</v>
      </c>
      <c r="AZ55" s="23" t="e">
        <f>SUMIF(#REF!,$B55,#REF!)</f>
        <v>#REF!</v>
      </c>
      <c r="BA55" s="47" t="e">
        <f>SUMIF(#REF!,$B55,#REF!)</f>
        <v>#REF!</v>
      </c>
      <c r="BB55" s="23" t="e">
        <f>SUMIF(#REF!,$B55,#REF!)</f>
        <v>#REF!</v>
      </c>
      <c r="BC55" s="24"/>
      <c r="BD55" s="49" t="e">
        <f t="shared" si="28"/>
        <v>#REF!</v>
      </c>
      <c r="BE55" s="50"/>
      <c r="BF55" s="55"/>
      <c r="BG55" s="56">
        <f t="shared" si="29"/>
        <v>0</v>
      </c>
      <c r="BH55" s="23" t="e">
        <f>SUMIF(#REF!,$B55,#REF!)</f>
        <v>#REF!</v>
      </c>
      <c r="BI55" s="47" t="e">
        <f>SUMIF(#REF!,$B55,#REF!)</f>
        <v>#REF!</v>
      </c>
      <c r="BJ55" s="23" t="e">
        <f>SUMIF(#REF!,$B55,#REF!)</f>
        <v>#REF!</v>
      </c>
      <c r="BK55" s="24"/>
      <c r="BL55" s="49" t="e">
        <f t="shared" si="30"/>
        <v>#REF!</v>
      </c>
      <c r="BM55" s="50"/>
      <c r="BN55" s="55"/>
      <c r="BO55" s="56">
        <f t="shared" si="31"/>
        <v>0</v>
      </c>
      <c r="BP55" s="23" t="e">
        <f>SUMIF(#REF!,$B55,#REF!)</f>
        <v>#REF!</v>
      </c>
      <c r="BQ55" s="47" t="e">
        <f>SUMIF(#REF!,$B55,#REF!)</f>
        <v>#REF!</v>
      </c>
      <c r="BR55" s="23" t="e">
        <f>SUMIF(#REF!,$B55,#REF!)</f>
        <v>#REF!</v>
      </c>
      <c r="BS55" s="24"/>
      <c r="BT55" s="49" t="e">
        <f t="shared" si="32"/>
        <v>#REF!</v>
      </c>
      <c r="BU55" s="50"/>
      <c r="BV55" s="55"/>
      <c r="BW55" s="56">
        <f t="shared" si="45"/>
        <v>0</v>
      </c>
      <c r="BX55" s="23" t="e">
        <f>SUMIF(#REF!,$B55,#REF!)</f>
        <v>#REF!</v>
      </c>
      <c r="BY55" s="47" t="e">
        <f>SUMIF(#REF!,$B55,#REF!)</f>
        <v>#REF!</v>
      </c>
      <c r="BZ55" s="23" t="e">
        <f>SUMIF(#REF!,$B55,#REF!)</f>
        <v>#REF!</v>
      </c>
      <c r="CA55" s="24"/>
      <c r="CB55" s="49" t="e">
        <f t="shared" si="34"/>
        <v>#REF!</v>
      </c>
      <c r="CC55" s="50"/>
      <c r="CD55" s="55"/>
      <c r="CE55" s="56">
        <f t="shared" si="46"/>
        <v>0</v>
      </c>
      <c r="CF55" s="23" t="e">
        <f>SUMIF(#REF!,$B55,#REF!)</f>
        <v>#REF!</v>
      </c>
      <c r="CG55" s="47" t="e">
        <f>SUMIF(#REF!,$B55,#REF!)</f>
        <v>#REF!</v>
      </c>
      <c r="CH55" s="23" t="e">
        <f>SUMIF(#REF!,$B55,#REF!)</f>
        <v>#REF!</v>
      </c>
      <c r="CI55" s="24"/>
      <c r="CJ55" s="49" t="e">
        <f t="shared" si="36"/>
        <v>#REF!</v>
      </c>
      <c r="CK55" s="50"/>
      <c r="CL55" s="55"/>
      <c r="CM55" s="56">
        <f t="shared" si="37"/>
        <v>0</v>
      </c>
      <c r="CN55" s="23" t="e">
        <f>SUMIF(#REF!,$B55,#REF!)</f>
        <v>#REF!</v>
      </c>
      <c r="CO55" s="47" t="e">
        <f>SUMIF(#REF!,$B55,#REF!)</f>
        <v>#REF!</v>
      </c>
      <c r="CP55" s="23" t="e">
        <f>SUMIF(#REF!,$B55,#REF!)</f>
        <v>#REF!</v>
      </c>
      <c r="CQ55" s="24"/>
      <c r="CR55" s="49" t="e">
        <f t="shared" si="38"/>
        <v>#REF!</v>
      </c>
      <c r="CS55" s="50"/>
      <c r="CT55" s="55"/>
      <c r="CU55" s="56">
        <f t="shared" si="39"/>
        <v>0</v>
      </c>
      <c r="CV55" s="23" t="e">
        <f>SUMIF(#REF!,$B55,#REF!)</f>
        <v>#REF!</v>
      </c>
      <c r="CW55" s="47" t="e">
        <f>SUMIF(#REF!,$B55,#REF!)</f>
        <v>#REF!</v>
      </c>
      <c r="CX55" s="23" t="e">
        <f>SUMIF(#REF!,$B55,#REF!)</f>
        <v>#REF!</v>
      </c>
      <c r="CY55" s="24"/>
      <c r="CZ55" s="49" t="e">
        <f t="shared" si="40"/>
        <v>#REF!</v>
      </c>
      <c r="DA55" s="50"/>
      <c r="DB55" s="55"/>
      <c r="DC55" s="56">
        <f t="shared" si="41"/>
        <v>0</v>
      </c>
      <c r="DE55" s="53">
        <f t="shared" si="42"/>
        <v>3</v>
      </c>
      <c r="DF55" s="52">
        <f t="shared" si="13"/>
        <v>274310.52</v>
      </c>
      <c r="DG55" s="61">
        <f t="shared" si="47"/>
        <v>-42064.189999999995</v>
      </c>
      <c r="DH55" s="60" t="e">
        <f t="shared" si="14"/>
        <v>#REF!</v>
      </c>
      <c r="DI55" s="60" t="e">
        <f t="shared" si="15"/>
        <v>#REF!</v>
      </c>
      <c r="DK55" s="55"/>
      <c r="DL55" s="56">
        <f t="shared" si="43"/>
        <v>0</v>
      </c>
    </row>
    <row r="56" spans="1:116" s="25" customFormat="1" ht="30" x14ac:dyDescent="0.25">
      <c r="A56" s="20" t="s">
        <v>93</v>
      </c>
      <c r="B56" s="21" t="s">
        <v>94</v>
      </c>
      <c r="C56" s="29">
        <v>45008.26</v>
      </c>
      <c r="D56" s="23" t="e">
        <f>SUMIF(#REF!,$B56,#REF!)</f>
        <v>#REF!</v>
      </c>
      <c r="E56" s="47" t="e">
        <f>SUMIF(#REF!,$B56,#REF!)</f>
        <v>#REF!</v>
      </c>
      <c r="F56" s="24" t="e">
        <f>SUMIF(#REF!,$B56,#REF!)</f>
        <v>#REF!</v>
      </c>
      <c r="G56" s="24"/>
      <c r="H56" s="49" t="e">
        <f t="shared" si="16"/>
        <v>#REF!</v>
      </c>
      <c r="I56" s="50"/>
      <c r="J56" s="55"/>
      <c r="K56" s="56">
        <f t="shared" si="17"/>
        <v>0</v>
      </c>
      <c r="L56" s="23" t="e">
        <f>SUMIF(#REF!,$B56,#REF!)</f>
        <v>#REF!</v>
      </c>
      <c r="M56" s="47" t="e">
        <f>SUMIF(#REF!,$B56,#REF!)</f>
        <v>#REF!</v>
      </c>
      <c r="N56" s="23" t="e">
        <f>SUMIF(#REF!,$B56,#REF!)</f>
        <v>#REF!</v>
      </c>
      <c r="O56" s="24"/>
      <c r="P56" s="49" t="e">
        <f t="shared" si="18"/>
        <v>#REF!</v>
      </c>
      <c r="Q56" s="122"/>
      <c r="R56" s="55"/>
      <c r="S56" s="56">
        <f t="shared" si="19"/>
        <v>0</v>
      </c>
      <c r="T56" s="23" t="e">
        <f>SUMIF(#REF!,$B56,#REF!)</f>
        <v>#REF!</v>
      </c>
      <c r="U56" s="47" t="e">
        <f>SUMIF(#REF!,$B56,#REF!)</f>
        <v>#REF!</v>
      </c>
      <c r="V56" s="23" t="e">
        <f>SUMIF(#REF!,$B56,#REF!)</f>
        <v>#REF!</v>
      </c>
      <c r="W56" s="24"/>
      <c r="X56" s="49" t="e">
        <f t="shared" si="20"/>
        <v>#REF!</v>
      </c>
      <c r="Y56" s="50"/>
      <c r="Z56" s="55"/>
      <c r="AA56" s="56">
        <f t="shared" si="21"/>
        <v>0</v>
      </c>
      <c r="AB56" s="23" t="e">
        <f>SUMIF(#REF!,$B56,#REF!)</f>
        <v>#REF!</v>
      </c>
      <c r="AC56" s="47" t="e">
        <f>SUMIF(#REF!,$B56,#REF!)</f>
        <v>#REF!</v>
      </c>
      <c r="AD56" s="23" t="e">
        <f>SUMIF(#REF!,$B56,#REF!)</f>
        <v>#REF!</v>
      </c>
      <c r="AE56" s="24"/>
      <c r="AF56" s="49" t="e">
        <f t="shared" si="22"/>
        <v>#REF!</v>
      </c>
      <c r="AG56" s="50"/>
      <c r="AH56" s="55"/>
      <c r="AI56" s="56">
        <f t="shared" si="23"/>
        <v>0</v>
      </c>
      <c r="AJ56" s="23" t="e">
        <f>SUMIF(#REF!,$B56,#REF!)</f>
        <v>#REF!</v>
      </c>
      <c r="AK56" s="47" t="e">
        <f>SUMIF(#REF!,$B56,#REF!)</f>
        <v>#REF!</v>
      </c>
      <c r="AL56" s="23" t="e">
        <f>SUMIF(#REF!,$B56,#REF!)</f>
        <v>#REF!</v>
      </c>
      <c r="AM56" s="24"/>
      <c r="AN56" s="49" t="e">
        <f t="shared" si="24"/>
        <v>#REF!</v>
      </c>
      <c r="AO56" s="50"/>
      <c r="AP56" s="55"/>
      <c r="AQ56" s="56">
        <f t="shared" si="25"/>
        <v>0</v>
      </c>
      <c r="AR56" s="23" t="e">
        <f>SUMIF(#REF!,$B56,#REF!)</f>
        <v>#REF!</v>
      </c>
      <c r="AS56" s="47" t="e">
        <f>SUMIF(#REF!,$B56,#REF!)</f>
        <v>#REF!</v>
      </c>
      <c r="AT56" s="23" t="e">
        <f>SUMIF(#REF!,$B56,#REF!)</f>
        <v>#REF!</v>
      </c>
      <c r="AU56" s="24"/>
      <c r="AV56" s="49" t="e">
        <f t="shared" si="26"/>
        <v>#REF!</v>
      </c>
      <c r="AW56" s="50"/>
      <c r="AX56" s="55"/>
      <c r="AY56" s="56">
        <f t="shared" si="44"/>
        <v>0</v>
      </c>
      <c r="AZ56" s="23" t="e">
        <f>SUMIF(#REF!,$B56,#REF!)</f>
        <v>#REF!</v>
      </c>
      <c r="BA56" s="47" t="e">
        <f>SUMIF(#REF!,$B56,#REF!)</f>
        <v>#REF!</v>
      </c>
      <c r="BB56" s="23" t="e">
        <f>SUMIF(#REF!,$B56,#REF!)</f>
        <v>#REF!</v>
      </c>
      <c r="BC56" s="24"/>
      <c r="BD56" s="49" t="e">
        <f t="shared" si="28"/>
        <v>#REF!</v>
      </c>
      <c r="BE56" s="50"/>
      <c r="BF56" s="55"/>
      <c r="BG56" s="56">
        <f t="shared" si="29"/>
        <v>0</v>
      </c>
      <c r="BH56" s="23" t="e">
        <f>SUMIF(#REF!,$B56,#REF!)</f>
        <v>#REF!</v>
      </c>
      <c r="BI56" s="47" t="e">
        <f>SUMIF(#REF!,$B56,#REF!)</f>
        <v>#REF!</v>
      </c>
      <c r="BJ56" s="23" t="e">
        <f>SUMIF(#REF!,$B56,#REF!)</f>
        <v>#REF!</v>
      </c>
      <c r="BK56" s="24"/>
      <c r="BL56" s="49" t="e">
        <f t="shared" si="30"/>
        <v>#REF!</v>
      </c>
      <c r="BM56" s="50"/>
      <c r="BN56" s="55"/>
      <c r="BO56" s="56">
        <f t="shared" si="31"/>
        <v>0</v>
      </c>
      <c r="BP56" s="23" t="e">
        <f>SUMIF(#REF!,$B56,#REF!)</f>
        <v>#REF!</v>
      </c>
      <c r="BQ56" s="47" t="e">
        <f>SUMIF(#REF!,$B56,#REF!)</f>
        <v>#REF!</v>
      </c>
      <c r="BR56" s="23" t="e">
        <f>SUMIF(#REF!,$B56,#REF!)</f>
        <v>#REF!</v>
      </c>
      <c r="BS56" s="24"/>
      <c r="BT56" s="49" t="e">
        <f t="shared" si="32"/>
        <v>#REF!</v>
      </c>
      <c r="BU56" s="50"/>
      <c r="BV56" s="55"/>
      <c r="BW56" s="56">
        <f t="shared" si="45"/>
        <v>0</v>
      </c>
      <c r="BX56" s="23" t="e">
        <f>SUMIF(#REF!,$B56,#REF!)</f>
        <v>#REF!</v>
      </c>
      <c r="BY56" s="47" t="e">
        <f>SUMIF(#REF!,$B56,#REF!)</f>
        <v>#REF!</v>
      </c>
      <c r="BZ56" s="23" t="e">
        <f>SUMIF(#REF!,$B56,#REF!)</f>
        <v>#REF!</v>
      </c>
      <c r="CA56" s="24"/>
      <c r="CB56" s="49" t="e">
        <f t="shared" si="34"/>
        <v>#REF!</v>
      </c>
      <c r="CC56" s="50"/>
      <c r="CD56" s="55"/>
      <c r="CE56" s="56">
        <f t="shared" si="46"/>
        <v>0</v>
      </c>
      <c r="CF56" s="23" t="e">
        <f>SUMIF(#REF!,$B56,#REF!)</f>
        <v>#REF!</v>
      </c>
      <c r="CG56" s="47" t="e">
        <f>SUMIF(#REF!,$B56,#REF!)</f>
        <v>#REF!</v>
      </c>
      <c r="CH56" s="23" t="e">
        <f>SUMIF(#REF!,$B56,#REF!)</f>
        <v>#REF!</v>
      </c>
      <c r="CI56" s="24"/>
      <c r="CJ56" s="49" t="e">
        <f t="shared" si="36"/>
        <v>#REF!</v>
      </c>
      <c r="CK56" s="50"/>
      <c r="CL56" s="55"/>
      <c r="CM56" s="56">
        <f t="shared" si="37"/>
        <v>0</v>
      </c>
      <c r="CN56" s="23" t="e">
        <f>SUMIF(#REF!,$B56,#REF!)</f>
        <v>#REF!</v>
      </c>
      <c r="CO56" s="47" t="e">
        <f>SUMIF(#REF!,$B56,#REF!)</f>
        <v>#REF!</v>
      </c>
      <c r="CP56" s="23" t="e">
        <f>SUMIF(#REF!,$B56,#REF!)</f>
        <v>#REF!</v>
      </c>
      <c r="CQ56" s="24"/>
      <c r="CR56" s="49" t="e">
        <f t="shared" si="38"/>
        <v>#REF!</v>
      </c>
      <c r="CS56" s="50"/>
      <c r="CT56" s="55"/>
      <c r="CU56" s="56">
        <f t="shared" si="39"/>
        <v>0</v>
      </c>
      <c r="CV56" s="23" t="e">
        <f>SUMIF(#REF!,$B56,#REF!)</f>
        <v>#REF!</v>
      </c>
      <c r="CW56" s="47" t="e">
        <f>SUMIF(#REF!,$B56,#REF!)</f>
        <v>#REF!</v>
      </c>
      <c r="CX56" s="23" t="e">
        <f>SUMIF(#REF!,$B56,#REF!)</f>
        <v>#REF!</v>
      </c>
      <c r="CY56" s="24"/>
      <c r="CZ56" s="49" t="e">
        <f t="shared" si="40"/>
        <v>#REF!</v>
      </c>
      <c r="DA56" s="50"/>
      <c r="DB56" s="55"/>
      <c r="DC56" s="56">
        <f t="shared" si="41"/>
        <v>0</v>
      </c>
      <c r="DE56" s="53">
        <f t="shared" si="42"/>
        <v>0</v>
      </c>
      <c r="DF56" s="52">
        <f t="shared" si="13"/>
        <v>0</v>
      </c>
      <c r="DG56" s="61"/>
      <c r="DH56" s="60" t="e">
        <f t="shared" si="14"/>
        <v>#REF!</v>
      </c>
      <c r="DI56" s="60" t="e">
        <f t="shared" si="15"/>
        <v>#REF!</v>
      </c>
      <c r="DK56" s="55"/>
      <c r="DL56" s="56">
        <f t="shared" si="43"/>
        <v>0</v>
      </c>
    </row>
    <row r="57" spans="1:116" s="25" customFormat="1" ht="30" x14ac:dyDescent="0.25">
      <c r="A57" s="20" t="s">
        <v>95</v>
      </c>
      <c r="B57" s="21" t="s">
        <v>96</v>
      </c>
      <c r="C57" s="29">
        <v>61899.06</v>
      </c>
      <c r="D57" s="23" t="e">
        <f>SUMIF(#REF!,$B57,#REF!)</f>
        <v>#REF!</v>
      </c>
      <c r="E57" s="47" t="e">
        <f>SUMIF(#REF!,$B57,#REF!)</f>
        <v>#REF!</v>
      </c>
      <c r="F57" s="24" t="e">
        <f>SUMIF(#REF!,$B57,#REF!)</f>
        <v>#REF!</v>
      </c>
      <c r="G57" s="24"/>
      <c r="H57" s="49" t="e">
        <f t="shared" si="16"/>
        <v>#REF!</v>
      </c>
      <c r="I57" s="50"/>
      <c r="J57" s="55"/>
      <c r="K57" s="56">
        <f t="shared" si="17"/>
        <v>0</v>
      </c>
      <c r="L57" s="23" t="e">
        <f>SUMIF(#REF!,$B57,#REF!)</f>
        <v>#REF!</v>
      </c>
      <c r="M57" s="47" t="e">
        <f>SUMIF(#REF!,$B57,#REF!)</f>
        <v>#REF!</v>
      </c>
      <c r="N57" s="23" t="e">
        <f>SUMIF(#REF!,$B57,#REF!)</f>
        <v>#REF!</v>
      </c>
      <c r="O57" s="24"/>
      <c r="P57" s="49" t="e">
        <f t="shared" si="18"/>
        <v>#REF!</v>
      </c>
      <c r="Q57" s="122"/>
      <c r="R57" s="55"/>
      <c r="S57" s="56">
        <f t="shared" si="19"/>
        <v>0</v>
      </c>
      <c r="T57" s="23" t="e">
        <f>SUMIF(#REF!,$B57,#REF!)</f>
        <v>#REF!</v>
      </c>
      <c r="U57" s="47" t="e">
        <f>SUMIF(#REF!,$B57,#REF!)</f>
        <v>#REF!</v>
      </c>
      <c r="V57" s="23" t="e">
        <f>SUMIF(#REF!,$B57,#REF!)</f>
        <v>#REF!</v>
      </c>
      <c r="W57" s="24"/>
      <c r="X57" s="49" t="e">
        <f t="shared" si="20"/>
        <v>#REF!</v>
      </c>
      <c r="Y57" s="50"/>
      <c r="Z57" s="55"/>
      <c r="AA57" s="56">
        <f t="shared" si="21"/>
        <v>0</v>
      </c>
      <c r="AB57" s="23" t="e">
        <f>SUMIF(#REF!,$B57,#REF!)</f>
        <v>#REF!</v>
      </c>
      <c r="AC57" s="47" t="e">
        <f>SUMIF(#REF!,$B57,#REF!)</f>
        <v>#REF!</v>
      </c>
      <c r="AD57" s="23" t="e">
        <f>SUMIF(#REF!,$B57,#REF!)</f>
        <v>#REF!</v>
      </c>
      <c r="AE57" s="24"/>
      <c r="AF57" s="49" t="e">
        <f t="shared" si="22"/>
        <v>#REF!</v>
      </c>
      <c r="AG57" s="50"/>
      <c r="AH57" s="55"/>
      <c r="AI57" s="56">
        <f t="shared" si="23"/>
        <v>0</v>
      </c>
      <c r="AJ57" s="23" t="e">
        <f>SUMIF(#REF!,$B57,#REF!)</f>
        <v>#REF!</v>
      </c>
      <c r="AK57" s="47" t="e">
        <f>SUMIF(#REF!,$B57,#REF!)</f>
        <v>#REF!</v>
      </c>
      <c r="AL57" s="23" t="e">
        <f>SUMIF(#REF!,$B57,#REF!)</f>
        <v>#REF!</v>
      </c>
      <c r="AM57" s="24"/>
      <c r="AN57" s="49" t="e">
        <f t="shared" si="24"/>
        <v>#REF!</v>
      </c>
      <c r="AO57" s="50"/>
      <c r="AP57" s="55"/>
      <c r="AQ57" s="56">
        <f t="shared" si="25"/>
        <v>0</v>
      </c>
      <c r="AR57" s="23" t="e">
        <f>SUMIF(#REF!,$B57,#REF!)</f>
        <v>#REF!</v>
      </c>
      <c r="AS57" s="47" t="e">
        <f>SUMIF(#REF!,$B57,#REF!)</f>
        <v>#REF!</v>
      </c>
      <c r="AT57" s="23" t="e">
        <f>SUMIF(#REF!,$B57,#REF!)</f>
        <v>#REF!</v>
      </c>
      <c r="AU57" s="24"/>
      <c r="AV57" s="49" t="e">
        <f t="shared" si="26"/>
        <v>#REF!</v>
      </c>
      <c r="AW57" s="50"/>
      <c r="AX57" s="55"/>
      <c r="AY57" s="56">
        <f t="shared" si="44"/>
        <v>0</v>
      </c>
      <c r="AZ57" s="23" t="e">
        <f>SUMIF(#REF!,$B57,#REF!)</f>
        <v>#REF!</v>
      </c>
      <c r="BA57" s="47" t="e">
        <f>SUMIF(#REF!,$B57,#REF!)</f>
        <v>#REF!</v>
      </c>
      <c r="BB57" s="23" t="e">
        <f>SUMIF(#REF!,$B57,#REF!)</f>
        <v>#REF!</v>
      </c>
      <c r="BC57" s="24"/>
      <c r="BD57" s="49" t="e">
        <f t="shared" si="28"/>
        <v>#REF!</v>
      </c>
      <c r="BE57" s="50"/>
      <c r="BF57" s="55"/>
      <c r="BG57" s="56">
        <f t="shared" si="29"/>
        <v>0</v>
      </c>
      <c r="BH57" s="23" t="e">
        <f>SUMIF(#REF!,$B57,#REF!)</f>
        <v>#REF!</v>
      </c>
      <c r="BI57" s="47" t="e">
        <f>SUMIF(#REF!,$B57,#REF!)</f>
        <v>#REF!</v>
      </c>
      <c r="BJ57" s="23" t="e">
        <f>SUMIF(#REF!,$B57,#REF!)</f>
        <v>#REF!</v>
      </c>
      <c r="BK57" s="24"/>
      <c r="BL57" s="49" t="e">
        <f t="shared" si="30"/>
        <v>#REF!</v>
      </c>
      <c r="BM57" s="50"/>
      <c r="BN57" s="55"/>
      <c r="BO57" s="56">
        <f t="shared" si="31"/>
        <v>0</v>
      </c>
      <c r="BP57" s="23" t="e">
        <f>SUMIF(#REF!,$B57,#REF!)</f>
        <v>#REF!</v>
      </c>
      <c r="BQ57" s="47" t="e">
        <f>SUMIF(#REF!,$B57,#REF!)</f>
        <v>#REF!</v>
      </c>
      <c r="BR57" s="23" t="e">
        <f>SUMIF(#REF!,$B57,#REF!)</f>
        <v>#REF!</v>
      </c>
      <c r="BS57" s="24"/>
      <c r="BT57" s="49" t="e">
        <f t="shared" si="32"/>
        <v>#REF!</v>
      </c>
      <c r="BU57" s="50"/>
      <c r="BV57" s="55"/>
      <c r="BW57" s="56">
        <f t="shared" si="45"/>
        <v>0</v>
      </c>
      <c r="BX57" s="23" t="e">
        <f>SUMIF(#REF!,$B57,#REF!)</f>
        <v>#REF!</v>
      </c>
      <c r="BY57" s="47" t="e">
        <f>SUMIF(#REF!,$B57,#REF!)</f>
        <v>#REF!</v>
      </c>
      <c r="BZ57" s="23" t="e">
        <f>SUMIF(#REF!,$B57,#REF!)</f>
        <v>#REF!</v>
      </c>
      <c r="CA57" s="24"/>
      <c r="CB57" s="49" t="e">
        <f t="shared" si="34"/>
        <v>#REF!</v>
      </c>
      <c r="CC57" s="50"/>
      <c r="CD57" s="55"/>
      <c r="CE57" s="56">
        <f t="shared" si="46"/>
        <v>0</v>
      </c>
      <c r="CF57" s="23" t="e">
        <f>SUMIF(#REF!,$B57,#REF!)</f>
        <v>#REF!</v>
      </c>
      <c r="CG57" s="47" t="e">
        <f>SUMIF(#REF!,$B57,#REF!)</f>
        <v>#REF!</v>
      </c>
      <c r="CH57" s="23" t="e">
        <f>SUMIF(#REF!,$B57,#REF!)</f>
        <v>#REF!</v>
      </c>
      <c r="CI57" s="24"/>
      <c r="CJ57" s="49" t="e">
        <f t="shared" si="36"/>
        <v>#REF!</v>
      </c>
      <c r="CK57" s="50"/>
      <c r="CL57" s="55"/>
      <c r="CM57" s="56">
        <f t="shared" si="37"/>
        <v>0</v>
      </c>
      <c r="CN57" s="23" t="e">
        <f>SUMIF(#REF!,$B57,#REF!)</f>
        <v>#REF!</v>
      </c>
      <c r="CO57" s="47" t="e">
        <f>SUMIF(#REF!,$B57,#REF!)</f>
        <v>#REF!</v>
      </c>
      <c r="CP57" s="23" t="e">
        <f>SUMIF(#REF!,$B57,#REF!)</f>
        <v>#REF!</v>
      </c>
      <c r="CQ57" s="24"/>
      <c r="CR57" s="49" t="e">
        <f t="shared" si="38"/>
        <v>#REF!</v>
      </c>
      <c r="CS57" s="50"/>
      <c r="CT57" s="55"/>
      <c r="CU57" s="56">
        <f t="shared" si="39"/>
        <v>0</v>
      </c>
      <c r="CV57" s="23" t="e">
        <f>SUMIF(#REF!,$B57,#REF!)</f>
        <v>#REF!</v>
      </c>
      <c r="CW57" s="47" t="e">
        <f>SUMIF(#REF!,$B57,#REF!)</f>
        <v>#REF!</v>
      </c>
      <c r="CX57" s="23" t="e">
        <f>SUMIF(#REF!,$B57,#REF!)</f>
        <v>#REF!</v>
      </c>
      <c r="CY57" s="24"/>
      <c r="CZ57" s="49" t="e">
        <f t="shared" si="40"/>
        <v>#REF!</v>
      </c>
      <c r="DA57" s="50"/>
      <c r="DB57" s="55"/>
      <c r="DC57" s="56">
        <f t="shared" si="41"/>
        <v>0</v>
      </c>
      <c r="DE57" s="53">
        <f t="shared" si="42"/>
        <v>0</v>
      </c>
      <c r="DF57" s="52">
        <f t="shared" si="13"/>
        <v>0</v>
      </c>
      <c r="DG57" s="61"/>
      <c r="DH57" s="60" t="e">
        <f t="shared" si="14"/>
        <v>#REF!</v>
      </c>
      <c r="DI57" s="60" t="e">
        <f t="shared" si="15"/>
        <v>#REF!</v>
      </c>
      <c r="DK57" s="55"/>
      <c r="DL57" s="56">
        <f t="shared" si="43"/>
        <v>0</v>
      </c>
    </row>
    <row r="58" spans="1:116" s="25" customFormat="1" ht="30" x14ac:dyDescent="0.25">
      <c r="A58" s="20" t="s">
        <v>97</v>
      </c>
      <c r="B58" s="21" t="s">
        <v>98</v>
      </c>
      <c r="C58" s="29">
        <v>89021.51</v>
      </c>
      <c r="D58" s="23" t="e">
        <f>SUMIF(#REF!,$B58,#REF!)</f>
        <v>#REF!</v>
      </c>
      <c r="E58" s="47" t="e">
        <f>SUMIF(#REF!,$B58,#REF!)</f>
        <v>#REF!</v>
      </c>
      <c r="F58" s="24" t="e">
        <f>SUMIF(#REF!,$B58,#REF!)</f>
        <v>#REF!</v>
      </c>
      <c r="G58" s="24"/>
      <c r="H58" s="49" t="e">
        <f t="shared" si="16"/>
        <v>#REF!</v>
      </c>
      <c r="I58" s="50"/>
      <c r="J58" s="55"/>
      <c r="K58" s="56">
        <f t="shared" si="17"/>
        <v>0</v>
      </c>
      <c r="L58" s="23" t="e">
        <f>SUMIF(#REF!,$B58,#REF!)</f>
        <v>#REF!</v>
      </c>
      <c r="M58" s="47" t="e">
        <f>SUMIF(#REF!,$B58,#REF!)</f>
        <v>#REF!</v>
      </c>
      <c r="N58" s="23" t="e">
        <f>SUMIF(#REF!,$B58,#REF!)</f>
        <v>#REF!</v>
      </c>
      <c r="O58" s="24"/>
      <c r="P58" s="49" t="e">
        <f t="shared" si="18"/>
        <v>#REF!</v>
      </c>
      <c r="Q58" s="122"/>
      <c r="R58" s="55"/>
      <c r="S58" s="56">
        <f t="shared" si="19"/>
        <v>0</v>
      </c>
      <c r="T58" s="23" t="e">
        <f>SUMIF(#REF!,$B58,#REF!)</f>
        <v>#REF!</v>
      </c>
      <c r="U58" s="47" t="e">
        <f>SUMIF(#REF!,$B58,#REF!)</f>
        <v>#REF!</v>
      </c>
      <c r="V58" s="23" t="e">
        <f>SUMIF(#REF!,$B58,#REF!)</f>
        <v>#REF!</v>
      </c>
      <c r="W58" s="24"/>
      <c r="X58" s="49" t="e">
        <f t="shared" si="20"/>
        <v>#REF!</v>
      </c>
      <c r="Y58" s="50"/>
      <c r="Z58" s="55"/>
      <c r="AA58" s="56">
        <f t="shared" si="21"/>
        <v>0</v>
      </c>
      <c r="AB58" s="23" t="e">
        <f>SUMIF(#REF!,$B58,#REF!)</f>
        <v>#REF!</v>
      </c>
      <c r="AC58" s="47" t="e">
        <f>SUMIF(#REF!,$B58,#REF!)</f>
        <v>#REF!</v>
      </c>
      <c r="AD58" s="23" t="e">
        <f>SUMIF(#REF!,$B58,#REF!)</f>
        <v>#REF!</v>
      </c>
      <c r="AE58" s="24"/>
      <c r="AF58" s="49" t="e">
        <f t="shared" si="22"/>
        <v>#REF!</v>
      </c>
      <c r="AG58" s="50"/>
      <c r="AH58" s="55"/>
      <c r="AI58" s="56">
        <f t="shared" si="23"/>
        <v>0</v>
      </c>
      <c r="AJ58" s="23" t="e">
        <f>SUMIF(#REF!,$B58,#REF!)</f>
        <v>#REF!</v>
      </c>
      <c r="AK58" s="47" t="e">
        <f>SUMIF(#REF!,$B58,#REF!)</f>
        <v>#REF!</v>
      </c>
      <c r="AL58" s="23" t="e">
        <f>SUMIF(#REF!,$B58,#REF!)</f>
        <v>#REF!</v>
      </c>
      <c r="AM58" s="24"/>
      <c r="AN58" s="49" t="e">
        <f t="shared" si="24"/>
        <v>#REF!</v>
      </c>
      <c r="AO58" s="50"/>
      <c r="AP58" s="55"/>
      <c r="AQ58" s="56">
        <f t="shared" si="25"/>
        <v>0</v>
      </c>
      <c r="AR58" s="23" t="e">
        <f>SUMIF(#REF!,$B58,#REF!)</f>
        <v>#REF!</v>
      </c>
      <c r="AS58" s="47" t="e">
        <f>SUMIF(#REF!,$B58,#REF!)</f>
        <v>#REF!</v>
      </c>
      <c r="AT58" s="23" t="e">
        <f>SUMIF(#REF!,$B58,#REF!)</f>
        <v>#REF!</v>
      </c>
      <c r="AU58" s="24"/>
      <c r="AV58" s="49" t="e">
        <f t="shared" si="26"/>
        <v>#REF!</v>
      </c>
      <c r="AW58" s="50"/>
      <c r="AX58" s="55"/>
      <c r="AY58" s="56">
        <f t="shared" si="44"/>
        <v>0</v>
      </c>
      <c r="AZ58" s="23" t="e">
        <f>SUMIF(#REF!,$B58,#REF!)</f>
        <v>#REF!</v>
      </c>
      <c r="BA58" s="47" t="e">
        <f>SUMIF(#REF!,$B58,#REF!)</f>
        <v>#REF!</v>
      </c>
      <c r="BB58" s="23" t="e">
        <f>SUMIF(#REF!,$B58,#REF!)</f>
        <v>#REF!</v>
      </c>
      <c r="BC58" s="24"/>
      <c r="BD58" s="49" t="e">
        <f t="shared" si="28"/>
        <v>#REF!</v>
      </c>
      <c r="BE58" s="50"/>
      <c r="BF58" s="55"/>
      <c r="BG58" s="56">
        <f t="shared" si="29"/>
        <v>0</v>
      </c>
      <c r="BH58" s="23" t="e">
        <f>SUMIF(#REF!,$B58,#REF!)</f>
        <v>#REF!</v>
      </c>
      <c r="BI58" s="47" t="e">
        <f>SUMIF(#REF!,$B58,#REF!)</f>
        <v>#REF!</v>
      </c>
      <c r="BJ58" s="23" t="e">
        <f>SUMIF(#REF!,$B58,#REF!)</f>
        <v>#REF!</v>
      </c>
      <c r="BK58" s="24"/>
      <c r="BL58" s="49" t="e">
        <f t="shared" si="30"/>
        <v>#REF!</v>
      </c>
      <c r="BM58" s="50"/>
      <c r="BN58" s="55"/>
      <c r="BO58" s="56">
        <f t="shared" si="31"/>
        <v>0</v>
      </c>
      <c r="BP58" s="23" t="e">
        <f>SUMIF(#REF!,$B58,#REF!)</f>
        <v>#REF!</v>
      </c>
      <c r="BQ58" s="47" t="e">
        <f>SUMIF(#REF!,$B58,#REF!)</f>
        <v>#REF!</v>
      </c>
      <c r="BR58" s="23" t="e">
        <f>SUMIF(#REF!,$B58,#REF!)</f>
        <v>#REF!</v>
      </c>
      <c r="BS58" s="24"/>
      <c r="BT58" s="49" t="e">
        <f t="shared" si="32"/>
        <v>#REF!</v>
      </c>
      <c r="BU58" s="50"/>
      <c r="BV58" s="55"/>
      <c r="BW58" s="56">
        <f t="shared" si="45"/>
        <v>0</v>
      </c>
      <c r="BX58" s="23" t="e">
        <f>SUMIF(#REF!,$B58,#REF!)</f>
        <v>#REF!</v>
      </c>
      <c r="BY58" s="47" t="e">
        <f>SUMIF(#REF!,$B58,#REF!)</f>
        <v>#REF!</v>
      </c>
      <c r="BZ58" s="23" t="e">
        <f>SUMIF(#REF!,$B58,#REF!)</f>
        <v>#REF!</v>
      </c>
      <c r="CA58" s="24"/>
      <c r="CB58" s="49" t="e">
        <f t="shared" si="34"/>
        <v>#REF!</v>
      </c>
      <c r="CC58" s="50"/>
      <c r="CD58" s="55"/>
      <c r="CE58" s="56">
        <f t="shared" si="46"/>
        <v>0</v>
      </c>
      <c r="CF58" s="23" t="e">
        <f>SUMIF(#REF!,$B58,#REF!)</f>
        <v>#REF!</v>
      </c>
      <c r="CG58" s="47" t="e">
        <f>SUMIF(#REF!,$B58,#REF!)</f>
        <v>#REF!</v>
      </c>
      <c r="CH58" s="23" t="e">
        <f>SUMIF(#REF!,$B58,#REF!)</f>
        <v>#REF!</v>
      </c>
      <c r="CI58" s="24"/>
      <c r="CJ58" s="49" t="e">
        <f t="shared" si="36"/>
        <v>#REF!</v>
      </c>
      <c r="CK58" s="50"/>
      <c r="CL58" s="55"/>
      <c r="CM58" s="56">
        <f t="shared" si="37"/>
        <v>0</v>
      </c>
      <c r="CN58" s="23" t="e">
        <f>SUMIF(#REF!,$B58,#REF!)</f>
        <v>#REF!</v>
      </c>
      <c r="CO58" s="47" t="e">
        <f>SUMIF(#REF!,$B58,#REF!)</f>
        <v>#REF!</v>
      </c>
      <c r="CP58" s="23" t="e">
        <f>SUMIF(#REF!,$B58,#REF!)</f>
        <v>#REF!</v>
      </c>
      <c r="CQ58" s="24"/>
      <c r="CR58" s="49" t="e">
        <f t="shared" si="38"/>
        <v>#REF!</v>
      </c>
      <c r="CS58" s="50"/>
      <c r="CT58" s="55"/>
      <c r="CU58" s="56">
        <f t="shared" si="39"/>
        <v>0</v>
      </c>
      <c r="CV58" s="23" t="e">
        <f>SUMIF(#REF!,$B58,#REF!)</f>
        <v>#REF!</v>
      </c>
      <c r="CW58" s="47" t="e">
        <f>SUMIF(#REF!,$B58,#REF!)</f>
        <v>#REF!</v>
      </c>
      <c r="CX58" s="23" t="e">
        <f>SUMIF(#REF!,$B58,#REF!)</f>
        <v>#REF!</v>
      </c>
      <c r="CY58" s="24"/>
      <c r="CZ58" s="49" t="e">
        <f t="shared" si="40"/>
        <v>#REF!</v>
      </c>
      <c r="DA58" s="50"/>
      <c r="DB58" s="55"/>
      <c r="DC58" s="56">
        <f t="shared" si="41"/>
        <v>0</v>
      </c>
      <c r="DE58" s="53">
        <f t="shared" si="42"/>
        <v>0</v>
      </c>
      <c r="DF58" s="52">
        <f t="shared" si="13"/>
        <v>0</v>
      </c>
      <c r="DG58" s="61">
        <f>C57-C58</f>
        <v>-27122.449999999997</v>
      </c>
      <c r="DH58" s="60" t="e">
        <f t="shared" si="14"/>
        <v>#REF!</v>
      </c>
      <c r="DI58" s="60" t="e">
        <f t="shared" si="15"/>
        <v>#REF!</v>
      </c>
      <c r="DK58" s="55"/>
      <c r="DL58" s="56">
        <f t="shared" si="43"/>
        <v>0</v>
      </c>
    </row>
    <row r="59" spans="1:116" s="25" customFormat="1" ht="30" x14ac:dyDescent="0.25">
      <c r="A59" s="20" t="s">
        <v>99</v>
      </c>
      <c r="B59" s="21" t="s">
        <v>100</v>
      </c>
      <c r="C59" s="29">
        <v>130111.22</v>
      </c>
      <c r="D59" s="23" t="e">
        <f>SUMIF(#REF!,$B59,#REF!)</f>
        <v>#REF!</v>
      </c>
      <c r="E59" s="47" t="e">
        <f>SUMIF(#REF!,$B59,#REF!)</f>
        <v>#REF!</v>
      </c>
      <c r="F59" s="24" t="e">
        <f>SUMIF(#REF!,$B59,#REF!)</f>
        <v>#REF!</v>
      </c>
      <c r="G59" s="24"/>
      <c r="H59" s="49" t="e">
        <f t="shared" si="16"/>
        <v>#REF!</v>
      </c>
      <c r="I59" s="50"/>
      <c r="J59" s="55"/>
      <c r="K59" s="56">
        <f t="shared" si="17"/>
        <v>0</v>
      </c>
      <c r="L59" s="23" t="e">
        <f>SUMIF(#REF!,$B59,#REF!)</f>
        <v>#REF!</v>
      </c>
      <c r="M59" s="47" t="e">
        <f>SUMIF(#REF!,$B59,#REF!)</f>
        <v>#REF!</v>
      </c>
      <c r="N59" s="23" t="e">
        <f>SUMIF(#REF!,$B59,#REF!)</f>
        <v>#REF!</v>
      </c>
      <c r="O59" s="24"/>
      <c r="P59" s="49" t="e">
        <f t="shared" si="18"/>
        <v>#REF!</v>
      </c>
      <c r="Q59" s="122"/>
      <c r="R59" s="55">
        <v>6</v>
      </c>
      <c r="S59" s="56">
        <f t="shared" si="19"/>
        <v>780667.32</v>
      </c>
      <c r="T59" s="23" t="e">
        <f>SUMIF(#REF!,$B59,#REF!)</f>
        <v>#REF!</v>
      </c>
      <c r="U59" s="47" t="e">
        <f>SUMIF(#REF!,$B59,#REF!)</f>
        <v>#REF!</v>
      </c>
      <c r="V59" s="23" t="e">
        <f>SUMIF(#REF!,$B59,#REF!)</f>
        <v>#REF!</v>
      </c>
      <c r="W59" s="24"/>
      <c r="X59" s="49" t="e">
        <f t="shared" si="20"/>
        <v>#REF!</v>
      </c>
      <c r="Y59" s="50"/>
      <c r="Z59" s="55"/>
      <c r="AA59" s="56">
        <f t="shared" si="21"/>
        <v>0</v>
      </c>
      <c r="AB59" s="23" t="e">
        <f>SUMIF(#REF!,$B59,#REF!)</f>
        <v>#REF!</v>
      </c>
      <c r="AC59" s="47" t="e">
        <f>SUMIF(#REF!,$B59,#REF!)</f>
        <v>#REF!</v>
      </c>
      <c r="AD59" s="23" t="e">
        <f>SUMIF(#REF!,$B59,#REF!)</f>
        <v>#REF!</v>
      </c>
      <c r="AE59" s="24"/>
      <c r="AF59" s="49" t="e">
        <f t="shared" si="22"/>
        <v>#REF!</v>
      </c>
      <c r="AG59" s="50"/>
      <c r="AH59" s="55"/>
      <c r="AI59" s="56">
        <f t="shared" si="23"/>
        <v>0</v>
      </c>
      <c r="AJ59" s="23" t="e">
        <f>SUMIF(#REF!,$B59,#REF!)</f>
        <v>#REF!</v>
      </c>
      <c r="AK59" s="47" t="e">
        <f>SUMIF(#REF!,$B59,#REF!)</f>
        <v>#REF!</v>
      </c>
      <c r="AL59" s="23" t="e">
        <f>SUMIF(#REF!,$B59,#REF!)</f>
        <v>#REF!</v>
      </c>
      <c r="AM59" s="24"/>
      <c r="AN59" s="49" t="e">
        <f t="shared" si="24"/>
        <v>#REF!</v>
      </c>
      <c r="AO59" s="50"/>
      <c r="AP59" s="55"/>
      <c r="AQ59" s="56">
        <f t="shared" si="25"/>
        <v>0</v>
      </c>
      <c r="AR59" s="23" t="e">
        <f>SUMIF(#REF!,$B59,#REF!)</f>
        <v>#REF!</v>
      </c>
      <c r="AS59" s="47" t="e">
        <f>SUMIF(#REF!,$B59,#REF!)</f>
        <v>#REF!</v>
      </c>
      <c r="AT59" s="23" t="e">
        <f>SUMIF(#REF!,$B59,#REF!)</f>
        <v>#REF!</v>
      </c>
      <c r="AU59" s="24"/>
      <c r="AV59" s="49" t="e">
        <f t="shared" si="26"/>
        <v>#REF!</v>
      </c>
      <c r="AW59" s="50"/>
      <c r="AX59" s="55"/>
      <c r="AY59" s="56">
        <f t="shared" si="44"/>
        <v>0</v>
      </c>
      <c r="AZ59" s="23" t="e">
        <f>SUMIF(#REF!,$B59,#REF!)</f>
        <v>#REF!</v>
      </c>
      <c r="BA59" s="47" t="e">
        <f>SUMIF(#REF!,$B59,#REF!)</f>
        <v>#REF!</v>
      </c>
      <c r="BB59" s="23" t="e">
        <f>SUMIF(#REF!,$B59,#REF!)</f>
        <v>#REF!</v>
      </c>
      <c r="BC59" s="24"/>
      <c r="BD59" s="49" t="e">
        <f t="shared" si="28"/>
        <v>#REF!</v>
      </c>
      <c r="BE59" s="50"/>
      <c r="BF59" s="55"/>
      <c r="BG59" s="56">
        <f t="shared" si="29"/>
        <v>0</v>
      </c>
      <c r="BH59" s="23" t="e">
        <f>SUMIF(#REF!,$B59,#REF!)</f>
        <v>#REF!</v>
      </c>
      <c r="BI59" s="47" t="e">
        <f>SUMIF(#REF!,$B59,#REF!)</f>
        <v>#REF!</v>
      </c>
      <c r="BJ59" s="23" t="e">
        <f>SUMIF(#REF!,$B59,#REF!)</f>
        <v>#REF!</v>
      </c>
      <c r="BK59" s="24"/>
      <c r="BL59" s="49" t="e">
        <f t="shared" si="30"/>
        <v>#REF!</v>
      </c>
      <c r="BM59" s="50"/>
      <c r="BN59" s="55"/>
      <c r="BO59" s="56">
        <f t="shared" si="31"/>
        <v>0</v>
      </c>
      <c r="BP59" s="23" t="e">
        <f>SUMIF(#REF!,$B59,#REF!)</f>
        <v>#REF!</v>
      </c>
      <c r="BQ59" s="47" t="e">
        <f>SUMIF(#REF!,$B59,#REF!)</f>
        <v>#REF!</v>
      </c>
      <c r="BR59" s="23" t="e">
        <f>SUMIF(#REF!,$B59,#REF!)</f>
        <v>#REF!</v>
      </c>
      <c r="BS59" s="24"/>
      <c r="BT59" s="49" t="e">
        <f t="shared" si="32"/>
        <v>#REF!</v>
      </c>
      <c r="BU59" s="50"/>
      <c r="BV59" s="55"/>
      <c r="BW59" s="56">
        <f t="shared" si="45"/>
        <v>0</v>
      </c>
      <c r="BX59" s="23" t="e">
        <f>SUMIF(#REF!,$B59,#REF!)</f>
        <v>#REF!</v>
      </c>
      <c r="BY59" s="47" t="e">
        <f>SUMIF(#REF!,$B59,#REF!)</f>
        <v>#REF!</v>
      </c>
      <c r="BZ59" s="23" t="e">
        <f>SUMIF(#REF!,$B59,#REF!)</f>
        <v>#REF!</v>
      </c>
      <c r="CA59" s="24"/>
      <c r="CB59" s="49" t="e">
        <f t="shared" si="34"/>
        <v>#REF!</v>
      </c>
      <c r="CC59" s="50"/>
      <c r="CD59" s="55"/>
      <c r="CE59" s="56">
        <f t="shared" si="46"/>
        <v>0</v>
      </c>
      <c r="CF59" s="23" t="e">
        <f>SUMIF(#REF!,$B59,#REF!)</f>
        <v>#REF!</v>
      </c>
      <c r="CG59" s="47" t="e">
        <f>SUMIF(#REF!,$B59,#REF!)</f>
        <v>#REF!</v>
      </c>
      <c r="CH59" s="23" t="e">
        <f>SUMIF(#REF!,$B59,#REF!)</f>
        <v>#REF!</v>
      </c>
      <c r="CI59" s="24"/>
      <c r="CJ59" s="49" t="e">
        <f t="shared" si="36"/>
        <v>#REF!</v>
      </c>
      <c r="CK59" s="50"/>
      <c r="CL59" s="55"/>
      <c r="CM59" s="56">
        <f t="shared" si="37"/>
        <v>0</v>
      </c>
      <c r="CN59" s="23" t="e">
        <f>SUMIF(#REF!,$B59,#REF!)</f>
        <v>#REF!</v>
      </c>
      <c r="CO59" s="47" t="e">
        <f>SUMIF(#REF!,$B59,#REF!)</f>
        <v>#REF!</v>
      </c>
      <c r="CP59" s="23" t="e">
        <f>SUMIF(#REF!,$B59,#REF!)</f>
        <v>#REF!</v>
      </c>
      <c r="CQ59" s="24"/>
      <c r="CR59" s="49" t="e">
        <f t="shared" si="38"/>
        <v>#REF!</v>
      </c>
      <c r="CS59" s="50"/>
      <c r="CT59" s="55"/>
      <c r="CU59" s="56">
        <f t="shared" si="39"/>
        <v>0</v>
      </c>
      <c r="CV59" s="23" t="e">
        <f>SUMIF(#REF!,$B59,#REF!)</f>
        <v>#REF!</v>
      </c>
      <c r="CW59" s="47" t="e">
        <f>SUMIF(#REF!,$B59,#REF!)</f>
        <v>#REF!</v>
      </c>
      <c r="CX59" s="23" t="e">
        <f>SUMIF(#REF!,$B59,#REF!)</f>
        <v>#REF!</v>
      </c>
      <c r="CY59" s="24"/>
      <c r="CZ59" s="49" t="e">
        <f t="shared" si="40"/>
        <v>#REF!</v>
      </c>
      <c r="DA59" s="50"/>
      <c r="DB59" s="55"/>
      <c r="DC59" s="56">
        <f t="shared" si="41"/>
        <v>0</v>
      </c>
      <c r="DE59" s="53">
        <f t="shared" si="42"/>
        <v>6</v>
      </c>
      <c r="DF59" s="52">
        <f t="shared" si="13"/>
        <v>780667.32</v>
      </c>
      <c r="DG59" s="61">
        <f>C58-C59</f>
        <v>-41089.710000000006</v>
      </c>
      <c r="DH59" s="60" t="e">
        <f t="shared" si="14"/>
        <v>#REF!</v>
      </c>
      <c r="DI59" s="60" t="e">
        <f t="shared" si="15"/>
        <v>#REF!</v>
      </c>
      <c r="DK59" s="55"/>
      <c r="DL59" s="56">
        <f t="shared" si="43"/>
        <v>0</v>
      </c>
    </row>
    <row r="60" spans="1:116" s="25" customFormat="1" ht="30" x14ac:dyDescent="0.25">
      <c r="A60" s="20" t="s">
        <v>101</v>
      </c>
      <c r="B60" s="21" t="s">
        <v>102</v>
      </c>
      <c r="C60" s="29">
        <v>402107.01</v>
      </c>
      <c r="D60" s="23" t="e">
        <f>SUMIF(#REF!,$B60,#REF!)</f>
        <v>#REF!</v>
      </c>
      <c r="E60" s="47" t="e">
        <f>SUMIF(#REF!,$B60,#REF!)</f>
        <v>#REF!</v>
      </c>
      <c r="F60" s="24" t="e">
        <f>SUMIF(#REF!,$B60,#REF!)</f>
        <v>#REF!</v>
      </c>
      <c r="G60" s="24"/>
      <c r="H60" s="49" t="e">
        <f t="shared" si="16"/>
        <v>#REF!</v>
      </c>
      <c r="I60" s="50"/>
      <c r="J60" s="55"/>
      <c r="K60" s="56">
        <f t="shared" si="17"/>
        <v>0</v>
      </c>
      <c r="L60" s="23" t="e">
        <f>SUMIF(#REF!,$B60,#REF!)</f>
        <v>#REF!</v>
      </c>
      <c r="M60" s="47" t="e">
        <f>SUMIF(#REF!,$B60,#REF!)</f>
        <v>#REF!</v>
      </c>
      <c r="N60" s="23" t="e">
        <f>SUMIF(#REF!,$B60,#REF!)</f>
        <v>#REF!</v>
      </c>
      <c r="O60" s="24"/>
      <c r="P60" s="49" t="e">
        <f t="shared" si="18"/>
        <v>#REF!</v>
      </c>
      <c r="Q60" s="122"/>
      <c r="R60" s="55"/>
      <c r="S60" s="56">
        <f t="shared" si="19"/>
        <v>0</v>
      </c>
      <c r="T60" s="23" t="e">
        <f>SUMIF(#REF!,$B60,#REF!)</f>
        <v>#REF!</v>
      </c>
      <c r="U60" s="47" t="e">
        <f>SUMIF(#REF!,$B60,#REF!)</f>
        <v>#REF!</v>
      </c>
      <c r="V60" s="23" t="e">
        <f>SUMIF(#REF!,$B60,#REF!)</f>
        <v>#REF!</v>
      </c>
      <c r="W60" s="24"/>
      <c r="X60" s="49" t="e">
        <f t="shared" si="20"/>
        <v>#REF!</v>
      </c>
      <c r="Y60" s="50"/>
      <c r="Z60" s="55"/>
      <c r="AA60" s="56">
        <f t="shared" si="21"/>
        <v>0</v>
      </c>
      <c r="AB60" s="23" t="e">
        <f>SUMIF(#REF!,$B60,#REF!)</f>
        <v>#REF!</v>
      </c>
      <c r="AC60" s="47" t="e">
        <f>SUMIF(#REF!,$B60,#REF!)</f>
        <v>#REF!</v>
      </c>
      <c r="AD60" s="23" t="e">
        <f>SUMIF(#REF!,$B60,#REF!)</f>
        <v>#REF!</v>
      </c>
      <c r="AE60" s="24"/>
      <c r="AF60" s="49" t="e">
        <f t="shared" si="22"/>
        <v>#REF!</v>
      </c>
      <c r="AG60" s="50"/>
      <c r="AH60" s="55"/>
      <c r="AI60" s="56">
        <f t="shared" si="23"/>
        <v>0</v>
      </c>
      <c r="AJ60" s="23" t="e">
        <f>SUMIF(#REF!,$B60,#REF!)</f>
        <v>#REF!</v>
      </c>
      <c r="AK60" s="47" t="e">
        <f>SUMIF(#REF!,$B60,#REF!)</f>
        <v>#REF!</v>
      </c>
      <c r="AL60" s="23" t="e">
        <f>SUMIF(#REF!,$B60,#REF!)</f>
        <v>#REF!</v>
      </c>
      <c r="AM60" s="24"/>
      <c r="AN60" s="49" t="e">
        <f t="shared" si="24"/>
        <v>#REF!</v>
      </c>
      <c r="AO60" s="50"/>
      <c r="AP60" s="55"/>
      <c r="AQ60" s="56">
        <f t="shared" si="25"/>
        <v>0</v>
      </c>
      <c r="AR60" s="23" t="e">
        <f>SUMIF(#REF!,$B60,#REF!)</f>
        <v>#REF!</v>
      </c>
      <c r="AS60" s="47" t="e">
        <f>SUMIF(#REF!,$B60,#REF!)</f>
        <v>#REF!</v>
      </c>
      <c r="AT60" s="23" t="e">
        <f>SUMIF(#REF!,$B60,#REF!)</f>
        <v>#REF!</v>
      </c>
      <c r="AU60" s="24"/>
      <c r="AV60" s="49" t="e">
        <f t="shared" si="26"/>
        <v>#REF!</v>
      </c>
      <c r="AW60" s="50"/>
      <c r="AX60" s="55"/>
      <c r="AY60" s="56">
        <f t="shared" si="44"/>
        <v>0</v>
      </c>
      <c r="AZ60" s="23" t="e">
        <f>SUMIF(#REF!,$B60,#REF!)</f>
        <v>#REF!</v>
      </c>
      <c r="BA60" s="47" t="e">
        <f>SUMIF(#REF!,$B60,#REF!)</f>
        <v>#REF!</v>
      </c>
      <c r="BB60" s="23" t="e">
        <f>SUMIF(#REF!,$B60,#REF!)</f>
        <v>#REF!</v>
      </c>
      <c r="BC60" s="24"/>
      <c r="BD60" s="49" t="e">
        <f t="shared" si="28"/>
        <v>#REF!</v>
      </c>
      <c r="BE60" s="50"/>
      <c r="BF60" s="55"/>
      <c r="BG60" s="56">
        <f t="shared" si="29"/>
        <v>0</v>
      </c>
      <c r="BH60" s="23" t="e">
        <f>SUMIF(#REF!,$B60,#REF!)</f>
        <v>#REF!</v>
      </c>
      <c r="BI60" s="47" t="e">
        <f>SUMIF(#REF!,$B60,#REF!)</f>
        <v>#REF!</v>
      </c>
      <c r="BJ60" s="23" t="e">
        <f>SUMIF(#REF!,$B60,#REF!)</f>
        <v>#REF!</v>
      </c>
      <c r="BK60" s="24"/>
      <c r="BL60" s="49" t="e">
        <f t="shared" si="30"/>
        <v>#REF!</v>
      </c>
      <c r="BM60" s="50"/>
      <c r="BN60" s="55"/>
      <c r="BO60" s="56">
        <f t="shared" si="31"/>
        <v>0</v>
      </c>
      <c r="BP60" s="23" t="e">
        <f>SUMIF(#REF!,$B60,#REF!)</f>
        <v>#REF!</v>
      </c>
      <c r="BQ60" s="47" t="e">
        <f>SUMIF(#REF!,$B60,#REF!)</f>
        <v>#REF!</v>
      </c>
      <c r="BR60" s="23" t="e">
        <f>SUMIF(#REF!,$B60,#REF!)</f>
        <v>#REF!</v>
      </c>
      <c r="BS60" s="24"/>
      <c r="BT60" s="49" t="e">
        <f t="shared" si="32"/>
        <v>#REF!</v>
      </c>
      <c r="BU60" s="50"/>
      <c r="BV60" s="55"/>
      <c r="BW60" s="56">
        <f t="shared" si="45"/>
        <v>0</v>
      </c>
      <c r="BX60" s="23" t="e">
        <f>SUMIF(#REF!,$B60,#REF!)</f>
        <v>#REF!</v>
      </c>
      <c r="BY60" s="47" t="e">
        <f>SUMIF(#REF!,$B60,#REF!)</f>
        <v>#REF!</v>
      </c>
      <c r="BZ60" s="23" t="e">
        <f>SUMIF(#REF!,$B60,#REF!)</f>
        <v>#REF!</v>
      </c>
      <c r="CA60" s="24"/>
      <c r="CB60" s="49" t="e">
        <f t="shared" si="34"/>
        <v>#REF!</v>
      </c>
      <c r="CC60" s="50"/>
      <c r="CD60" s="55"/>
      <c r="CE60" s="56">
        <f t="shared" si="46"/>
        <v>0</v>
      </c>
      <c r="CF60" s="23" t="e">
        <f>SUMIF(#REF!,$B60,#REF!)</f>
        <v>#REF!</v>
      </c>
      <c r="CG60" s="47" t="e">
        <f>SUMIF(#REF!,$B60,#REF!)</f>
        <v>#REF!</v>
      </c>
      <c r="CH60" s="23" t="e">
        <f>SUMIF(#REF!,$B60,#REF!)</f>
        <v>#REF!</v>
      </c>
      <c r="CI60" s="24"/>
      <c r="CJ60" s="49" t="e">
        <f t="shared" si="36"/>
        <v>#REF!</v>
      </c>
      <c r="CK60" s="50"/>
      <c r="CL60" s="55"/>
      <c r="CM60" s="56">
        <f t="shared" si="37"/>
        <v>0</v>
      </c>
      <c r="CN60" s="23" t="e">
        <f>SUMIF(#REF!,$B60,#REF!)</f>
        <v>#REF!</v>
      </c>
      <c r="CO60" s="47" t="e">
        <f>SUMIF(#REF!,$B60,#REF!)</f>
        <v>#REF!</v>
      </c>
      <c r="CP60" s="23" t="e">
        <f>SUMIF(#REF!,$B60,#REF!)</f>
        <v>#REF!</v>
      </c>
      <c r="CQ60" s="24"/>
      <c r="CR60" s="49" t="e">
        <f t="shared" si="38"/>
        <v>#REF!</v>
      </c>
      <c r="CS60" s="50"/>
      <c r="CT60" s="55"/>
      <c r="CU60" s="56">
        <f t="shared" si="39"/>
        <v>0</v>
      </c>
      <c r="CV60" s="23" t="e">
        <f>SUMIF(#REF!,$B60,#REF!)</f>
        <v>#REF!</v>
      </c>
      <c r="CW60" s="47" t="e">
        <f>SUMIF(#REF!,$B60,#REF!)</f>
        <v>#REF!</v>
      </c>
      <c r="CX60" s="23" t="e">
        <f>SUMIF(#REF!,$B60,#REF!)</f>
        <v>#REF!</v>
      </c>
      <c r="CY60" s="24"/>
      <c r="CZ60" s="49" t="e">
        <f t="shared" si="40"/>
        <v>#REF!</v>
      </c>
      <c r="DA60" s="50"/>
      <c r="DB60" s="55"/>
      <c r="DC60" s="56">
        <f t="shared" si="41"/>
        <v>0</v>
      </c>
      <c r="DE60" s="53">
        <f t="shared" si="42"/>
        <v>0</v>
      </c>
      <c r="DF60" s="52">
        <f t="shared" si="13"/>
        <v>0</v>
      </c>
      <c r="DG60" s="61"/>
      <c r="DH60" s="60" t="e">
        <f t="shared" si="14"/>
        <v>#REF!</v>
      </c>
      <c r="DI60" s="60" t="e">
        <f t="shared" si="15"/>
        <v>#REF!</v>
      </c>
      <c r="DK60" s="55"/>
      <c r="DL60" s="56">
        <f t="shared" si="43"/>
        <v>0</v>
      </c>
    </row>
    <row r="61" spans="1:116" s="25" customFormat="1" ht="30" x14ac:dyDescent="0.25">
      <c r="A61" s="20" t="s">
        <v>103</v>
      </c>
      <c r="B61" s="21" t="s">
        <v>104</v>
      </c>
      <c r="C61" s="29">
        <v>415586.7</v>
      </c>
      <c r="D61" s="23" t="e">
        <f>SUMIF(#REF!,$B61,#REF!)</f>
        <v>#REF!</v>
      </c>
      <c r="E61" s="47" t="e">
        <f>SUMIF(#REF!,$B61,#REF!)</f>
        <v>#REF!</v>
      </c>
      <c r="F61" s="24" t="e">
        <f>SUMIF(#REF!,$B61,#REF!)</f>
        <v>#REF!</v>
      </c>
      <c r="G61" s="24"/>
      <c r="H61" s="49" t="e">
        <f t="shared" si="16"/>
        <v>#REF!</v>
      </c>
      <c r="I61" s="50"/>
      <c r="J61" s="55"/>
      <c r="K61" s="56">
        <f t="shared" si="17"/>
        <v>0</v>
      </c>
      <c r="L61" s="23" t="e">
        <f>SUMIF(#REF!,$B61,#REF!)</f>
        <v>#REF!</v>
      </c>
      <c r="M61" s="47" t="e">
        <f>SUMIF(#REF!,$B61,#REF!)</f>
        <v>#REF!</v>
      </c>
      <c r="N61" s="23" t="e">
        <f>SUMIF(#REF!,$B61,#REF!)</f>
        <v>#REF!</v>
      </c>
      <c r="O61" s="24"/>
      <c r="P61" s="49" t="e">
        <f t="shared" si="18"/>
        <v>#REF!</v>
      </c>
      <c r="Q61" s="122"/>
      <c r="R61" s="55"/>
      <c r="S61" s="56">
        <f t="shared" si="19"/>
        <v>0</v>
      </c>
      <c r="T61" s="23" t="e">
        <f>SUMIF(#REF!,$B61,#REF!)</f>
        <v>#REF!</v>
      </c>
      <c r="U61" s="47" t="e">
        <f>SUMIF(#REF!,$B61,#REF!)</f>
        <v>#REF!</v>
      </c>
      <c r="V61" s="23" t="e">
        <f>SUMIF(#REF!,$B61,#REF!)</f>
        <v>#REF!</v>
      </c>
      <c r="W61" s="24"/>
      <c r="X61" s="49" t="e">
        <f t="shared" si="20"/>
        <v>#REF!</v>
      </c>
      <c r="Y61" s="50"/>
      <c r="Z61" s="55"/>
      <c r="AA61" s="56">
        <f t="shared" si="21"/>
        <v>0</v>
      </c>
      <c r="AB61" s="23" t="e">
        <f>SUMIF(#REF!,$B61,#REF!)</f>
        <v>#REF!</v>
      </c>
      <c r="AC61" s="47" t="e">
        <f>SUMIF(#REF!,$B61,#REF!)</f>
        <v>#REF!</v>
      </c>
      <c r="AD61" s="23" t="e">
        <f>SUMIF(#REF!,$B61,#REF!)</f>
        <v>#REF!</v>
      </c>
      <c r="AE61" s="24"/>
      <c r="AF61" s="49" t="e">
        <f t="shared" si="22"/>
        <v>#REF!</v>
      </c>
      <c r="AG61" s="50"/>
      <c r="AH61" s="55"/>
      <c r="AI61" s="56">
        <f t="shared" si="23"/>
        <v>0</v>
      </c>
      <c r="AJ61" s="23" t="e">
        <f>SUMIF(#REF!,$B61,#REF!)</f>
        <v>#REF!</v>
      </c>
      <c r="AK61" s="47" t="e">
        <f>SUMIF(#REF!,$B61,#REF!)</f>
        <v>#REF!</v>
      </c>
      <c r="AL61" s="23" t="e">
        <f>SUMIF(#REF!,$B61,#REF!)</f>
        <v>#REF!</v>
      </c>
      <c r="AM61" s="24"/>
      <c r="AN61" s="49" t="e">
        <f t="shared" si="24"/>
        <v>#REF!</v>
      </c>
      <c r="AO61" s="50"/>
      <c r="AP61" s="55"/>
      <c r="AQ61" s="56">
        <f t="shared" si="25"/>
        <v>0</v>
      </c>
      <c r="AR61" s="23" t="e">
        <f>SUMIF(#REF!,$B61,#REF!)</f>
        <v>#REF!</v>
      </c>
      <c r="AS61" s="47" t="e">
        <f>SUMIF(#REF!,$B61,#REF!)</f>
        <v>#REF!</v>
      </c>
      <c r="AT61" s="23" t="e">
        <f>SUMIF(#REF!,$B61,#REF!)</f>
        <v>#REF!</v>
      </c>
      <c r="AU61" s="24"/>
      <c r="AV61" s="49" t="e">
        <f t="shared" si="26"/>
        <v>#REF!</v>
      </c>
      <c r="AW61" s="50"/>
      <c r="AX61" s="55"/>
      <c r="AY61" s="56">
        <f t="shared" si="44"/>
        <v>0</v>
      </c>
      <c r="AZ61" s="23" t="e">
        <f>SUMIF(#REF!,$B61,#REF!)</f>
        <v>#REF!</v>
      </c>
      <c r="BA61" s="47" t="e">
        <f>SUMIF(#REF!,$B61,#REF!)</f>
        <v>#REF!</v>
      </c>
      <c r="BB61" s="23" t="e">
        <f>SUMIF(#REF!,$B61,#REF!)</f>
        <v>#REF!</v>
      </c>
      <c r="BC61" s="24"/>
      <c r="BD61" s="49" t="e">
        <f t="shared" si="28"/>
        <v>#REF!</v>
      </c>
      <c r="BE61" s="50"/>
      <c r="BF61" s="55"/>
      <c r="BG61" s="56">
        <f t="shared" si="29"/>
        <v>0</v>
      </c>
      <c r="BH61" s="23" t="e">
        <f>SUMIF(#REF!,$B61,#REF!)</f>
        <v>#REF!</v>
      </c>
      <c r="BI61" s="47" t="e">
        <f>SUMIF(#REF!,$B61,#REF!)</f>
        <v>#REF!</v>
      </c>
      <c r="BJ61" s="23" t="e">
        <f>SUMIF(#REF!,$B61,#REF!)</f>
        <v>#REF!</v>
      </c>
      <c r="BK61" s="24"/>
      <c r="BL61" s="49" t="e">
        <f t="shared" si="30"/>
        <v>#REF!</v>
      </c>
      <c r="BM61" s="50"/>
      <c r="BN61" s="55"/>
      <c r="BO61" s="56">
        <f t="shared" si="31"/>
        <v>0</v>
      </c>
      <c r="BP61" s="23" t="e">
        <f>SUMIF(#REF!,$B61,#REF!)</f>
        <v>#REF!</v>
      </c>
      <c r="BQ61" s="47" t="e">
        <f>SUMIF(#REF!,$B61,#REF!)</f>
        <v>#REF!</v>
      </c>
      <c r="BR61" s="23" t="e">
        <f>SUMIF(#REF!,$B61,#REF!)</f>
        <v>#REF!</v>
      </c>
      <c r="BS61" s="24"/>
      <c r="BT61" s="49" t="e">
        <f t="shared" si="32"/>
        <v>#REF!</v>
      </c>
      <c r="BU61" s="50"/>
      <c r="BV61" s="55"/>
      <c r="BW61" s="56">
        <f t="shared" si="45"/>
        <v>0</v>
      </c>
      <c r="BX61" s="23" t="e">
        <f>SUMIF(#REF!,$B61,#REF!)</f>
        <v>#REF!</v>
      </c>
      <c r="BY61" s="47" t="e">
        <f>SUMIF(#REF!,$B61,#REF!)</f>
        <v>#REF!</v>
      </c>
      <c r="BZ61" s="23" t="e">
        <f>SUMIF(#REF!,$B61,#REF!)</f>
        <v>#REF!</v>
      </c>
      <c r="CA61" s="24"/>
      <c r="CB61" s="49" t="e">
        <f t="shared" si="34"/>
        <v>#REF!</v>
      </c>
      <c r="CC61" s="50"/>
      <c r="CD61" s="55"/>
      <c r="CE61" s="56">
        <f t="shared" si="46"/>
        <v>0</v>
      </c>
      <c r="CF61" s="23" t="e">
        <f>SUMIF(#REF!,$B61,#REF!)</f>
        <v>#REF!</v>
      </c>
      <c r="CG61" s="47" t="e">
        <f>SUMIF(#REF!,$B61,#REF!)</f>
        <v>#REF!</v>
      </c>
      <c r="CH61" s="23" t="e">
        <f>SUMIF(#REF!,$B61,#REF!)</f>
        <v>#REF!</v>
      </c>
      <c r="CI61" s="24"/>
      <c r="CJ61" s="49" t="e">
        <f t="shared" si="36"/>
        <v>#REF!</v>
      </c>
      <c r="CK61" s="50"/>
      <c r="CL61" s="55"/>
      <c r="CM61" s="56">
        <f t="shared" si="37"/>
        <v>0</v>
      </c>
      <c r="CN61" s="23" t="e">
        <f>SUMIF(#REF!,$B61,#REF!)</f>
        <v>#REF!</v>
      </c>
      <c r="CO61" s="47" t="e">
        <f>SUMIF(#REF!,$B61,#REF!)</f>
        <v>#REF!</v>
      </c>
      <c r="CP61" s="23" t="e">
        <f>SUMIF(#REF!,$B61,#REF!)</f>
        <v>#REF!</v>
      </c>
      <c r="CQ61" s="24"/>
      <c r="CR61" s="49" t="e">
        <f t="shared" si="38"/>
        <v>#REF!</v>
      </c>
      <c r="CS61" s="50"/>
      <c r="CT61" s="55"/>
      <c r="CU61" s="56">
        <f t="shared" si="39"/>
        <v>0</v>
      </c>
      <c r="CV61" s="23" t="e">
        <f>SUMIF(#REF!,$B61,#REF!)</f>
        <v>#REF!</v>
      </c>
      <c r="CW61" s="47" t="e">
        <f>SUMIF(#REF!,$B61,#REF!)</f>
        <v>#REF!</v>
      </c>
      <c r="CX61" s="23" t="e">
        <f>SUMIF(#REF!,$B61,#REF!)</f>
        <v>#REF!</v>
      </c>
      <c r="CY61" s="24"/>
      <c r="CZ61" s="49" t="e">
        <f t="shared" si="40"/>
        <v>#REF!</v>
      </c>
      <c r="DA61" s="50"/>
      <c r="DB61" s="55"/>
      <c r="DC61" s="56">
        <f t="shared" si="41"/>
        <v>0</v>
      </c>
      <c r="DE61" s="53">
        <f t="shared" si="42"/>
        <v>0</v>
      </c>
      <c r="DF61" s="52">
        <f t="shared" si="13"/>
        <v>0</v>
      </c>
      <c r="DG61" s="61">
        <f>C60-C61</f>
        <v>-13479.690000000002</v>
      </c>
      <c r="DH61" s="60" t="e">
        <f t="shared" si="14"/>
        <v>#REF!</v>
      </c>
      <c r="DI61" s="60" t="e">
        <f t="shared" si="15"/>
        <v>#REF!</v>
      </c>
      <c r="DK61" s="55"/>
      <c r="DL61" s="56">
        <f t="shared" si="43"/>
        <v>0</v>
      </c>
    </row>
    <row r="62" spans="1:116" s="25" customFormat="1" ht="30" x14ac:dyDescent="0.25">
      <c r="A62" s="20" t="s">
        <v>105</v>
      </c>
      <c r="B62" s="21" t="s">
        <v>106</v>
      </c>
      <c r="C62" s="29">
        <v>444333.72</v>
      </c>
      <c r="D62" s="23" t="e">
        <f>SUMIF(#REF!,$B62,#REF!)</f>
        <v>#REF!</v>
      </c>
      <c r="E62" s="47" t="e">
        <f>SUMIF(#REF!,$B62,#REF!)</f>
        <v>#REF!</v>
      </c>
      <c r="F62" s="24" t="e">
        <f>SUMIF(#REF!,$B62,#REF!)</f>
        <v>#REF!</v>
      </c>
      <c r="G62" s="24"/>
      <c r="H62" s="49" t="e">
        <f t="shared" si="16"/>
        <v>#REF!</v>
      </c>
      <c r="I62" s="50"/>
      <c r="J62" s="55"/>
      <c r="K62" s="56">
        <f t="shared" si="17"/>
        <v>0</v>
      </c>
      <c r="L62" s="23" t="e">
        <f>SUMIF(#REF!,$B62,#REF!)</f>
        <v>#REF!</v>
      </c>
      <c r="M62" s="47" t="e">
        <f>SUMIF(#REF!,$B62,#REF!)</f>
        <v>#REF!</v>
      </c>
      <c r="N62" s="23" t="e">
        <f>SUMIF(#REF!,$B62,#REF!)</f>
        <v>#REF!</v>
      </c>
      <c r="O62" s="24"/>
      <c r="P62" s="49" t="e">
        <f t="shared" si="18"/>
        <v>#REF!</v>
      </c>
      <c r="Q62" s="122"/>
      <c r="R62" s="55"/>
      <c r="S62" s="56">
        <f t="shared" si="19"/>
        <v>0</v>
      </c>
      <c r="T62" s="23" t="e">
        <f>SUMIF(#REF!,$B62,#REF!)</f>
        <v>#REF!</v>
      </c>
      <c r="U62" s="47" t="e">
        <f>SUMIF(#REF!,$B62,#REF!)</f>
        <v>#REF!</v>
      </c>
      <c r="V62" s="23" t="e">
        <f>SUMIF(#REF!,$B62,#REF!)</f>
        <v>#REF!</v>
      </c>
      <c r="W62" s="24"/>
      <c r="X62" s="49" t="e">
        <f t="shared" si="20"/>
        <v>#REF!</v>
      </c>
      <c r="Y62" s="50"/>
      <c r="Z62" s="55"/>
      <c r="AA62" s="56">
        <f t="shared" si="21"/>
        <v>0</v>
      </c>
      <c r="AB62" s="23" t="e">
        <f>SUMIF(#REF!,$B62,#REF!)</f>
        <v>#REF!</v>
      </c>
      <c r="AC62" s="47" t="e">
        <f>SUMIF(#REF!,$B62,#REF!)</f>
        <v>#REF!</v>
      </c>
      <c r="AD62" s="23" t="e">
        <f>SUMIF(#REF!,$B62,#REF!)</f>
        <v>#REF!</v>
      </c>
      <c r="AE62" s="24"/>
      <c r="AF62" s="49" t="e">
        <f t="shared" si="22"/>
        <v>#REF!</v>
      </c>
      <c r="AG62" s="50"/>
      <c r="AH62" s="55"/>
      <c r="AI62" s="56">
        <f t="shared" si="23"/>
        <v>0</v>
      </c>
      <c r="AJ62" s="23" t="e">
        <f>SUMIF(#REF!,$B62,#REF!)</f>
        <v>#REF!</v>
      </c>
      <c r="AK62" s="47" t="e">
        <f>SUMIF(#REF!,$B62,#REF!)</f>
        <v>#REF!</v>
      </c>
      <c r="AL62" s="23" t="e">
        <f>SUMIF(#REF!,$B62,#REF!)</f>
        <v>#REF!</v>
      </c>
      <c r="AM62" s="24"/>
      <c r="AN62" s="49" t="e">
        <f t="shared" si="24"/>
        <v>#REF!</v>
      </c>
      <c r="AO62" s="50"/>
      <c r="AP62" s="55"/>
      <c r="AQ62" s="56">
        <f t="shared" si="25"/>
        <v>0</v>
      </c>
      <c r="AR62" s="23" t="e">
        <f>SUMIF(#REF!,$B62,#REF!)</f>
        <v>#REF!</v>
      </c>
      <c r="AS62" s="47" t="e">
        <f>SUMIF(#REF!,$B62,#REF!)</f>
        <v>#REF!</v>
      </c>
      <c r="AT62" s="23" t="e">
        <f>SUMIF(#REF!,$B62,#REF!)</f>
        <v>#REF!</v>
      </c>
      <c r="AU62" s="24"/>
      <c r="AV62" s="49" t="e">
        <f t="shared" si="26"/>
        <v>#REF!</v>
      </c>
      <c r="AW62" s="50"/>
      <c r="AX62" s="55"/>
      <c r="AY62" s="56">
        <f t="shared" si="44"/>
        <v>0</v>
      </c>
      <c r="AZ62" s="23" t="e">
        <f>SUMIF(#REF!,$B62,#REF!)</f>
        <v>#REF!</v>
      </c>
      <c r="BA62" s="47" t="e">
        <f>SUMIF(#REF!,$B62,#REF!)</f>
        <v>#REF!</v>
      </c>
      <c r="BB62" s="23" t="e">
        <f>SUMIF(#REF!,$B62,#REF!)</f>
        <v>#REF!</v>
      </c>
      <c r="BC62" s="24"/>
      <c r="BD62" s="49" t="e">
        <f t="shared" si="28"/>
        <v>#REF!</v>
      </c>
      <c r="BE62" s="50"/>
      <c r="BF62" s="55"/>
      <c r="BG62" s="56">
        <f t="shared" si="29"/>
        <v>0</v>
      </c>
      <c r="BH62" s="23" t="e">
        <f>SUMIF(#REF!,$B62,#REF!)</f>
        <v>#REF!</v>
      </c>
      <c r="BI62" s="47" t="e">
        <f>SUMIF(#REF!,$B62,#REF!)</f>
        <v>#REF!</v>
      </c>
      <c r="BJ62" s="23" t="e">
        <f>SUMIF(#REF!,$B62,#REF!)</f>
        <v>#REF!</v>
      </c>
      <c r="BK62" s="24"/>
      <c r="BL62" s="49" t="e">
        <f t="shared" si="30"/>
        <v>#REF!</v>
      </c>
      <c r="BM62" s="50"/>
      <c r="BN62" s="55"/>
      <c r="BO62" s="56">
        <f t="shared" si="31"/>
        <v>0</v>
      </c>
      <c r="BP62" s="23" t="e">
        <f>SUMIF(#REF!,$B62,#REF!)</f>
        <v>#REF!</v>
      </c>
      <c r="BQ62" s="47" t="e">
        <f>SUMIF(#REF!,$B62,#REF!)</f>
        <v>#REF!</v>
      </c>
      <c r="BR62" s="23" t="e">
        <f>SUMIF(#REF!,$B62,#REF!)</f>
        <v>#REF!</v>
      </c>
      <c r="BS62" s="24"/>
      <c r="BT62" s="49" t="e">
        <f t="shared" si="32"/>
        <v>#REF!</v>
      </c>
      <c r="BU62" s="50"/>
      <c r="BV62" s="55"/>
      <c r="BW62" s="56">
        <f t="shared" si="45"/>
        <v>0</v>
      </c>
      <c r="BX62" s="23" t="e">
        <f>SUMIF(#REF!,$B62,#REF!)</f>
        <v>#REF!</v>
      </c>
      <c r="BY62" s="47" t="e">
        <f>SUMIF(#REF!,$B62,#REF!)</f>
        <v>#REF!</v>
      </c>
      <c r="BZ62" s="23" t="e">
        <f>SUMIF(#REF!,$B62,#REF!)</f>
        <v>#REF!</v>
      </c>
      <c r="CA62" s="24"/>
      <c r="CB62" s="49" t="e">
        <f t="shared" si="34"/>
        <v>#REF!</v>
      </c>
      <c r="CC62" s="50"/>
      <c r="CD62" s="55"/>
      <c r="CE62" s="56">
        <f t="shared" si="46"/>
        <v>0</v>
      </c>
      <c r="CF62" s="23" t="e">
        <f>SUMIF(#REF!,$B62,#REF!)</f>
        <v>#REF!</v>
      </c>
      <c r="CG62" s="47" t="e">
        <f>SUMIF(#REF!,$B62,#REF!)</f>
        <v>#REF!</v>
      </c>
      <c r="CH62" s="23" t="e">
        <f>SUMIF(#REF!,$B62,#REF!)</f>
        <v>#REF!</v>
      </c>
      <c r="CI62" s="24"/>
      <c r="CJ62" s="49" t="e">
        <f t="shared" si="36"/>
        <v>#REF!</v>
      </c>
      <c r="CK62" s="50"/>
      <c r="CL62" s="55"/>
      <c r="CM62" s="56">
        <f t="shared" si="37"/>
        <v>0</v>
      </c>
      <c r="CN62" s="23" t="e">
        <f>SUMIF(#REF!,$B62,#REF!)</f>
        <v>#REF!</v>
      </c>
      <c r="CO62" s="47" t="e">
        <f>SUMIF(#REF!,$B62,#REF!)</f>
        <v>#REF!</v>
      </c>
      <c r="CP62" s="23" t="e">
        <f>SUMIF(#REF!,$B62,#REF!)</f>
        <v>#REF!</v>
      </c>
      <c r="CQ62" s="24"/>
      <c r="CR62" s="49" t="e">
        <f t="shared" si="38"/>
        <v>#REF!</v>
      </c>
      <c r="CS62" s="50"/>
      <c r="CT62" s="55"/>
      <c r="CU62" s="56">
        <f t="shared" si="39"/>
        <v>0</v>
      </c>
      <c r="CV62" s="23" t="e">
        <f>SUMIF(#REF!,$B62,#REF!)</f>
        <v>#REF!</v>
      </c>
      <c r="CW62" s="47" t="e">
        <f>SUMIF(#REF!,$B62,#REF!)</f>
        <v>#REF!</v>
      </c>
      <c r="CX62" s="23" t="e">
        <f>SUMIF(#REF!,$B62,#REF!)</f>
        <v>#REF!</v>
      </c>
      <c r="CY62" s="24"/>
      <c r="CZ62" s="49" t="e">
        <f t="shared" si="40"/>
        <v>#REF!</v>
      </c>
      <c r="DA62" s="50"/>
      <c r="DB62" s="55"/>
      <c r="DC62" s="56">
        <f t="shared" si="41"/>
        <v>0</v>
      </c>
      <c r="DE62" s="53">
        <f t="shared" si="42"/>
        <v>0</v>
      </c>
      <c r="DF62" s="52">
        <f t="shared" si="13"/>
        <v>0</v>
      </c>
      <c r="DG62" s="61"/>
      <c r="DH62" s="60" t="e">
        <f t="shared" si="14"/>
        <v>#REF!</v>
      </c>
      <c r="DI62" s="60" t="e">
        <f t="shared" si="15"/>
        <v>#REF!</v>
      </c>
      <c r="DK62" s="55"/>
      <c r="DL62" s="56">
        <f t="shared" si="43"/>
        <v>0</v>
      </c>
    </row>
    <row r="63" spans="1:116" s="25" customFormat="1" ht="30" x14ac:dyDescent="0.25">
      <c r="A63" s="20" t="s">
        <v>107</v>
      </c>
      <c r="B63" s="21" t="s">
        <v>108</v>
      </c>
      <c r="C63" s="29">
        <v>477302.89</v>
      </c>
      <c r="D63" s="23" t="e">
        <f>SUMIF(#REF!,$B63,#REF!)</f>
        <v>#REF!</v>
      </c>
      <c r="E63" s="47" t="e">
        <f>SUMIF(#REF!,$B63,#REF!)</f>
        <v>#REF!</v>
      </c>
      <c r="F63" s="24" t="e">
        <f>SUMIF(#REF!,$B63,#REF!)</f>
        <v>#REF!</v>
      </c>
      <c r="G63" s="24"/>
      <c r="H63" s="49" t="e">
        <f t="shared" si="16"/>
        <v>#REF!</v>
      </c>
      <c r="I63" s="50"/>
      <c r="J63" s="55"/>
      <c r="K63" s="56">
        <f t="shared" si="17"/>
        <v>0</v>
      </c>
      <c r="L63" s="23" t="e">
        <f>SUMIF(#REF!,$B63,#REF!)</f>
        <v>#REF!</v>
      </c>
      <c r="M63" s="47" t="e">
        <f>SUMIF(#REF!,$B63,#REF!)</f>
        <v>#REF!</v>
      </c>
      <c r="N63" s="23" t="e">
        <f>SUMIF(#REF!,$B63,#REF!)</f>
        <v>#REF!</v>
      </c>
      <c r="O63" s="24"/>
      <c r="P63" s="49" t="e">
        <f t="shared" si="18"/>
        <v>#REF!</v>
      </c>
      <c r="Q63" s="122"/>
      <c r="R63" s="55"/>
      <c r="S63" s="56">
        <f t="shared" si="19"/>
        <v>0</v>
      </c>
      <c r="T63" s="23" t="e">
        <f>SUMIF(#REF!,$B63,#REF!)</f>
        <v>#REF!</v>
      </c>
      <c r="U63" s="47" t="e">
        <f>SUMIF(#REF!,$B63,#REF!)</f>
        <v>#REF!</v>
      </c>
      <c r="V63" s="23" t="e">
        <f>SUMIF(#REF!,$B63,#REF!)</f>
        <v>#REF!</v>
      </c>
      <c r="W63" s="24"/>
      <c r="X63" s="49" t="e">
        <f t="shared" si="20"/>
        <v>#REF!</v>
      </c>
      <c r="Y63" s="50"/>
      <c r="Z63" s="55"/>
      <c r="AA63" s="56">
        <f t="shared" si="21"/>
        <v>0</v>
      </c>
      <c r="AB63" s="23" t="e">
        <f>SUMIF(#REF!,$B63,#REF!)</f>
        <v>#REF!</v>
      </c>
      <c r="AC63" s="47" t="e">
        <f>SUMIF(#REF!,$B63,#REF!)</f>
        <v>#REF!</v>
      </c>
      <c r="AD63" s="23" t="e">
        <f>SUMIF(#REF!,$B63,#REF!)</f>
        <v>#REF!</v>
      </c>
      <c r="AE63" s="24"/>
      <c r="AF63" s="49" t="e">
        <f t="shared" si="22"/>
        <v>#REF!</v>
      </c>
      <c r="AG63" s="50"/>
      <c r="AH63" s="55"/>
      <c r="AI63" s="56">
        <f t="shared" si="23"/>
        <v>0</v>
      </c>
      <c r="AJ63" s="23" t="e">
        <f>SUMIF(#REF!,$B63,#REF!)</f>
        <v>#REF!</v>
      </c>
      <c r="AK63" s="47" t="e">
        <f>SUMIF(#REF!,$B63,#REF!)</f>
        <v>#REF!</v>
      </c>
      <c r="AL63" s="23" t="e">
        <f>SUMIF(#REF!,$B63,#REF!)</f>
        <v>#REF!</v>
      </c>
      <c r="AM63" s="24"/>
      <c r="AN63" s="49" t="e">
        <f t="shared" si="24"/>
        <v>#REF!</v>
      </c>
      <c r="AO63" s="50"/>
      <c r="AP63" s="55"/>
      <c r="AQ63" s="56">
        <f t="shared" si="25"/>
        <v>0</v>
      </c>
      <c r="AR63" s="23" t="e">
        <f>SUMIF(#REF!,$B63,#REF!)</f>
        <v>#REF!</v>
      </c>
      <c r="AS63" s="47" t="e">
        <f>SUMIF(#REF!,$B63,#REF!)</f>
        <v>#REF!</v>
      </c>
      <c r="AT63" s="23" t="e">
        <f>SUMIF(#REF!,$B63,#REF!)</f>
        <v>#REF!</v>
      </c>
      <c r="AU63" s="24"/>
      <c r="AV63" s="49" t="e">
        <f t="shared" si="26"/>
        <v>#REF!</v>
      </c>
      <c r="AW63" s="50"/>
      <c r="AX63" s="55"/>
      <c r="AY63" s="56">
        <f t="shared" si="44"/>
        <v>0</v>
      </c>
      <c r="AZ63" s="23" t="e">
        <f>SUMIF(#REF!,$B63,#REF!)</f>
        <v>#REF!</v>
      </c>
      <c r="BA63" s="47" t="e">
        <f>SUMIF(#REF!,$B63,#REF!)</f>
        <v>#REF!</v>
      </c>
      <c r="BB63" s="23" t="e">
        <f>SUMIF(#REF!,$B63,#REF!)</f>
        <v>#REF!</v>
      </c>
      <c r="BC63" s="24"/>
      <c r="BD63" s="49" t="e">
        <f t="shared" si="28"/>
        <v>#REF!</v>
      </c>
      <c r="BE63" s="50"/>
      <c r="BF63" s="55"/>
      <c r="BG63" s="56">
        <f t="shared" si="29"/>
        <v>0</v>
      </c>
      <c r="BH63" s="23" t="e">
        <f>SUMIF(#REF!,$B63,#REF!)</f>
        <v>#REF!</v>
      </c>
      <c r="BI63" s="47" t="e">
        <f>SUMIF(#REF!,$B63,#REF!)</f>
        <v>#REF!</v>
      </c>
      <c r="BJ63" s="23" t="e">
        <f>SUMIF(#REF!,$B63,#REF!)</f>
        <v>#REF!</v>
      </c>
      <c r="BK63" s="24"/>
      <c r="BL63" s="49" t="e">
        <f t="shared" si="30"/>
        <v>#REF!</v>
      </c>
      <c r="BM63" s="50"/>
      <c r="BN63" s="55"/>
      <c r="BO63" s="56">
        <f t="shared" si="31"/>
        <v>0</v>
      </c>
      <c r="BP63" s="23" t="e">
        <f>SUMIF(#REF!,$B63,#REF!)</f>
        <v>#REF!</v>
      </c>
      <c r="BQ63" s="47" t="e">
        <f>SUMIF(#REF!,$B63,#REF!)</f>
        <v>#REF!</v>
      </c>
      <c r="BR63" s="23" t="e">
        <f>SUMIF(#REF!,$B63,#REF!)</f>
        <v>#REF!</v>
      </c>
      <c r="BS63" s="24"/>
      <c r="BT63" s="49" t="e">
        <f t="shared" si="32"/>
        <v>#REF!</v>
      </c>
      <c r="BU63" s="50"/>
      <c r="BV63" s="55"/>
      <c r="BW63" s="56">
        <f t="shared" si="45"/>
        <v>0</v>
      </c>
      <c r="BX63" s="23" t="e">
        <f>SUMIF(#REF!,$B63,#REF!)</f>
        <v>#REF!</v>
      </c>
      <c r="BY63" s="47" t="e">
        <f>SUMIF(#REF!,$B63,#REF!)</f>
        <v>#REF!</v>
      </c>
      <c r="BZ63" s="23" t="e">
        <f>SUMIF(#REF!,$B63,#REF!)</f>
        <v>#REF!</v>
      </c>
      <c r="CA63" s="24"/>
      <c r="CB63" s="49" t="e">
        <f t="shared" si="34"/>
        <v>#REF!</v>
      </c>
      <c r="CC63" s="50"/>
      <c r="CD63" s="55"/>
      <c r="CE63" s="56">
        <f t="shared" si="46"/>
        <v>0</v>
      </c>
      <c r="CF63" s="23" t="e">
        <f>SUMIF(#REF!,$B63,#REF!)</f>
        <v>#REF!</v>
      </c>
      <c r="CG63" s="47" t="e">
        <f>SUMIF(#REF!,$B63,#REF!)</f>
        <v>#REF!</v>
      </c>
      <c r="CH63" s="23" t="e">
        <f>SUMIF(#REF!,$B63,#REF!)</f>
        <v>#REF!</v>
      </c>
      <c r="CI63" s="24"/>
      <c r="CJ63" s="49" t="e">
        <f t="shared" si="36"/>
        <v>#REF!</v>
      </c>
      <c r="CK63" s="50"/>
      <c r="CL63" s="55"/>
      <c r="CM63" s="56">
        <f t="shared" si="37"/>
        <v>0</v>
      </c>
      <c r="CN63" s="23" t="e">
        <f>SUMIF(#REF!,$B63,#REF!)</f>
        <v>#REF!</v>
      </c>
      <c r="CO63" s="47" t="e">
        <f>SUMIF(#REF!,$B63,#REF!)</f>
        <v>#REF!</v>
      </c>
      <c r="CP63" s="23" t="e">
        <f>SUMIF(#REF!,$B63,#REF!)</f>
        <v>#REF!</v>
      </c>
      <c r="CQ63" s="24"/>
      <c r="CR63" s="49" t="e">
        <f t="shared" si="38"/>
        <v>#REF!</v>
      </c>
      <c r="CS63" s="50"/>
      <c r="CT63" s="55"/>
      <c r="CU63" s="56">
        <f t="shared" si="39"/>
        <v>0</v>
      </c>
      <c r="CV63" s="23" t="e">
        <f>SUMIF(#REF!,$B63,#REF!)</f>
        <v>#REF!</v>
      </c>
      <c r="CW63" s="47" t="e">
        <f>SUMIF(#REF!,$B63,#REF!)</f>
        <v>#REF!</v>
      </c>
      <c r="CX63" s="23" t="e">
        <f>SUMIF(#REF!,$B63,#REF!)</f>
        <v>#REF!</v>
      </c>
      <c r="CY63" s="24"/>
      <c r="CZ63" s="49" t="e">
        <f t="shared" si="40"/>
        <v>#REF!</v>
      </c>
      <c r="DA63" s="50"/>
      <c r="DB63" s="55"/>
      <c r="DC63" s="56">
        <f t="shared" si="41"/>
        <v>0</v>
      </c>
      <c r="DE63" s="53">
        <f t="shared" si="42"/>
        <v>0</v>
      </c>
      <c r="DF63" s="52">
        <f t="shared" si="13"/>
        <v>0</v>
      </c>
      <c r="DG63" s="61"/>
      <c r="DH63" s="60" t="e">
        <f t="shared" si="14"/>
        <v>#REF!</v>
      </c>
      <c r="DI63" s="60" t="e">
        <f t="shared" si="15"/>
        <v>#REF!</v>
      </c>
      <c r="DK63" s="55"/>
      <c r="DL63" s="56">
        <f t="shared" si="43"/>
        <v>0</v>
      </c>
    </row>
    <row r="64" spans="1:116" s="25" customFormat="1" ht="22.5" customHeight="1" thickBot="1" x14ac:dyDescent="0.3">
      <c r="A64" s="20" t="s">
        <v>109</v>
      </c>
      <c r="B64" s="21" t="s">
        <v>110</v>
      </c>
      <c r="C64" s="27">
        <v>42689.5</v>
      </c>
      <c r="D64" s="23" t="e">
        <f>SUMIF(#REF!,$B64,#REF!)</f>
        <v>#REF!</v>
      </c>
      <c r="E64" s="47" t="e">
        <f>SUMIF(#REF!,$B64,#REF!)</f>
        <v>#REF!</v>
      </c>
      <c r="F64" s="24" t="e">
        <f>SUMIF(#REF!,$B64,#REF!)</f>
        <v>#REF!</v>
      </c>
      <c r="G64" s="24"/>
      <c r="H64" s="49" t="e">
        <f t="shared" si="16"/>
        <v>#REF!</v>
      </c>
      <c r="I64" s="50"/>
      <c r="J64" s="55"/>
      <c r="K64" s="56">
        <f t="shared" si="17"/>
        <v>0</v>
      </c>
      <c r="L64" s="23" t="e">
        <f>SUMIF(#REF!,$B64,#REF!)</f>
        <v>#REF!</v>
      </c>
      <c r="M64" s="47" t="e">
        <f>SUMIF(#REF!,$B64,#REF!)</f>
        <v>#REF!</v>
      </c>
      <c r="N64" s="23" t="e">
        <f>SUMIF(#REF!,$B64,#REF!)</f>
        <v>#REF!</v>
      </c>
      <c r="O64" s="24"/>
      <c r="P64" s="49" t="e">
        <f t="shared" si="18"/>
        <v>#REF!</v>
      </c>
      <c r="Q64" s="122"/>
      <c r="R64" s="55"/>
      <c r="S64" s="56">
        <f t="shared" si="19"/>
        <v>0</v>
      </c>
      <c r="T64" s="23" t="e">
        <f>SUMIF(#REF!,$B64,#REF!)</f>
        <v>#REF!</v>
      </c>
      <c r="U64" s="47" t="e">
        <f>SUMIF(#REF!,$B64,#REF!)</f>
        <v>#REF!</v>
      </c>
      <c r="V64" s="23" t="e">
        <f>SUMIF(#REF!,$B64,#REF!)</f>
        <v>#REF!</v>
      </c>
      <c r="W64" s="24"/>
      <c r="X64" s="49" t="e">
        <f t="shared" si="20"/>
        <v>#REF!</v>
      </c>
      <c r="Y64" s="50"/>
      <c r="Z64" s="55"/>
      <c r="AA64" s="56">
        <f t="shared" si="21"/>
        <v>0</v>
      </c>
      <c r="AB64" s="23" t="e">
        <f>SUMIF(#REF!,$B64,#REF!)</f>
        <v>#REF!</v>
      </c>
      <c r="AC64" s="47" t="e">
        <f>SUMIF(#REF!,$B64,#REF!)</f>
        <v>#REF!</v>
      </c>
      <c r="AD64" s="23" t="e">
        <f>SUMIF(#REF!,$B64,#REF!)</f>
        <v>#REF!</v>
      </c>
      <c r="AE64" s="24"/>
      <c r="AF64" s="49" t="e">
        <f t="shared" si="22"/>
        <v>#REF!</v>
      </c>
      <c r="AG64" s="50"/>
      <c r="AH64" s="55"/>
      <c r="AI64" s="56">
        <f t="shared" si="23"/>
        <v>0</v>
      </c>
      <c r="AJ64" s="23" t="e">
        <f>SUMIF(#REF!,$B64,#REF!)</f>
        <v>#REF!</v>
      </c>
      <c r="AK64" s="47" t="e">
        <f>SUMIF(#REF!,$B64,#REF!)</f>
        <v>#REF!</v>
      </c>
      <c r="AL64" s="23" t="e">
        <f>SUMIF(#REF!,$B64,#REF!)</f>
        <v>#REF!</v>
      </c>
      <c r="AM64" s="24"/>
      <c r="AN64" s="49" t="e">
        <f t="shared" si="24"/>
        <v>#REF!</v>
      </c>
      <c r="AO64" s="50"/>
      <c r="AP64" s="55"/>
      <c r="AQ64" s="56">
        <f t="shared" si="25"/>
        <v>0</v>
      </c>
      <c r="AR64" s="23" t="e">
        <f>SUMIF(#REF!,$B64,#REF!)</f>
        <v>#REF!</v>
      </c>
      <c r="AS64" s="47" t="e">
        <f>SUMIF(#REF!,$B64,#REF!)</f>
        <v>#REF!</v>
      </c>
      <c r="AT64" s="23" t="e">
        <f>SUMIF(#REF!,$B64,#REF!)</f>
        <v>#REF!</v>
      </c>
      <c r="AU64" s="24"/>
      <c r="AV64" s="49" t="e">
        <f t="shared" si="26"/>
        <v>#REF!</v>
      </c>
      <c r="AW64" s="50"/>
      <c r="AX64" s="55"/>
      <c r="AY64" s="56">
        <f t="shared" si="44"/>
        <v>0</v>
      </c>
      <c r="AZ64" s="23" t="e">
        <f>SUMIF(#REF!,$B64,#REF!)</f>
        <v>#REF!</v>
      </c>
      <c r="BA64" s="47" t="e">
        <f>SUMIF(#REF!,$B64,#REF!)</f>
        <v>#REF!</v>
      </c>
      <c r="BB64" s="23" t="e">
        <f>SUMIF(#REF!,$B64,#REF!)</f>
        <v>#REF!</v>
      </c>
      <c r="BC64" s="24"/>
      <c r="BD64" s="49" t="e">
        <f t="shared" si="28"/>
        <v>#REF!</v>
      </c>
      <c r="BE64" s="50"/>
      <c r="BF64" s="55"/>
      <c r="BG64" s="56">
        <f t="shared" si="29"/>
        <v>0</v>
      </c>
      <c r="BH64" s="23" t="e">
        <f>SUMIF(#REF!,$B64,#REF!)</f>
        <v>#REF!</v>
      </c>
      <c r="BI64" s="47" t="e">
        <f>SUMIF(#REF!,$B64,#REF!)</f>
        <v>#REF!</v>
      </c>
      <c r="BJ64" s="23" t="e">
        <f>SUMIF(#REF!,$B64,#REF!)</f>
        <v>#REF!</v>
      </c>
      <c r="BK64" s="24"/>
      <c r="BL64" s="49" t="e">
        <f t="shared" si="30"/>
        <v>#REF!</v>
      </c>
      <c r="BM64" s="50"/>
      <c r="BN64" s="55"/>
      <c r="BO64" s="56">
        <f t="shared" si="31"/>
        <v>0</v>
      </c>
      <c r="BP64" s="23" t="e">
        <f>SUMIF(#REF!,$B64,#REF!)</f>
        <v>#REF!</v>
      </c>
      <c r="BQ64" s="47" t="e">
        <f>SUMIF(#REF!,$B64,#REF!)</f>
        <v>#REF!</v>
      </c>
      <c r="BR64" s="23" t="e">
        <f>SUMIF(#REF!,$B64,#REF!)</f>
        <v>#REF!</v>
      </c>
      <c r="BS64" s="24"/>
      <c r="BT64" s="49" t="e">
        <f t="shared" si="32"/>
        <v>#REF!</v>
      </c>
      <c r="BU64" s="50"/>
      <c r="BV64" s="55"/>
      <c r="BW64" s="56">
        <f t="shared" si="45"/>
        <v>0</v>
      </c>
      <c r="BX64" s="23" t="e">
        <f>SUMIF(#REF!,$B64,#REF!)</f>
        <v>#REF!</v>
      </c>
      <c r="BY64" s="47" t="e">
        <f>SUMIF(#REF!,$B64,#REF!)</f>
        <v>#REF!</v>
      </c>
      <c r="BZ64" s="23" t="e">
        <f>SUMIF(#REF!,$B64,#REF!)</f>
        <v>#REF!</v>
      </c>
      <c r="CA64" s="24"/>
      <c r="CB64" s="49" t="e">
        <f t="shared" si="34"/>
        <v>#REF!</v>
      </c>
      <c r="CC64" s="50"/>
      <c r="CD64" s="55"/>
      <c r="CE64" s="56">
        <f t="shared" si="46"/>
        <v>0</v>
      </c>
      <c r="CF64" s="23" t="e">
        <f>SUMIF(#REF!,$B64,#REF!)</f>
        <v>#REF!</v>
      </c>
      <c r="CG64" s="47" t="e">
        <f>SUMIF(#REF!,$B64,#REF!)</f>
        <v>#REF!</v>
      </c>
      <c r="CH64" s="23" t="e">
        <f>SUMIF(#REF!,$B64,#REF!)</f>
        <v>#REF!</v>
      </c>
      <c r="CI64" s="24"/>
      <c r="CJ64" s="49" t="e">
        <f t="shared" si="36"/>
        <v>#REF!</v>
      </c>
      <c r="CK64" s="50"/>
      <c r="CL64" s="55"/>
      <c r="CM64" s="56">
        <f t="shared" si="37"/>
        <v>0</v>
      </c>
      <c r="CN64" s="23" t="e">
        <f>SUMIF(#REF!,$B64,#REF!)</f>
        <v>#REF!</v>
      </c>
      <c r="CO64" s="47" t="e">
        <f>SUMIF(#REF!,$B64,#REF!)</f>
        <v>#REF!</v>
      </c>
      <c r="CP64" s="23" t="e">
        <f>SUMIF(#REF!,$B64,#REF!)</f>
        <v>#REF!</v>
      </c>
      <c r="CQ64" s="24"/>
      <c r="CR64" s="49" t="e">
        <f t="shared" si="38"/>
        <v>#REF!</v>
      </c>
      <c r="CS64" s="50"/>
      <c r="CT64" s="55"/>
      <c r="CU64" s="56">
        <f t="shared" si="39"/>
        <v>0</v>
      </c>
      <c r="CV64" s="23" t="e">
        <f>SUMIF(#REF!,$B64,#REF!)</f>
        <v>#REF!</v>
      </c>
      <c r="CW64" s="47" t="e">
        <f>SUMIF(#REF!,$B64,#REF!)</f>
        <v>#REF!</v>
      </c>
      <c r="CX64" s="23" t="e">
        <f>SUMIF(#REF!,$B64,#REF!)</f>
        <v>#REF!</v>
      </c>
      <c r="CY64" s="24"/>
      <c r="CZ64" s="49" t="e">
        <f t="shared" si="40"/>
        <v>#REF!</v>
      </c>
      <c r="DA64" s="50"/>
      <c r="DB64" s="55"/>
      <c r="DC64" s="56">
        <f t="shared" si="41"/>
        <v>0</v>
      </c>
      <c r="DE64" s="53">
        <f t="shared" si="42"/>
        <v>0</v>
      </c>
      <c r="DF64" s="52">
        <f t="shared" si="13"/>
        <v>0</v>
      </c>
      <c r="DG64" s="61"/>
      <c r="DH64" s="60" t="e">
        <f t="shared" si="14"/>
        <v>#REF!</v>
      </c>
      <c r="DI64" s="60" t="e">
        <f t="shared" si="15"/>
        <v>#REF!</v>
      </c>
      <c r="DK64" s="55"/>
      <c r="DL64" s="56">
        <f t="shared" si="43"/>
        <v>0</v>
      </c>
    </row>
    <row r="65" spans="1:116" s="41" customFormat="1" ht="27.75" customHeight="1" thickBot="1" x14ac:dyDescent="0.3">
      <c r="A65" s="36" t="s">
        <v>111</v>
      </c>
      <c r="B65" s="37"/>
      <c r="C65" s="38"/>
      <c r="D65" s="40" t="e">
        <f t="shared" ref="D65:K65" si="48">SUM(D12:D64)</f>
        <v>#REF!</v>
      </c>
      <c r="E65" s="39" t="e">
        <f t="shared" si="48"/>
        <v>#REF!</v>
      </c>
      <c r="F65" s="40" t="e">
        <f t="shared" si="48"/>
        <v>#REF!</v>
      </c>
      <c r="G65" s="39">
        <f t="shared" si="48"/>
        <v>0</v>
      </c>
      <c r="H65" s="40" t="e">
        <f t="shared" si="48"/>
        <v>#REF!</v>
      </c>
      <c r="I65" s="39">
        <f t="shared" si="48"/>
        <v>0</v>
      </c>
      <c r="J65" s="117">
        <f t="shared" si="48"/>
        <v>0</v>
      </c>
      <c r="K65" s="118">
        <f t="shared" si="48"/>
        <v>-11133.649999999994</v>
      </c>
      <c r="L65" s="40" t="e">
        <f t="shared" ref="L65:BW65" si="49">SUM(L12:L64)</f>
        <v>#REF!</v>
      </c>
      <c r="M65" s="39" t="e">
        <f t="shared" si="49"/>
        <v>#REF!</v>
      </c>
      <c r="N65" s="40" t="e">
        <f t="shared" si="49"/>
        <v>#REF!</v>
      </c>
      <c r="O65" s="39">
        <f t="shared" si="49"/>
        <v>0</v>
      </c>
      <c r="P65" s="40" t="e">
        <f t="shared" si="49"/>
        <v>#REF!</v>
      </c>
      <c r="Q65" s="39">
        <f t="shared" si="49"/>
        <v>0</v>
      </c>
      <c r="R65" s="117">
        <f t="shared" si="49"/>
        <v>0</v>
      </c>
      <c r="S65" s="118">
        <f t="shared" si="49"/>
        <v>359479.51000000013</v>
      </c>
      <c r="T65" s="40" t="e">
        <f t="shared" si="49"/>
        <v>#REF!</v>
      </c>
      <c r="U65" s="39" t="e">
        <f t="shared" si="49"/>
        <v>#REF!</v>
      </c>
      <c r="V65" s="40" t="e">
        <f t="shared" si="49"/>
        <v>#REF!</v>
      </c>
      <c r="W65" s="39">
        <f t="shared" si="49"/>
        <v>0</v>
      </c>
      <c r="X65" s="40" t="e">
        <f t="shared" si="49"/>
        <v>#REF!</v>
      </c>
      <c r="Y65" s="39">
        <f t="shared" si="49"/>
        <v>0</v>
      </c>
      <c r="Z65" s="117">
        <f t="shared" si="49"/>
        <v>0</v>
      </c>
      <c r="AA65" s="118">
        <f t="shared" si="49"/>
        <v>1848.0500000000611</v>
      </c>
      <c r="AB65" s="40" t="e">
        <f t="shared" si="49"/>
        <v>#REF!</v>
      </c>
      <c r="AC65" s="39" t="e">
        <f t="shared" si="49"/>
        <v>#REF!</v>
      </c>
      <c r="AD65" s="40" t="e">
        <f t="shared" si="49"/>
        <v>#REF!</v>
      </c>
      <c r="AE65" s="39">
        <f t="shared" si="49"/>
        <v>0</v>
      </c>
      <c r="AF65" s="40" t="e">
        <f t="shared" si="49"/>
        <v>#REF!</v>
      </c>
      <c r="AG65" s="39">
        <f t="shared" si="49"/>
        <v>0</v>
      </c>
      <c r="AH65" s="117">
        <f t="shared" si="49"/>
        <v>0</v>
      </c>
      <c r="AI65" s="118">
        <f t="shared" si="49"/>
        <v>-137037.28999999998</v>
      </c>
      <c r="AJ65" s="40" t="e">
        <f t="shared" si="49"/>
        <v>#REF!</v>
      </c>
      <c r="AK65" s="39" t="e">
        <f t="shared" si="49"/>
        <v>#REF!</v>
      </c>
      <c r="AL65" s="40" t="e">
        <f t="shared" si="49"/>
        <v>#REF!</v>
      </c>
      <c r="AM65" s="39">
        <f t="shared" si="49"/>
        <v>0</v>
      </c>
      <c r="AN65" s="40" t="e">
        <f t="shared" si="49"/>
        <v>#REF!</v>
      </c>
      <c r="AO65" s="39">
        <f t="shared" si="49"/>
        <v>0</v>
      </c>
      <c r="AP65" s="117">
        <f t="shared" si="49"/>
        <v>0</v>
      </c>
      <c r="AQ65" s="118">
        <f t="shared" si="49"/>
        <v>-87515.349999999991</v>
      </c>
      <c r="AR65" s="40" t="e">
        <f t="shared" si="49"/>
        <v>#REF!</v>
      </c>
      <c r="AS65" s="39" t="e">
        <f t="shared" si="49"/>
        <v>#REF!</v>
      </c>
      <c r="AT65" s="40" t="e">
        <f t="shared" si="49"/>
        <v>#REF!</v>
      </c>
      <c r="AU65" s="39">
        <f t="shared" si="49"/>
        <v>0</v>
      </c>
      <c r="AV65" s="40" t="e">
        <f t="shared" si="49"/>
        <v>#REF!</v>
      </c>
      <c r="AW65" s="39">
        <f t="shared" si="49"/>
        <v>0</v>
      </c>
      <c r="AX65" s="40">
        <f t="shared" si="49"/>
        <v>0</v>
      </c>
      <c r="AY65" s="39">
        <f t="shared" si="49"/>
        <v>20885.219999999998</v>
      </c>
      <c r="AZ65" s="40" t="e">
        <f t="shared" si="49"/>
        <v>#REF!</v>
      </c>
      <c r="BA65" s="39" t="e">
        <f t="shared" si="49"/>
        <v>#REF!</v>
      </c>
      <c r="BB65" s="40" t="e">
        <f t="shared" si="49"/>
        <v>#REF!</v>
      </c>
      <c r="BC65" s="39">
        <f t="shared" si="49"/>
        <v>0</v>
      </c>
      <c r="BD65" s="40" t="e">
        <f t="shared" si="49"/>
        <v>#REF!</v>
      </c>
      <c r="BE65" s="39">
        <f t="shared" si="49"/>
        <v>0</v>
      </c>
      <c r="BF65" s="40">
        <f t="shared" si="49"/>
        <v>0</v>
      </c>
      <c r="BG65" s="39">
        <f t="shared" si="49"/>
        <v>0</v>
      </c>
      <c r="BH65" s="40" t="e">
        <f t="shared" si="49"/>
        <v>#REF!</v>
      </c>
      <c r="BI65" s="39" t="e">
        <f t="shared" si="49"/>
        <v>#REF!</v>
      </c>
      <c r="BJ65" s="40" t="e">
        <f t="shared" si="49"/>
        <v>#REF!</v>
      </c>
      <c r="BK65" s="39">
        <f t="shared" si="49"/>
        <v>0</v>
      </c>
      <c r="BL65" s="40" t="e">
        <f t="shared" si="49"/>
        <v>#REF!</v>
      </c>
      <c r="BM65" s="39">
        <f t="shared" si="49"/>
        <v>0</v>
      </c>
      <c r="BN65" s="40">
        <f t="shared" si="49"/>
        <v>0</v>
      </c>
      <c r="BO65" s="39">
        <f t="shared" si="49"/>
        <v>0</v>
      </c>
      <c r="BP65" s="40" t="e">
        <f t="shared" si="49"/>
        <v>#REF!</v>
      </c>
      <c r="BQ65" s="39" t="e">
        <f t="shared" si="49"/>
        <v>#REF!</v>
      </c>
      <c r="BR65" s="40" t="e">
        <f t="shared" si="49"/>
        <v>#REF!</v>
      </c>
      <c r="BS65" s="39">
        <f t="shared" si="49"/>
        <v>0</v>
      </c>
      <c r="BT65" s="40" t="e">
        <f t="shared" si="49"/>
        <v>#REF!</v>
      </c>
      <c r="BU65" s="39">
        <f t="shared" si="49"/>
        <v>0</v>
      </c>
      <c r="BV65" s="117">
        <f t="shared" si="49"/>
        <v>0</v>
      </c>
      <c r="BW65" s="118">
        <f t="shared" si="49"/>
        <v>0</v>
      </c>
      <c r="BX65" s="40" t="e">
        <f t="shared" ref="BX65:DC65" si="50">SUM(BX12:BX64)</f>
        <v>#REF!</v>
      </c>
      <c r="BY65" s="39" t="e">
        <f t="shared" si="50"/>
        <v>#REF!</v>
      </c>
      <c r="BZ65" s="40" t="e">
        <f t="shared" si="50"/>
        <v>#REF!</v>
      </c>
      <c r="CA65" s="39">
        <f t="shared" si="50"/>
        <v>0</v>
      </c>
      <c r="CB65" s="40" t="e">
        <f t="shared" si="50"/>
        <v>#REF!</v>
      </c>
      <c r="CC65" s="39">
        <f t="shared" si="50"/>
        <v>0</v>
      </c>
      <c r="CD65" s="117">
        <f t="shared" si="50"/>
        <v>0</v>
      </c>
      <c r="CE65" s="118">
        <f t="shared" si="50"/>
        <v>62655.66</v>
      </c>
      <c r="CF65" s="40" t="e">
        <f t="shared" si="50"/>
        <v>#REF!</v>
      </c>
      <c r="CG65" s="39" t="e">
        <f t="shared" si="50"/>
        <v>#REF!</v>
      </c>
      <c r="CH65" s="40" t="e">
        <f t="shared" si="50"/>
        <v>#REF!</v>
      </c>
      <c r="CI65" s="39">
        <f t="shared" si="50"/>
        <v>0</v>
      </c>
      <c r="CJ65" s="40" t="e">
        <f t="shared" si="50"/>
        <v>#REF!</v>
      </c>
      <c r="CK65" s="39">
        <f t="shared" si="50"/>
        <v>0</v>
      </c>
      <c r="CL65" s="117">
        <f t="shared" si="50"/>
        <v>0</v>
      </c>
      <c r="CM65" s="118">
        <f t="shared" si="50"/>
        <v>34808.699999999997</v>
      </c>
      <c r="CN65" s="40" t="e">
        <f t="shared" si="50"/>
        <v>#REF!</v>
      </c>
      <c r="CO65" s="39" t="e">
        <f t="shared" si="50"/>
        <v>#REF!</v>
      </c>
      <c r="CP65" s="40" t="e">
        <f t="shared" si="50"/>
        <v>#REF!</v>
      </c>
      <c r="CQ65" s="39">
        <f t="shared" si="50"/>
        <v>0</v>
      </c>
      <c r="CR65" s="40" t="e">
        <f t="shared" si="50"/>
        <v>#REF!</v>
      </c>
      <c r="CS65" s="39">
        <f t="shared" si="50"/>
        <v>0</v>
      </c>
      <c r="CT65" s="117">
        <f t="shared" si="50"/>
        <v>0</v>
      </c>
      <c r="CU65" s="118">
        <f t="shared" si="50"/>
        <v>-243955.71999999997</v>
      </c>
      <c r="CV65" s="40" t="e">
        <f t="shared" si="50"/>
        <v>#REF!</v>
      </c>
      <c r="CW65" s="39" t="e">
        <f t="shared" si="50"/>
        <v>#REF!</v>
      </c>
      <c r="CX65" s="40" t="e">
        <f t="shared" si="50"/>
        <v>#REF!</v>
      </c>
      <c r="CY65" s="39">
        <f t="shared" si="50"/>
        <v>0</v>
      </c>
      <c r="CZ65" s="40" t="e">
        <f t="shared" si="50"/>
        <v>#REF!</v>
      </c>
      <c r="DA65" s="39">
        <f t="shared" si="50"/>
        <v>0</v>
      </c>
      <c r="DB65" s="40">
        <f t="shared" si="50"/>
        <v>0</v>
      </c>
      <c r="DC65" s="39">
        <f t="shared" si="50"/>
        <v>0</v>
      </c>
      <c r="DE65" s="40">
        <f t="shared" ref="DE65:DF65" si="51">SUM(DE12:DE64)</f>
        <v>0</v>
      </c>
      <c r="DF65" s="39">
        <f t="shared" si="51"/>
        <v>35.129999999771826</v>
      </c>
      <c r="DG65" s="41" t="e">
        <f>DF65/DE65</f>
        <v>#DIV/0!</v>
      </c>
      <c r="DK65" s="40">
        <f t="shared" ref="DK65:DL65" si="52">SUM(DK12:DK64)</f>
        <v>0</v>
      </c>
      <c r="DL65" s="39">
        <f t="shared" si="52"/>
        <v>-37863.059999999939</v>
      </c>
    </row>
    <row r="66" spans="1:116" s="4" customFormat="1" x14ac:dyDescent="0.25">
      <c r="A66" s="5"/>
      <c r="B66" s="1"/>
      <c r="C66" s="3"/>
      <c r="D66" s="57" t="e">
        <f>D65-#REF!</f>
        <v>#REF!</v>
      </c>
      <c r="E66" s="84" t="e">
        <f>E65-#REF!</f>
        <v>#REF!</v>
      </c>
      <c r="F66" s="114" t="e">
        <f>F65-#REF!</f>
        <v>#REF!</v>
      </c>
      <c r="G66" s="3"/>
      <c r="H66" s="3"/>
      <c r="I66" s="3"/>
      <c r="J66" s="3"/>
      <c r="K66" s="3"/>
      <c r="L66" s="57" t="e">
        <f>L65-#REF!</f>
        <v>#REF!</v>
      </c>
      <c r="M66" s="84" t="e">
        <f>M65-#REF!</f>
        <v>#REF!</v>
      </c>
      <c r="N66" s="57" t="e">
        <f>N65-#REF!</f>
        <v>#REF!</v>
      </c>
      <c r="O66" s="3"/>
      <c r="P66" s="3"/>
      <c r="Q66" s="3"/>
      <c r="R66" s="3"/>
      <c r="S66" s="92">
        <f>IFERROR(ROUND(S65/R65,2),0)</f>
        <v>0</v>
      </c>
      <c r="T66" s="57" t="e">
        <f>T65-#REF!</f>
        <v>#REF!</v>
      </c>
      <c r="U66" s="84" t="e">
        <f>U65-#REF!</f>
        <v>#REF!</v>
      </c>
      <c r="V66" s="57" t="e">
        <f>V65-#REF!</f>
        <v>#REF!</v>
      </c>
      <c r="W66" s="3"/>
      <c r="X66" s="3"/>
      <c r="Y66" s="3"/>
      <c r="Z66" s="3"/>
      <c r="AA66" s="92">
        <f>IFERROR(ROUND(AA65/Z65,2),0)</f>
        <v>0</v>
      </c>
      <c r="AB66" s="57" t="e">
        <f>AB65-#REF!</f>
        <v>#REF!</v>
      </c>
      <c r="AC66" s="84" t="e">
        <f>AC65-#REF!</f>
        <v>#REF!</v>
      </c>
      <c r="AD66" s="57" t="e">
        <f>AD65-#REF!</f>
        <v>#REF!</v>
      </c>
      <c r="AE66" s="3"/>
      <c r="AF66" s="3"/>
      <c r="AG66" s="3"/>
      <c r="AH66" s="3"/>
      <c r="AI66" s="3"/>
      <c r="AJ66" s="57" t="e">
        <f>AJ65-#REF!</f>
        <v>#REF!</v>
      </c>
      <c r="AK66" s="84" t="e">
        <f>AK65-#REF!</f>
        <v>#REF!</v>
      </c>
      <c r="AL66" s="57" t="e">
        <f>AL65-#REF!</f>
        <v>#REF!</v>
      </c>
      <c r="AM66" s="3"/>
      <c r="AN66" s="3"/>
      <c r="AO66" s="3"/>
      <c r="AP66" s="3"/>
      <c r="AQ66" s="3"/>
      <c r="AR66" s="57" t="e">
        <f>AR65-#REF!</f>
        <v>#REF!</v>
      </c>
      <c r="AS66" s="84" t="e">
        <f>AS65-#REF!</f>
        <v>#REF!</v>
      </c>
      <c r="AT66" s="57" t="e">
        <f>AT65-#REF!</f>
        <v>#REF!</v>
      </c>
      <c r="AU66" s="3"/>
      <c r="AV66" s="3"/>
      <c r="AW66" s="3"/>
      <c r="AX66" s="3"/>
      <c r="AY66" s="3"/>
      <c r="AZ66" s="57" t="e">
        <f>AZ65-#REF!</f>
        <v>#REF!</v>
      </c>
      <c r="BA66" s="84" t="e">
        <f>BA65-#REF!</f>
        <v>#REF!</v>
      </c>
      <c r="BB66" s="57" t="e">
        <f>BB65-#REF!</f>
        <v>#REF!</v>
      </c>
      <c r="BC66" s="3"/>
      <c r="BD66" s="3"/>
      <c r="BE66" s="3"/>
      <c r="BF66" s="3"/>
      <c r="BG66" s="3"/>
      <c r="BH66" s="57" t="e">
        <f>BH65-#REF!</f>
        <v>#REF!</v>
      </c>
      <c r="BI66" s="84" t="e">
        <f>BI65-#REF!</f>
        <v>#REF!</v>
      </c>
      <c r="BJ66" s="57" t="e">
        <f>BJ65-#REF!</f>
        <v>#REF!</v>
      </c>
      <c r="BK66" s="3"/>
      <c r="BL66" s="3"/>
      <c r="BM66" s="3"/>
      <c r="BN66" s="3"/>
      <c r="BO66" s="3"/>
      <c r="BP66" s="57" t="e">
        <f>BP65-#REF!</f>
        <v>#REF!</v>
      </c>
      <c r="BQ66" s="84" t="e">
        <f>BQ65-#REF!</f>
        <v>#REF!</v>
      </c>
      <c r="BR66" s="57" t="e">
        <f>BR65-#REF!</f>
        <v>#REF!</v>
      </c>
      <c r="BS66" s="3"/>
      <c r="BT66" s="3"/>
      <c r="BU66" s="3"/>
      <c r="BV66" s="3"/>
      <c r="BW66" s="3"/>
      <c r="BX66" s="57" t="e">
        <f>BX65-#REF!</f>
        <v>#REF!</v>
      </c>
      <c r="BY66" s="84" t="e">
        <f>BY65-#REF!</f>
        <v>#REF!</v>
      </c>
      <c r="BZ66" s="57" t="e">
        <f>BZ65-#REF!</f>
        <v>#REF!</v>
      </c>
      <c r="CA66" s="3"/>
      <c r="CB66" s="3"/>
      <c r="CC66" s="3"/>
      <c r="CD66" s="3"/>
      <c r="CE66" s="3"/>
      <c r="CF66" s="57" t="e">
        <f>CF65-#REF!</f>
        <v>#REF!</v>
      </c>
      <c r="CG66" s="84" t="e">
        <f>CG65-#REF!</f>
        <v>#REF!</v>
      </c>
      <c r="CH66" s="57" t="e">
        <f>CH65-#REF!</f>
        <v>#REF!</v>
      </c>
      <c r="CI66" s="3"/>
      <c r="CJ66" s="3"/>
      <c r="CK66" s="3"/>
      <c r="CL66" s="3"/>
      <c r="CM66" s="3"/>
      <c r="CN66" s="57" t="e">
        <f>CN65-#REF!</f>
        <v>#REF!</v>
      </c>
      <c r="CO66" s="84" t="e">
        <f>CO65-#REF!</f>
        <v>#REF!</v>
      </c>
      <c r="CP66" s="57" t="e">
        <f>CP65-#REF!</f>
        <v>#REF!</v>
      </c>
      <c r="CQ66" s="3"/>
      <c r="CR66" s="3"/>
      <c r="CS66" s="3"/>
      <c r="CU66" s="92">
        <f>IFERROR(ROUND(CU65/CT65,2),0)</f>
        <v>0</v>
      </c>
      <c r="CV66" s="57" t="e">
        <f>CV65-#REF!</f>
        <v>#REF!</v>
      </c>
      <c r="CW66" s="84" t="e">
        <f>CW65-#REF!</f>
        <v>#REF!</v>
      </c>
      <c r="CX66" s="57" t="e">
        <f>CX65-#REF!</f>
        <v>#REF!</v>
      </c>
      <c r="CY66" s="3"/>
      <c r="CZ66" s="3"/>
      <c r="DA66" s="3"/>
      <c r="DC66" s="92">
        <f>IFERROR(ROUND(DC65/DB65,2),0)</f>
        <v>0</v>
      </c>
      <c r="DF66" s="92">
        <f>IFERROR(ROUND(DF65/DE65,2),0)</f>
        <v>0</v>
      </c>
      <c r="DL66" s="92">
        <f>IFERROR(ROUND(DL65/DK65,2),0)</f>
        <v>0</v>
      </c>
    </row>
    <row r="67" spans="1:116" s="4" customFormat="1" x14ac:dyDescent="0.25">
      <c r="A67" s="5"/>
      <c r="B67" s="1"/>
      <c r="C67" s="3"/>
      <c r="D67" s="3"/>
      <c r="E67" s="3"/>
      <c r="F67" s="8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57"/>
      <c r="S67" s="58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V67" s="3"/>
      <c r="CW67" s="3"/>
      <c r="CX67" s="3"/>
      <c r="CY67" s="3"/>
      <c r="CZ67" s="3"/>
      <c r="DA67" s="3"/>
      <c r="DF67" s="4">
        <v>161.87</v>
      </c>
    </row>
    <row r="68" spans="1:116" x14ac:dyDescent="0.25">
      <c r="S68" s="59"/>
    </row>
    <row r="69" spans="1:116" x14ac:dyDescent="0.25">
      <c r="S69" s="58">
        <f>DF65</f>
        <v>35.129999999771826</v>
      </c>
    </row>
  </sheetData>
  <mergeCells count="70">
    <mergeCell ref="BP3:BW3"/>
    <mergeCell ref="A3:A6"/>
    <mergeCell ref="B3:B6"/>
    <mergeCell ref="C3:C6"/>
    <mergeCell ref="D3:K3"/>
    <mergeCell ref="L3:S3"/>
    <mergeCell ref="T3:AA3"/>
    <mergeCell ref="N4:O5"/>
    <mergeCell ref="P4:Q5"/>
    <mergeCell ref="R4:S5"/>
    <mergeCell ref="T4:U5"/>
    <mergeCell ref="AB3:AI3"/>
    <mergeCell ref="AJ3:AQ3"/>
    <mergeCell ref="AR3:AY3"/>
    <mergeCell ref="AZ3:BG3"/>
    <mergeCell ref="BH3:BO3"/>
    <mergeCell ref="D4:E5"/>
    <mergeCell ref="F4:G5"/>
    <mergeCell ref="H4:I5"/>
    <mergeCell ref="J4:K5"/>
    <mergeCell ref="L4:M5"/>
    <mergeCell ref="BX3:CE3"/>
    <mergeCell ref="CF3:CM3"/>
    <mergeCell ref="CN3:CU3"/>
    <mergeCell ref="CV3:DC3"/>
    <mergeCell ref="DE3:DF5"/>
    <mergeCell ref="CN4:CO5"/>
    <mergeCell ref="CB4:CC5"/>
    <mergeCell ref="CD4:CE5"/>
    <mergeCell ref="CF4:CG5"/>
    <mergeCell ref="CH4:CI5"/>
    <mergeCell ref="CJ4:CK5"/>
    <mergeCell ref="CL4:CM5"/>
    <mergeCell ref="DB4:DC5"/>
    <mergeCell ref="AR4:AS5"/>
    <mergeCell ref="V4:W5"/>
    <mergeCell ref="X4:Y5"/>
    <mergeCell ref="Z4:AA5"/>
    <mergeCell ref="AB4:AC5"/>
    <mergeCell ref="AD4:AE5"/>
    <mergeCell ref="AF4:AG5"/>
    <mergeCell ref="AH4:AI5"/>
    <mergeCell ref="AJ4:AK5"/>
    <mergeCell ref="AL4:AM5"/>
    <mergeCell ref="AN4:AO5"/>
    <mergeCell ref="AP4:AQ5"/>
    <mergeCell ref="BP4:BQ5"/>
    <mergeCell ref="AT4:AU5"/>
    <mergeCell ref="AV4:AW5"/>
    <mergeCell ref="AX4:AY5"/>
    <mergeCell ref="AZ4:BA5"/>
    <mergeCell ref="BB4:BC5"/>
    <mergeCell ref="BD4:BE5"/>
    <mergeCell ref="BF4:BG5"/>
    <mergeCell ref="BH4:BI5"/>
    <mergeCell ref="BJ4:BK5"/>
    <mergeCell ref="BL4:BM5"/>
    <mergeCell ref="BN4:BO5"/>
    <mergeCell ref="BR4:BS5"/>
    <mergeCell ref="BT4:BU5"/>
    <mergeCell ref="BV4:BW5"/>
    <mergeCell ref="BX4:BY5"/>
    <mergeCell ref="BZ4:CA5"/>
    <mergeCell ref="DK4:DL5"/>
    <mergeCell ref="CP4:CQ5"/>
    <mergeCell ref="CR4:CS5"/>
    <mergeCell ref="CT4:CU5"/>
    <mergeCell ref="CV4:CW5"/>
    <mergeCell ref="CX4:CY5"/>
    <mergeCell ref="CZ4:DA5"/>
  </mergeCells>
  <conditionalFormatting sqref="A2">
    <cfRule type="dataBar" priority="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{81547CC3-7ECF-49EB-ABEB-F91E7774E549}</x14:id>
        </ext>
      </extLst>
    </cfRule>
  </conditionalFormatting>
  <conditionalFormatting sqref="H12:H64">
    <cfRule type="cellIs" dxfId="53" priority="50" operator="lessThan">
      <formula>0</formula>
    </cfRule>
  </conditionalFormatting>
  <conditionalFormatting sqref="P12:P64">
    <cfRule type="cellIs" dxfId="52" priority="49" operator="lessThan">
      <formula>0</formula>
    </cfRule>
  </conditionalFormatting>
  <conditionalFormatting sqref="X12:X64">
    <cfRule type="cellIs" dxfId="51" priority="48" operator="lessThan">
      <formula>0</formula>
    </cfRule>
  </conditionalFormatting>
  <conditionalFormatting sqref="AF12:AF64">
    <cfRule type="cellIs" dxfId="50" priority="47" operator="lessThan">
      <formula>0</formula>
    </cfRule>
  </conditionalFormatting>
  <conditionalFormatting sqref="CJ12:CJ64">
    <cfRule type="cellIs" dxfId="49" priority="46" operator="lessThan">
      <formula>0</formula>
    </cfRule>
  </conditionalFormatting>
  <conditionalFormatting sqref="CZ12:CZ64">
    <cfRule type="cellIs" dxfId="48" priority="45" operator="lessThan">
      <formula>0</formula>
    </cfRule>
  </conditionalFormatting>
  <conditionalFormatting sqref="DE12:DE64">
    <cfRule type="cellIs" dxfId="47" priority="44" operator="lessThan">
      <formula>0</formula>
    </cfRule>
  </conditionalFormatting>
  <conditionalFormatting sqref="AN12:AN64">
    <cfRule type="cellIs" dxfId="46" priority="43" operator="lessThan">
      <formula>0</formula>
    </cfRule>
  </conditionalFormatting>
  <conditionalFormatting sqref="BT12:BT64">
    <cfRule type="cellIs" dxfId="45" priority="41" operator="lessThan">
      <formula>0</formula>
    </cfRule>
  </conditionalFormatting>
  <conditionalFormatting sqref="R12:R16 R18:R64">
    <cfRule type="cellIs" dxfId="44" priority="38" operator="lessThan">
      <formula>0</formula>
    </cfRule>
  </conditionalFormatting>
  <conditionalFormatting sqref="AY12:AY64">
    <cfRule type="cellIs" dxfId="43" priority="27" operator="lessThan">
      <formula>0</formula>
    </cfRule>
  </conditionalFormatting>
  <conditionalFormatting sqref="AX12:AX64">
    <cfRule type="cellIs" dxfId="42" priority="28" operator="lessThan">
      <formula>0</formula>
    </cfRule>
  </conditionalFormatting>
  <conditionalFormatting sqref="DI12:DI64">
    <cfRule type="cellIs" dxfId="41" priority="42" operator="lessThan">
      <formula>0</formula>
    </cfRule>
  </conditionalFormatting>
  <conditionalFormatting sqref="BW12:BW16 BW21:BW64">
    <cfRule type="cellIs" dxfId="40" priority="25" operator="lessThan">
      <formula>0</formula>
    </cfRule>
  </conditionalFormatting>
  <conditionalFormatting sqref="BV12:BV16 BV21:BV64">
    <cfRule type="cellIs" dxfId="39" priority="26" operator="lessThan">
      <formula>0</formula>
    </cfRule>
  </conditionalFormatting>
  <conditionalFormatting sqref="CB12:CB64">
    <cfRule type="cellIs" dxfId="38" priority="40" operator="lessThan">
      <formula>0</formula>
    </cfRule>
  </conditionalFormatting>
  <conditionalFormatting sqref="CD12:CD64">
    <cfRule type="cellIs" dxfId="37" priority="24" operator="lessThan">
      <formula>0</formula>
    </cfRule>
  </conditionalFormatting>
  <conditionalFormatting sqref="S12:S16 S18:S64">
    <cfRule type="cellIs" dxfId="36" priority="37" operator="lessThan">
      <formula>0</formula>
    </cfRule>
  </conditionalFormatting>
  <conditionalFormatting sqref="AV12:AV64">
    <cfRule type="cellIs" dxfId="35" priority="39" operator="lessThan">
      <formula>0</formula>
    </cfRule>
  </conditionalFormatting>
  <conditionalFormatting sqref="AA12:AA64">
    <cfRule type="cellIs" dxfId="34" priority="33" operator="lessThan">
      <formula>0</formula>
    </cfRule>
  </conditionalFormatting>
  <conditionalFormatting sqref="CE12:CE64">
    <cfRule type="cellIs" dxfId="33" priority="23" operator="lessThan">
      <formula>0</formula>
    </cfRule>
  </conditionalFormatting>
  <conditionalFormatting sqref="J12:J64">
    <cfRule type="cellIs" dxfId="32" priority="36" operator="lessThan">
      <formula>0</formula>
    </cfRule>
  </conditionalFormatting>
  <conditionalFormatting sqref="K12:K64">
    <cfRule type="cellIs" dxfId="31" priority="35" operator="lessThan">
      <formula>0</formula>
    </cfRule>
  </conditionalFormatting>
  <conditionalFormatting sqref="Z12:Z64">
    <cfRule type="cellIs" dxfId="30" priority="34" operator="lessThan">
      <formula>0</formula>
    </cfRule>
  </conditionalFormatting>
  <conditionalFormatting sqref="AI12:AI64">
    <cfRule type="cellIs" dxfId="29" priority="31" operator="lessThan">
      <formula>0</formula>
    </cfRule>
  </conditionalFormatting>
  <conditionalFormatting sqref="AH12:AH64">
    <cfRule type="cellIs" dxfId="28" priority="32" operator="lessThan">
      <formula>0</formula>
    </cfRule>
  </conditionalFormatting>
  <conditionalFormatting sqref="AP12:AP19 AP21:AP64">
    <cfRule type="cellIs" dxfId="27" priority="30" operator="lessThan">
      <formula>0</formula>
    </cfRule>
  </conditionalFormatting>
  <conditionalFormatting sqref="AQ12:AQ19 AQ21:AQ64">
    <cfRule type="cellIs" dxfId="26" priority="29" operator="lessThan">
      <formula>0</formula>
    </cfRule>
  </conditionalFormatting>
  <conditionalFormatting sqref="DB12:DB64">
    <cfRule type="cellIs" dxfId="25" priority="22" operator="lessThan">
      <formula>0</formula>
    </cfRule>
  </conditionalFormatting>
  <conditionalFormatting sqref="DC12:DC64">
    <cfRule type="cellIs" dxfId="24" priority="21" operator="lessThan">
      <formula>0</formula>
    </cfRule>
  </conditionalFormatting>
  <conditionalFormatting sqref="CL12:CL64">
    <cfRule type="cellIs" dxfId="23" priority="20" operator="lessThan">
      <formula>0</formula>
    </cfRule>
  </conditionalFormatting>
  <conditionalFormatting sqref="CM12:CM64">
    <cfRule type="cellIs" dxfId="22" priority="19" operator="lessThan">
      <formula>0</formula>
    </cfRule>
  </conditionalFormatting>
  <conditionalFormatting sqref="AP20">
    <cfRule type="cellIs" dxfId="21" priority="18" operator="lessThan">
      <formula>0</formula>
    </cfRule>
  </conditionalFormatting>
  <conditionalFormatting sqref="AQ20">
    <cfRule type="cellIs" dxfId="20" priority="17" operator="lessThan">
      <formula>0</formula>
    </cfRule>
  </conditionalFormatting>
  <conditionalFormatting sqref="BD12:BD64">
    <cfRule type="cellIs" dxfId="19" priority="16" operator="lessThan">
      <formula>0</formula>
    </cfRule>
  </conditionalFormatting>
  <conditionalFormatting sqref="BG12:BG64">
    <cfRule type="cellIs" dxfId="18" priority="14" operator="lessThan">
      <formula>0</formula>
    </cfRule>
  </conditionalFormatting>
  <conditionalFormatting sqref="BF12:BF64">
    <cfRule type="cellIs" dxfId="17" priority="15" operator="lessThan">
      <formula>0</formula>
    </cfRule>
  </conditionalFormatting>
  <conditionalFormatting sqref="BL12:BL64">
    <cfRule type="cellIs" dxfId="16" priority="13" operator="lessThan">
      <formula>0</formula>
    </cfRule>
  </conditionalFormatting>
  <conditionalFormatting sqref="BO12:BO64">
    <cfRule type="cellIs" dxfId="15" priority="11" operator="lessThan">
      <formula>0</formula>
    </cfRule>
  </conditionalFormatting>
  <conditionalFormatting sqref="BN12:BN64">
    <cfRule type="cellIs" dxfId="14" priority="12" operator="lessThan">
      <formula>0</formula>
    </cfRule>
  </conditionalFormatting>
  <conditionalFormatting sqref="CR12:CR64">
    <cfRule type="cellIs" dxfId="13" priority="10" operator="lessThan">
      <formula>0</formula>
    </cfRule>
  </conditionalFormatting>
  <conditionalFormatting sqref="CT12:CT64">
    <cfRule type="cellIs" dxfId="12" priority="9" operator="lessThan">
      <formula>0</formula>
    </cfRule>
  </conditionalFormatting>
  <conditionalFormatting sqref="CU12:CU64">
    <cfRule type="cellIs" dxfId="11" priority="8" operator="lessThan">
      <formula>0</formula>
    </cfRule>
  </conditionalFormatting>
  <conditionalFormatting sqref="R17">
    <cfRule type="cellIs" dxfId="10" priority="7" operator="lessThan">
      <formula>0</formula>
    </cfRule>
  </conditionalFormatting>
  <conditionalFormatting sqref="S17">
    <cfRule type="cellIs" dxfId="9" priority="6" operator="lessThan">
      <formula>0</formula>
    </cfRule>
  </conditionalFormatting>
  <conditionalFormatting sqref="BW17:BW20">
    <cfRule type="cellIs" dxfId="8" priority="4" operator="lessThan">
      <formula>0</formula>
    </cfRule>
  </conditionalFormatting>
  <conditionalFormatting sqref="BV17:BV20">
    <cfRule type="cellIs" dxfId="7" priority="5" operator="lessThan">
      <formula>0</formula>
    </cfRule>
  </conditionalFormatting>
  <conditionalFormatting sqref="DK12:DK64">
    <cfRule type="cellIs" dxfId="6" priority="3" operator="lessThan">
      <formula>0</formula>
    </cfRule>
  </conditionalFormatting>
  <conditionalFormatting sqref="DL12:DL64">
    <cfRule type="cellIs" dxfId="5" priority="2" operator="lessThan">
      <formula>0</formula>
    </cfRule>
  </conditionalFormatting>
  <conditionalFormatting sqref="Q17:Q64">
    <cfRule type="cellIs" dxfId="4" priority="1" operator="lessThan">
      <formula>0</formula>
    </cfRule>
  </conditionalFormatting>
  <printOptions horizontalCentered="1"/>
  <pageMargins left="0" right="0" top="0.59055118110236227" bottom="0" header="0" footer="0"/>
  <pageSetup paperSize="8" scale="44" fitToWidth="5" orientation="landscape" r:id="rId1"/>
  <colBreaks count="3" manualBreakCount="3">
    <brk id="35" max="67" man="1"/>
    <brk id="67" max="67" man="1"/>
    <brk id="99" max="67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1547CC3-7ECF-49EB-ABEB-F91E7774E54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8"/>
  <sheetViews>
    <sheetView view="pageBreakPreview" zoomScale="60" zoomScaleNormal="60" workbookViewId="0">
      <pane xSplit="3" ySplit="14" topLeftCell="D60" activePane="bottomRight" state="frozen"/>
      <selection activeCell="W69" sqref="W69"/>
      <selection pane="topRight" activeCell="W69" sqref="W69"/>
      <selection pane="bottomLeft" activeCell="W69" sqref="W69"/>
      <selection pane="bottomRight" activeCell="W69" sqref="W69"/>
    </sheetView>
  </sheetViews>
  <sheetFormatPr defaultRowHeight="15.75" x14ac:dyDescent="0.25"/>
  <cols>
    <col min="1" max="1" width="78.28515625" style="5" customWidth="1"/>
    <col min="2" max="2" width="11.7109375" style="1" customWidth="1"/>
    <col min="3" max="3" width="16.140625" style="3" bestFit="1" customWidth="1"/>
    <col min="4" max="4" width="13.28515625" style="3" customWidth="1"/>
    <col min="5" max="5" width="21.5703125" style="3" customWidth="1"/>
    <col min="6" max="6" width="12.28515625" style="3" customWidth="1"/>
    <col min="7" max="7" width="16.140625" style="3" customWidth="1"/>
    <col min="8" max="8" width="12.7109375" style="3" customWidth="1"/>
    <col min="9" max="9" width="15.28515625" style="3" customWidth="1"/>
    <col min="10" max="10" width="12.28515625" style="3" customWidth="1"/>
    <col min="11" max="11" width="18.85546875" style="3" customWidth="1"/>
    <col min="12" max="12" width="12.140625" style="3" customWidth="1"/>
    <col min="13" max="13" width="19.7109375" style="3" customWidth="1"/>
    <col min="14" max="14" width="19" style="5" customWidth="1"/>
    <col min="15" max="16384" width="9.140625" style="5"/>
  </cols>
  <sheetData>
    <row r="2" spans="1:13" ht="34.5" customHeight="1" x14ac:dyDescent="0.25">
      <c r="A2" s="83" t="s">
        <v>112</v>
      </c>
      <c r="C2" s="2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32.25" customHeight="1" x14ac:dyDescent="0.25">
      <c r="A3" s="312" t="s">
        <v>113</v>
      </c>
      <c r="B3" s="314" t="s">
        <v>0</v>
      </c>
      <c r="C3" s="315" t="s">
        <v>1</v>
      </c>
      <c r="D3" s="317" t="s">
        <v>128</v>
      </c>
      <c r="E3" s="318"/>
      <c r="F3" s="318"/>
      <c r="G3" s="318"/>
      <c r="H3" s="318"/>
      <c r="I3" s="318"/>
      <c r="J3" s="318"/>
      <c r="K3" s="318"/>
      <c r="L3" s="318"/>
      <c r="M3" s="319"/>
    </row>
    <row r="4" spans="1:13" ht="78" customHeight="1" x14ac:dyDescent="0.25">
      <c r="A4" s="312"/>
      <c r="B4" s="314"/>
      <c r="C4" s="315"/>
      <c r="D4" s="288" t="s">
        <v>131</v>
      </c>
      <c r="E4" s="288"/>
      <c r="F4" s="288" t="s">
        <v>132</v>
      </c>
      <c r="G4" s="288"/>
      <c r="H4" s="289" t="s">
        <v>116</v>
      </c>
      <c r="I4" s="289"/>
      <c r="J4" s="389" t="s">
        <v>133</v>
      </c>
      <c r="K4" s="390"/>
      <c r="L4" s="297" t="s">
        <v>122</v>
      </c>
      <c r="M4" s="298"/>
    </row>
    <row r="5" spans="1:13" ht="34.5" customHeight="1" x14ac:dyDescent="0.25">
      <c r="A5" s="312"/>
      <c r="B5" s="314"/>
      <c r="C5" s="315"/>
      <c r="D5" s="288"/>
      <c r="E5" s="288"/>
      <c r="F5" s="288"/>
      <c r="G5" s="288"/>
      <c r="H5" s="289"/>
      <c r="I5" s="289"/>
      <c r="J5" s="391"/>
      <c r="K5" s="392"/>
      <c r="L5" s="299"/>
      <c r="M5" s="300"/>
    </row>
    <row r="6" spans="1:13" ht="57.75" customHeight="1" x14ac:dyDescent="0.25">
      <c r="A6" s="313"/>
      <c r="B6" s="314"/>
      <c r="C6" s="316"/>
      <c r="D6" s="46" t="s">
        <v>3</v>
      </c>
      <c r="E6" s="46" t="s">
        <v>2</v>
      </c>
      <c r="F6" s="46" t="s">
        <v>3</v>
      </c>
      <c r="G6" s="46" t="s">
        <v>2</v>
      </c>
      <c r="H6" s="63" t="s">
        <v>3</v>
      </c>
      <c r="I6" s="63" t="s">
        <v>2</v>
      </c>
      <c r="J6" s="73" t="s">
        <v>3</v>
      </c>
      <c r="K6" s="73" t="s">
        <v>2</v>
      </c>
      <c r="L6" s="54" t="s">
        <v>3</v>
      </c>
      <c r="M6" s="54" t="s">
        <v>2</v>
      </c>
    </row>
    <row r="7" spans="1:13" x14ac:dyDescent="0.25">
      <c r="A7" s="7">
        <v>1</v>
      </c>
      <c r="B7" s="62">
        <v>2</v>
      </c>
      <c r="C7" s="9">
        <v>3</v>
      </c>
      <c r="D7" s="62">
        <v>4</v>
      </c>
      <c r="E7" s="9">
        <v>5</v>
      </c>
      <c r="F7" s="62">
        <v>6</v>
      </c>
      <c r="G7" s="9">
        <v>7</v>
      </c>
      <c r="H7" s="62">
        <v>8</v>
      </c>
      <c r="I7" s="9">
        <v>9</v>
      </c>
      <c r="J7" s="62">
        <v>10</v>
      </c>
      <c r="K7" s="9">
        <v>11</v>
      </c>
      <c r="L7" s="62">
        <v>12</v>
      </c>
      <c r="M7" s="9">
        <v>13</v>
      </c>
    </row>
    <row r="8" spans="1:13" ht="15.75" hidden="1" customHeight="1" x14ac:dyDescent="0.25">
      <c r="A8" s="6"/>
      <c r="B8" s="6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5.75" hidden="1" customHeight="1" x14ac:dyDescent="0.25">
      <c r="A9" s="6"/>
      <c r="B9" s="6"/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15.75" hidden="1" customHeight="1" x14ac:dyDescent="0.25">
      <c r="A10" s="13"/>
      <c r="B10" s="13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6.5" hidden="1" customHeight="1" thickBot="1" x14ac:dyDescent="0.3">
      <c r="A11" s="16" t="s">
        <v>4</v>
      </c>
      <c r="B11" s="17"/>
      <c r="C11" s="17"/>
      <c r="D11" s="18">
        <f t="shared" ref="D11:E11" si="0">SUM(D8:D10)</f>
        <v>0</v>
      </c>
      <c r="E11" s="19">
        <f t="shared" si="0"/>
        <v>0</v>
      </c>
      <c r="F11" s="19"/>
      <c r="G11" s="19"/>
      <c r="H11" s="19"/>
      <c r="I11" s="19"/>
      <c r="J11" s="19"/>
      <c r="K11" s="19"/>
      <c r="L11" s="19"/>
      <c r="M11" s="19"/>
    </row>
    <row r="12" spans="1:13" s="25" customFormat="1" ht="30.75" customHeight="1" x14ac:dyDescent="0.25">
      <c r="A12" s="20" t="s">
        <v>5</v>
      </c>
      <c r="B12" s="21" t="s">
        <v>6</v>
      </c>
      <c r="C12" s="22">
        <v>38290.199999999997</v>
      </c>
      <c r="D12" s="69">
        <v>0</v>
      </c>
      <c r="E12" s="70">
        <v>0</v>
      </c>
      <c r="F12" s="68"/>
      <c r="G12" s="24"/>
      <c r="H12" s="49">
        <f>D12-F12</f>
        <v>0</v>
      </c>
      <c r="I12" s="50"/>
      <c r="J12" s="74"/>
      <c r="K12" s="75">
        <f>ROUND(J12*$C12,2)</f>
        <v>0</v>
      </c>
      <c r="L12" s="55"/>
      <c r="M12" s="56">
        <f>ROUND(L12*$C12,2)</f>
        <v>0</v>
      </c>
    </row>
    <row r="13" spans="1:13" s="25" customFormat="1" ht="19.5" customHeight="1" x14ac:dyDescent="0.25">
      <c r="A13" s="26" t="s">
        <v>7</v>
      </c>
      <c r="B13" s="21" t="s">
        <v>8</v>
      </c>
      <c r="C13" s="27">
        <v>40408.379999999997</v>
      </c>
      <c r="D13" s="69">
        <v>0</v>
      </c>
      <c r="E13" s="70">
        <v>0</v>
      </c>
      <c r="F13" s="68"/>
      <c r="G13" s="24"/>
      <c r="H13" s="49">
        <f t="shared" ref="H13:H64" si="1">D13-F13</f>
        <v>0</v>
      </c>
      <c r="I13" s="50"/>
      <c r="J13" s="74"/>
      <c r="K13" s="75">
        <f t="shared" ref="K13:K16" si="2">ROUND(J13*$C13,2)</f>
        <v>0</v>
      </c>
      <c r="L13" s="55"/>
      <c r="M13" s="56">
        <f t="shared" ref="M13:M16" si="3">ROUND(L13*$C13,2)</f>
        <v>0</v>
      </c>
    </row>
    <row r="14" spans="1:13" s="25" customFormat="1" ht="30" x14ac:dyDescent="0.25">
      <c r="A14" s="26" t="s">
        <v>9</v>
      </c>
      <c r="B14" s="21" t="s">
        <v>10</v>
      </c>
      <c r="C14" s="27">
        <v>35357.339999999997</v>
      </c>
      <c r="D14" s="69">
        <v>0</v>
      </c>
      <c r="E14" s="70">
        <v>0</v>
      </c>
      <c r="F14" s="68"/>
      <c r="G14" s="24"/>
      <c r="H14" s="49">
        <f t="shared" si="1"/>
        <v>0</v>
      </c>
      <c r="I14" s="50"/>
      <c r="J14" s="74"/>
      <c r="K14" s="75">
        <f t="shared" si="2"/>
        <v>0</v>
      </c>
      <c r="L14" s="55"/>
      <c r="M14" s="56">
        <f t="shared" si="3"/>
        <v>0</v>
      </c>
    </row>
    <row r="15" spans="1:13" s="25" customFormat="1" ht="38.25" hidden="1" customHeight="1" x14ac:dyDescent="0.25">
      <c r="A15" s="28" t="s">
        <v>11</v>
      </c>
      <c r="B15" s="21" t="s">
        <v>12</v>
      </c>
      <c r="C15" s="29"/>
      <c r="D15" s="69">
        <v>0</v>
      </c>
      <c r="E15" s="70">
        <v>0</v>
      </c>
      <c r="F15" s="68"/>
      <c r="G15" s="24"/>
      <c r="H15" s="49">
        <f t="shared" si="1"/>
        <v>0</v>
      </c>
      <c r="I15" s="50"/>
      <c r="J15" s="74"/>
      <c r="K15" s="75">
        <f t="shared" si="2"/>
        <v>0</v>
      </c>
      <c r="L15" s="55"/>
      <c r="M15" s="56">
        <f t="shared" si="3"/>
        <v>0</v>
      </c>
    </row>
    <row r="16" spans="1:13" s="25" customFormat="1" ht="43.5" x14ac:dyDescent="0.25">
      <c r="A16" s="30" t="s">
        <v>13</v>
      </c>
      <c r="B16" s="21" t="s">
        <v>14</v>
      </c>
      <c r="C16" s="27">
        <v>39756.639999999999</v>
      </c>
      <c r="D16" s="69">
        <v>0</v>
      </c>
      <c r="E16" s="70">
        <v>0</v>
      </c>
      <c r="F16" s="68"/>
      <c r="G16" s="24"/>
      <c r="H16" s="49">
        <f t="shared" si="1"/>
        <v>0</v>
      </c>
      <c r="I16" s="50"/>
      <c r="J16" s="74"/>
      <c r="K16" s="75">
        <f t="shared" si="2"/>
        <v>0</v>
      </c>
      <c r="L16" s="55"/>
      <c r="M16" s="56">
        <f t="shared" si="3"/>
        <v>0</v>
      </c>
    </row>
    <row r="17" spans="1:14" s="25" customFormat="1" ht="30" x14ac:dyDescent="0.25">
      <c r="A17" s="26" t="s">
        <v>15</v>
      </c>
      <c r="B17" s="31" t="s">
        <v>16</v>
      </c>
      <c r="C17" s="29">
        <v>5512.91</v>
      </c>
      <c r="D17" s="69">
        <v>0</v>
      </c>
      <c r="E17" s="70">
        <v>0</v>
      </c>
      <c r="F17" s="68"/>
      <c r="G17" s="24"/>
      <c r="H17" s="49">
        <f t="shared" si="1"/>
        <v>0</v>
      </c>
      <c r="I17" s="50"/>
      <c r="J17" s="74">
        <v>40</v>
      </c>
      <c r="K17" s="75">
        <f>ROUND(J17*$C17,2)</f>
        <v>220516.4</v>
      </c>
      <c r="L17" s="55"/>
      <c r="M17" s="56">
        <f>ROUND(L17*$C17,2)</f>
        <v>0</v>
      </c>
    </row>
    <row r="18" spans="1:14" s="25" customFormat="1" ht="30" x14ac:dyDescent="0.25">
      <c r="A18" s="20" t="s">
        <v>17</v>
      </c>
      <c r="B18" s="31" t="s">
        <v>18</v>
      </c>
      <c r="C18" s="29">
        <v>12474.65</v>
      </c>
      <c r="D18" s="69">
        <v>0</v>
      </c>
      <c r="E18" s="70">
        <v>0</v>
      </c>
      <c r="F18" s="68"/>
      <c r="G18" s="24"/>
      <c r="H18" s="49">
        <f t="shared" si="1"/>
        <v>0</v>
      </c>
      <c r="I18" s="50"/>
      <c r="J18" s="74"/>
      <c r="K18" s="75">
        <f t="shared" ref="K18:K64" si="4">ROUND(J18*$C18,2)</f>
        <v>0</v>
      </c>
      <c r="L18" s="55"/>
      <c r="M18" s="56">
        <f t="shared" ref="M18:M64" si="5">ROUND(L18*$C18,2)</f>
        <v>0</v>
      </c>
    </row>
    <row r="19" spans="1:14" s="25" customFormat="1" ht="30" x14ac:dyDescent="0.25">
      <c r="A19" s="20" t="s">
        <v>19</v>
      </c>
      <c r="B19" s="31" t="s">
        <v>20</v>
      </c>
      <c r="C19" s="29">
        <v>23015.98</v>
      </c>
      <c r="D19" s="69">
        <v>0</v>
      </c>
      <c r="E19" s="70">
        <v>0</v>
      </c>
      <c r="F19" s="68"/>
      <c r="G19" s="24"/>
      <c r="H19" s="49">
        <f t="shared" si="1"/>
        <v>0</v>
      </c>
      <c r="I19" s="50"/>
      <c r="J19" s="74"/>
      <c r="K19" s="75">
        <f t="shared" si="4"/>
        <v>0</v>
      </c>
      <c r="L19" s="55"/>
      <c r="M19" s="56">
        <f t="shared" si="5"/>
        <v>0</v>
      </c>
    </row>
    <row r="20" spans="1:14" s="25" customFormat="1" ht="30" x14ac:dyDescent="0.25">
      <c r="A20" s="20" t="s">
        <v>21</v>
      </c>
      <c r="B20" s="31" t="s">
        <v>22</v>
      </c>
      <c r="C20" s="29">
        <v>31765.45</v>
      </c>
      <c r="D20" s="69">
        <v>0</v>
      </c>
      <c r="E20" s="70">
        <v>0</v>
      </c>
      <c r="F20" s="68"/>
      <c r="G20" s="24"/>
      <c r="H20" s="49">
        <f t="shared" si="1"/>
        <v>0</v>
      </c>
      <c r="I20" s="50"/>
      <c r="J20" s="74">
        <v>20</v>
      </c>
      <c r="K20" s="75">
        <f t="shared" si="4"/>
        <v>635309</v>
      </c>
      <c r="L20" s="55"/>
      <c r="M20" s="56">
        <f t="shared" si="5"/>
        <v>0</v>
      </c>
      <c r="N20" s="61"/>
    </row>
    <row r="21" spans="1:14" s="25" customFormat="1" ht="30" x14ac:dyDescent="0.25">
      <c r="A21" s="32" t="s">
        <v>23</v>
      </c>
      <c r="B21" s="33" t="s">
        <v>24</v>
      </c>
      <c r="C21" s="34">
        <v>49500.61</v>
      </c>
      <c r="D21" s="69">
        <v>0</v>
      </c>
      <c r="E21" s="70">
        <v>0</v>
      </c>
      <c r="F21" s="68"/>
      <c r="G21" s="24"/>
      <c r="H21" s="49">
        <f t="shared" si="1"/>
        <v>0</v>
      </c>
      <c r="I21" s="50"/>
      <c r="J21" s="74"/>
      <c r="K21" s="75">
        <f t="shared" si="4"/>
        <v>0</v>
      </c>
      <c r="L21" s="55"/>
      <c r="M21" s="56">
        <f t="shared" si="5"/>
        <v>0</v>
      </c>
    </row>
    <row r="22" spans="1:14" s="25" customFormat="1" ht="30" x14ac:dyDescent="0.25">
      <c r="A22" s="20" t="s">
        <v>25</v>
      </c>
      <c r="B22" s="31" t="s">
        <v>26</v>
      </c>
      <c r="C22" s="29">
        <v>61854.84</v>
      </c>
      <c r="D22" s="69">
        <v>0</v>
      </c>
      <c r="E22" s="70">
        <v>0</v>
      </c>
      <c r="F22" s="68"/>
      <c r="G22" s="24"/>
      <c r="H22" s="49">
        <f t="shared" si="1"/>
        <v>0</v>
      </c>
      <c r="I22" s="50"/>
      <c r="J22" s="74"/>
      <c r="K22" s="75">
        <f t="shared" si="4"/>
        <v>0</v>
      </c>
      <c r="L22" s="55"/>
      <c r="M22" s="56">
        <f t="shared" si="5"/>
        <v>0</v>
      </c>
    </row>
    <row r="23" spans="1:14" s="25" customFormat="1" ht="30" x14ac:dyDescent="0.25">
      <c r="A23" s="20" t="s">
        <v>27</v>
      </c>
      <c r="B23" s="31" t="s">
        <v>28</v>
      </c>
      <c r="C23" s="29">
        <v>86284.73</v>
      </c>
      <c r="D23" s="69">
        <v>0</v>
      </c>
      <c r="E23" s="70">
        <v>0</v>
      </c>
      <c r="F23" s="68"/>
      <c r="G23" s="24"/>
      <c r="H23" s="49">
        <f t="shared" si="1"/>
        <v>0</v>
      </c>
      <c r="I23" s="50"/>
      <c r="J23" s="74"/>
      <c r="K23" s="75">
        <f t="shared" si="4"/>
        <v>0</v>
      </c>
      <c r="L23" s="55"/>
      <c r="M23" s="56">
        <f t="shared" si="5"/>
        <v>0</v>
      </c>
    </row>
    <row r="24" spans="1:14" s="25" customFormat="1" ht="30" x14ac:dyDescent="0.25">
      <c r="A24" s="20" t="s">
        <v>29</v>
      </c>
      <c r="B24" s="31" t="s">
        <v>30</v>
      </c>
      <c r="C24" s="29">
        <v>117763.13</v>
      </c>
      <c r="D24" s="69">
        <v>0</v>
      </c>
      <c r="E24" s="70">
        <v>0</v>
      </c>
      <c r="F24" s="68"/>
      <c r="G24" s="24"/>
      <c r="H24" s="49">
        <f t="shared" si="1"/>
        <v>0</v>
      </c>
      <c r="I24" s="50"/>
      <c r="J24" s="74"/>
      <c r="K24" s="75">
        <f t="shared" si="4"/>
        <v>0</v>
      </c>
      <c r="L24" s="55"/>
      <c r="M24" s="56">
        <f t="shared" si="5"/>
        <v>0</v>
      </c>
    </row>
    <row r="25" spans="1:14" s="25" customFormat="1" ht="30" x14ac:dyDescent="0.25">
      <c r="A25" s="20" t="s">
        <v>31</v>
      </c>
      <c r="B25" s="31" t="s">
        <v>32</v>
      </c>
      <c r="C25" s="29">
        <v>134862.22</v>
      </c>
      <c r="D25" s="69">
        <v>0</v>
      </c>
      <c r="E25" s="70">
        <v>0</v>
      </c>
      <c r="F25" s="68"/>
      <c r="G25" s="24"/>
      <c r="H25" s="49">
        <f t="shared" si="1"/>
        <v>0</v>
      </c>
      <c r="I25" s="50"/>
      <c r="J25" s="74"/>
      <c r="K25" s="75">
        <f t="shared" si="4"/>
        <v>0</v>
      </c>
      <c r="L25" s="55"/>
      <c r="M25" s="56">
        <f t="shared" si="5"/>
        <v>0</v>
      </c>
    </row>
    <row r="26" spans="1:14" s="25" customFormat="1" ht="30" x14ac:dyDescent="0.25">
      <c r="A26" s="20" t="s">
        <v>33</v>
      </c>
      <c r="B26" s="31" t="s">
        <v>34</v>
      </c>
      <c r="C26" s="29">
        <v>161750.16</v>
      </c>
      <c r="D26" s="69">
        <v>0</v>
      </c>
      <c r="E26" s="70">
        <v>0</v>
      </c>
      <c r="F26" s="68"/>
      <c r="G26" s="24"/>
      <c r="H26" s="49">
        <f t="shared" si="1"/>
        <v>0</v>
      </c>
      <c r="I26" s="50"/>
      <c r="J26" s="74"/>
      <c r="K26" s="75">
        <f t="shared" si="4"/>
        <v>0</v>
      </c>
      <c r="L26" s="55"/>
      <c r="M26" s="56">
        <f t="shared" si="5"/>
        <v>0</v>
      </c>
    </row>
    <row r="27" spans="1:14" s="25" customFormat="1" ht="30" x14ac:dyDescent="0.25">
      <c r="A27" s="20" t="s">
        <v>35</v>
      </c>
      <c r="B27" s="31" t="s">
        <v>36</v>
      </c>
      <c r="C27" s="29">
        <v>189151.45</v>
      </c>
      <c r="D27" s="69">
        <v>0</v>
      </c>
      <c r="E27" s="70">
        <v>0</v>
      </c>
      <c r="F27" s="68"/>
      <c r="G27" s="24"/>
      <c r="H27" s="49">
        <f t="shared" si="1"/>
        <v>0</v>
      </c>
      <c r="I27" s="50"/>
      <c r="J27" s="74"/>
      <c r="K27" s="75">
        <f t="shared" si="4"/>
        <v>0</v>
      </c>
      <c r="L27" s="55"/>
      <c r="M27" s="56">
        <f t="shared" si="5"/>
        <v>0</v>
      </c>
    </row>
    <row r="28" spans="1:14" s="25" customFormat="1" ht="30" x14ac:dyDescent="0.25">
      <c r="A28" s="20" t="s">
        <v>37</v>
      </c>
      <c r="B28" s="31" t="s">
        <v>38</v>
      </c>
      <c r="C28" s="29">
        <v>212177.39</v>
      </c>
      <c r="D28" s="69">
        <v>0</v>
      </c>
      <c r="E28" s="70">
        <v>0</v>
      </c>
      <c r="F28" s="68"/>
      <c r="G28" s="24"/>
      <c r="H28" s="49">
        <f t="shared" si="1"/>
        <v>0</v>
      </c>
      <c r="I28" s="50"/>
      <c r="J28" s="74"/>
      <c r="K28" s="75">
        <f t="shared" si="4"/>
        <v>0</v>
      </c>
      <c r="L28" s="55"/>
      <c r="M28" s="56">
        <f t="shared" si="5"/>
        <v>0</v>
      </c>
    </row>
    <row r="29" spans="1:14" s="25" customFormat="1" ht="30" x14ac:dyDescent="0.25">
      <c r="A29" s="20" t="s">
        <v>39</v>
      </c>
      <c r="B29" s="31" t="s">
        <v>40</v>
      </c>
      <c r="C29" s="29">
        <v>236475.69</v>
      </c>
      <c r="D29" s="69">
        <v>0</v>
      </c>
      <c r="E29" s="70">
        <v>0</v>
      </c>
      <c r="F29" s="68"/>
      <c r="G29" s="24"/>
      <c r="H29" s="49">
        <f t="shared" si="1"/>
        <v>0</v>
      </c>
      <c r="I29" s="50"/>
      <c r="J29" s="74"/>
      <c r="K29" s="75">
        <f t="shared" si="4"/>
        <v>0</v>
      </c>
      <c r="L29" s="55"/>
      <c r="M29" s="56">
        <f t="shared" si="5"/>
        <v>0</v>
      </c>
      <c r="N29" s="61"/>
    </row>
    <row r="30" spans="1:14" s="25" customFormat="1" ht="30" x14ac:dyDescent="0.25">
      <c r="A30" s="20" t="s">
        <v>41</v>
      </c>
      <c r="B30" s="31" t="s">
        <v>42</v>
      </c>
      <c r="C30" s="29">
        <v>278373.12</v>
      </c>
      <c r="D30" s="69">
        <v>0</v>
      </c>
      <c r="E30" s="70">
        <v>0</v>
      </c>
      <c r="F30" s="68"/>
      <c r="G30" s="24"/>
      <c r="H30" s="49">
        <f t="shared" si="1"/>
        <v>0</v>
      </c>
      <c r="I30" s="50"/>
      <c r="J30" s="74"/>
      <c r="K30" s="75">
        <f t="shared" si="4"/>
        <v>0</v>
      </c>
      <c r="L30" s="55"/>
      <c r="M30" s="56">
        <f t="shared" si="5"/>
        <v>0</v>
      </c>
    </row>
    <row r="31" spans="1:14" s="25" customFormat="1" ht="30" x14ac:dyDescent="0.25">
      <c r="A31" s="20" t="s">
        <v>43</v>
      </c>
      <c r="B31" s="31" t="s">
        <v>44</v>
      </c>
      <c r="C31" s="29">
        <v>317570.45</v>
      </c>
      <c r="D31" s="69">
        <v>0</v>
      </c>
      <c r="E31" s="70">
        <v>0</v>
      </c>
      <c r="F31" s="68"/>
      <c r="G31" s="24"/>
      <c r="H31" s="49">
        <f t="shared" si="1"/>
        <v>0</v>
      </c>
      <c r="I31" s="50"/>
      <c r="J31" s="74"/>
      <c r="K31" s="75">
        <f t="shared" si="4"/>
        <v>0</v>
      </c>
      <c r="L31" s="55"/>
      <c r="M31" s="56">
        <f t="shared" si="5"/>
        <v>0</v>
      </c>
    </row>
    <row r="32" spans="1:14" s="25" customFormat="1" ht="30" x14ac:dyDescent="0.25">
      <c r="A32" s="20" t="s">
        <v>45</v>
      </c>
      <c r="B32" s="31" t="s">
        <v>46</v>
      </c>
      <c r="C32" s="29">
        <v>403589.86</v>
      </c>
      <c r="D32" s="69">
        <v>0</v>
      </c>
      <c r="E32" s="70">
        <v>0</v>
      </c>
      <c r="F32" s="68"/>
      <c r="G32" s="24"/>
      <c r="H32" s="49">
        <f t="shared" si="1"/>
        <v>0</v>
      </c>
      <c r="I32" s="50"/>
      <c r="J32" s="74"/>
      <c r="K32" s="75">
        <f t="shared" si="4"/>
        <v>0</v>
      </c>
      <c r="L32" s="55"/>
      <c r="M32" s="56">
        <f t="shared" si="5"/>
        <v>0</v>
      </c>
    </row>
    <row r="33" spans="1:13" s="25" customFormat="1" ht="30" x14ac:dyDescent="0.25">
      <c r="A33" s="20" t="s">
        <v>47</v>
      </c>
      <c r="B33" s="31" t="s">
        <v>48</v>
      </c>
      <c r="C33" s="29">
        <v>472819.56</v>
      </c>
      <c r="D33" s="69">
        <v>0</v>
      </c>
      <c r="E33" s="70">
        <v>0</v>
      </c>
      <c r="F33" s="68"/>
      <c r="G33" s="24"/>
      <c r="H33" s="49">
        <f t="shared" si="1"/>
        <v>0</v>
      </c>
      <c r="I33" s="50"/>
      <c r="J33" s="74"/>
      <c r="K33" s="75">
        <f t="shared" si="4"/>
        <v>0</v>
      </c>
      <c r="L33" s="55"/>
      <c r="M33" s="56">
        <f t="shared" si="5"/>
        <v>0</v>
      </c>
    </row>
    <row r="34" spans="1:13" s="25" customFormat="1" ht="30" x14ac:dyDescent="0.25">
      <c r="A34" s="35" t="s">
        <v>49</v>
      </c>
      <c r="B34" s="31" t="s">
        <v>50</v>
      </c>
      <c r="C34" s="29">
        <v>542541.55000000005</v>
      </c>
      <c r="D34" s="69">
        <v>0</v>
      </c>
      <c r="E34" s="70">
        <v>0</v>
      </c>
      <c r="F34" s="68"/>
      <c r="G34" s="24"/>
      <c r="H34" s="49">
        <f t="shared" si="1"/>
        <v>0</v>
      </c>
      <c r="I34" s="50"/>
      <c r="J34" s="74"/>
      <c r="K34" s="75">
        <f t="shared" si="4"/>
        <v>0</v>
      </c>
      <c r="L34" s="55"/>
      <c r="M34" s="56">
        <f t="shared" si="5"/>
        <v>0</v>
      </c>
    </row>
    <row r="35" spans="1:13" s="25" customFormat="1" ht="30" x14ac:dyDescent="0.25">
      <c r="A35" s="35" t="s">
        <v>51</v>
      </c>
      <c r="B35" s="31" t="s">
        <v>52</v>
      </c>
      <c r="C35" s="29">
        <v>982012.21</v>
      </c>
      <c r="D35" s="69">
        <v>0</v>
      </c>
      <c r="E35" s="70">
        <v>0</v>
      </c>
      <c r="F35" s="68"/>
      <c r="G35" s="24"/>
      <c r="H35" s="49">
        <f t="shared" si="1"/>
        <v>0</v>
      </c>
      <c r="I35" s="50"/>
      <c r="J35" s="74"/>
      <c r="K35" s="75">
        <f t="shared" si="4"/>
        <v>0</v>
      </c>
      <c r="L35" s="55"/>
      <c r="M35" s="56">
        <f t="shared" si="5"/>
        <v>0</v>
      </c>
    </row>
    <row r="36" spans="1:13" s="25" customFormat="1" x14ac:dyDescent="0.25">
      <c r="A36" s="20" t="s">
        <v>53</v>
      </c>
      <c r="B36" s="21" t="s">
        <v>54</v>
      </c>
      <c r="C36" s="27">
        <v>12057.34</v>
      </c>
      <c r="D36" s="69">
        <v>0</v>
      </c>
      <c r="E36" s="70">
        <v>0</v>
      </c>
      <c r="F36" s="68"/>
      <c r="G36" s="24"/>
      <c r="H36" s="49">
        <f t="shared" si="1"/>
        <v>0</v>
      </c>
      <c r="I36" s="50"/>
      <c r="J36" s="74"/>
      <c r="K36" s="75">
        <f t="shared" si="4"/>
        <v>0</v>
      </c>
      <c r="L36" s="55"/>
      <c r="M36" s="56">
        <f t="shared" si="5"/>
        <v>0</v>
      </c>
    </row>
    <row r="37" spans="1:13" s="25" customFormat="1" x14ac:dyDescent="0.25">
      <c r="A37" s="20" t="s">
        <v>55</v>
      </c>
      <c r="B37" s="21" t="s">
        <v>56</v>
      </c>
      <c r="C37" s="27">
        <v>23462.93</v>
      </c>
      <c r="D37" s="69">
        <v>0</v>
      </c>
      <c r="E37" s="70">
        <v>0</v>
      </c>
      <c r="F37" s="68"/>
      <c r="G37" s="24"/>
      <c r="H37" s="49">
        <f t="shared" si="1"/>
        <v>0</v>
      </c>
      <c r="I37" s="50"/>
      <c r="J37" s="74"/>
      <c r="K37" s="75">
        <f t="shared" si="4"/>
        <v>0</v>
      </c>
      <c r="L37" s="55"/>
      <c r="M37" s="56">
        <f t="shared" si="5"/>
        <v>0</v>
      </c>
    </row>
    <row r="38" spans="1:13" s="25" customFormat="1" x14ac:dyDescent="0.25">
      <c r="A38" s="20" t="s">
        <v>57</v>
      </c>
      <c r="B38" s="21" t="s">
        <v>58</v>
      </c>
      <c r="C38" s="27">
        <v>36172.019999999997</v>
      </c>
      <c r="D38" s="69">
        <v>0</v>
      </c>
      <c r="E38" s="70">
        <v>0</v>
      </c>
      <c r="F38" s="68"/>
      <c r="G38" s="24"/>
      <c r="H38" s="49">
        <f t="shared" si="1"/>
        <v>0</v>
      </c>
      <c r="I38" s="50"/>
      <c r="J38" s="74"/>
      <c r="K38" s="75">
        <f t="shared" si="4"/>
        <v>0</v>
      </c>
      <c r="L38" s="55"/>
      <c r="M38" s="56">
        <f t="shared" si="5"/>
        <v>0</v>
      </c>
    </row>
    <row r="39" spans="1:13" s="25" customFormat="1" x14ac:dyDescent="0.25">
      <c r="A39" s="20" t="s">
        <v>59</v>
      </c>
      <c r="B39" s="21" t="s">
        <v>60</v>
      </c>
      <c r="C39" s="27">
        <v>47740.55</v>
      </c>
      <c r="D39" s="69">
        <v>0</v>
      </c>
      <c r="E39" s="70">
        <v>0</v>
      </c>
      <c r="F39" s="68"/>
      <c r="G39" s="24"/>
      <c r="H39" s="49">
        <f t="shared" si="1"/>
        <v>0</v>
      </c>
      <c r="I39" s="50"/>
      <c r="J39" s="74"/>
      <c r="K39" s="75">
        <f t="shared" si="4"/>
        <v>0</v>
      </c>
      <c r="L39" s="55"/>
      <c r="M39" s="56">
        <f t="shared" si="5"/>
        <v>0</v>
      </c>
    </row>
    <row r="40" spans="1:13" s="25" customFormat="1" x14ac:dyDescent="0.25">
      <c r="A40" s="20" t="s">
        <v>61</v>
      </c>
      <c r="B40" s="21" t="s">
        <v>62</v>
      </c>
      <c r="C40" s="27">
        <v>51162.23</v>
      </c>
      <c r="D40" s="69">
        <v>0</v>
      </c>
      <c r="E40" s="70">
        <v>0</v>
      </c>
      <c r="F40" s="68"/>
      <c r="G40" s="24"/>
      <c r="H40" s="49">
        <f t="shared" si="1"/>
        <v>0</v>
      </c>
      <c r="I40" s="50"/>
      <c r="J40" s="74"/>
      <c r="K40" s="75">
        <f t="shared" si="4"/>
        <v>0</v>
      </c>
      <c r="L40" s="55"/>
      <c r="M40" s="56">
        <f t="shared" si="5"/>
        <v>0</v>
      </c>
    </row>
    <row r="41" spans="1:13" s="25" customFormat="1" x14ac:dyDescent="0.25">
      <c r="A41" s="20" t="s">
        <v>63</v>
      </c>
      <c r="B41" s="21" t="s">
        <v>64</v>
      </c>
      <c r="C41" s="27">
        <v>61916.07</v>
      </c>
      <c r="D41" s="69">
        <v>0</v>
      </c>
      <c r="E41" s="70">
        <v>0</v>
      </c>
      <c r="F41" s="68"/>
      <c r="G41" s="24"/>
      <c r="H41" s="49">
        <f t="shared" si="1"/>
        <v>0</v>
      </c>
      <c r="I41" s="50"/>
      <c r="J41" s="74"/>
      <c r="K41" s="75">
        <f t="shared" si="4"/>
        <v>0</v>
      </c>
      <c r="L41" s="55"/>
      <c r="M41" s="56">
        <f t="shared" si="5"/>
        <v>0</v>
      </c>
    </row>
    <row r="42" spans="1:13" s="25" customFormat="1" x14ac:dyDescent="0.25">
      <c r="A42" s="20" t="s">
        <v>65</v>
      </c>
      <c r="B42" s="21" t="s">
        <v>66</v>
      </c>
      <c r="C42" s="27">
        <v>76580.399999999994</v>
      </c>
      <c r="D42" s="69">
        <v>0</v>
      </c>
      <c r="E42" s="70">
        <v>0</v>
      </c>
      <c r="F42" s="68"/>
      <c r="G42" s="24"/>
      <c r="H42" s="49">
        <f t="shared" si="1"/>
        <v>0</v>
      </c>
      <c r="I42" s="50"/>
      <c r="J42" s="74"/>
      <c r="K42" s="75">
        <f t="shared" si="4"/>
        <v>0</v>
      </c>
      <c r="L42" s="55"/>
      <c r="M42" s="56">
        <f t="shared" si="5"/>
        <v>0</v>
      </c>
    </row>
    <row r="43" spans="1:13" s="25" customFormat="1" x14ac:dyDescent="0.25">
      <c r="A43" s="20" t="s">
        <v>67</v>
      </c>
      <c r="B43" s="21" t="s">
        <v>68</v>
      </c>
      <c r="C43" s="29">
        <v>366095.32</v>
      </c>
      <c r="D43" s="69">
        <v>0</v>
      </c>
      <c r="E43" s="70">
        <v>0</v>
      </c>
      <c r="F43" s="68"/>
      <c r="G43" s="24"/>
      <c r="H43" s="49">
        <f t="shared" si="1"/>
        <v>0</v>
      </c>
      <c r="I43" s="50"/>
      <c r="J43" s="74"/>
      <c r="K43" s="75">
        <f t="shared" si="4"/>
        <v>0</v>
      </c>
      <c r="L43" s="55"/>
      <c r="M43" s="56">
        <f t="shared" si="5"/>
        <v>0</v>
      </c>
    </row>
    <row r="44" spans="1:13" s="25" customFormat="1" x14ac:dyDescent="0.25">
      <c r="A44" s="20" t="s">
        <v>69</v>
      </c>
      <c r="B44" s="21" t="s">
        <v>70</v>
      </c>
      <c r="C44" s="29">
        <v>66541.09</v>
      </c>
      <c r="D44" s="69">
        <v>0</v>
      </c>
      <c r="E44" s="70">
        <v>0</v>
      </c>
      <c r="F44" s="68"/>
      <c r="G44" s="24"/>
      <c r="H44" s="49">
        <f t="shared" si="1"/>
        <v>0</v>
      </c>
      <c r="I44" s="50"/>
      <c r="J44" s="74"/>
      <c r="K44" s="75">
        <f t="shared" si="4"/>
        <v>0</v>
      </c>
      <c r="L44" s="55"/>
      <c r="M44" s="56">
        <f t="shared" si="5"/>
        <v>0</v>
      </c>
    </row>
    <row r="45" spans="1:13" s="25" customFormat="1" x14ac:dyDescent="0.25">
      <c r="A45" s="20" t="s">
        <v>71</v>
      </c>
      <c r="B45" s="21" t="s">
        <v>72</v>
      </c>
      <c r="C45" s="29">
        <v>80719.240000000005</v>
      </c>
      <c r="D45" s="69">
        <v>0</v>
      </c>
      <c r="E45" s="70">
        <v>0</v>
      </c>
      <c r="F45" s="68"/>
      <c r="G45" s="24"/>
      <c r="H45" s="49">
        <f t="shared" si="1"/>
        <v>0</v>
      </c>
      <c r="I45" s="50"/>
      <c r="J45" s="74"/>
      <c r="K45" s="75">
        <f t="shared" si="4"/>
        <v>0</v>
      </c>
      <c r="L45" s="55"/>
      <c r="M45" s="56">
        <f t="shared" si="5"/>
        <v>0</v>
      </c>
    </row>
    <row r="46" spans="1:13" s="25" customFormat="1" x14ac:dyDescent="0.25">
      <c r="A46" s="20" t="s">
        <v>73</v>
      </c>
      <c r="B46" s="21" t="s">
        <v>74</v>
      </c>
      <c r="C46" s="29">
        <v>215193.29</v>
      </c>
      <c r="D46" s="69">
        <v>0</v>
      </c>
      <c r="E46" s="70">
        <v>0</v>
      </c>
      <c r="F46" s="68"/>
      <c r="G46" s="24"/>
      <c r="H46" s="49">
        <f t="shared" si="1"/>
        <v>0</v>
      </c>
      <c r="I46" s="50"/>
      <c r="J46" s="74"/>
      <c r="K46" s="75">
        <f t="shared" si="4"/>
        <v>0</v>
      </c>
      <c r="L46" s="55"/>
      <c r="M46" s="56">
        <f t="shared" si="5"/>
        <v>0</v>
      </c>
    </row>
    <row r="47" spans="1:13" s="25" customFormat="1" x14ac:dyDescent="0.25">
      <c r="A47" s="20" t="s">
        <v>75</v>
      </c>
      <c r="B47" s="21" t="s">
        <v>76</v>
      </c>
      <c r="C47" s="29">
        <v>410329.37</v>
      </c>
      <c r="D47" s="69">
        <v>0</v>
      </c>
      <c r="E47" s="70">
        <v>0</v>
      </c>
      <c r="F47" s="68"/>
      <c r="G47" s="24"/>
      <c r="H47" s="49">
        <f t="shared" si="1"/>
        <v>0</v>
      </c>
      <c r="I47" s="50"/>
      <c r="J47" s="74"/>
      <c r="K47" s="75">
        <f t="shared" si="4"/>
        <v>0</v>
      </c>
      <c r="L47" s="55"/>
      <c r="M47" s="56">
        <f t="shared" si="5"/>
        <v>0</v>
      </c>
    </row>
    <row r="48" spans="1:13" s="25" customFormat="1" ht="30" x14ac:dyDescent="0.25">
      <c r="A48" s="20" t="s">
        <v>77</v>
      </c>
      <c r="B48" s="21" t="s">
        <v>78</v>
      </c>
      <c r="C48" s="12">
        <v>3258.74</v>
      </c>
      <c r="D48" s="69">
        <v>0</v>
      </c>
      <c r="E48" s="70">
        <v>0</v>
      </c>
      <c r="F48" s="68"/>
      <c r="G48" s="24"/>
      <c r="H48" s="49">
        <f t="shared" si="1"/>
        <v>0</v>
      </c>
      <c r="I48" s="50"/>
      <c r="J48" s="74"/>
      <c r="K48" s="75">
        <f t="shared" si="4"/>
        <v>0</v>
      </c>
      <c r="L48" s="55"/>
      <c r="M48" s="56">
        <f t="shared" si="5"/>
        <v>0</v>
      </c>
    </row>
    <row r="49" spans="1:13" s="25" customFormat="1" ht="30" x14ac:dyDescent="0.25">
      <c r="A49" s="20" t="s">
        <v>79</v>
      </c>
      <c r="B49" s="21" t="s">
        <v>80</v>
      </c>
      <c r="C49" s="12">
        <v>12057.34</v>
      </c>
      <c r="D49" s="69">
        <v>0</v>
      </c>
      <c r="E49" s="70">
        <v>0</v>
      </c>
      <c r="F49" s="68"/>
      <c r="G49" s="24"/>
      <c r="H49" s="49">
        <f t="shared" si="1"/>
        <v>0</v>
      </c>
      <c r="I49" s="50"/>
      <c r="J49" s="74"/>
      <c r="K49" s="75">
        <f t="shared" si="4"/>
        <v>0</v>
      </c>
      <c r="L49" s="55"/>
      <c r="M49" s="56">
        <f t="shared" si="5"/>
        <v>0</v>
      </c>
    </row>
    <row r="50" spans="1:13" s="25" customFormat="1" ht="30" x14ac:dyDescent="0.25">
      <c r="A50" s="20" t="s">
        <v>81</v>
      </c>
      <c r="B50" s="21" t="s">
        <v>82</v>
      </c>
      <c r="C50" s="12">
        <v>27373.42</v>
      </c>
      <c r="D50" s="69">
        <v>0</v>
      </c>
      <c r="E50" s="70">
        <v>0</v>
      </c>
      <c r="F50" s="68"/>
      <c r="G50" s="24"/>
      <c r="H50" s="49">
        <f t="shared" si="1"/>
        <v>0</v>
      </c>
      <c r="I50" s="50"/>
      <c r="J50" s="74"/>
      <c r="K50" s="75">
        <f t="shared" si="4"/>
        <v>0</v>
      </c>
      <c r="L50" s="55"/>
      <c r="M50" s="56">
        <f t="shared" si="5"/>
        <v>0</v>
      </c>
    </row>
    <row r="51" spans="1:13" s="25" customFormat="1" ht="30" x14ac:dyDescent="0.25">
      <c r="A51" s="20" t="s">
        <v>83</v>
      </c>
      <c r="B51" s="21" t="s">
        <v>84</v>
      </c>
      <c r="C51" s="12">
        <v>50673.42</v>
      </c>
      <c r="D51" s="69">
        <v>0</v>
      </c>
      <c r="E51" s="70">
        <v>0</v>
      </c>
      <c r="F51" s="68"/>
      <c r="G51" s="24"/>
      <c r="H51" s="49">
        <f t="shared" si="1"/>
        <v>0</v>
      </c>
      <c r="I51" s="50"/>
      <c r="J51" s="74"/>
      <c r="K51" s="75">
        <f t="shared" si="4"/>
        <v>0</v>
      </c>
      <c r="L51" s="55"/>
      <c r="M51" s="56">
        <f t="shared" si="5"/>
        <v>0</v>
      </c>
    </row>
    <row r="52" spans="1:13" s="25" customFormat="1" ht="30" x14ac:dyDescent="0.25">
      <c r="A52" s="20" t="s">
        <v>85</v>
      </c>
      <c r="B52" s="21" t="s">
        <v>86</v>
      </c>
      <c r="C52" s="29">
        <v>6333.99</v>
      </c>
      <c r="D52" s="69">
        <v>0</v>
      </c>
      <c r="E52" s="70">
        <v>0</v>
      </c>
      <c r="F52" s="68"/>
      <c r="G52" s="24"/>
      <c r="H52" s="49">
        <f t="shared" si="1"/>
        <v>0</v>
      </c>
      <c r="I52" s="50"/>
      <c r="J52" s="74"/>
      <c r="K52" s="75">
        <f t="shared" si="4"/>
        <v>0</v>
      </c>
      <c r="L52" s="55"/>
      <c r="M52" s="56">
        <f t="shared" si="5"/>
        <v>0</v>
      </c>
    </row>
    <row r="53" spans="1:13" s="25" customFormat="1" ht="30" x14ac:dyDescent="0.25">
      <c r="A53" s="20" t="s">
        <v>87</v>
      </c>
      <c r="B53" s="21" t="s">
        <v>88</v>
      </c>
      <c r="C53" s="29">
        <v>23549.45</v>
      </c>
      <c r="D53" s="69">
        <v>0</v>
      </c>
      <c r="E53" s="70">
        <v>0</v>
      </c>
      <c r="F53" s="68"/>
      <c r="G53" s="24"/>
      <c r="H53" s="49">
        <f t="shared" si="1"/>
        <v>0</v>
      </c>
      <c r="I53" s="50"/>
      <c r="J53" s="74"/>
      <c r="K53" s="75">
        <f t="shared" si="4"/>
        <v>0</v>
      </c>
      <c r="L53" s="55"/>
      <c r="M53" s="56">
        <f t="shared" si="5"/>
        <v>0</v>
      </c>
    </row>
    <row r="54" spans="1:13" s="25" customFormat="1" ht="30" x14ac:dyDescent="0.25">
      <c r="A54" s="20" t="s">
        <v>89</v>
      </c>
      <c r="B54" s="21" t="s">
        <v>90</v>
      </c>
      <c r="C54" s="29">
        <v>49372.65</v>
      </c>
      <c r="D54" s="69">
        <v>0</v>
      </c>
      <c r="E54" s="70">
        <v>0</v>
      </c>
      <c r="F54" s="68"/>
      <c r="G54" s="24"/>
      <c r="H54" s="49">
        <f t="shared" si="1"/>
        <v>0</v>
      </c>
      <c r="I54" s="50"/>
      <c r="J54" s="74"/>
      <c r="K54" s="75">
        <f t="shared" si="4"/>
        <v>0</v>
      </c>
      <c r="L54" s="55"/>
      <c r="M54" s="56">
        <f t="shared" si="5"/>
        <v>0</v>
      </c>
    </row>
    <row r="55" spans="1:13" s="25" customFormat="1" ht="30" x14ac:dyDescent="0.25">
      <c r="A55" s="20" t="s">
        <v>91</v>
      </c>
      <c r="B55" s="21" t="s">
        <v>92</v>
      </c>
      <c r="C55" s="29">
        <v>91436.84</v>
      </c>
      <c r="D55" s="69">
        <v>0</v>
      </c>
      <c r="E55" s="70">
        <v>0</v>
      </c>
      <c r="F55" s="68"/>
      <c r="G55" s="24"/>
      <c r="H55" s="49">
        <f t="shared" si="1"/>
        <v>0</v>
      </c>
      <c r="I55" s="50"/>
      <c r="J55" s="74"/>
      <c r="K55" s="75">
        <f t="shared" si="4"/>
        <v>0</v>
      </c>
      <c r="L55" s="55"/>
      <c r="M55" s="56">
        <f t="shared" si="5"/>
        <v>0</v>
      </c>
    </row>
    <row r="56" spans="1:13" s="25" customFormat="1" ht="30" x14ac:dyDescent="0.25">
      <c r="A56" s="20" t="s">
        <v>93</v>
      </c>
      <c r="B56" s="21" t="s">
        <v>94</v>
      </c>
      <c r="C56" s="29">
        <v>45008.26</v>
      </c>
      <c r="D56" s="69">
        <v>0</v>
      </c>
      <c r="E56" s="70">
        <v>0</v>
      </c>
      <c r="F56" s="68"/>
      <c r="G56" s="24"/>
      <c r="H56" s="49">
        <f t="shared" si="1"/>
        <v>0</v>
      </c>
      <c r="I56" s="50"/>
      <c r="J56" s="74"/>
      <c r="K56" s="75">
        <f t="shared" si="4"/>
        <v>0</v>
      </c>
      <c r="L56" s="55"/>
      <c r="M56" s="56">
        <f t="shared" si="5"/>
        <v>0</v>
      </c>
    </row>
    <row r="57" spans="1:13" s="25" customFormat="1" ht="30" x14ac:dyDescent="0.25">
      <c r="A57" s="20" t="s">
        <v>95</v>
      </c>
      <c r="B57" s="21" t="s">
        <v>96</v>
      </c>
      <c r="C57" s="29">
        <v>61899.06</v>
      </c>
      <c r="D57" s="69">
        <v>0</v>
      </c>
      <c r="E57" s="70">
        <v>0</v>
      </c>
      <c r="F57" s="68"/>
      <c r="G57" s="24"/>
      <c r="H57" s="49">
        <f t="shared" si="1"/>
        <v>0</v>
      </c>
      <c r="I57" s="50"/>
      <c r="J57" s="74"/>
      <c r="K57" s="75">
        <f t="shared" si="4"/>
        <v>0</v>
      </c>
      <c r="L57" s="55"/>
      <c r="M57" s="56">
        <f t="shared" si="5"/>
        <v>0</v>
      </c>
    </row>
    <row r="58" spans="1:13" s="25" customFormat="1" ht="30" x14ac:dyDescent="0.25">
      <c r="A58" s="20" t="s">
        <v>97</v>
      </c>
      <c r="B58" s="21" t="s">
        <v>98</v>
      </c>
      <c r="C58" s="29">
        <v>89021.51</v>
      </c>
      <c r="D58" s="69">
        <v>0</v>
      </c>
      <c r="E58" s="70">
        <v>0</v>
      </c>
      <c r="F58" s="68"/>
      <c r="G58" s="24"/>
      <c r="H58" s="49">
        <f t="shared" si="1"/>
        <v>0</v>
      </c>
      <c r="I58" s="50"/>
      <c r="J58" s="74"/>
      <c r="K58" s="75">
        <f t="shared" si="4"/>
        <v>0</v>
      </c>
      <c r="L58" s="55"/>
      <c r="M58" s="56">
        <f t="shared" si="5"/>
        <v>0</v>
      </c>
    </row>
    <row r="59" spans="1:13" s="25" customFormat="1" ht="30" x14ac:dyDescent="0.25">
      <c r="A59" s="20" t="s">
        <v>99</v>
      </c>
      <c r="B59" s="21" t="s">
        <v>100</v>
      </c>
      <c r="C59" s="29">
        <v>130111.22</v>
      </c>
      <c r="D59" s="69">
        <v>0</v>
      </c>
      <c r="E59" s="70">
        <v>0</v>
      </c>
      <c r="F59" s="68"/>
      <c r="G59" s="24"/>
      <c r="H59" s="49">
        <f t="shared" si="1"/>
        <v>0</v>
      </c>
      <c r="I59" s="50"/>
      <c r="J59" s="74"/>
      <c r="K59" s="75">
        <f t="shared" si="4"/>
        <v>0</v>
      </c>
      <c r="L59" s="55"/>
      <c r="M59" s="56">
        <f t="shared" si="5"/>
        <v>0</v>
      </c>
    </row>
    <row r="60" spans="1:13" s="25" customFormat="1" ht="30" x14ac:dyDescent="0.25">
      <c r="A60" s="20" t="s">
        <v>101</v>
      </c>
      <c r="B60" s="21" t="s">
        <v>102</v>
      </c>
      <c r="C60" s="29">
        <v>402107.01</v>
      </c>
      <c r="D60" s="69">
        <v>0</v>
      </c>
      <c r="E60" s="70">
        <v>0</v>
      </c>
      <c r="F60" s="68"/>
      <c r="G60" s="24"/>
      <c r="H60" s="49">
        <f t="shared" si="1"/>
        <v>0</v>
      </c>
      <c r="I60" s="50"/>
      <c r="J60" s="74"/>
      <c r="K60" s="75">
        <f t="shared" si="4"/>
        <v>0</v>
      </c>
      <c r="L60" s="55"/>
      <c r="M60" s="56">
        <f t="shared" si="5"/>
        <v>0</v>
      </c>
    </row>
    <row r="61" spans="1:13" s="25" customFormat="1" ht="30" x14ac:dyDescent="0.25">
      <c r="A61" s="20" t="s">
        <v>103</v>
      </c>
      <c r="B61" s="21" t="s">
        <v>104</v>
      </c>
      <c r="C61" s="29">
        <v>415586.7</v>
      </c>
      <c r="D61" s="69">
        <v>0</v>
      </c>
      <c r="E61" s="70">
        <v>0</v>
      </c>
      <c r="F61" s="68"/>
      <c r="G61" s="24"/>
      <c r="H61" s="49">
        <f t="shared" si="1"/>
        <v>0</v>
      </c>
      <c r="I61" s="50"/>
      <c r="J61" s="74"/>
      <c r="K61" s="75">
        <f t="shared" si="4"/>
        <v>0</v>
      </c>
      <c r="L61" s="55"/>
      <c r="M61" s="56">
        <f t="shared" si="5"/>
        <v>0</v>
      </c>
    </row>
    <row r="62" spans="1:13" s="25" customFormat="1" ht="30" x14ac:dyDescent="0.25">
      <c r="A62" s="20" t="s">
        <v>105</v>
      </c>
      <c r="B62" s="21" t="s">
        <v>106</v>
      </c>
      <c r="C62" s="29">
        <v>444333.72</v>
      </c>
      <c r="D62" s="69">
        <v>0</v>
      </c>
      <c r="E62" s="70">
        <v>0</v>
      </c>
      <c r="F62" s="68"/>
      <c r="G62" s="24"/>
      <c r="H62" s="49">
        <f t="shared" si="1"/>
        <v>0</v>
      </c>
      <c r="I62" s="50"/>
      <c r="J62" s="74"/>
      <c r="K62" s="75">
        <f t="shared" si="4"/>
        <v>0</v>
      </c>
      <c r="L62" s="55"/>
      <c r="M62" s="56">
        <f t="shared" si="5"/>
        <v>0</v>
      </c>
    </row>
    <row r="63" spans="1:13" s="25" customFormat="1" ht="30" x14ac:dyDescent="0.25">
      <c r="A63" s="20" t="s">
        <v>107</v>
      </c>
      <c r="B63" s="21" t="s">
        <v>108</v>
      </c>
      <c r="C63" s="29">
        <v>477302.89</v>
      </c>
      <c r="D63" s="69">
        <v>0</v>
      </c>
      <c r="E63" s="70">
        <v>0</v>
      </c>
      <c r="F63" s="68"/>
      <c r="G63" s="24"/>
      <c r="H63" s="49">
        <f t="shared" si="1"/>
        <v>0</v>
      </c>
      <c r="I63" s="50"/>
      <c r="J63" s="74"/>
      <c r="K63" s="75">
        <f t="shared" si="4"/>
        <v>0</v>
      </c>
      <c r="L63" s="55"/>
      <c r="M63" s="56">
        <f t="shared" si="5"/>
        <v>0</v>
      </c>
    </row>
    <row r="64" spans="1:13" s="25" customFormat="1" ht="22.5" customHeight="1" thickBot="1" x14ac:dyDescent="0.3">
      <c r="A64" s="20" t="s">
        <v>109</v>
      </c>
      <c r="B64" s="21" t="s">
        <v>110</v>
      </c>
      <c r="C64" s="27">
        <v>42689.5</v>
      </c>
      <c r="D64" s="69">
        <v>0</v>
      </c>
      <c r="E64" s="70">
        <v>0</v>
      </c>
      <c r="F64" s="68"/>
      <c r="G64" s="24"/>
      <c r="H64" s="49">
        <f t="shared" si="1"/>
        <v>0</v>
      </c>
      <c r="I64" s="50"/>
      <c r="J64" s="74"/>
      <c r="K64" s="75">
        <f t="shared" si="4"/>
        <v>0</v>
      </c>
      <c r="L64" s="55"/>
      <c r="M64" s="56">
        <f t="shared" si="5"/>
        <v>0</v>
      </c>
    </row>
    <row r="65" spans="1:13" s="41" customFormat="1" ht="27.75" customHeight="1" thickBot="1" x14ac:dyDescent="0.3">
      <c r="A65" s="36" t="s">
        <v>111</v>
      </c>
      <c r="B65" s="37"/>
      <c r="C65" s="38"/>
      <c r="D65" s="71">
        <f t="shared" ref="D65:M65" si="6">SUM(D12:D64)</f>
        <v>0</v>
      </c>
      <c r="E65" s="72">
        <f t="shared" si="6"/>
        <v>0</v>
      </c>
      <c r="F65" s="40">
        <f t="shared" si="6"/>
        <v>0</v>
      </c>
      <c r="G65" s="39">
        <f t="shared" si="6"/>
        <v>0</v>
      </c>
      <c r="H65" s="40">
        <f t="shared" si="6"/>
        <v>0</v>
      </c>
      <c r="I65" s="39">
        <f t="shared" si="6"/>
        <v>0</v>
      </c>
      <c r="J65" s="40">
        <f t="shared" ref="J65:K65" si="7">SUM(J12:J64)</f>
        <v>60</v>
      </c>
      <c r="K65" s="39">
        <f t="shared" si="7"/>
        <v>855825.4</v>
      </c>
      <c r="L65" s="40">
        <f t="shared" si="6"/>
        <v>0</v>
      </c>
      <c r="M65" s="39">
        <f t="shared" si="6"/>
        <v>0</v>
      </c>
    </row>
    <row r="66" spans="1:13" s="4" customFormat="1" ht="42" customHeight="1" thickBot="1" x14ac:dyDescent="0.3">
      <c r="A66" s="67" t="s">
        <v>124</v>
      </c>
      <c r="B66" s="66" t="s">
        <v>115</v>
      </c>
      <c r="C66" s="27">
        <v>5213.9799999999996</v>
      </c>
      <c r="D66" s="69">
        <v>0</v>
      </c>
      <c r="E66" s="70">
        <v>0</v>
      </c>
      <c r="F66" s="68"/>
      <c r="G66" s="24"/>
      <c r="H66" s="49">
        <f t="shared" ref="H66" si="8">D66-F66</f>
        <v>0</v>
      </c>
      <c r="I66" s="50"/>
      <c r="J66" s="74">
        <v>10</v>
      </c>
      <c r="K66" s="75">
        <f t="shared" ref="K66" si="9">ROUND(J66*$C66,2)</f>
        <v>52139.8</v>
      </c>
      <c r="L66" s="55"/>
      <c r="M66" s="56">
        <f t="shared" ref="M66" si="10">ROUND(L66*$C66,2)</f>
        <v>0</v>
      </c>
    </row>
    <row r="67" spans="1:13" s="41" customFormat="1" ht="27.75" customHeight="1" thickBot="1" x14ac:dyDescent="0.3">
      <c r="A67" s="36" t="s">
        <v>134</v>
      </c>
      <c r="B67" s="37"/>
      <c r="C67" s="38"/>
      <c r="D67" s="71">
        <f t="shared" ref="D67:I67" si="11">D66</f>
        <v>0</v>
      </c>
      <c r="E67" s="72">
        <f t="shared" si="11"/>
        <v>0</v>
      </c>
      <c r="F67" s="40">
        <f t="shared" si="11"/>
        <v>0</v>
      </c>
      <c r="G67" s="39">
        <f t="shared" si="11"/>
        <v>0</v>
      </c>
      <c r="H67" s="40">
        <f t="shared" si="11"/>
        <v>0</v>
      </c>
      <c r="I67" s="39">
        <f t="shared" si="11"/>
        <v>0</v>
      </c>
      <c r="J67" s="40">
        <f>J66</f>
        <v>10</v>
      </c>
      <c r="K67" s="39">
        <f t="shared" ref="K67:M67" si="12">K66</f>
        <v>52139.8</v>
      </c>
      <c r="L67" s="40">
        <f t="shared" si="12"/>
        <v>0</v>
      </c>
      <c r="M67" s="39">
        <f t="shared" si="12"/>
        <v>0</v>
      </c>
    </row>
    <row r="68" spans="1:13" s="41" customFormat="1" ht="27.75" customHeight="1" thickBot="1" x14ac:dyDescent="0.3">
      <c r="A68" s="76" t="s">
        <v>130</v>
      </c>
      <c r="B68" s="77"/>
      <c r="C68" s="78"/>
      <c r="D68" s="79">
        <f>D65+D67</f>
        <v>0</v>
      </c>
      <c r="E68" s="80">
        <f t="shared" ref="E68:M68" si="13">E65+E67</f>
        <v>0</v>
      </c>
      <c r="F68" s="81">
        <f t="shared" si="13"/>
        <v>0</v>
      </c>
      <c r="G68" s="82">
        <f t="shared" si="13"/>
        <v>0</v>
      </c>
      <c r="H68" s="81">
        <f t="shared" si="13"/>
        <v>0</v>
      </c>
      <c r="I68" s="82">
        <f t="shared" si="13"/>
        <v>0</v>
      </c>
      <c r="J68" s="81">
        <f t="shared" si="13"/>
        <v>70</v>
      </c>
      <c r="K68" s="82">
        <f t="shared" si="13"/>
        <v>907965.20000000007</v>
      </c>
      <c r="L68" s="81">
        <f t="shared" si="13"/>
        <v>0</v>
      </c>
      <c r="M68" s="82">
        <f t="shared" si="13"/>
        <v>0</v>
      </c>
    </row>
  </sheetData>
  <mergeCells count="9">
    <mergeCell ref="L4:M5"/>
    <mergeCell ref="D3:M3"/>
    <mergeCell ref="D4:E5"/>
    <mergeCell ref="A3:A6"/>
    <mergeCell ref="B3:B6"/>
    <mergeCell ref="C3:C6"/>
    <mergeCell ref="J4:K5"/>
    <mergeCell ref="F4:G5"/>
    <mergeCell ref="H4:I5"/>
  </mergeCells>
  <conditionalFormatting sqref="A2">
    <cfRule type="dataBar" priority="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{8109F72C-A6C6-42C9-BB3D-8A3EAD425A68}</x14:id>
        </ext>
      </extLst>
    </cfRule>
  </conditionalFormatting>
  <conditionalFormatting sqref="H12:H64">
    <cfRule type="cellIs" dxfId="3" priority="4" operator="lessThan">
      <formula>0</formula>
    </cfRule>
  </conditionalFormatting>
  <conditionalFormatting sqref="L19">
    <cfRule type="cellIs" dxfId="2" priority="3" operator="lessThan">
      <formula>0</formula>
    </cfRule>
  </conditionalFormatting>
  <conditionalFormatting sqref="J19">
    <cfRule type="cellIs" dxfId="1" priority="2" operator="lessThan">
      <formula>0</formula>
    </cfRule>
  </conditionalFormatting>
  <conditionalFormatting sqref="H66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8" scale="40" fitToWidth="5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109F72C-A6C6-42C9-BB3D-8A3EAD425A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ДС_онкология</vt:lpstr>
      <vt:lpstr>ДС_онкология БЕЗ КРАСН</vt:lpstr>
      <vt:lpstr>ДС_онкология  предлож КОМИССИИ</vt:lpstr>
      <vt:lpstr>ДС_больницы_предложения</vt:lpstr>
      <vt:lpstr>ДС_онкология  предлож КОМИС_был</vt:lpstr>
      <vt:lpstr>ДС_онкология  ООД</vt:lpstr>
      <vt:lpstr>ДС_онкология_ООД</vt:lpstr>
      <vt:lpstr>ДС_онкология (2)</vt:lpstr>
      <vt:lpstr>ДС_онкология_Никольск</vt:lpstr>
      <vt:lpstr>ДС_больницы_предложения!Заголовки_для_печати</vt:lpstr>
      <vt:lpstr>ДС_онкология!Заголовки_для_печати</vt:lpstr>
      <vt:lpstr>'ДС_онкология  ООД'!Заголовки_для_печати</vt:lpstr>
      <vt:lpstr>'ДС_онкология  предлож КОМИС_был'!Заголовки_для_печати</vt:lpstr>
      <vt:lpstr>'ДС_онкология  предлож КОМИССИИ'!Заголовки_для_печати</vt:lpstr>
      <vt:lpstr>'ДС_онкология (2)'!Заголовки_для_печати</vt:lpstr>
      <vt:lpstr>'ДС_онкология БЕЗ КРАСН'!Заголовки_для_печати</vt:lpstr>
      <vt:lpstr>ДС_онкология_Никольск!Заголовки_для_печати</vt:lpstr>
      <vt:lpstr>ДС_онкология_ООД!Заголовки_для_печати</vt:lpstr>
      <vt:lpstr>ДС_больницы_предложения!Область_печати</vt:lpstr>
      <vt:lpstr>ДС_онкология!Область_печати</vt:lpstr>
      <vt:lpstr>'ДС_онкология  ООД'!Область_печати</vt:lpstr>
      <vt:lpstr>'ДС_онкология  предлож КОМИС_был'!Область_печати</vt:lpstr>
      <vt:lpstr>'ДС_онкология  предлож КОМИССИИ'!Область_печати</vt:lpstr>
      <vt:lpstr>'ДС_онкология (2)'!Область_печати</vt:lpstr>
      <vt:lpstr>'ДС_онкология БЕЗ КРАСН'!Область_печати</vt:lpstr>
      <vt:lpstr>ДС_онкология_Никольск!Область_печати</vt:lpstr>
      <vt:lpstr>ДС_онкология_ООД!Область_печати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2025-04-07T09:46:53Z</cp:lastPrinted>
  <dcterms:created xsi:type="dcterms:W3CDTF">2024-03-26T08:03:39Z</dcterms:created>
  <dcterms:modified xsi:type="dcterms:W3CDTF">2025-04-10T13:59:16Z</dcterms:modified>
</cp:coreProperties>
</file>