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\"/>
    </mc:Choice>
  </mc:AlternateContent>
  <bookViews>
    <workbookView xWindow="0" yWindow="0" windowWidth="25200" windowHeight="11085"/>
  </bookViews>
  <sheets>
    <sheet name="ЭКО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ЭКО!$A$1:$AZ$14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<sst xmlns="http://schemas.openxmlformats.org/spreadsheetml/2006/main" count="48" uniqueCount="38">
  <si>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январь-март 2025г.</t>
  </si>
  <si>
    <t>№ п/п</t>
  </si>
  <si>
    <t>Наименование медицинских организаций</t>
  </si>
  <si>
    <t>Протокол №5 от 14.03.2025</t>
  </si>
  <si>
    <t>Распределенные объемы за январь-март 2025г. (гр.1/12*3)</t>
  </si>
  <si>
    <t>Фактически оказанные объемы медицинской помощи (всего с учетом отклоненных по коду 62) за январь-март 2025г.</t>
  </si>
  <si>
    <t>Уровень исполнения за период 3мес, в %</t>
  </si>
  <si>
    <t>Отклонение "+" превышение  "-" невыполнение объемов</t>
  </si>
  <si>
    <t>Среднемесячный объем оказанной медицинской помощи за январь-март 2025г. (факт/3мес)</t>
  </si>
  <si>
    <t>Остаток распределенных объемов оказанной медицинской помощи за период  январь-август 2020 г.(план 9 мес "-" факт 7 мес)</t>
  </si>
  <si>
    <t xml:space="preserve">"-" Недостаток распределенных объемов оказанной медицинской помощи на период  январь-август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</si>
  <si>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>Остаток распределенных объемов медицинской помощи до конца 2025г. (распределено на год-факт) (гр.1-гр.3)</t>
  </si>
  <si>
    <t>Остаток количества месяцев на годовой остаток объемов медицинской помощи (ост.на год/среднемесячный объем) (гр.9/гр.8)</t>
  </si>
  <si>
    <t xml:space="preserve">Предложения МО </t>
  </si>
  <si>
    <t>Предложения Комиссии</t>
  </si>
  <si>
    <t>всего</t>
  </si>
  <si>
    <t>"+" превышение над плановыми показателями</t>
  </si>
  <si>
    <t xml:space="preserve"> "-" - невыполнение плановых объемов</t>
  </si>
  <si>
    <t>Объемы</t>
  </si>
  <si>
    <t>Расходы</t>
  </si>
  <si>
    <t>№ и дата письма</t>
  </si>
  <si>
    <t xml:space="preserve">год </t>
  </si>
  <si>
    <t>снижение объемов 
"-"</t>
  </si>
  <si>
    <t>увеличение объемов "+"</t>
  </si>
  <si>
    <t>увеличение</t>
  </si>
  <si>
    <t>новый план</t>
  </si>
  <si>
    <t>остаток в месяцах</t>
  </si>
  <si>
    <t>ср в месяц</t>
  </si>
  <si>
    <t>изменения</t>
  </si>
  <si>
    <t>А</t>
  </si>
  <si>
    <t>АА</t>
  </si>
  <si>
    <t>ГБУЗ «Пензенская областная клиническая больница имени Н.Н. Бурденко»</t>
  </si>
  <si>
    <t xml:space="preserve">ООО «ИНМЕД» </t>
  </si>
  <si>
    <t>ООО «Клиника Фомина Пенза»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</si>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</sst>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\ _₽_-;\-* #,##0\ _₽_-;_-* &quot;-&quot;??\ _₽_-;_-@_-"/>
    <numFmt numFmtId="166" formatCode="#,##0_ ;\-#,##0\ "/>
    <numFmt numFmtId="167" formatCode="_-* #,##0.00_р_._-;\-* #,##0.00_р_._-;_-* &quot;-&quot;??_р_._-;_-@_-"/>
    <numFmt numFmtId="168" formatCode="_-* #,##0.0_р_._-;\-* #,##0.0_р_._-;_-* &quot;-&quot;?_р_._-;_-@_-"/>
    <numFmt numFmtId="169" formatCode="#,##0.00_ ;\-#,##0.00\ 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0"/>
      <name val="Arial Cyr"/>
      <family val="2"/>
      <charset val="204"/>
    </font>
    <font>
      <sz val="22"/>
      <color theme="1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</cellStyleXfs>
  <cellXfs count="91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5" xfId="1" applyNumberFormat="1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 wrapText="1"/>
    </xf>
    <xf numFmtId="166" fontId="2" fillId="0" borderId="5" xfId="0" applyNumberFormat="1" applyFont="1" applyFill="1" applyBorder="1" applyAlignment="1">
      <alignment horizontal="center" vertical="center" wrapText="1"/>
    </xf>
    <xf numFmtId="43" fontId="2" fillId="0" borderId="5" xfId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167" fontId="2" fillId="0" borderId="5" xfId="0" applyNumberFormat="1" applyFont="1" applyFill="1" applyBorder="1" applyAlignment="1">
      <alignment horizontal="center" vertical="center" wrapText="1"/>
    </xf>
    <xf numFmtId="166" fontId="2" fillId="5" borderId="5" xfId="0" applyNumberFormat="1" applyFont="1" applyFill="1" applyBorder="1" applyAlignment="1">
      <alignment horizontal="center" vertical="center" wrapText="1"/>
    </xf>
    <xf numFmtId="168" fontId="2" fillId="0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5" fontId="2" fillId="3" borderId="5" xfId="1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169" fontId="2" fillId="0" borderId="5" xfId="1" applyNumberFormat="1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left" vertical="center" wrapText="1"/>
    </xf>
    <xf numFmtId="166" fontId="3" fillId="3" borderId="8" xfId="0" applyNumberFormat="1" applyFont="1" applyFill="1" applyBorder="1" applyAlignment="1">
      <alignment horizontal="center" vertical="center" wrapText="1"/>
    </xf>
    <xf numFmtId="43" fontId="3" fillId="3" borderId="5" xfId="1" applyFont="1" applyFill="1" applyBorder="1" applyAlignment="1">
      <alignment horizontal="center" vertical="center" wrapText="1"/>
    </xf>
    <xf numFmtId="3" fontId="3" fillId="3" borderId="5" xfId="0" applyNumberFormat="1" applyFont="1" applyFill="1" applyBorder="1" applyAlignment="1">
      <alignment horizontal="center" vertical="center" wrapText="1"/>
    </xf>
    <xf numFmtId="167" fontId="3" fillId="3" borderId="5" xfId="0" applyNumberFormat="1" applyFont="1" applyFill="1" applyBorder="1" applyAlignment="1">
      <alignment horizontal="center" vertical="center" wrapText="1"/>
    </xf>
    <xf numFmtId="166" fontId="3" fillId="3" borderId="5" xfId="0" applyNumberFormat="1" applyFont="1" applyFill="1" applyBorder="1" applyAlignment="1">
      <alignment horizontal="center" vertical="center" wrapText="1"/>
    </xf>
    <xf numFmtId="166" fontId="3" fillId="2" borderId="0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6" xfId="2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166" fontId="2" fillId="0" borderId="4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 wrapText="1"/>
    </xf>
    <xf numFmtId="167" fontId="2" fillId="0" borderId="2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 wrapText="1"/>
    </xf>
    <xf numFmtId="168" fontId="2" fillId="0" borderId="2" xfId="0" applyNumberFormat="1" applyFont="1" applyFill="1" applyBorder="1" applyAlignment="1">
      <alignment horizontal="center" vertical="center" wrapText="1"/>
    </xf>
    <xf numFmtId="0" fontId="3" fillId="6" borderId="11" xfId="3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left" vertical="center" wrapText="1"/>
    </xf>
    <xf numFmtId="166" fontId="3" fillId="3" borderId="8" xfId="0" applyNumberFormat="1" applyFont="1" applyFill="1" applyBorder="1" applyAlignment="1">
      <alignment horizontal="center" vertical="center"/>
    </xf>
    <xf numFmtId="3" fontId="3" fillId="3" borderId="5" xfId="0" applyNumberFormat="1" applyFont="1" applyFill="1" applyBorder="1" applyAlignment="1">
      <alignment horizontal="center" vertical="center"/>
    </xf>
    <xf numFmtId="43" fontId="3" fillId="3" borderId="5" xfId="1" applyFont="1" applyFill="1" applyBorder="1" applyAlignment="1">
      <alignment horizontal="center" vertical="center"/>
    </xf>
    <xf numFmtId="167" fontId="3" fillId="3" borderId="5" xfId="0" applyNumberFormat="1" applyFont="1" applyFill="1" applyBorder="1" applyAlignment="1">
      <alignment horizontal="center" vertical="center"/>
    </xf>
    <xf numFmtId="166" fontId="3" fillId="3" borderId="5" xfId="0" applyNumberFormat="1" applyFont="1" applyFill="1" applyBorder="1" applyAlignment="1">
      <alignment horizontal="center" vertical="center"/>
    </xf>
    <xf numFmtId="168" fontId="3" fillId="3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43" fontId="2" fillId="0" borderId="0" xfId="0" applyNumberFormat="1" applyFont="1" applyFill="1" applyAlignment="1">
      <alignment horizontal="center" vertical="center"/>
    </xf>
    <xf numFmtId="0" fontId="3" fillId="7" borderId="0" xfId="0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</cellXfs>
  <cellStyles count="4">
    <cellStyle name="Обычный" xfId="0" builtinId="0"/>
    <cellStyle name="Обычный 5 3" xfId="3"/>
    <cellStyle name="Обычный_форма4(нов.)" xfId="2"/>
    <cellStyle name="Финансовый" xfId="1" builtinId="3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5%20&#1050;&#1086;&#1084;&#1080;&#1089;&#1089;&#1080;&#1103;%20&#1087;&#1086;%20&#1088;&#1072;&#1079;&#1088;&#1072;&#1073;&#1086;&#1090;&#1082;&#1077;%20&#1058;&#1055;&#1054;&#1052;&#1057;%20&#1085;&#1072;%202025%20&#1075;&#1086;&#1076;\&#1055;&#1088;&#1086;&#1090;&#1086;&#1082;&#1086;&#1083;%208_V&#1084;&#1086;%202025,%20&#1058;&#1055;&#1054;&#1052;&#1057;2025\&#1056;&#1072;&#1073;&#1086;&#1095;&#1080;&#1081;%20&#1084;&#1072;&#1090;&#1077;&#1088;&#1080;&#1072;&#1083;%20V&#1084;&#1086;\&#1040;&#1085;&#1072;&#1083;&#1080;&#1079;&#1099;\&#1072;&#1085;&#1072;&#1083;&#1080;&#1079;%20&#1069;&#1050;&#1054;%20&#1079;&#1072;%20&#1103;&#1085;&#1074;&#1072;&#1088;&#1100;-&#1072;&#1074;&#1075;&#1091;&#1089;&#1090;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"/>
      <sheetName val="ДС11мес_ЭКО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Z19"/>
  <sheetViews>
    <sheetView tabSelected="1" view="pageBreakPreview" zoomScale="40" zoomScaleNormal="50" zoomScaleSheetLayoutView="40" workbookViewId="0">
      <pane xSplit="2" ySplit="6" topLeftCell="C7" activePane="bottomRight" state="frozen"/>
      <selection activeCell="G15" sqref="G15"/>
      <selection pane="topRight" activeCell="G15" sqref="G15"/>
      <selection pane="bottomLeft" activeCell="G15" sqref="G15"/>
      <selection pane="bottomRight" activeCell="AF1" sqref="AF1:AH1"/>
    </sheetView>
  </sheetViews>
  <sheetFormatPr defaultRowHeight="27.75" x14ac:dyDescent="0.2"/>
  <cols>
    <col min="1" max="1" width="9.109375" style="1" customWidth="1"/>
    <col min="2" max="2" width="48.33203125" style="86" customWidth="1"/>
    <col min="3" max="3" width="19.77734375" style="1" customWidth="1"/>
    <col min="4" max="4" width="23" style="1" hidden="1" customWidth="1"/>
    <col min="5" max="5" width="24.33203125" style="1" customWidth="1"/>
    <col min="6" max="6" width="37" style="1" customWidth="1"/>
    <col min="7" max="7" width="20.5546875" style="1" hidden="1" customWidth="1"/>
    <col min="8" max="8" width="19.88671875" style="1" customWidth="1"/>
    <col min="9" max="9" width="13.21875" style="1" customWidth="1"/>
    <col min="10" max="10" width="22.33203125" style="1" customWidth="1"/>
    <col min="11" max="11" width="22.44140625" style="1" customWidth="1"/>
    <col min="12" max="12" width="32.5546875" style="1" customWidth="1"/>
    <col min="13" max="18" width="14.77734375" style="1" hidden="1" customWidth="1"/>
    <col min="19" max="19" width="11" style="1" hidden="1" customWidth="1"/>
    <col min="20" max="25" width="14.77734375" style="1" hidden="1" customWidth="1"/>
    <col min="26" max="26" width="18.109375" style="1" hidden="1" customWidth="1"/>
    <col min="27" max="27" width="36.33203125" style="1" customWidth="1"/>
    <col min="28" max="28" width="26.21875" style="1" hidden="1" customWidth="1"/>
    <col min="29" max="30" width="32.5546875" style="1" customWidth="1"/>
    <col min="31" max="31" width="30" style="1" customWidth="1"/>
    <col min="32" max="32" width="13.6640625" style="1" customWidth="1"/>
    <col min="33" max="33" width="24.5546875" style="1" customWidth="1"/>
    <col min="34" max="34" width="22" style="1" customWidth="1"/>
    <col min="35" max="35" width="20.6640625" style="1" hidden="1" customWidth="1"/>
    <col min="36" max="36" width="9.88671875" style="1" hidden="1" customWidth="1"/>
    <col min="37" max="37" width="0" style="1" hidden="1" customWidth="1"/>
    <col min="38" max="38" width="9.88671875" style="1" hidden="1" customWidth="1"/>
    <col min="39" max="41" width="11.5546875" style="1" hidden="1" customWidth="1"/>
    <col min="42" max="42" width="0" style="1" hidden="1" customWidth="1"/>
    <col min="43" max="44" width="11.5546875" style="1" hidden="1" customWidth="1"/>
    <col min="45" max="45" width="12.6640625" style="1" hidden="1" customWidth="1"/>
    <col min="46" max="46" width="11.5546875" style="1" hidden="1" customWidth="1"/>
    <col min="47" max="47" width="12.6640625" style="1" hidden="1" customWidth="1"/>
    <col min="48" max="48" width="11.5546875" style="1" hidden="1" customWidth="1"/>
    <col min="49" max="49" width="12.6640625" style="1" hidden="1" customWidth="1"/>
    <col min="50" max="55" width="0" style="1" hidden="1" customWidth="1"/>
    <col min="56" max="16384" width="8.88671875" style="1"/>
  </cols>
  <sheetData>
    <row r="1" spans="1:52" ht="27.75" customHeight="1" x14ac:dyDescent="0.2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 t="s">
        <v>37</v>
      </c>
      <c r="AG1" s="3"/>
      <c r="AH1" s="3"/>
    </row>
    <row r="2" spans="1:52" s="19" customFormat="1" ht="102" customHeight="1" x14ac:dyDescent="0.2">
      <c r="A2" s="4" t="s">
        <v>1</v>
      </c>
      <c r="B2" s="4" t="s">
        <v>2</v>
      </c>
      <c r="C2" s="5" t="s">
        <v>3</v>
      </c>
      <c r="D2" s="6"/>
      <c r="E2" s="4" t="s">
        <v>4</v>
      </c>
      <c r="F2" s="7" t="s">
        <v>5</v>
      </c>
      <c r="G2" s="7"/>
      <c r="H2" s="4" t="s">
        <v>6</v>
      </c>
      <c r="I2" s="8" t="s">
        <v>7</v>
      </c>
      <c r="J2" s="9"/>
      <c r="K2" s="10"/>
      <c r="L2" s="7" t="s">
        <v>8</v>
      </c>
      <c r="M2" s="7" t="s">
        <v>9</v>
      </c>
      <c r="N2" s="7"/>
      <c r="O2" s="7"/>
      <c r="P2" s="7"/>
      <c r="Q2" s="7"/>
      <c r="R2" s="7"/>
      <c r="S2" s="7"/>
      <c r="T2" s="7" t="s">
        <v>10</v>
      </c>
      <c r="U2" s="7"/>
      <c r="V2" s="7"/>
      <c r="W2" s="7"/>
      <c r="X2" s="7"/>
      <c r="Y2" s="7"/>
      <c r="Z2" s="7"/>
      <c r="AA2" s="5" t="s">
        <v>11</v>
      </c>
      <c r="AB2" s="11"/>
      <c r="AC2" s="7" t="s">
        <v>12</v>
      </c>
      <c r="AD2" s="12" t="s">
        <v>13</v>
      </c>
      <c r="AE2" s="13"/>
      <c r="AF2" s="12" t="s">
        <v>14</v>
      </c>
      <c r="AG2" s="14"/>
      <c r="AH2" s="14"/>
      <c r="AI2" s="11"/>
      <c r="AJ2" s="15">
        <v>1</v>
      </c>
      <c r="AK2" s="16"/>
      <c r="AL2" s="16"/>
      <c r="AM2" s="16"/>
      <c r="AN2" s="17"/>
      <c r="AO2" s="18"/>
      <c r="AP2" s="7">
        <v>2</v>
      </c>
      <c r="AQ2" s="7"/>
      <c r="AR2" s="7"/>
      <c r="AS2" s="7"/>
      <c r="AT2" s="18"/>
    </row>
    <row r="3" spans="1:52" s="19" customFormat="1" ht="129" customHeight="1" x14ac:dyDescent="0.2">
      <c r="A3" s="20"/>
      <c r="B3" s="20"/>
      <c r="C3" s="21"/>
      <c r="D3" s="22"/>
      <c r="E3" s="20"/>
      <c r="F3" s="7"/>
      <c r="G3" s="7"/>
      <c r="H3" s="20"/>
      <c r="I3" s="23" t="s">
        <v>15</v>
      </c>
      <c r="J3" s="23" t="s">
        <v>16</v>
      </c>
      <c r="K3" s="24" t="s">
        <v>17</v>
      </c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25"/>
      <c r="AB3" s="26"/>
      <c r="AC3" s="7"/>
      <c r="AD3" s="27"/>
      <c r="AE3" s="28"/>
      <c r="AF3" s="29"/>
      <c r="AG3" s="30"/>
      <c r="AH3" s="30"/>
      <c r="AI3" s="26"/>
    </row>
    <row r="4" spans="1:52" s="19" customFormat="1" ht="98.25" customHeight="1" x14ac:dyDescent="0.2">
      <c r="A4" s="20"/>
      <c r="B4" s="20"/>
      <c r="C4" s="31" t="s">
        <v>18</v>
      </c>
      <c r="D4" s="31" t="s">
        <v>19</v>
      </c>
      <c r="E4" s="32"/>
      <c r="F4" s="31" t="s">
        <v>18</v>
      </c>
      <c r="G4" s="31" t="s">
        <v>19</v>
      </c>
      <c r="H4" s="32"/>
      <c r="I4" s="33"/>
      <c r="J4" s="33"/>
      <c r="K4" s="34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31" t="s">
        <v>18</v>
      </c>
      <c r="AB4" s="31" t="s">
        <v>19</v>
      </c>
      <c r="AC4" s="7"/>
      <c r="AD4" s="31" t="s">
        <v>18</v>
      </c>
      <c r="AE4" s="35" t="s">
        <v>20</v>
      </c>
      <c r="AF4" s="36" t="s">
        <v>21</v>
      </c>
      <c r="AG4" s="36" t="s">
        <v>22</v>
      </c>
      <c r="AH4" s="36" t="s">
        <v>23</v>
      </c>
      <c r="AI4" s="31" t="s">
        <v>19</v>
      </c>
      <c r="AJ4" s="15" t="s">
        <v>24</v>
      </c>
      <c r="AK4" s="16"/>
      <c r="AL4" s="17"/>
      <c r="AM4" s="37" t="s">
        <v>25</v>
      </c>
      <c r="AN4" s="31" t="s">
        <v>26</v>
      </c>
      <c r="AO4" s="18"/>
      <c r="AP4" s="31" t="s">
        <v>27</v>
      </c>
      <c r="AQ4" s="37" t="s">
        <v>25</v>
      </c>
      <c r="AR4" s="31" t="s">
        <v>28</v>
      </c>
      <c r="AS4" s="31" t="s">
        <v>26</v>
      </c>
      <c r="AT4" s="18"/>
      <c r="AU4" s="38"/>
      <c r="AV4" s="31" t="s">
        <v>25</v>
      </c>
      <c r="AW4" s="31" t="s">
        <v>26</v>
      </c>
      <c r="AX4" s="39"/>
      <c r="AY4" s="39"/>
      <c r="AZ4" s="38"/>
    </row>
    <row r="5" spans="1:52" ht="23.25" customHeight="1" x14ac:dyDescent="0.2">
      <c r="A5" s="40" t="s">
        <v>29</v>
      </c>
      <c r="B5" s="40" t="s">
        <v>30</v>
      </c>
      <c r="C5" s="40">
        <v>1</v>
      </c>
      <c r="D5" s="40">
        <v>2</v>
      </c>
      <c r="E5" s="40">
        <v>2</v>
      </c>
      <c r="F5" s="40">
        <v>3</v>
      </c>
      <c r="G5" s="40">
        <v>3</v>
      </c>
      <c r="H5" s="40">
        <v>4</v>
      </c>
      <c r="I5" s="40">
        <v>4</v>
      </c>
      <c r="J5" s="40">
        <v>5</v>
      </c>
      <c r="K5" s="40">
        <v>5</v>
      </c>
      <c r="L5" s="40">
        <v>6</v>
      </c>
      <c r="M5" s="40">
        <v>6</v>
      </c>
      <c r="N5" s="40">
        <v>7</v>
      </c>
      <c r="O5" s="40">
        <v>7</v>
      </c>
      <c r="P5" s="40">
        <v>8</v>
      </c>
      <c r="Q5" s="40">
        <v>8</v>
      </c>
      <c r="R5" s="40">
        <v>9</v>
      </c>
      <c r="S5" s="40">
        <v>9</v>
      </c>
      <c r="T5" s="40">
        <v>10</v>
      </c>
      <c r="U5" s="40">
        <v>10</v>
      </c>
      <c r="V5" s="40">
        <v>11</v>
      </c>
      <c r="W5" s="40">
        <v>11</v>
      </c>
      <c r="X5" s="40">
        <v>12</v>
      </c>
      <c r="Y5" s="40">
        <v>12</v>
      </c>
      <c r="Z5" s="40">
        <v>13</v>
      </c>
      <c r="AA5" s="40">
        <v>13</v>
      </c>
      <c r="AB5" s="40">
        <v>14</v>
      </c>
      <c r="AC5" s="40">
        <v>14</v>
      </c>
      <c r="AD5" s="40">
        <v>15</v>
      </c>
      <c r="AE5" s="40">
        <v>15</v>
      </c>
      <c r="AF5" s="40">
        <v>16</v>
      </c>
      <c r="AG5" s="40">
        <v>16</v>
      </c>
      <c r="AH5" s="40">
        <v>17</v>
      </c>
      <c r="AI5" s="40">
        <v>21</v>
      </c>
      <c r="AJ5" s="40"/>
      <c r="AK5" s="40"/>
      <c r="AL5" s="40"/>
      <c r="AM5" s="40"/>
      <c r="AN5" s="40"/>
      <c r="AO5" s="41"/>
      <c r="AP5" s="40"/>
      <c r="AQ5" s="42"/>
      <c r="AR5" s="40"/>
      <c r="AT5" s="41"/>
      <c r="AU5" s="38"/>
      <c r="AV5" s="42"/>
      <c r="AW5" s="40"/>
      <c r="AX5" s="39"/>
      <c r="AY5" s="39"/>
      <c r="AZ5" s="38"/>
    </row>
    <row r="6" spans="1:52" ht="86.25" customHeight="1" x14ac:dyDescent="0.2">
      <c r="A6" s="43">
        <v>1</v>
      </c>
      <c r="B6" s="44" t="s">
        <v>31</v>
      </c>
      <c r="C6" s="45">
        <v>713</v>
      </c>
      <c r="D6" s="46">
        <v>12057737.279999999</v>
      </c>
      <c r="E6" s="47">
        <v>178</v>
      </c>
      <c r="F6" s="47">
        <v>68</v>
      </c>
      <c r="G6" s="46">
        <v>12511136.189999999</v>
      </c>
      <c r="H6" s="48">
        <v>38.200000000000003</v>
      </c>
      <c r="I6" s="45">
        <v>-110</v>
      </c>
      <c r="J6" s="45">
        <v>0</v>
      </c>
      <c r="K6" s="45">
        <v>-110</v>
      </c>
      <c r="L6" s="45">
        <v>23</v>
      </c>
      <c r="M6" s="49" t="e">
        <v>#REF!</v>
      </c>
      <c r="N6" s="45" t="e">
        <v>#REF!</v>
      </c>
      <c r="O6" s="45" t="e">
        <v>#REF!</v>
      </c>
      <c r="P6" s="45" t="e">
        <v>#REF!</v>
      </c>
      <c r="Q6" s="45" t="e">
        <v>#REF!</v>
      </c>
      <c r="R6" s="45" t="e">
        <v>#REF!</v>
      </c>
      <c r="S6" s="45" t="e">
        <v>#REF!</v>
      </c>
      <c r="T6" s="49" t="e">
        <v>#REF!</v>
      </c>
      <c r="U6" s="45" t="e">
        <v>#REF!</v>
      </c>
      <c r="V6" s="45" t="e">
        <v>#REF!</v>
      </c>
      <c r="W6" s="45" t="e">
        <v>#REF!</v>
      </c>
      <c r="X6" s="45" t="e">
        <v>#REF!</v>
      </c>
      <c r="Y6" s="45" t="e">
        <v>#REF!</v>
      </c>
      <c r="Z6" s="45" t="e">
        <v>#REF!</v>
      </c>
      <c r="AA6" s="45">
        <v>645</v>
      </c>
      <c r="AB6" s="46">
        <v>-453398.91</v>
      </c>
      <c r="AC6" s="50">
        <v>28</v>
      </c>
      <c r="AD6" s="50"/>
      <c r="AE6" s="45"/>
      <c r="AF6" s="45">
        <v>0</v>
      </c>
      <c r="AG6" s="45"/>
      <c r="AH6" s="45"/>
      <c r="AI6" s="46" t="e">
        <v>#REF!</v>
      </c>
      <c r="AJ6" s="42" t="e">
        <v>#REF!</v>
      </c>
      <c r="AK6" s="40"/>
      <c r="AL6" s="39" t="e">
        <v>#REF!</v>
      </c>
      <c r="AM6" s="51" t="e">
        <v>#REF!</v>
      </c>
      <c r="AN6" s="38" t="e">
        <v>#REF!</v>
      </c>
      <c r="AO6" s="52"/>
      <c r="AP6" s="40">
        <v>9.7142857142857135</v>
      </c>
      <c r="AQ6" s="53">
        <v>99.130399999999995</v>
      </c>
      <c r="AR6" s="39">
        <v>-613.86959999999999</v>
      </c>
      <c r="AS6" s="38">
        <v>10.204600000000001</v>
      </c>
      <c r="AT6" s="52"/>
      <c r="AU6" s="38">
        <v>46</v>
      </c>
      <c r="AV6" s="42">
        <v>759</v>
      </c>
      <c r="AW6" s="38">
        <v>33</v>
      </c>
      <c r="AX6" s="39"/>
      <c r="AY6" s="39"/>
      <c r="AZ6" s="38"/>
    </row>
    <row r="7" spans="1:52" ht="33.75" customHeight="1" x14ac:dyDescent="0.2">
      <c r="A7" s="43">
        <v>2</v>
      </c>
      <c r="B7" s="44" t="s">
        <v>32</v>
      </c>
      <c r="C7" s="45">
        <v>149</v>
      </c>
      <c r="D7" s="48">
        <v>56712981.520000003</v>
      </c>
      <c r="E7" s="47">
        <v>37</v>
      </c>
      <c r="F7" s="47">
        <v>45</v>
      </c>
      <c r="G7" s="46">
        <v>18320812</v>
      </c>
      <c r="H7" s="48">
        <v>121.62</v>
      </c>
      <c r="I7" s="45">
        <v>8</v>
      </c>
      <c r="J7" s="45">
        <v>8</v>
      </c>
      <c r="K7" s="45">
        <v>0</v>
      </c>
      <c r="L7" s="45">
        <v>15</v>
      </c>
      <c r="M7" s="49" t="e">
        <v>#REF!</v>
      </c>
      <c r="N7" s="45" t="e">
        <v>#REF!</v>
      </c>
      <c r="O7" s="45" t="e">
        <v>#REF!</v>
      </c>
      <c r="P7" s="45" t="e">
        <v>#REF!</v>
      </c>
      <c r="Q7" s="45" t="e">
        <v>#REF!</v>
      </c>
      <c r="R7" s="45" t="e">
        <v>#REF!</v>
      </c>
      <c r="S7" s="45" t="e">
        <v>#REF!</v>
      </c>
      <c r="T7" s="49" t="e">
        <v>#REF!</v>
      </c>
      <c r="U7" s="45" t="e">
        <v>#REF!</v>
      </c>
      <c r="V7" s="45" t="e">
        <v>#REF!</v>
      </c>
      <c r="W7" s="45" t="e">
        <v>#REF!</v>
      </c>
      <c r="X7" s="45" t="e">
        <v>#REF!</v>
      </c>
      <c r="Y7" s="45" t="e">
        <v>#REF!</v>
      </c>
      <c r="Z7" s="45" t="e">
        <v>#REF!</v>
      </c>
      <c r="AA7" s="45">
        <v>104</v>
      </c>
      <c r="AB7" s="46">
        <v>38392169.520000003</v>
      </c>
      <c r="AC7" s="50">
        <v>6.9</v>
      </c>
      <c r="AD7" s="50"/>
      <c r="AE7" s="45"/>
      <c r="AF7" s="45">
        <v>0</v>
      </c>
      <c r="AG7" s="45"/>
      <c r="AH7" s="45"/>
      <c r="AI7" s="46" t="e">
        <v>#REF!</v>
      </c>
      <c r="AJ7" s="42" t="e">
        <v>#REF!</v>
      </c>
      <c r="AK7" s="40"/>
      <c r="AL7" s="39" t="e">
        <v>#REF!</v>
      </c>
      <c r="AM7" s="51" t="e">
        <v>#REF!</v>
      </c>
      <c r="AN7" s="38" t="e">
        <v>#REF!</v>
      </c>
      <c r="AO7" s="52"/>
      <c r="AP7" s="40">
        <v>6.4285714285714288</v>
      </c>
      <c r="AQ7" s="53">
        <v>65.600999999999999</v>
      </c>
      <c r="AR7" s="39">
        <v>-83.399000000000001</v>
      </c>
      <c r="AS7" s="38">
        <v>10.204599999999999</v>
      </c>
      <c r="AT7" s="52"/>
      <c r="AU7" s="39">
        <v>0</v>
      </c>
      <c r="AV7" s="42">
        <v>149</v>
      </c>
      <c r="AW7" s="38">
        <v>9.9333333333333336</v>
      </c>
      <c r="AX7" s="39"/>
      <c r="AY7" s="39"/>
      <c r="AZ7" s="38"/>
    </row>
    <row r="8" spans="1:52" ht="41.25" customHeight="1" x14ac:dyDescent="0.2">
      <c r="A8" s="54">
        <v>3</v>
      </c>
      <c r="B8" s="55" t="s">
        <v>33</v>
      </c>
      <c r="C8" s="45">
        <v>149</v>
      </c>
      <c r="D8" s="48">
        <v>19512231.07</v>
      </c>
      <c r="E8" s="47">
        <v>37</v>
      </c>
      <c r="F8" s="47">
        <v>165</v>
      </c>
      <c r="G8" s="46">
        <v>17721020.59</v>
      </c>
      <c r="H8" s="48">
        <v>445.95</v>
      </c>
      <c r="I8" s="45">
        <v>128</v>
      </c>
      <c r="J8" s="45">
        <v>128</v>
      </c>
      <c r="K8" s="45">
        <v>0</v>
      </c>
      <c r="L8" s="45">
        <v>55</v>
      </c>
      <c r="M8" s="49" t="e">
        <v>#REF!</v>
      </c>
      <c r="N8" s="45" t="e">
        <v>#REF!</v>
      </c>
      <c r="O8" s="45" t="e">
        <v>#REF!</v>
      </c>
      <c r="P8" s="45" t="e">
        <v>#REF!</v>
      </c>
      <c r="Q8" s="45" t="e">
        <v>#REF!</v>
      </c>
      <c r="R8" s="45" t="e">
        <v>#REF!</v>
      </c>
      <c r="S8" s="45" t="e">
        <v>#REF!</v>
      </c>
      <c r="T8" s="49" t="e">
        <v>#REF!</v>
      </c>
      <c r="U8" s="45" t="e">
        <v>#REF!</v>
      </c>
      <c r="V8" s="45" t="e">
        <v>#REF!</v>
      </c>
      <c r="W8" s="45" t="e">
        <v>#REF!</v>
      </c>
      <c r="X8" s="45" t="e">
        <v>#REF!</v>
      </c>
      <c r="Y8" s="45" t="e">
        <v>#REF!</v>
      </c>
      <c r="Z8" s="45" t="e">
        <v>#REF!</v>
      </c>
      <c r="AA8" s="45">
        <v>-16</v>
      </c>
      <c r="AB8" s="56">
        <v>1791210.48</v>
      </c>
      <c r="AC8" s="50">
        <v>-0.3</v>
      </c>
      <c r="AD8" s="50"/>
      <c r="AE8" s="45"/>
      <c r="AF8" s="45">
        <v>0</v>
      </c>
      <c r="AG8" s="45"/>
      <c r="AH8" s="45"/>
      <c r="AI8" s="46" t="e">
        <v>#REF!</v>
      </c>
      <c r="AJ8" s="42" t="e">
        <v>#REF!</v>
      </c>
      <c r="AK8" s="40">
        <v>31</v>
      </c>
      <c r="AL8" s="39" t="e">
        <v>#REF!</v>
      </c>
      <c r="AM8" s="51" t="e">
        <v>#REF!</v>
      </c>
      <c r="AN8" s="38" t="e">
        <v>#REF!</v>
      </c>
      <c r="AO8" s="52"/>
      <c r="AP8" s="40">
        <v>23.571428571428573</v>
      </c>
      <c r="AQ8" s="53">
        <v>240.53700000000001</v>
      </c>
      <c r="AR8" s="39">
        <v>91.537000000000006</v>
      </c>
      <c r="AS8" s="38">
        <v>10.204599999999999</v>
      </c>
      <c r="AT8" s="52"/>
      <c r="AU8" s="39">
        <v>167</v>
      </c>
      <c r="AV8" s="42">
        <v>316</v>
      </c>
      <c r="AW8" s="38">
        <v>5.7454545454545451</v>
      </c>
      <c r="AX8" s="39"/>
      <c r="AY8" s="39"/>
      <c r="AZ8" s="38"/>
    </row>
    <row r="9" spans="1:52" s="69" customFormat="1" ht="33.75" customHeight="1" x14ac:dyDescent="0.2">
      <c r="A9" s="57"/>
      <c r="B9" s="58" t="s">
        <v>34</v>
      </c>
      <c r="C9" s="59">
        <v>1011</v>
      </c>
      <c r="D9" s="60">
        <v>88282949.870000005</v>
      </c>
      <c r="E9" s="61">
        <v>252</v>
      </c>
      <c r="F9" s="61">
        <v>278</v>
      </c>
      <c r="G9" s="60">
        <v>48552968.780000001</v>
      </c>
      <c r="H9" s="62">
        <v>110.32</v>
      </c>
      <c r="I9" s="63">
        <v>26</v>
      </c>
      <c r="J9" s="63">
        <v>136</v>
      </c>
      <c r="K9" s="63">
        <v>-110</v>
      </c>
      <c r="L9" s="63">
        <v>93</v>
      </c>
      <c r="M9" s="63" t="e">
        <v>#REF!</v>
      </c>
      <c r="N9" s="63" t="e">
        <v>#REF!</v>
      </c>
      <c r="O9" s="63" t="e">
        <v>#REF!</v>
      </c>
      <c r="P9" s="63" t="e">
        <v>#REF!</v>
      </c>
      <c r="Q9" s="63" t="e">
        <v>#REF!</v>
      </c>
      <c r="R9" s="63" t="e">
        <v>#REF!</v>
      </c>
      <c r="S9" s="63" t="e">
        <v>#REF!</v>
      </c>
      <c r="T9" s="63" t="e">
        <v>#REF!</v>
      </c>
      <c r="U9" s="63" t="e">
        <v>#REF!</v>
      </c>
      <c r="V9" s="63" t="e">
        <v>#REF!</v>
      </c>
      <c r="W9" s="63" t="e">
        <v>#REF!</v>
      </c>
      <c r="X9" s="63" t="e">
        <v>#REF!</v>
      </c>
      <c r="Y9" s="63" t="e">
        <v>#REF!</v>
      </c>
      <c r="Z9" s="63" t="e">
        <v>#REF!</v>
      </c>
      <c r="AA9" s="63">
        <v>733</v>
      </c>
      <c r="AB9" s="60">
        <v>39729981.090000004</v>
      </c>
      <c r="AC9" s="60">
        <v>7.9</v>
      </c>
      <c r="AD9" s="60"/>
      <c r="AE9" s="63">
        <v>0</v>
      </c>
      <c r="AF9" s="63">
        <v>0</v>
      </c>
      <c r="AG9" s="63">
        <v>0</v>
      </c>
      <c r="AH9" s="63">
        <v>0</v>
      </c>
      <c r="AI9" s="60" t="e">
        <v>#REF!</v>
      </c>
      <c r="AJ9" s="63" t="e">
        <v>#REF!</v>
      </c>
      <c r="AK9" s="63">
        <v>31</v>
      </c>
      <c r="AL9" s="63" t="e">
        <v>#REF!</v>
      </c>
      <c r="AM9" s="63" t="e">
        <v>#REF!</v>
      </c>
      <c r="AN9" s="63"/>
      <c r="AO9" s="64"/>
      <c r="AP9" s="65">
        <v>39.714285714285715</v>
      </c>
      <c r="AQ9" s="63">
        <v>405.26840000000004</v>
      </c>
      <c r="AR9" s="63">
        <v>-605.73159999999996</v>
      </c>
      <c r="AS9" s="66">
        <v>10.204600000000001</v>
      </c>
      <c r="AT9" s="64"/>
      <c r="AU9" s="63">
        <v>213</v>
      </c>
      <c r="AV9" s="63">
        <v>1224</v>
      </c>
      <c r="AW9" s="67">
        <v>13.161290322580646</v>
      </c>
      <c r="AX9" s="68"/>
      <c r="AY9" s="68"/>
      <c r="AZ9" s="67"/>
    </row>
    <row r="10" spans="1:52" ht="144.75" customHeight="1" x14ac:dyDescent="0.2">
      <c r="A10" s="70"/>
      <c r="B10" s="71" t="s">
        <v>35</v>
      </c>
      <c r="C10" s="72">
        <v>36</v>
      </c>
      <c r="D10" s="46">
        <v>14600057.09</v>
      </c>
      <c r="E10" s="73">
        <v>9</v>
      </c>
      <c r="F10" s="47">
        <v>17</v>
      </c>
      <c r="G10" s="46">
        <v>2577900</v>
      </c>
      <c r="H10" s="74">
        <v>188.89</v>
      </c>
      <c r="I10" s="75">
        <v>8</v>
      </c>
      <c r="J10" s="75">
        <v>8</v>
      </c>
      <c r="K10" s="75">
        <v>0</v>
      </c>
      <c r="L10" s="76">
        <v>6</v>
      </c>
      <c r="M10" s="76" t="e">
        <v>#REF!</v>
      </c>
      <c r="N10" s="76" t="e">
        <v>#REF!</v>
      </c>
      <c r="O10" s="76" t="e">
        <v>#REF!</v>
      </c>
      <c r="P10" s="76" t="e">
        <v>#REF!</v>
      </c>
      <c r="Q10" s="76" t="e">
        <v>#REF!</v>
      </c>
      <c r="R10" s="76" t="e">
        <v>#REF!</v>
      </c>
      <c r="S10" s="76" t="e">
        <v>#REF!</v>
      </c>
      <c r="T10" s="76" t="e">
        <v>#REF!</v>
      </c>
      <c r="U10" s="76" t="e">
        <v>#REF!</v>
      </c>
      <c r="V10" s="76" t="e">
        <v>#REF!</v>
      </c>
      <c r="W10" s="76" t="e">
        <v>#REF!</v>
      </c>
      <c r="X10" s="76" t="e">
        <v>#REF!</v>
      </c>
      <c r="Y10" s="76" t="e">
        <v>#REF!</v>
      </c>
      <c r="Z10" s="76" t="e">
        <v>#REF!</v>
      </c>
      <c r="AA10" s="76">
        <v>19</v>
      </c>
      <c r="AB10" s="46">
        <v>12022157.09</v>
      </c>
      <c r="AC10" s="77">
        <v>3.2</v>
      </c>
      <c r="AD10" s="77"/>
      <c r="AE10" s="76"/>
      <c r="AF10" s="45">
        <v>0</v>
      </c>
      <c r="AG10" s="76"/>
      <c r="AH10" s="76"/>
      <c r="AI10" s="46" t="e">
        <v>#REF!</v>
      </c>
    </row>
    <row r="11" spans="1:52" s="69" customFormat="1" ht="39.75" customHeight="1" x14ac:dyDescent="0.2">
      <c r="A11" s="78"/>
      <c r="B11" s="79" t="s">
        <v>36</v>
      </c>
      <c r="C11" s="80">
        <v>1047</v>
      </c>
      <c r="D11" s="60">
        <v>102883006.96000001</v>
      </c>
      <c r="E11" s="81">
        <v>261</v>
      </c>
      <c r="F11" s="81">
        <v>295</v>
      </c>
      <c r="G11" s="82">
        <v>51130868.780000001</v>
      </c>
      <c r="H11" s="83">
        <v>113.03</v>
      </c>
      <c r="I11" s="84">
        <v>34</v>
      </c>
      <c r="J11" s="84">
        <v>144</v>
      </c>
      <c r="K11" s="84">
        <v>-110</v>
      </c>
      <c r="L11" s="63">
        <v>98</v>
      </c>
      <c r="M11" s="63" t="e">
        <v>#REF!</v>
      </c>
      <c r="N11" s="63" t="e">
        <v>#REF!</v>
      </c>
      <c r="O11" s="63" t="e">
        <v>#REF!</v>
      </c>
      <c r="P11" s="63" t="e">
        <v>#REF!</v>
      </c>
      <c r="Q11" s="63" t="e">
        <v>#REF!</v>
      </c>
      <c r="R11" s="63" t="e">
        <v>#REF!</v>
      </c>
      <c r="S11" s="63" t="e">
        <v>#REF!</v>
      </c>
      <c r="T11" s="63" t="e">
        <v>#REF!</v>
      </c>
      <c r="U11" s="63" t="e">
        <v>#REF!</v>
      </c>
      <c r="V11" s="63" t="e">
        <v>#REF!</v>
      </c>
      <c r="W11" s="63" t="e">
        <v>#REF!</v>
      </c>
      <c r="X11" s="63" t="e">
        <v>#REF!</v>
      </c>
      <c r="Y11" s="63" t="e">
        <v>#REF!</v>
      </c>
      <c r="Z11" s="63" t="e">
        <v>#REF!</v>
      </c>
      <c r="AA11" s="63">
        <v>752</v>
      </c>
      <c r="AB11" s="60">
        <v>51752138.180000007</v>
      </c>
      <c r="AC11" s="85">
        <v>7.7</v>
      </c>
      <c r="AD11" s="85"/>
      <c r="AE11" s="63">
        <v>0</v>
      </c>
      <c r="AF11" s="63">
        <v>0</v>
      </c>
      <c r="AG11" s="63">
        <v>0</v>
      </c>
      <c r="AH11" s="63">
        <v>0</v>
      </c>
      <c r="AI11" s="60" t="e">
        <v>#REF!</v>
      </c>
    </row>
    <row r="12" spans="1:52" x14ac:dyDescent="0.2">
      <c r="G12" s="87">
        <v>173324.98</v>
      </c>
      <c r="L12" s="88">
        <v>3</v>
      </c>
      <c r="AB12" s="87"/>
      <c r="AI12" s="87"/>
    </row>
    <row r="13" spans="1:52" x14ac:dyDescent="0.2">
      <c r="D13" s="87"/>
      <c r="G13" s="87">
        <v>87652917.909999996</v>
      </c>
      <c r="H13" s="87"/>
    </row>
    <row r="14" spans="1:52" x14ac:dyDescent="0.2">
      <c r="G14" s="87"/>
      <c r="H14" s="89"/>
    </row>
    <row r="15" spans="1:52" x14ac:dyDescent="0.2">
      <c r="F15" s="87"/>
      <c r="I15" s="87"/>
    </row>
    <row r="16" spans="1:52" x14ac:dyDescent="0.2">
      <c r="F16" s="87"/>
      <c r="I16" s="87"/>
    </row>
    <row r="17" spans="6:9" x14ac:dyDescent="0.2">
      <c r="F17" s="87"/>
      <c r="G17" s="87"/>
      <c r="H17" s="87"/>
      <c r="I17" s="87"/>
    </row>
    <row r="18" spans="6:9" x14ac:dyDescent="0.2">
      <c r="F18" s="89"/>
      <c r="G18" s="87"/>
      <c r="H18" s="87"/>
      <c r="I18" s="87"/>
    </row>
    <row r="19" spans="6:9" x14ac:dyDescent="0.2">
      <c r="F19" s="90"/>
      <c r="G19" s="87"/>
    </row>
  </sheetData>
  <mergeCells count="23">
    <mergeCell ref="AI2:AI3"/>
    <mergeCell ref="AJ2:AN2"/>
    <mergeCell ref="AP2:AS2"/>
    <mergeCell ref="I3:I4"/>
    <mergeCell ref="J3:J4"/>
    <mergeCell ref="K3:K4"/>
    <mergeCell ref="AJ4:AL4"/>
    <mergeCell ref="M2:S4"/>
    <mergeCell ref="T2:Z4"/>
    <mergeCell ref="AA2:AB3"/>
    <mergeCell ref="AC2:AC4"/>
    <mergeCell ref="AD2:AE3"/>
    <mergeCell ref="AF2:AH3"/>
    <mergeCell ref="B1:AE1"/>
    <mergeCell ref="AF1:AH1"/>
    <mergeCell ref="A2:A4"/>
    <mergeCell ref="B2:B4"/>
    <mergeCell ref="C2:D3"/>
    <mergeCell ref="E2:E4"/>
    <mergeCell ref="F2:G3"/>
    <mergeCell ref="H2:H4"/>
    <mergeCell ref="I2:K2"/>
    <mergeCell ref="L2:L4"/>
  </mergeCells>
  <conditionalFormatting sqref="C10:C11 H10:S10 E11:AA11 E10 C6:S6 C7 C8:D8 C9:Z9 AA6:AA10 AB6:AH11 E7:Z8 AI6:AI9">
    <cfRule type="cellIs" dxfId="13" priority="14" operator="lessThan">
      <formula>0</formula>
    </cfRule>
  </conditionalFormatting>
  <conditionalFormatting sqref="T10:Z10 T6:Z6">
    <cfRule type="cellIs" dxfId="12" priority="13" operator="lessThan">
      <formula>0</formula>
    </cfRule>
  </conditionalFormatting>
  <conditionalFormatting sqref="D10">
    <cfRule type="cellIs" dxfId="11" priority="12" operator="lessThan">
      <formula>0</formula>
    </cfRule>
  </conditionalFormatting>
  <conditionalFormatting sqref="D11">
    <cfRule type="cellIs" dxfId="10" priority="11" operator="lessThan">
      <formula>0</formula>
    </cfRule>
  </conditionalFormatting>
  <conditionalFormatting sqref="G10">
    <cfRule type="cellIs" dxfId="9" priority="10" operator="lessThan">
      <formula>0</formula>
    </cfRule>
  </conditionalFormatting>
  <conditionalFormatting sqref="F10">
    <cfRule type="cellIs" dxfId="8" priority="9" operator="lessThan">
      <formula>0</formula>
    </cfRule>
  </conditionalFormatting>
  <conditionalFormatting sqref="D7">
    <cfRule type="cellIs" dxfId="7" priority="8" operator="lessThan">
      <formula>0</formula>
    </cfRule>
  </conditionalFormatting>
  <conditionalFormatting sqref="AI10">
    <cfRule type="cellIs" dxfId="6" priority="7" operator="lessThan">
      <formula>0</formula>
    </cfRule>
  </conditionalFormatting>
  <conditionalFormatting sqref="AI11">
    <cfRule type="cellIs" dxfId="5" priority="6" operator="lessThan">
      <formula>0</formula>
    </cfRule>
  </conditionalFormatting>
  <conditionalFormatting sqref="AJ9:AM9">
    <cfRule type="cellIs" dxfId="4" priority="5" operator="lessThan">
      <formula>0</formula>
    </cfRule>
  </conditionalFormatting>
  <conditionalFormatting sqref="AN9:AO9">
    <cfRule type="cellIs" dxfId="3" priority="4" operator="lessThan">
      <formula>0</formula>
    </cfRule>
  </conditionalFormatting>
  <conditionalFormatting sqref="AQ9:AR9">
    <cfRule type="cellIs" dxfId="2" priority="3" operator="lessThan">
      <formula>0</formula>
    </cfRule>
  </conditionalFormatting>
  <conditionalFormatting sqref="AT9">
    <cfRule type="cellIs" dxfId="1" priority="2" operator="lessThan">
      <formula>0</formula>
    </cfRule>
  </conditionalFormatting>
  <conditionalFormatting sqref="AU9:AV9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ЭКО</vt:lpstr>
      <vt:lpstr>ЭКО!Область_печати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2025-04-10T13:47:43Z</dcterms:created>
  <dcterms:modified xsi:type="dcterms:W3CDTF">2025-04-10T13:48:28Z</dcterms:modified>
</cp:coreProperties>
</file>