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8800" windowHeight="11835"/>
  </bookViews>
  <sheets>
    <sheet name="изм в тп 25 (МО)+КТ" sheetId="1" r:id="rId1"/>
  </sheets>
  <definedNames>
    <definedName name="_xlnm.Print_Area" localSheetId="0">'изм в тп 25 (МО)+КТ'!$A$2:$BD$91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<sst xmlns="http://schemas.openxmlformats.org/spreadsheetml/2006/main" count="171" uniqueCount="78">
  <si>
    <t xml:space="preserve"> </t>
  </si>
  <si>
    <t>С учетом увеличения бюджета ТФОМС на 363 820,86 руб.</t>
  </si>
  <si>
    <t>№ пп</t>
  </si>
  <si>
    <t>наименование диагностических 
исследований</t>
  </si>
  <si>
    <t>Распределенные на 2025 год</t>
  </si>
  <si>
    <t>Средняя планова стоимость</t>
  </si>
  <si>
    <t>Тарифы из ТС</t>
  </si>
  <si>
    <t>факт за 3 месяца 2025г</t>
  </si>
  <si>
    <t>Средняя фактичееская стоимость</t>
  </si>
  <si>
    <t>факт 3 мес доведенный
 до года</t>
  </si>
  <si>
    <t>Ср. месячный объем оказанной МП</t>
  </si>
  <si>
    <t>Отклонения  (план-факт )
"-" - превышение над распределенными объемами,
"+" - не исполнены распределенные объемы</t>
  </si>
  <si>
    <t>Изменения в ТПОМС</t>
  </si>
  <si>
    <t xml:space="preserve">Проект ТПОМС на 2025 год  с изменениями </t>
  </si>
  <si>
    <t>нов V*тар</t>
  </si>
  <si>
    <t>откл</t>
  </si>
  <si>
    <t>НОВЫЕ тарифы</t>
  </si>
  <si>
    <t>Объемы</t>
  </si>
  <si>
    <t>Расходы, в руб.</t>
  </si>
  <si>
    <t>Расходы, в руб</t>
  </si>
  <si>
    <t>Расходы</t>
  </si>
  <si>
    <t>МО</t>
  </si>
  <si>
    <t>МТР</t>
  </si>
  <si>
    <t>всего</t>
  </si>
  <si>
    <t>услуги зпт</t>
  </si>
  <si>
    <t>в месяцах</t>
  </si>
  <si>
    <t>Компьютерная томография органов и систем, в том числе:</t>
  </si>
  <si>
    <t>Компьютерная томография органов и
систем без внутривенного контрастирования</t>
  </si>
  <si>
    <t>Компьютерная томография органов и систем  с внутривенным контрастированием, всего, в том числе</t>
  </si>
  <si>
    <t>без учета КТ  брюшной и грудной полостей</t>
  </si>
  <si>
    <t xml:space="preserve"> грудной полости </t>
  </si>
  <si>
    <t xml:space="preserve">брюшной полости </t>
  </si>
  <si>
    <t>Магнитно-резонансная томография,
всего 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</si>
  <si>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</si>
  <si>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</si>
  <si>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Эндоскопические диагностические исследования , всего, в том числе:</t>
  </si>
  <si>
    <t>Колоноскопия, итого</t>
  </si>
  <si>
    <t>Колоноскопия (без анестезии)</t>
  </si>
  <si>
    <t>Колоноскопия с введением лекарст препаратов</t>
  </si>
  <si>
    <t>Эндоскопические диагностические исследования, за исключением колоноскопии</t>
  </si>
  <si>
    <t>Ультазвуковое исследование сердечно-сосудистой системы</t>
  </si>
  <si>
    <t>Эхокардиография</t>
  </si>
  <si>
    <t>Эхокардиография чреспищеводная</t>
  </si>
  <si>
    <t>Эхокардиография с физической нагрузкой</t>
  </si>
  <si>
    <t>Дуплексное сканирование вен нижних конечностей</t>
  </si>
  <si>
    <t>иные (Ультразвуковая допплерография 
и Дуплексное сканирование)</t>
  </si>
  <si>
    <t>иные (итого - эхокардиография,)</t>
  </si>
  <si>
    <t>Паталогоанатомические исследования биопсийного (операционного) материала с целью выявления онкологических заболеваний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</si>
  <si>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</si>
  <si>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</si>
  <si>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</si>
  <si>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</si>
  <si>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</si>
  <si>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</si>
  <si>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</si>
  <si>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</si>
  <si>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</si>
  <si>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</si>
  <si>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</si>
  <si>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Итого по норматьивным диагностическим услугам</t>
  </si>
  <si>
    <t>Тестирование состояния постоянного имплантируемого антиаритмического устройства (с регистрацией электрокардиограммы)</t>
  </si>
  <si>
    <t>Итого по диагностическим услугам</t>
  </si>
  <si>
    <t>Заместительная почечная терапия методами гемодиализа, перитонеального диализа</t>
  </si>
  <si>
    <t>Гемодиализ интермиттирующий высокопоточный/13</t>
  </si>
  <si>
    <t>Перитонеальный диализ/30,4</t>
  </si>
  <si>
    <t>Перитонеальный диализ с использованием автоматизированных технологий/30,4</t>
  </si>
  <si>
    <t>Диспансерное наблюдение взрослого населения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</si>
  <si>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</si>
  <si>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</si>
  <si>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</si>
  <si>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с иными</t>
  </si>
  <si>
    <t>справочно:  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</si>
  <si>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справочно: комплексные посещения в рамках диспансерного наблюдения работающих граждан</t>
  </si>
  <si>
    <t>Центры здоровья,
в комплексных посещениях</t>
  </si>
  <si>
    <t xml:space="preserve">Школа для больных с хроническими заболеваниями, </t>
  </si>
  <si>
    <t>в том числе:
Школа сахарного диабета, 
в комплексных посещениях</t>
  </si>
  <si>
    <t>ВСЕГО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</si>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</sst>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0000\ _₽_-;\-* #,##0.000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56">
    <xf numFmtId="0" fontId="0" fillId="0" borderId="0" xfId="0"/>
    <xf numFmtId="164" fontId="2" fillId="0" borderId="0" xfId="1" applyNumberFormat="1" applyFont="1" applyAlignment="1">
      <alignment horizontal="center" vertical="center"/>
    </xf>
    <xf numFmtId="43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43" fontId="4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43" fontId="5" fillId="0" borderId="0" xfId="1" applyFont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43" fontId="4" fillId="2" borderId="0" xfId="1" applyFont="1" applyFill="1" applyAlignment="1">
      <alignment vertical="center"/>
    </xf>
    <xf numFmtId="43" fontId="6" fillId="2" borderId="0" xfId="1" applyFont="1" applyFill="1" applyAlignment="1">
      <alignment horizontal="center" vertical="center"/>
    </xf>
    <xf numFmtId="43" fontId="3" fillId="3" borderId="4" xfId="1" applyFont="1" applyFill="1" applyBorder="1" applyAlignment="1">
      <alignment horizontal="center" vertical="center" wrapText="1"/>
    </xf>
    <xf numFmtId="43" fontId="4" fillId="7" borderId="1" xfId="1" applyFont="1" applyFill="1" applyBorder="1" applyAlignment="1">
      <alignment horizontal="center" vertical="center"/>
    </xf>
    <xf numFmtId="43" fontId="4" fillId="7" borderId="1" xfId="1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vertical="center"/>
    </xf>
    <xf numFmtId="43" fontId="4" fillId="7" borderId="1" xfId="1" applyFont="1" applyFill="1" applyBorder="1" applyAlignment="1">
      <alignment vertical="center"/>
    </xf>
    <xf numFmtId="43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4" fillId="8" borderId="1" xfId="1" applyNumberFormat="1" applyFont="1" applyFill="1" applyBorder="1" applyAlignment="1">
      <alignment horizontal="center" vertical="center" wrapText="1"/>
    </xf>
    <xf numFmtId="43" fontId="4" fillId="8" borderId="1" xfId="1" applyFont="1" applyFill="1" applyBorder="1" applyAlignment="1">
      <alignment vertical="center" wrapText="1"/>
    </xf>
    <xf numFmtId="164" fontId="3" fillId="8" borderId="2" xfId="1" applyNumberFormat="1" applyFont="1" applyFill="1" applyBorder="1" applyAlignment="1">
      <alignment horizontal="center" vertical="center" wrapText="1"/>
    </xf>
    <xf numFmtId="43" fontId="4" fillId="8" borderId="1" xfId="1" applyNumberFormat="1" applyFont="1" applyFill="1" applyBorder="1" applyAlignment="1">
      <alignment horizontal="center" vertical="center"/>
    </xf>
    <xf numFmtId="164" fontId="4" fillId="8" borderId="1" xfId="1" applyNumberFormat="1" applyFont="1" applyFill="1" applyBorder="1" applyAlignment="1">
      <alignment horizontal="center" vertical="center"/>
    </xf>
    <xf numFmtId="43" fontId="4" fillId="3" borderId="1" xfId="1" applyNumberFormat="1" applyFont="1" applyFill="1" applyBorder="1" applyAlignment="1">
      <alignment horizontal="center" vertical="center"/>
    </xf>
    <xf numFmtId="43" fontId="4" fillId="8" borderId="1" xfId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 wrapText="1"/>
    </xf>
    <xf numFmtId="43" fontId="4" fillId="8" borderId="2" xfId="1" applyNumberFormat="1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vertical="center" wrapText="1"/>
    </xf>
    <xf numFmtId="43" fontId="4" fillId="8" borderId="1" xfId="1" applyFont="1" applyFill="1" applyBorder="1" applyAlignment="1">
      <alignment vertical="center"/>
    </xf>
    <xf numFmtId="164" fontId="4" fillId="8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3" fontId="4" fillId="4" borderId="1" xfId="1" applyNumberFormat="1" applyFont="1" applyFill="1" applyBorder="1" applyAlignment="1">
      <alignment horizontal="center" vertical="center"/>
    </xf>
    <xf numFmtId="43" fontId="4" fillId="4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43" fontId="4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vertical="center" wrapText="1"/>
    </xf>
    <xf numFmtId="43" fontId="4" fillId="2" borderId="1" xfId="1" applyFont="1" applyFill="1" applyBorder="1" applyAlignment="1">
      <alignment vertical="center"/>
    </xf>
    <xf numFmtId="43" fontId="4" fillId="4" borderId="1" xfId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/>
    </xf>
    <xf numFmtId="43" fontId="4" fillId="4" borderId="2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>
      <alignment vertical="center" wrapText="1"/>
    </xf>
    <xf numFmtId="43" fontId="4" fillId="5" borderId="1" xfId="1" applyNumberFormat="1" applyFont="1" applyFill="1" applyBorder="1" applyAlignment="1">
      <alignment horizontal="center" vertical="center"/>
    </xf>
    <xf numFmtId="43" fontId="3" fillId="7" borderId="1" xfId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43" fontId="4" fillId="8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/>
    </xf>
    <xf numFmtId="43" fontId="3" fillId="4" borderId="1" xfId="1" applyNumberFormat="1" applyFont="1" applyFill="1" applyBorder="1" applyAlignment="1">
      <alignment horizontal="center" vertical="center"/>
    </xf>
    <xf numFmtId="43" fontId="3" fillId="8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43" fontId="4" fillId="3" borderId="2" xfId="1" applyNumberFormat="1" applyFont="1" applyFill="1" applyBorder="1" applyAlignment="1">
      <alignment horizontal="center" vertical="center" wrapText="1"/>
    </xf>
    <xf numFmtId="43" fontId="3" fillId="3" borderId="2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vertical="center" wrapText="1"/>
    </xf>
    <xf numFmtId="43" fontId="4" fillId="3" borderId="1" xfId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/>
    </xf>
    <xf numFmtId="43" fontId="5" fillId="0" borderId="2" xfId="1" applyNumberFormat="1" applyFont="1" applyFill="1" applyBorder="1" applyAlignment="1">
      <alignment vertical="center" wrapText="1"/>
    </xf>
    <xf numFmtId="43" fontId="5" fillId="4" borderId="1" xfId="1" applyFont="1" applyFill="1" applyBorder="1" applyAlignment="1">
      <alignment vertical="center"/>
    </xf>
    <xf numFmtId="43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5" borderId="1" xfId="1" applyNumberFormat="1" applyFont="1" applyFill="1" applyBorder="1" applyAlignment="1">
      <alignment horizontal="center" vertical="center"/>
    </xf>
    <xf numFmtId="43" fontId="4" fillId="0" borderId="2" xfId="1" applyNumberFormat="1" applyFont="1" applyFill="1" applyBorder="1" applyAlignment="1">
      <alignment vertical="center" wrapText="1"/>
    </xf>
    <xf numFmtId="43" fontId="3" fillId="3" borderId="1" xfId="1" applyNumberFormat="1" applyFont="1" applyFill="1" applyBorder="1" applyAlignment="1">
      <alignment horizontal="center" vertical="center"/>
    </xf>
    <xf numFmtId="43" fontId="4" fillId="8" borderId="1" xfId="1" applyNumberFormat="1" applyFont="1" applyFill="1" applyBorder="1" applyAlignment="1">
      <alignment vertical="center"/>
    </xf>
    <xf numFmtId="0" fontId="8" fillId="0" borderId="7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43" fontId="4" fillId="4" borderId="2" xfId="1" applyNumberFormat="1" applyFont="1" applyFill="1" applyBorder="1" applyAlignment="1">
      <alignment horizontal="center" vertical="center"/>
    </xf>
    <xf numFmtId="43" fontId="3" fillId="4" borderId="2" xfId="1" applyNumberFormat="1" applyFont="1" applyFill="1" applyBorder="1" applyAlignment="1">
      <alignment horizontal="center" vertical="center"/>
    </xf>
    <xf numFmtId="43" fontId="4" fillId="3" borderId="2" xfId="1" applyNumberFormat="1" applyFont="1" applyFill="1" applyBorder="1" applyAlignment="1">
      <alignment horizontal="center" vertical="center"/>
    </xf>
    <xf numFmtId="43" fontId="3" fillId="3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3" fontId="4" fillId="4" borderId="2" xfId="1" applyFont="1" applyFill="1" applyBorder="1" applyAlignment="1">
      <alignment horizontal="center" vertical="center"/>
    </xf>
    <xf numFmtId="164" fontId="3" fillId="5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4" fontId="4" fillId="8" borderId="8" xfId="1" applyNumberFormat="1" applyFont="1" applyFill="1" applyBorder="1" applyAlignment="1">
      <alignment horizontal="center" vertical="center" wrapText="1"/>
    </xf>
    <xf numFmtId="164" fontId="3" fillId="8" borderId="8" xfId="1" applyNumberFormat="1" applyFont="1" applyFill="1" applyBorder="1" applyAlignment="1">
      <alignment horizontal="center" vertical="center" wrapText="1"/>
    </xf>
    <xf numFmtId="43" fontId="4" fillId="8" borderId="2" xfId="1" applyNumberFormat="1" applyFont="1" applyFill="1" applyBorder="1" applyAlignment="1">
      <alignment horizontal="center" vertical="center"/>
    </xf>
    <xf numFmtId="43" fontId="3" fillId="8" borderId="2" xfId="1" applyNumberFormat="1" applyFont="1" applyFill="1" applyBorder="1" applyAlignment="1">
      <alignment horizontal="center" vertical="center"/>
    </xf>
    <xf numFmtId="43" fontId="4" fillId="8" borderId="2" xfId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vertical="center" wrapText="1"/>
    </xf>
    <xf numFmtId="164" fontId="10" fillId="3" borderId="2" xfId="1" applyNumberFormat="1" applyFont="1" applyFill="1" applyBorder="1" applyAlignment="1">
      <alignment horizontal="center" vertical="center" wrapText="1"/>
    </xf>
    <xf numFmtId="43" fontId="10" fillId="3" borderId="2" xfId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43" fontId="5" fillId="3" borderId="2" xfId="1" applyNumberFormat="1" applyFont="1" applyFill="1" applyBorder="1" applyAlignment="1">
      <alignment horizontal="center" vertical="center" wrapText="1"/>
    </xf>
    <xf numFmtId="43" fontId="10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43" fontId="5" fillId="3" borderId="1" xfId="1" applyFont="1" applyFill="1" applyBorder="1" applyAlignment="1">
      <alignment horizontal="center" vertical="center"/>
    </xf>
    <xf numFmtId="43" fontId="5" fillId="0" borderId="1" xfId="1" applyFont="1" applyBorder="1" applyAlignment="1">
      <alignment vertical="center"/>
    </xf>
    <xf numFmtId="43" fontId="4" fillId="0" borderId="1" xfId="1" applyNumberFormat="1" applyFont="1" applyBorder="1" applyAlignment="1">
      <alignment vertical="center"/>
    </xf>
    <xf numFmtId="164" fontId="5" fillId="3" borderId="1" xfId="1" applyNumberFormat="1" applyFont="1" applyFill="1" applyBorder="1" applyAlignment="1">
      <alignment vertical="center" wrapText="1"/>
    </xf>
    <xf numFmtId="43" fontId="5" fillId="0" borderId="0" xfId="1" applyFont="1" applyAlignment="1">
      <alignment vertical="center"/>
    </xf>
    <xf numFmtId="43" fontId="4" fillId="5" borderId="0" xfId="1" applyNumberFormat="1" applyFont="1" applyFill="1" applyAlignment="1">
      <alignment horizontal="center" vertical="center"/>
    </xf>
    <xf numFmtId="43" fontId="4" fillId="5" borderId="1" xfId="1" applyFont="1" applyFill="1" applyBorder="1" applyAlignment="1">
      <alignment vertical="center"/>
    </xf>
    <xf numFmtId="165" fontId="4" fillId="5" borderId="0" xfId="1" applyNumberFormat="1" applyFont="1" applyFill="1" applyAlignment="1">
      <alignment vertical="center"/>
    </xf>
    <xf numFmtId="43" fontId="3" fillId="4" borderId="1" xfId="1" applyNumberFormat="1" applyFont="1" applyFill="1" applyBorder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vertical="center" wrapText="1"/>
    </xf>
    <xf numFmtId="43" fontId="2" fillId="0" borderId="1" xfId="1" applyFont="1" applyBorder="1" applyAlignment="1">
      <alignment vertical="center" wrapText="1"/>
    </xf>
    <xf numFmtId="43" fontId="4" fillId="4" borderId="1" xfId="1" applyFont="1" applyFill="1" applyBorder="1" applyAlignment="1">
      <alignment horizontal="center" vertical="center"/>
    </xf>
    <xf numFmtId="43" fontId="4" fillId="5" borderId="1" xfId="1" applyFont="1" applyFill="1" applyBorder="1" applyAlignment="1">
      <alignment horizontal="center" vertical="center"/>
    </xf>
    <xf numFmtId="164" fontId="4" fillId="4" borderId="5" xfId="1" applyNumberFormat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4" fillId="4" borderId="7" xfId="1" applyNumberFormat="1" applyFont="1" applyFill="1" applyBorder="1" applyAlignment="1">
      <alignment horizontal="center" vertical="center" wrapText="1"/>
    </xf>
    <xf numFmtId="164" fontId="4" fillId="6" borderId="2" xfId="1" applyNumberFormat="1" applyFont="1" applyFill="1" applyBorder="1" applyAlignment="1">
      <alignment horizontal="center" vertical="center" wrapText="1"/>
    </xf>
    <xf numFmtId="164" fontId="4" fillId="6" borderId="3" xfId="1" applyNumberFormat="1" applyFont="1" applyFill="1" applyBorder="1" applyAlignment="1">
      <alignment horizontal="center" vertical="center" wrapText="1"/>
    </xf>
    <xf numFmtId="164" fontId="4" fillId="6" borderId="4" xfId="1" applyNumberFormat="1" applyFont="1" applyFill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wrapText="1"/>
    </xf>
    <xf numFmtId="43" fontId="4" fillId="4" borderId="3" xfId="1" applyFont="1" applyFill="1" applyBorder="1" applyAlignment="1">
      <alignment horizontal="center" vertical="center"/>
    </xf>
    <xf numFmtId="43" fontId="4" fillId="4" borderId="4" xfId="1" applyFont="1" applyFill="1" applyBorder="1" applyAlignment="1">
      <alignment horizontal="center" vertical="center"/>
    </xf>
    <xf numFmtId="43" fontId="4" fillId="3" borderId="5" xfId="1" applyNumberFormat="1" applyFont="1" applyFill="1" applyBorder="1" applyAlignment="1">
      <alignment horizontal="center" vertical="center" wrapText="1"/>
    </xf>
    <xf numFmtId="43" fontId="4" fillId="3" borderId="6" xfId="1" applyNumberFormat="1" applyFont="1" applyFill="1" applyBorder="1" applyAlignment="1">
      <alignment horizontal="center" vertical="center" wrapText="1"/>
    </xf>
    <xf numFmtId="43" fontId="4" fillId="3" borderId="7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164" fontId="4" fillId="4" borderId="3" xfId="1" applyNumberFormat="1" applyFont="1" applyFill="1" applyBorder="1" applyAlignment="1">
      <alignment horizontal="center" vertical="center" wrapText="1"/>
    </xf>
    <xf numFmtId="164" fontId="4" fillId="4" borderId="4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43" fontId="4" fillId="3" borderId="3" xfId="1" applyFont="1" applyFill="1" applyBorder="1" applyAlignment="1">
      <alignment horizontal="center" vertical="center" wrapText="1"/>
    </xf>
    <xf numFmtId="43" fontId="4" fillId="3" borderId="4" xfId="1" applyFont="1" applyFill="1" applyBorder="1" applyAlignment="1">
      <alignment horizontal="center" vertical="center" wrapText="1"/>
    </xf>
    <xf numFmtId="164" fontId="4" fillId="5" borderId="5" xfId="1" applyNumberFormat="1" applyFont="1" applyFill="1" applyBorder="1" applyAlignment="1">
      <alignment horizontal="center" vertical="center" wrapText="1"/>
    </xf>
    <xf numFmtId="164" fontId="4" fillId="5" borderId="6" xfId="1" applyNumberFormat="1" applyFont="1" applyFill="1" applyBorder="1" applyAlignment="1">
      <alignment horizontal="center" vertical="center" wrapText="1"/>
    </xf>
    <xf numFmtId="164" fontId="4" fillId="5" borderId="7" xfId="1" applyNumberFormat="1" applyFont="1" applyFill="1" applyBorder="1" applyAlignment="1">
      <alignment horizontal="center" vertical="center" wrapText="1"/>
    </xf>
    <xf numFmtId="43" fontId="4" fillId="0" borderId="9" xfId="1" applyFont="1" applyBorder="1" applyAlignment="1">
      <alignment horizontal="right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139"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ont>
        <color auto="1"/>
      </font>
      <fill>
        <patternFill>
          <bgColor rgb="FFFFCCFF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G100"/>
  <sheetViews>
    <sheetView tabSelected="1" view="pageBreakPreview" zoomScale="70" zoomScaleNormal="70" zoomScaleSheetLayoutView="70" workbookViewId="0">
      <pane xSplit="5" ySplit="14" topLeftCell="AT34" activePane="bottomRight" state="frozen"/>
      <selection pane="topRight" activeCell="F1" sqref="F1"/>
      <selection pane="bottomLeft" activeCell="A15" sqref="A15"/>
      <selection pane="bottomRight" activeCell="AR2" sqref="AR2:AX2"/>
    </sheetView>
  </sheetViews>
  <sheetFormatPr defaultRowHeight="15.75" x14ac:dyDescent="0.25"/>
  <cols>
    <col min="1" max="1" width="7.7109375" style="1" bestFit="1" customWidth="1"/>
    <col min="2" max="2" width="48.5703125" style="2" customWidth="1"/>
    <col min="3" max="3" width="11.7109375" style="3" customWidth="1"/>
    <col min="4" max="4" width="9.28515625" style="3" bestFit="1" customWidth="1"/>
    <col min="5" max="5" width="11.7109375" style="3" bestFit="1" customWidth="1"/>
    <col min="6" max="6" width="13.42578125" style="3" hidden="1" customWidth="1"/>
    <col min="7" max="7" width="20.5703125" style="4" bestFit="1" customWidth="1"/>
    <col min="8" max="8" width="19.5703125" style="4" bestFit="1" customWidth="1"/>
    <col min="9" max="9" width="21.42578125" style="4" bestFit="1" customWidth="1"/>
    <col min="10" max="10" width="15.140625" style="5" customWidth="1"/>
    <col min="11" max="11" width="18" style="4" customWidth="1"/>
    <col min="12" max="12" width="13" style="4" hidden="1" customWidth="1"/>
    <col min="13" max="13" width="12.85546875" style="4" hidden="1" customWidth="1"/>
    <col min="14" max="14" width="10.28515625" style="4" hidden="1" customWidth="1"/>
    <col min="15" max="15" width="13" style="4" hidden="1" customWidth="1"/>
    <col min="16" max="17" width="20.5703125" style="4" hidden="1" customWidth="1"/>
    <col min="18" max="18" width="19.28515625" style="4" hidden="1" customWidth="1"/>
    <col min="19" max="19" width="20.5703125" style="4" hidden="1" customWidth="1"/>
    <col min="20" max="20" width="18" style="5" customWidth="1"/>
    <col min="21" max="21" width="11.7109375" style="6" bestFit="1" customWidth="1"/>
    <col min="22" max="22" width="10.42578125" style="6" customWidth="1"/>
    <col min="23" max="23" width="12.28515625" style="6" bestFit="1" customWidth="1"/>
    <col min="24" max="24" width="12.28515625" style="6" hidden="1" customWidth="1"/>
    <col min="25" max="25" width="20.5703125" style="4" bestFit="1" customWidth="1"/>
    <col min="26" max="27" width="21" style="4" customWidth="1"/>
    <col min="28" max="28" width="12.28515625" style="4" customWidth="1"/>
    <col min="29" max="29" width="12.42578125" style="5" customWidth="1"/>
    <col min="30" max="30" width="11" style="5" customWidth="1"/>
    <col min="31" max="31" width="13" style="5" customWidth="1"/>
    <col min="32" max="32" width="11.140625" style="5" customWidth="1"/>
    <col min="33" max="33" width="11.140625" style="7" hidden="1" customWidth="1"/>
    <col min="34" max="34" width="20.5703125" style="5" bestFit="1" customWidth="1"/>
    <col min="35" max="35" width="19.28515625" style="5" bestFit="1" customWidth="1"/>
    <col min="36" max="36" width="20" style="5" customWidth="1"/>
    <col min="37" max="37" width="12.42578125" style="5" bestFit="1" customWidth="1"/>
    <col min="38" max="38" width="8.28515625" style="5" bestFit="1" customWidth="1"/>
    <col min="39" max="39" width="13.5703125" style="5" customWidth="1"/>
    <col min="40" max="40" width="13.42578125" style="7" hidden="1" customWidth="1"/>
    <col min="41" max="41" width="20.5703125" style="7" bestFit="1" customWidth="1"/>
    <col min="42" max="42" width="8.28515625" style="7" customWidth="1"/>
    <col min="43" max="43" width="20.5703125" style="7" bestFit="1" customWidth="1"/>
    <col min="44" max="44" width="12.85546875" style="7" customWidth="1"/>
    <col min="45" max="45" width="10.28515625" style="7" customWidth="1"/>
    <col min="46" max="46" width="12.85546875" style="7" customWidth="1"/>
    <col min="47" max="47" width="9.7109375" style="7" hidden="1" customWidth="1"/>
    <col min="48" max="48" width="20.5703125" style="7" customWidth="1"/>
    <col min="49" max="49" width="19.5703125" style="7" bestFit="1" customWidth="1"/>
    <col min="50" max="50" width="20.85546875" style="7" customWidth="1"/>
    <col min="51" max="51" width="19.28515625" style="8" hidden="1" customWidth="1"/>
    <col min="52" max="52" width="20.42578125" style="7" hidden="1" customWidth="1"/>
    <col min="53" max="53" width="20.28515625" style="7" hidden="1" customWidth="1"/>
    <col min="54" max="54" width="15.85546875" style="7" hidden="1" customWidth="1"/>
    <col min="55" max="55" width="7.7109375" style="9" hidden="1" customWidth="1"/>
    <col min="56" max="56" width="48.5703125" style="2" hidden="1" customWidth="1"/>
    <col min="57" max="57" width="10.28515625" style="2" hidden="1" customWidth="1"/>
    <col min="58" max="58" width="9.140625" style="2" hidden="1" customWidth="1"/>
    <col min="59" max="59" width="16" style="2" hidden="1" customWidth="1"/>
    <col min="60" max="60" width="0" style="2" hidden="1" customWidth="1"/>
    <col min="61" max="16384" width="9.140625" style="2"/>
  </cols>
  <sheetData>
    <row r="1" spans="1:59" ht="6" customHeight="1" x14ac:dyDescent="0.25">
      <c r="S1" s="4" t="s">
        <v>0</v>
      </c>
    </row>
    <row r="2" spans="1:59" x14ac:dyDescent="0.25">
      <c r="AF2" s="10"/>
      <c r="AK2" s="11"/>
      <c r="AL2" s="11"/>
      <c r="AM2" s="11"/>
      <c r="AN2" s="12"/>
      <c r="AO2" s="13" t="s">
        <v>1</v>
      </c>
      <c r="AP2" s="12"/>
      <c r="AQ2" s="12"/>
      <c r="AR2" s="155" t="s">
        <v>77</v>
      </c>
      <c r="AS2" s="155"/>
      <c r="AT2" s="155"/>
      <c r="AU2" s="155"/>
      <c r="AV2" s="155"/>
      <c r="AW2" s="155"/>
      <c r="AX2" s="155"/>
      <c r="BB2" s="6"/>
    </row>
    <row r="3" spans="1:59" ht="48.75" customHeight="1" x14ac:dyDescent="0.25">
      <c r="A3" s="147" t="s">
        <v>2</v>
      </c>
      <c r="B3" s="148" t="s">
        <v>3</v>
      </c>
      <c r="C3" s="149" t="s">
        <v>4</v>
      </c>
      <c r="D3" s="150"/>
      <c r="E3" s="150"/>
      <c r="F3" s="150"/>
      <c r="G3" s="150"/>
      <c r="H3" s="150"/>
      <c r="I3" s="151"/>
      <c r="J3" s="127" t="s">
        <v>5</v>
      </c>
      <c r="K3" s="152" t="s">
        <v>6</v>
      </c>
      <c r="L3" s="144" t="s">
        <v>7</v>
      </c>
      <c r="M3" s="145"/>
      <c r="N3" s="145"/>
      <c r="O3" s="145"/>
      <c r="P3" s="145"/>
      <c r="Q3" s="145"/>
      <c r="R3" s="145"/>
      <c r="S3" s="146"/>
      <c r="T3" s="141" t="s">
        <v>8</v>
      </c>
      <c r="U3" s="144" t="s">
        <v>9</v>
      </c>
      <c r="V3" s="145"/>
      <c r="W3" s="145"/>
      <c r="X3" s="145"/>
      <c r="Y3" s="145"/>
      <c r="Z3" s="145"/>
      <c r="AA3" s="146"/>
      <c r="AB3" s="127" t="s">
        <v>10</v>
      </c>
      <c r="AC3" s="130" t="s">
        <v>11</v>
      </c>
      <c r="AD3" s="131"/>
      <c r="AE3" s="131"/>
      <c r="AF3" s="131"/>
      <c r="AG3" s="131"/>
      <c r="AH3" s="131"/>
      <c r="AI3" s="131"/>
      <c r="AJ3" s="132"/>
      <c r="AK3" s="133" t="s">
        <v>12</v>
      </c>
      <c r="AL3" s="134"/>
      <c r="AM3" s="134"/>
      <c r="AN3" s="134"/>
      <c r="AO3" s="134"/>
      <c r="AP3" s="134"/>
      <c r="AQ3" s="135"/>
      <c r="AR3" s="136" t="s">
        <v>13</v>
      </c>
      <c r="AS3" s="137"/>
      <c r="AT3" s="137"/>
      <c r="AU3" s="137"/>
      <c r="AV3" s="137"/>
      <c r="AW3" s="137"/>
      <c r="AX3" s="138"/>
      <c r="AY3" s="14"/>
      <c r="AZ3" s="15" t="s">
        <v>14</v>
      </c>
      <c r="BA3" s="15" t="s">
        <v>15</v>
      </c>
      <c r="BB3" s="16" t="s">
        <v>16</v>
      </c>
      <c r="BC3" s="123" t="s">
        <v>2</v>
      </c>
      <c r="BD3" s="124" t="s">
        <v>3</v>
      </c>
    </row>
    <row r="4" spans="1:59" ht="24" customHeight="1" x14ac:dyDescent="0.25">
      <c r="A4" s="147"/>
      <c r="B4" s="148"/>
      <c r="C4" s="126" t="s">
        <v>17</v>
      </c>
      <c r="D4" s="126"/>
      <c r="E4" s="126"/>
      <c r="F4" s="126"/>
      <c r="G4" s="139" t="s">
        <v>18</v>
      </c>
      <c r="H4" s="139"/>
      <c r="I4" s="140"/>
      <c r="J4" s="128"/>
      <c r="K4" s="153"/>
      <c r="L4" s="126" t="s">
        <v>17</v>
      </c>
      <c r="M4" s="126"/>
      <c r="N4" s="126"/>
      <c r="O4" s="126"/>
      <c r="P4" s="139" t="s">
        <v>19</v>
      </c>
      <c r="Q4" s="139"/>
      <c r="R4" s="139"/>
      <c r="S4" s="140"/>
      <c r="T4" s="142"/>
      <c r="U4" s="126" t="s">
        <v>17</v>
      </c>
      <c r="V4" s="126"/>
      <c r="W4" s="126"/>
      <c r="X4" s="126"/>
      <c r="Y4" s="125" t="s">
        <v>20</v>
      </c>
      <c r="Z4" s="125"/>
      <c r="AA4" s="125"/>
      <c r="AB4" s="128"/>
      <c r="AC4" s="126" t="s">
        <v>17</v>
      </c>
      <c r="AD4" s="126"/>
      <c r="AE4" s="126"/>
      <c r="AF4" s="126"/>
      <c r="AG4" s="126"/>
      <c r="AH4" s="125" t="s">
        <v>20</v>
      </c>
      <c r="AI4" s="125"/>
      <c r="AJ4" s="125"/>
      <c r="AK4" s="126" t="s">
        <v>17</v>
      </c>
      <c r="AL4" s="126"/>
      <c r="AM4" s="126"/>
      <c r="AN4" s="126"/>
      <c r="AO4" s="125" t="s">
        <v>20</v>
      </c>
      <c r="AP4" s="125"/>
      <c r="AQ4" s="125"/>
      <c r="AR4" s="126" t="s">
        <v>17</v>
      </c>
      <c r="AS4" s="126"/>
      <c r="AT4" s="126"/>
      <c r="AU4" s="126"/>
      <c r="AV4" s="125" t="s">
        <v>20</v>
      </c>
      <c r="AW4" s="125"/>
      <c r="AX4" s="125"/>
      <c r="AY4" s="17">
        <v>0</v>
      </c>
      <c r="AZ4" s="18"/>
      <c r="BA4" s="19"/>
      <c r="BB4" s="19"/>
      <c r="BC4" s="123"/>
      <c r="BD4" s="124"/>
    </row>
    <row r="5" spans="1:59" ht="34.5" customHeight="1" x14ac:dyDescent="0.25">
      <c r="A5" s="147"/>
      <c r="B5" s="148"/>
      <c r="C5" s="20" t="s">
        <v>21</v>
      </c>
      <c r="D5" s="20" t="s">
        <v>22</v>
      </c>
      <c r="E5" s="20" t="s">
        <v>23</v>
      </c>
      <c r="F5" s="20" t="s">
        <v>24</v>
      </c>
      <c r="G5" s="21" t="s">
        <v>21</v>
      </c>
      <c r="H5" s="22" t="s">
        <v>22</v>
      </c>
      <c r="I5" s="21" t="s">
        <v>23</v>
      </c>
      <c r="J5" s="129"/>
      <c r="K5" s="154"/>
      <c r="L5" s="23" t="s">
        <v>21</v>
      </c>
      <c r="M5" s="23"/>
      <c r="N5" s="23" t="s">
        <v>22</v>
      </c>
      <c r="O5" s="23" t="s">
        <v>23</v>
      </c>
      <c r="P5" s="21" t="s">
        <v>21</v>
      </c>
      <c r="Q5" s="21"/>
      <c r="R5" s="22" t="s">
        <v>22</v>
      </c>
      <c r="S5" s="21" t="s">
        <v>23</v>
      </c>
      <c r="T5" s="143"/>
      <c r="U5" s="20" t="s">
        <v>21</v>
      </c>
      <c r="V5" s="20" t="s">
        <v>22</v>
      </c>
      <c r="W5" s="20" t="s">
        <v>23</v>
      </c>
      <c r="X5" s="20" t="s">
        <v>24</v>
      </c>
      <c r="Y5" s="21" t="s">
        <v>21</v>
      </c>
      <c r="Z5" s="22" t="s">
        <v>22</v>
      </c>
      <c r="AA5" s="22" t="s">
        <v>23</v>
      </c>
      <c r="AB5" s="129"/>
      <c r="AC5" s="20" t="s">
        <v>21</v>
      </c>
      <c r="AD5" s="20" t="s">
        <v>22</v>
      </c>
      <c r="AE5" s="20" t="s">
        <v>23</v>
      </c>
      <c r="AF5" s="20" t="s">
        <v>25</v>
      </c>
      <c r="AG5" s="20" t="s">
        <v>24</v>
      </c>
      <c r="AH5" s="21" t="s">
        <v>21</v>
      </c>
      <c r="AI5" s="22" t="s">
        <v>22</v>
      </c>
      <c r="AJ5" s="22" t="s">
        <v>23</v>
      </c>
      <c r="AK5" s="20" t="s">
        <v>21</v>
      </c>
      <c r="AL5" s="20" t="s">
        <v>22</v>
      </c>
      <c r="AM5" s="20" t="s">
        <v>23</v>
      </c>
      <c r="AN5" s="20" t="s">
        <v>24</v>
      </c>
      <c r="AO5" s="21" t="s">
        <v>21</v>
      </c>
      <c r="AP5" s="22" t="s">
        <v>22</v>
      </c>
      <c r="AQ5" s="22" t="s">
        <v>23</v>
      </c>
      <c r="AR5" s="21" t="s">
        <v>21</v>
      </c>
      <c r="AS5" s="20" t="s">
        <v>22</v>
      </c>
      <c r="AT5" s="20" t="s">
        <v>23</v>
      </c>
      <c r="AU5" s="20" t="s">
        <v>24</v>
      </c>
      <c r="AV5" s="21" t="s">
        <v>21</v>
      </c>
      <c r="AW5" s="22" t="s">
        <v>22</v>
      </c>
      <c r="AX5" s="22" t="s">
        <v>23</v>
      </c>
      <c r="AY5" s="17"/>
      <c r="AZ5" s="18"/>
      <c r="BA5" s="19"/>
      <c r="BB5" s="19"/>
      <c r="BC5" s="123"/>
      <c r="BD5" s="124"/>
    </row>
    <row r="6" spans="1:59" ht="33" customHeight="1" x14ac:dyDescent="0.25">
      <c r="A6" s="24">
        <v>1</v>
      </c>
      <c r="B6" s="25" t="s">
        <v>26</v>
      </c>
      <c r="C6" s="24">
        <v>69366</v>
      </c>
      <c r="D6" s="24">
        <v>1019</v>
      </c>
      <c r="E6" s="24">
        <v>70385</v>
      </c>
      <c r="F6" s="26"/>
      <c r="G6" s="27">
        <v>237446993.31999999</v>
      </c>
      <c r="H6" s="27">
        <v>6052025.7300000004</v>
      </c>
      <c r="I6" s="27">
        <v>243499019.05000001</v>
      </c>
      <c r="J6" s="27">
        <v>3459.53</v>
      </c>
      <c r="K6" s="27">
        <v>3459.53</v>
      </c>
      <c r="L6" s="28">
        <v>16666</v>
      </c>
      <c r="M6" s="28"/>
      <c r="N6" s="28">
        <v>246</v>
      </c>
      <c r="O6" s="24">
        <v>16912</v>
      </c>
      <c r="P6" s="27">
        <v>48411394.359999999</v>
      </c>
      <c r="Q6" s="27"/>
      <c r="R6" s="27">
        <v>1206400</v>
      </c>
      <c r="S6" s="27">
        <v>49617794.359999999</v>
      </c>
      <c r="T6" s="29">
        <v>2933.88</v>
      </c>
      <c r="U6" s="24">
        <v>66664</v>
      </c>
      <c r="V6" s="24">
        <v>984</v>
      </c>
      <c r="W6" s="24">
        <v>67648</v>
      </c>
      <c r="X6" s="24"/>
      <c r="Y6" s="30">
        <v>193645577.44</v>
      </c>
      <c r="Z6" s="30">
        <v>4825600</v>
      </c>
      <c r="AA6" s="30">
        <v>198471177.44</v>
      </c>
      <c r="AB6" s="31">
        <v>5637</v>
      </c>
      <c r="AC6" s="32">
        <v>2702</v>
      </c>
      <c r="AD6" s="32">
        <v>35</v>
      </c>
      <c r="AE6" s="32">
        <v>2737</v>
      </c>
      <c r="AF6" s="33">
        <v>0.48554195494057123</v>
      </c>
      <c r="AG6" s="34"/>
      <c r="AH6" s="30">
        <v>43801415.880000025</v>
      </c>
      <c r="AI6" s="30">
        <v>1226425.7300000004</v>
      </c>
      <c r="AJ6" s="30">
        <v>45027841.610000029</v>
      </c>
      <c r="AK6" s="32">
        <v>-2428</v>
      </c>
      <c r="AL6" s="24">
        <v>0</v>
      </c>
      <c r="AM6" s="32">
        <v>-2428</v>
      </c>
      <c r="AN6" s="34"/>
      <c r="AO6" s="35">
        <v>-41887173.580000006</v>
      </c>
      <c r="AP6" s="35">
        <v>0</v>
      </c>
      <c r="AQ6" s="35">
        <v>-41887173.580000006</v>
      </c>
      <c r="AR6" s="28">
        <v>66938</v>
      </c>
      <c r="AS6" s="28">
        <v>1019</v>
      </c>
      <c r="AT6" s="28">
        <v>67957</v>
      </c>
      <c r="AU6" s="28"/>
      <c r="AV6" s="35">
        <v>195559819.74000001</v>
      </c>
      <c r="AW6" s="35">
        <v>6052025.7300000004</v>
      </c>
      <c r="AX6" s="35">
        <v>201611845.47000003</v>
      </c>
      <c r="AY6" s="17">
        <v>-41887173.579999983</v>
      </c>
      <c r="AZ6" s="35">
        <v>231574019.13999999</v>
      </c>
      <c r="BA6" s="35">
        <v>-36014199.399999976</v>
      </c>
      <c r="BB6" s="35">
        <v>2966.7561173977665</v>
      </c>
      <c r="BC6" s="36">
        <v>1</v>
      </c>
      <c r="BD6" s="25" t="s">
        <v>26</v>
      </c>
      <c r="BF6" s="9">
        <v>55</v>
      </c>
      <c r="BG6" s="2">
        <v>364022.6</v>
      </c>
    </row>
    <row r="7" spans="1:59" ht="31.5" x14ac:dyDescent="0.25">
      <c r="A7" s="37"/>
      <c r="B7" s="38" t="s">
        <v>27</v>
      </c>
      <c r="C7" s="37">
        <v>39577</v>
      </c>
      <c r="D7" s="37">
        <v>0</v>
      </c>
      <c r="E7" s="37">
        <v>39577</v>
      </c>
      <c r="F7" s="39"/>
      <c r="G7" s="40">
        <v>42444749.420000002</v>
      </c>
      <c r="H7" s="40"/>
      <c r="I7" s="41">
        <v>42444749.420000002</v>
      </c>
      <c r="J7" s="42">
        <v>1072.46</v>
      </c>
      <c r="K7" s="42">
        <v>1072.46</v>
      </c>
      <c r="L7" s="23">
        <v>11208</v>
      </c>
      <c r="M7" s="23"/>
      <c r="N7" s="23">
        <v>0</v>
      </c>
      <c r="O7" s="37">
        <v>11208</v>
      </c>
      <c r="P7" s="40">
        <v>12020131.68</v>
      </c>
      <c r="Q7" s="40"/>
      <c r="R7" s="40">
        <v>0</v>
      </c>
      <c r="S7" s="41">
        <v>12020131.68</v>
      </c>
      <c r="T7" s="29">
        <v>1072.46</v>
      </c>
      <c r="U7" s="37">
        <v>44832</v>
      </c>
      <c r="V7" s="37">
        <v>0</v>
      </c>
      <c r="W7" s="37">
        <v>44832</v>
      </c>
      <c r="X7" s="37"/>
      <c r="Y7" s="22">
        <v>48080526.719999999</v>
      </c>
      <c r="Z7" s="22">
        <v>0</v>
      </c>
      <c r="AA7" s="41">
        <v>48080526.719999999</v>
      </c>
      <c r="AB7" s="43">
        <v>3736</v>
      </c>
      <c r="AC7" s="44">
        <v>-5255</v>
      </c>
      <c r="AD7" s="44">
        <v>0</v>
      </c>
      <c r="AE7" s="44">
        <v>-5255</v>
      </c>
      <c r="AF7" s="45">
        <v>-1.4065845824411134</v>
      </c>
      <c r="AG7" s="46"/>
      <c r="AH7" s="22">
        <v>-5635777.299999997</v>
      </c>
      <c r="AI7" s="22">
        <v>0</v>
      </c>
      <c r="AJ7" s="22">
        <v>-5635777.299999997</v>
      </c>
      <c r="AK7" s="37">
        <v>5256</v>
      </c>
      <c r="AL7" s="37"/>
      <c r="AM7" s="44">
        <v>5256</v>
      </c>
      <c r="AN7" s="46"/>
      <c r="AO7" s="47">
        <v>5636849.7599999998</v>
      </c>
      <c r="AP7" s="48"/>
      <c r="AQ7" s="47">
        <v>5636849.7599999998</v>
      </c>
      <c r="AR7" s="20">
        <v>44833</v>
      </c>
      <c r="AS7" s="20">
        <v>0</v>
      </c>
      <c r="AT7" s="20">
        <v>44833</v>
      </c>
      <c r="AU7" s="20"/>
      <c r="AV7" s="47">
        <v>48081599.18</v>
      </c>
      <c r="AW7" s="48">
        <v>0</v>
      </c>
      <c r="AX7" s="47">
        <v>48081599.18</v>
      </c>
      <c r="AY7" s="17">
        <v>5636849.7599999979</v>
      </c>
      <c r="AZ7" s="19">
        <v>48081599.18</v>
      </c>
      <c r="BA7" s="19">
        <v>0</v>
      </c>
      <c r="BB7" s="19">
        <v>1072.46</v>
      </c>
      <c r="BC7" s="49"/>
      <c r="BD7" s="38" t="s">
        <v>27</v>
      </c>
      <c r="BF7" s="9">
        <v>1</v>
      </c>
      <c r="BG7" s="2">
        <v>1072.46</v>
      </c>
    </row>
    <row r="8" spans="1:59" ht="47.25" x14ac:dyDescent="0.25">
      <c r="A8" s="50"/>
      <c r="B8" s="51" t="s">
        <v>28</v>
      </c>
      <c r="C8" s="50">
        <v>29789</v>
      </c>
      <c r="D8" s="50">
        <v>1019</v>
      </c>
      <c r="E8" s="50">
        <v>30808</v>
      </c>
      <c r="F8" s="52"/>
      <c r="G8" s="40">
        <v>195002243.90000001</v>
      </c>
      <c r="H8" s="40">
        <v>6052025.7300000004</v>
      </c>
      <c r="I8" s="40">
        <v>201054269.63</v>
      </c>
      <c r="J8" s="40">
        <v>6526.04</v>
      </c>
      <c r="K8" s="40"/>
      <c r="L8" s="21">
        <v>5458</v>
      </c>
      <c r="M8" s="21"/>
      <c r="N8" s="21">
        <v>246</v>
      </c>
      <c r="O8" s="50">
        <v>5704</v>
      </c>
      <c r="P8" s="40">
        <v>36391262.68</v>
      </c>
      <c r="Q8" s="40"/>
      <c r="R8" s="40">
        <v>1206400</v>
      </c>
      <c r="S8" s="40">
        <v>37597662.68</v>
      </c>
      <c r="T8" s="29">
        <v>6591.46</v>
      </c>
      <c r="U8" s="50">
        <v>21832</v>
      </c>
      <c r="V8" s="50">
        <v>984</v>
      </c>
      <c r="W8" s="50">
        <v>22816</v>
      </c>
      <c r="X8" s="50"/>
      <c r="Y8" s="22">
        <v>145565050.72</v>
      </c>
      <c r="Z8" s="22">
        <v>4825600</v>
      </c>
      <c r="AA8" s="22">
        <v>150390650.72</v>
      </c>
      <c r="AB8" s="53">
        <v>1901</v>
      </c>
      <c r="AC8" s="43">
        <v>7957</v>
      </c>
      <c r="AD8" s="43">
        <v>35</v>
      </c>
      <c r="AE8" s="43">
        <v>7992</v>
      </c>
      <c r="AF8" s="54">
        <v>4.2041031036296683</v>
      </c>
      <c r="AG8" s="55"/>
      <c r="AH8" s="22">
        <v>49437193.180000022</v>
      </c>
      <c r="AI8" s="22">
        <v>1226425.7300000004</v>
      </c>
      <c r="AJ8" s="22">
        <v>50663618.910000026</v>
      </c>
      <c r="AK8" s="43">
        <v>-7684</v>
      </c>
      <c r="AL8" s="50">
        <v>0</v>
      </c>
      <c r="AM8" s="43">
        <v>-7684</v>
      </c>
      <c r="AN8" s="55"/>
      <c r="AO8" s="48">
        <v>-47524023.340000004</v>
      </c>
      <c r="AP8" s="48">
        <v>0</v>
      </c>
      <c r="AQ8" s="48">
        <v>-47524023.340000004</v>
      </c>
      <c r="AR8" s="21">
        <v>22105</v>
      </c>
      <c r="AS8" s="21">
        <v>1019</v>
      </c>
      <c r="AT8" s="21">
        <v>23124</v>
      </c>
      <c r="AU8" s="21"/>
      <c r="AV8" s="48">
        <v>147478220.56</v>
      </c>
      <c r="AW8" s="48">
        <v>6052025.7300000004</v>
      </c>
      <c r="AX8" s="48">
        <v>153530246.28999999</v>
      </c>
      <c r="AY8" s="17">
        <v>-47524023.340000004</v>
      </c>
      <c r="AZ8" s="48">
        <v>144258114.19999999</v>
      </c>
      <c r="BA8" s="48">
        <v>3220106.3600000143</v>
      </c>
      <c r="BB8" s="48">
        <v>6639.4328961252377</v>
      </c>
      <c r="BC8" s="56"/>
      <c r="BD8" s="51" t="s">
        <v>28</v>
      </c>
      <c r="BF8" s="9">
        <v>54</v>
      </c>
      <c r="BG8" s="2">
        <v>362950.14</v>
      </c>
    </row>
    <row r="9" spans="1:59" x14ac:dyDescent="0.25">
      <c r="A9" s="37"/>
      <c r="B9" s="38" t="s">
        <v>29</v>
      </c>
      <c r="C9" s="37">
        <v>23972</v>
      </c>
      <c r="D9" s="37">
        <v>1019</v>
      </c>
      <c r="E9" s="37">
        <v>24991</v>
      </c>
      <c r="F9" s="39"/>
      <c r="G9" s="40">
        <v>151686186.08000001</v>
      </c>
      <c r="H9" s="40">
        <v>6052025.7300000004</v>
      </c>
      <c r="I9" s="41">
        <v>157738211.81</v>
      </c>
      <c r="J9" s="57">
        <v>6311.8</v>
      </c>
      <c r="K9" s="57">
        <v>6327.64</v>
      </c>
      <c r="L9" s="23">
        <v>3800</v>
      </c>
      <c r="M9" s="23"/>
      <c r="N9" s="23">
        <v>246</v>
      </c>
      <c r="O9" s="37">
        <v>4046</v>
      </c>
      <c r="P9" s="40">
        <v>24045032</v>
      </c>
      <c r="Q9" s="40"/>
      <c r="R9" s="40">
        <v>1206400</v>
      </c>
      <c r="S9" s="41">
        <v>25251432</v>
      </c>
      <c r="T9" s="29">
        <v>6241.09</v>
      </c>
      <c r="U9" s="37">
        <v>15200</v>
      </c>
      <c r="V9" s="37">
        <v>984</v>
      </c>
      <c r="W9" s="37">
        <v>16184</v>
      </c>
      <c r="X9" s="37"/>
      <c r="Y9" s="22">
        <v>96180128</v>
      </c>
      <c r="Z9" s="22">
        <v>4825600</v>
      </c>
      <c r="AA9" s="41">
        <v>101005728</v>
      </c>
      <c r="AB9" s="43">
        <v>1349</v>
      </c>
      <c r="AC9" s="44">
        <v>8772</v>
      </c>
      <c r="AD9" s="44">
        <v>35</v>
      </c>
      <c r="AE9" s="44">
        <v>8807</v>
      </c>
      <c r="AF9" s="45">
        <v>6.5285396590066718</v>
      </c>
      <c r="AG9" s="46"/>
      <c r="AH9" s="22">
        <v>55506058.080000013</v>
      </c>
      <c r="AI9" s="22">
        <v>1226425.7300000004</v>
      </c>
      <c r="AJ9" s="22">
        <v>56732483.810000017</v>
      </c>
      <c r="AK9" s="44">
        <v>-8665</v>
      </c>
      <c r="AL9" s="37"/>
      <c r="AM9" s="44">
        <v>-8665</v>
      </c>
      <c r="AN9" s="46"/>
      <c r="AO9" s="48">
        <v>-54829000.600000001</v>
      </c>
      <c r="AP9" s="48"/>
      <c r="AQ9" s="48">
        <v>-54829000.600000001</v>
      </c>
      <c r="AR9" s="20">
        <v>15307</v>
      </c>
      <c r="AS9" s="20">
        <v>1019</v>
      </c>
      <c r="AT9" s="20">
        <v>16326</v>
      </c>
      <c r="AU9" s="20"/>
      <c r="AV9" s="48">
        <v>96857185.480000019</v>
      </c>
      <c r="AW9" s="48">
        <v>6052025.7300000004</v>
      </c>
      <c r="AX9" s="48">
        <v>102909211.21000002</v>
      </c>
      <c r="AY9" s="17">
        <v>-54829000.599999979</v>
      </c>
      <c r="AZ9" s="19">
        <v>96614722.599999994</v>
      </c>
      <c r="BA9" s="19">
        <v>242462.88000002503</v>
      </c>
      <c r="BB9" s="19">
        <v>6303.3940469190266</v>
      </c>
      <c r="BC9" s="49"/>
      <c r="BD9" s="38" t="s">
        <v>29</v>
      </c>
      <c r="BF9" s="9">
        <v>35</v>
      </c>
      <c r="BG9" s="2">
        <v>221467.40000000002</v>
      </c>
    </row>
    <row r="10" spans="1:59" x14ac:dyDescent="0.25">
      <c r="A10" s="37"/>
      <c r="B10" s="38" t="s">
        <v>30</v>
      </c>
      <c r="C10" s="37">
        <v>3443</v>
      </c>
      <c r="D10" s="37">
        <v>0</v>
      </c>
      <c r="E10" s="37">
        <v>3443</v>
      </c>
      <c r="F10" s="39"/>
      <c r="G10" s="40">
        <v>25638161.780000001</v>
      </c>
      <c r="H10" s="40"/>
      <c r="I10" s="41">
        <v>25638161.780000001</v>
      </c>
      <c r="J10" s="42">
        <v>7446.46</v>
      </c>
      <c r="K10" s="42">
        <v>7446.46</v>
      </c>
      <c r="L10" s="20">
        <v>824</v>
      </c>
      <c r="M10" s="20"/>
      <c r="N10" s="20">
        <v>0</v>
      </c>
      <c r="O10" s="23">
        <v>824</v>
      </c>
      <c r="P10" s="40">
        <v>6135883.04</v>
      </c>
      <c r="Q10" s="40"/>
      <c r="R10" s="40">
        <v>0</v>
      </c>
      <c r="S10" s="41">
        <v>6135883.04</v>
      </c>
      <c r="T10" s="29">
        <v>7446.46</v>
      </c>
      <c r="U10" s="37">
        <v>3296</v>
      </c>
      <c r="V10" s="37">
        <v>0</v>
      </c>
      <c r="W10" s="37">
        <v>3296</v>
      </c>
      <c r="X10" s="37"/>
      <c r="Y10" s="22">
        <v>24543532.16</v>
      </c>
      <c r="Z10" s="22">
        <v>0</v>
      </c>
      <c r="AA10" s="41">
        <v>24543532.16</v>
      </c>
      <c r="AB10" s="43">
        <v>275</v>
      </c>
      <c r="AC10" s="44">
        <v>147</v>
      </c>
      <c r="AD10" s="44">
        <v>0</v>
      </c>
      <c r="AE10" s="44">
        <v>147</v>
      </c>
      <c r="AF10" s="45">
        <v>0.53454545454545455</v>
      </c>
      <c r="AG10" s="46"/>
      <c r="AH10" s="22">
        <v>1094629.620000001</v>
      </c>
      <c r="AI10" s="22">
        <v>0</v>
      </c>
      <c r="AJ10" s="22">
        <v>1094629.620000001</v>
      </c>
      <c r="AK10" s="44"/>
      <c r="AL10" s="37"/>
      <c r="AM10" s="44">
        <v>0</v>
      </c>
      <c r="AN10" s="46"/>
      <c r="AO10" s="48">
        <v>0</v>
      </c>
      <c r="AP10" s="48"/>
      <c r="AQ10" s="48">
        <v>0</v>
      </c>
      <c r="AR10" s="20">
        <v>3443</v>
      </c>
      <c r="AS10" s="20">
        <v>0</v>
      </c>
      <c r="AT10" s="20">
        <v>3443</v>
      </c>
      <c r="AU10" s="20"/>
      <c r="AV10" s="48">
        <v>25638161.780000001</v>
      </c>
      <c r="AW10" s="48">
        <v>0</v>
      </c>
      <c r="AX10" s="48">
        <v>25638161.780000001</v>
      </c>
      <c r="AY10" s="17">
        <v>0</v>
      </c>
      <c r="AZ10" s="19">
        <v>25638161.780000001</v>
      </c>
      <c r="BA10" s="19">
        <v>0</v>
      </c>
      <c r="BB10" s="19">
        <v>7446.46</v>
      </c>
      <c r="BC10" s="49"/>
      <c r="BD10" s="38" t="s">
        <v>30</v>
      </c>
      <c r="BF10" s="9"/>
      <c r="BG10" s="2">
        <v>0</v>
      </c>
    </row>
    <row r="11" spans="1:59" x14ac:dyDescent="0.25">
      <c r="A11" s="37"/>
      <c r="B11" s="38" t="s">
        <v>31</v>
      </c>
      <c r="C11" s="37">
        <v>2374</v>
      </c>
      <c r="D11" s="37">
        <v>0</v>
      </c>
      <c r="E11" s="37">
        <v>2374</v>
      </c>
      <c r="F11" s="39"/>
      <c r="G11" s="40">
        <v>17677896.039999999</v>
      </c>
      <c r="H11" s="40"/>
      <c r="I11" s="41">
        <v>17677896.039999999</v>
      </c>
      <c r="J11" s="42">
        <v>7446.46</v>
      </c>
      <c r="K11" s="42">
        <v>7446.46</v>
      </c>
      <c r="L11" s="20">
        <v>834</v>
      </c>
      <c r="M11" s="20"/>
      <c r="N11" s="20">
        <v>0</v>
      </c>
      <c r="O11" s="23">
        <v>834</v>
      </c>
      <c r="P11" s="40">
        <v>6210347.6399999997</v>
      </c>
      <c r="Q11" s="40"/>
      <c r="R11" s="40">
        <v>0</v>
      </c>
      <c r="S11" s="41">
        <v>6210347.6399999997</v>
      </c>
      <c r="T11" s="29">
        <v>7446.46</v>
      </c>
      <c r="U11" s="37">
        <v>3336</v>
      </c>
      <c r="V11" s="37">
        <v>0</v>
      </c>
      <c r="W11" s="37">
        <v>3336</v>
      </c>
      <c r="X11" s="37"/>
      <c r="Y11" s="22">
        <v>24841390.559999999</v>
      </c>
      <c r="Z11" s="22">
        <v>0</v>
      </c>
      <c r="AA11" s="41">
        <v>24841390.559999999</v>
      </c>
      <c r="AB11" s="43">
        <v>278</v>
      </c>
      <c r="AC11" s="44">
        <v>-962</v>
      </c>
      <c r="AD11" s="44">
        <v>0</v>
      </c>
      <c r="AE11" s="44">
        <v>-962</v>
      </c>
      <c r="AF11" s="45">
        <v>-3.4604316546762588</v>
      </c>
      <c r="AG11" s="46"/>
      <c r="AH11" s="22">
        <v>-7163494.5199999996</v>
      </c>
      <c r="AI11" s="22">
        <v>0</v>
      </c>
      <c r="AJ11" s="22">
        <v>-7163494.5199999996</v>
      </c>
      <c r="AK11" s="37">
        <v>981</v>
      </c>
      <c r="AL11" s="37"/>
      <c r="AM11" s="44">
        <v>981</v>
      </c>
      <c r="AN11" s="46"/>
      <c r="AO11" s="48">
        <v>7304977.2599999998</v>
      </c>
      <c r="AP11" s="48"/>
      <c r="AQ11" s="48">
        <v>7304977.2599999998</v>
      </c>
      <c r="AR11" s="20">
        <v>3355</v>
      </c>
      <c r="AS11" s="20">
        <v>0</v>
      </c>
      <c r="AT11" s="20">
        <v>3355</v>
      </c>
      <c r="AU11" s="20"/>
      <c r="AV11" s="48">
        <v>24982873.299999997</v>
      </c>
      <c r="AW11" s="48">
        <v>0</v>
      </c>
      <c r="AX11" s="48">
        <v>24982873.299999997</v>
      </c>
      <c r="AY11" s="17">
        <v>7304977.2599999979</v>
      </c>
      <c r="AZ11" s="19">
        <v>24982873.300000001</v>
      </c>
      <c r="BA11" s="19">
        <v>0</v>
      </c>
      <c r="BB11" s="19">
        <v>7446.4599999999991</v>
      </c>
      <c r="BC11" s="49"/>
      <c r="BD11" s="38" t="s">
        <v>31</v>
      </c>
      <c r="BF11" s="9">
        <v>19</v>
      </c>
      <c r="BG11" s="2">
        <v>141482.74</v>
      </c>
    </row>
    <row r="12" spans="1:59" ht="37.5" customHeight="1" x14ac:dyDescent="0.25">
      <c r="A12" s="24">
        <v>2</v>
      </c>
      <c r="B12" s="25" t="s">
        <v>32</v>
      </c>
      <c r="C12" s="24">
        <v>26389</v>
      </c>
      <c r="D12" s="24">
        <v>473</v>
      </c>
      <c r="E12" s="24">
        <v>26862</v>
      </c>
      <c r="F12" s="26"/>
      <c r="G12" s="27">
        <v>124582066.93000001</v>
      </c>
      <c r="H12" s="27">
        <v>2305156.61</v>
      </c>
      <c r="I12" s="27">
        <v>126887223.54000001</v>
      </c>
      <c r="J12" s="27">
        <v>4723.67</v>
      </c>
      <c r="K12" s="27">
        <v>4723.67</v>
      </c>
      <c r="L12" s="28">
        <v>8774</v>
      </c>
      <c r="M12" s="28"/>
      <c r="N12" s="28">
        <v>98</v>
      </c>
      <c r="O12" s="24">
        <v>8872</v>
      </c>
      <c r="P12" s="27">
        <v>37735439.5</v>
      </c>
      <c r="Q12" s="27"/>
      <c r="R12" s="27">
        <v>669500</v>
      </c>
      <c r="S12" s="27">
        <v>38404939.5</v>
      </c>
      <c r="T12" s="29">
        <v>4328.78</v>
      </c>
      <c r="U12" s="24">
        <v>35096</v>
      </c>
      <c r="V12" s="28">
        <v>392</v>
      </c>
      <c r="W12" s="24">
        <v>35488</v>
      </c>
      <c r="X12" s="24"/>
      <c r="Y12" s="30">
        <v>150941758</v>
      </c>
      <c r="Z12" s="30">
        <v>2678000</v>
      </c>
      <c r="AA12" s="30">
        <v>153619758</v>
      </c>
      <c r="AB12" s="31">
        <v>2957</v>
      </c>
      <c r="AC12" s="32">
        <v>-8707</v>
      </c>
      <c r="AD12" s="32">
        <v>81</v>
      </c>
      <c r="AE12" s="32">
        <v>-8626</v>
      </c>
      <c r="AF12" s="33">
        <v>-2.9171457558336154</v>
      </c>
      <c r="AG12" s="34"/>
      <c r="AH12" s="30">
        <v>-26359691.070000004</v>
      </c>
      <c r="AI12" s="30">
        <v>-372843.39000000013</v>
      </c>
      <c r="AJ12" s="30">
        <v>-26732534.460000005</v>
      </c>
      <c r="AK12" s="24">
        <v>8707</v>
      </c>
      <c r="AL12" s="24">
        <v>0</v>
      </c>
      <c r="AM12" s="32">
        <v>8707</v>
      </c>
      <c r="AN12" s="34"/>
      <c r="AO12" s="35">
        <v>26359691.07</v>
      </c>
      <c r="AP12" s="35">
        <v>0</v>
      </c>
      <c r="AQ12" s="35">
        <v>26359691.07</v>
      </c>
      <c r="AR12" s="28">
        <v>35096</v>
      </c>
      <c r="AS12" s="28">
        <v>473</v>
      </c>
      <c r="AT12" s="28">
        <v>35569</v>
      </c>
      <c r="AU12" s="28"/>
      <c r="AV12" s="35">
        <v>150941758</v>
      </c>
      <c r="AW12" s="35">
        <v>2305156.61</v>
      </c>
      <c r="AX12" s="35">
        <v>153246914.61000001</v>
      </c>
      <c r="AY12" s="17">
        <v>26359691.070000008</v>
      </c>
      <c r="AZ12" s="35">
        <v>165781922.31999999</v>
      </c>
      <c r="BA12" s="35">
        <v>-14840164.319999993</v>
      </c>
      <c r="BB12" s="35">
        <v>4308.440344401024</v>
      </c>
      <c r="BC12" s="36">
        <v>2</v>
      </c>
      <c r="BD12" s="25" t="s">
        <v>32</v>
      </c>
    </row>
    <row r="13" spans="1:59" ht="31.5" x14ac:dyDescent="0.25">
      <c r="A13" s="37"/>
      <c r="B13" s="38" t="s">
        <v>33</v>
      </c>
      <c r="C13" s="37">
        <v>5721</v>
      </c>
      <c r="D13" s="37"/>
      <c r="E13" s="37">
        <v>5721</v>
      </c>
      <c r="F13" s="39"/>
      <c r="G13" s="40">
        <v>6561586.5300000003</v>
      </c>
      <c r="H13" s="40"/>
      <c r="I13" s="41">
        <v>6561586.5300000003</v>
      </c>
      <c r="J13" s="42">
        <v>1146.93</v>
      </c>
      <c r="K13" s="42">
        <v>1146.93</v>
      </c>
      <c r="L13" s="20">
        <v>2710</v>
      </c>
      <c r="M13" s="20"/>
      <c r="N13" s="20">
        <v>0</v>
      </c>
      <c r="O13" s="23">
        <v>2710</v>
      </c>
      <c r="P13" s="40">
        <v>3108180.3</v>
      </c>
      <c r="Q13" s="40"/>
      <c r="R13" s="40">
        <v>0</v>
      </c>
      <c r="S13" s="41">
        <v>3108180.3</v>
      </c>
      <c r="T13" s="29">
        <v>1146.93</v>
      </c>
      <c r="U13" s="37">
        <v>10840</v>
      </c>
      <c r="V13" s="37">
        <v>0</v>
      </c>
      <c r="W13" s="37">
        <v>10840</v>
      </c>
      <c r="X13" s="37"/>
      <c r="Y13" s="22">
        <v>12432721.199999999</v>
      </c>
      <c r="Z13" s="22">
        <v>0</v>
      </c>
      <c r="AA13" s="41">
        <v>12432721.199999999</v>
      </c>
      <c r="AB13" s="43">
        <v>903</v>
      </c>
      <c r="AC13" s="44">
        <v>-5119</v>
      </c>
      <c r="AD13" s="44">
        <v>0</v>
      </c>
      <c r="AE13" s="44">
        <v>-5119</v>
      </c>
      <c r="AF13" s="45">
        <v>-5.6688815060908082</v>
      </c>
      <c r="AG13" s="46"/>
      <c r="AH13" s="22">
        <v>-5871134.669999999</v>
      </c>
      <c r="AI13" s="22">
        <v>0</v>
      </c>
      <c r="AJ13" s="22">
        <v>-5871134.669999999</v>
      </c>
      <c r="AK13" s="37">
        <v>5119</v>
      </c>
      <c r="AL13" s="37"/>
      <c r="AM13" s="44">
        <v>5119</v>
      </c>
      <c r="AN13" s="46"/>
      <c r="AO13" s="48">
        <v>5871134.6699999999</v>
      </c>
      <c r="AP13" s="48"/>
      <c r="AQ13" s="48">
        <v>5871134.6699999999</v>
      </c>
      <c r="AR13" s="20">
        <v>10840</v>
      </c>
      <c r="AS13" s="20">
        <v>0</v>
      </c>
      <c r="AT13" s="20">
        <v>10840</v>
      </c>
      <c r="AU13" s="20"/>
      <c r="AV13" s="48">
        <v>12432721.199999999</v>
      </c>
      <c r="AW13" s="48">
        <v>0</v>
      </c>
      <c r="AX13" s="48">
        <v>12432721.199999999</v>
      </c>
      <c r="AY13" s="17">
        <v>5871134.669999999</v>
      </c>
      <c r="AZ13" s="19">
        <v>12432721.199999999</v>
      </c>
      <c r="BA13" s="19">
        <v>0</v>
      </c>
      <c r="BB13" s="19">
        <v>1146.9299999999998</v>
      </c>
      <c r="BC13" s="49"/>
      <c r="BD13" s="38" t="s">
        <v>33</v>
      </c>
    </row>
    <row r="14" spans="1:59" ht="39" customHeight="1" x14ac:dyDescent="0.25">
      <c r="A14" s="37"/>
      <c r="B14" s="38" t="s">
        <v>34</v>
      </c>
      <c r="C14" s="37">
        <v>20668</v>
      </c>
      <c r="D14" s="37">
        <v>473</v>
      </c>
      <c r="E14" s="37">
        <v>21141</v>
      </c>
      <c r="F14" s="39"/>
      <c r="G14" s="40">
        <v>118020480.40000001</v>
      </c>
      <c r="H14" s="40">
        <v>2305156.61</v>
      </c>
      <c r="I14" s="41">
        <v>120325637.01000001</v>
      </c>
      <c r="J14" s="57">
        <v>5691.58</v>
      </c>
      <c r="K14" s="57">
        <v>5710.3</v>
      </c>
      <c r="L14" s="20">
        <v>6064</v>
      </c>
      <c r="M14" s="20"/>
      <c r="N14" s="20">
        <v>98</v>
      </c>
      <c r="O14" s="23">
        <v>6162</v>
      </c>
      <c r="P14" s="40">
        <v>34627259.200000003</v>
      </c>
      <c r="Q14" s="40"/>
      <c r="R14" s="40">
        <v>669500</v>
      </c>
      <c r="S14" s="41">
        <v>35296759.200000003</v>
      </c>
      <c r="T14" s="29">
        <v>5728.13</v>
      </c>
      <c r="U14" s="37">
        <v>24256</v>
      </c>
      <c r="V14" s="37">
        <v>392</v>
      </c>
      <c r="W14" s="37">
        <v>24648</v>
      </c>
      <c r="X14" s="37"/>
      <c r="Y14" s="22">
        <v>138509036.80000001</v>
      </c>
      <c r="Z14" s="22">
        <v>2678000</v>
      </c>
      <c r="AA14" s="41">
        <v>141187036.80000001</v>
      </c>
      <c r="AB14" s="43">
        <v>2054</v>
      </c>
      <c r="AC14" s="44">
        <v>-3588</v>
      </c>
      <c r="AD14" s="44">
        <v>81</v>
      </c>
      <c r="AE14" s="44">
        <v>-3507</v>
      </c>
      <c r="AF14" s="45">
        <v>-1.7074001947419668</v>
      </c>
      <c r="AG14" s="46"/>
      <c r="AH14" s="22">
        <v>-20488556.400000006</v>
      </c>
      <c r="AI14" s="22">
        <v>-372843.39000000013</v>
      </c>
      <c r="AJ14" s="22">
        <v>-20861399.790000007</v>
      </c>
      <c r="AK14" s="37">
        <v>3588</v>
      </c>
      <c r="AL14" s="37"/>
      <c r="AM14" s="44">
        <v>3588</v>
      </c>
      <c r="AN14" s="46"/>
      <c r="AO14" s="48">
        <v>20488556.399999999</v>
      </c>
      <c r="AP14" s="48"/>
      <c r="AQ14" s="48">
        <v>20488556.399999999</v>
      </c>
      <c r="AR14" s="20">
        <v>24256</v>
      </c>
      <c r="AS14" s="20">
        <v>473</v>
      </c>
      <c r="AT14" s="20">
        <v>24729</v>
      </c>
      <c r="AU14" s="20"/>
      <c r="AV14" s="48">
        <v>138509036.80000001</v>
      </c>
      <c r="AW14" s="48">
        <v>2305156.61</v>
      </c>
      <c r="AX14" s="48">
        <v>140814193.41000003</v>
      </c>
      <c r="AY14" s="17">
        <v>20488556.400000021</v>
      </c>
      <c r="AZ14" s="19">
        <v>138054964.47999999</v>
      </c>
      <c r="BA14" s="19">
        <v>454072.32000002265</v>
      </c>
      <c r="BB14" s="19">
        <v>5694.2938820817672</v>
      </c>
      <c r="BC14" s="49"/>
      <c r="BD14" s="38" t="s">
        <v>34</v>
      </c>
    </row>
    <row r="15" spans="1:59" ht="39.75" customHeight="1" x14ac:dyDescent="0.25">
      <c r="A15" s="24">
        <v>3</v>
      </c>
      <c r="B15" s="25" t="s">
        <v>35</v>
      </c>
      <c r="C15" s="24">
        <v>42675</v>
      </c>
      <c r="D15" s="24">
        <v>447</v>
      </c>
      <c r="E15" s="24">
        <v>43122</v>
      </c>
      <c r="F15" s="26"/>
      <c r="G15" s="27">
        <v>54891291.810000002</v>
      </c>
      <c r="H15" s="27">
        <v>345402.87</v>
      </c>
      <c r="I15" s="27">
        <v>55236694.680000007</v>
      </c>
      <c r="J15" s="27">
        <v>1280.94</v>
      </c>
      <c r="K15" s="27">
        <v>1280.94</v>
      </c>
      <c r="L15" s="28">
        <v>17081</v>
      </c>
      <c r="M15" s="28"/>
      <c r="N15" s="28">
        <v>0</v>
      </c>
      <c r="O15" s="24">
        <v>17081</v>
      </c>
      <c r="P15" s="27">
        <v>23109859.579999998</v>
      </c>
      <c r="Q15" s="27"/>
      <c r="R15" s="27">
        <v>117600</v>
      </c>
      <c r="S15" s="27">
        <v>23227459.579999998</v>
      </c>
      <c r="T15" s="29">
        <v>1359.84</v>
      </c>
      <c r="U15" s="24">
        <v>68324</v>
      </c>
      <c r="V15" s="28">
        <v>468</v>
      </c>
      <c r="W15" s="24">
        <v>68792</v>
      </c>
      <c r="X15" s="24"/>
      <c r="Y15" s="30">
        <v>92439438.319999993</v>
      </c>
      <c r="Z15" s="30">
        <v>470400</v>
      </c>
      <c r="AA15" s="30">
        <v>92909838.319999993</v>
      </c>
      <c r="AB15" s="31">
        <v>5694</v>
      </c>
      <c r="AC15" s="32">
        <v>-25649</v>
      </c>
      <c r="AD15" s="32">
        <v>-21</v>
      </c>
      <c r="AE15" s="32">
        <v>-25670</v>
      </c>
      <c r="AF15" s="33">
        <v>-4.5082543027748505</v>
      </c>
      <c r="AG15" s="34"/>
      <c r="AH15" s="30">
        <v>-37548146.509999998</v>
      </c>
      <c r="AI15" s="30">
        <v>-124997.13</v>
      </c>
      <c r="AJ15" s="30">
        <v>-37673143.640000001</v>
      </c>
      <c r="AK15" s="24">
        <v>25649</v>
      </c>
      <c r="AL15" s="24">
        <v>0</v>
      </c>
      <c r="AM15" s="32">
        <v>25649</v>
      </c>
      <c r="AN15" s="34"/>
      <c r="AO15" s="35">
        <v>37541131.620000005</v>
      </c>
      <c r="AP15" s="35">
        <v>0</v>
      </c>
      <c r="AQ15" s="35">
        <v>37541131.620000005</v>
      </c>
      <c r="AR15" s="28">
        <v>68324</v>
      </c>
      <c r="AS15" s="28">
        <v>447</v>
      </c>
      <c r="AT15" s="28">
        <v>68771</v>
      </c>
      <c r="AU15" s="28"/>
      <c r="AV15" s="35">
        <v>92432423.430000007</v>
      </c>
      <c r="AW15" s="35">
        <v>345402.87</v>
      </c>
      <c r="AX15" s="35">
        <v>92777826.300000012</v>
      </c>
      <c r="AY15" s="17">
        <v>37541131.620000005</v>
      </c>
      <c r="AZ15" s="35">
        <v>87518944.560000002</v>
      </c>
      <c r="BA15" s="35">
        <v>4913478.8700000048</v>
      </c>
      <c r="BB15" s="35">
        <v>1349.0835715635953</v>
      </c>
      <c r="BC15" s="36">
        <v>3</v>
      </c>
      <c r="BD15" s="25" t="s">
        <v>35</v>
      </c>
    </row>
    <row r="16" spans="1:59" s="7" customFormat="1" x14ac:dyDescent="0.25">
      <c r="A16" s="37"/>
      <c r="B16" s="38" t="s">
        <v>36</v>
      </c>
      <c r="C16" s="37">
        <v>7270</v>
      </c>
      <c r="D16" s="37">
        <v>0</v>
      </c>
      <c r="E16" s="37">
        <v>7270</v>
      </c>
      <c r="F16" s="39"/>
      <c r="G16" s="40">
        <v>26550478.420000002</v>
      </c>
      <c r="H16" s="40"/>
      <c r="I16" s="41">
        <v>26550478.420000002</v>
      </c>
      <c r="J16" s="57">
        <v>3652.06</v>
      </c>
      <c r="K16" s="57"/>
      <c r="L16" s="21">
        <v>3291</v>
      </c>
      <c r="M16" s="21"/>
      <c r="N16" s="20">
        <v>0</v>
      </c>
      <c r="O16" s="23">
        <v>3291</v>
      </c>
      <c r="P16" s="40">
        <v>12054800.76</v>
      </c>
      <c r="Q16" s="40"/>
      <c r="R16" s="40">
        <v>0</v>
      </c>
      <c r="S16" s="41">
        <v>12054800.76</v>
      </c>
      <c r="T16" s="29">
        <v>3662.96</v>
      </c>
      <c r="U16" s="37">
        <v>13164</v>
      </c>
      <c r="V16" s="37">
        <v>0</v>
      </c>
      <c r="W16" s="37">
        <v>13164</v>
      </c>
      <c r="X16" s="37"/>
      <c r="Y16" s="22">
        <v>48219203.039999999</v>
      </c>
      <c r="Z16" s="22">
        <v>0</v>
      </c>
      <c r="AA16" s="41">
        <v>48219203.039999999</v>
      </c>
      <c r="AB16" s="43">
        <v>1097</v>
      </c>
      <c r="AC16" s="44">
        <v>-5894</v>
      </c>
      <c r="AD16" s="44">
        <v>0</v>
      </c>
      <c r="AE16" s="44">
        <v>-5894</v>
      </c>
      <c r="AF16" s="45">
        <v>-5.372835004557885</v>
      </c>
      <c r="AG16" s="46"/>
      <c r="AH16" s="22">
        <v>-21668724.619999997</v>
      </c>
      <c r="AI16" s="22">
        <v>0</v>
      </c>
      <c r="AJ16" s="22">
        <v>-21668724.619999997</v>
      </c>
      <c r="AK16" s="37">
        <v>5894</v>
      </c>
      <c r="AL16" s="37"/>
      <c r="AM16" s="44">
        <v>5894</v>
      </c>
      <c r="AN16" s="46"/>
      <c r="AO16" s="48">
        <v>21668724.620000001</v>
      </c>
      <c r="AP16" s="48"/>
      <c r="AQ16" s="48">
        <v>21668724.620000001</v>
      </c>
      <c r="AR16" s="20">
        <v>13164</v>
      </c>
      <c r="AS16" s="20">
        <v>0</v>
      </c>
      <c r="AT16" s="20">
        <v>13164</v>
      </c>
      <c r="AU16" s="20"/>
      <c r="AV16" s="48">
        <v>48219203.040000007</v>
      </c>
      <c r="AW16" s="48">
        <v>0</v>
      </c>
      <c r="AX16" s="48">
        <v>48219203.040000007</v>
      </c>
      <c r="AY16" s="17">
        <v>21668724.620000005</v>
      </c>
      <c r="AZ16" s="19">
        <v>48075717.840000004</v>
      </c>
      <c r="BA16" s="19">
        <v>143485.20000000298</v>
      </c>
      <c r="BB16" s="19">
        <v>3662.9598176845948</v>
      </c>
      <c r="BC16" s="49"/>
      <c r="BD16" s="38" t="s">
        <v>36</v>
      </c>
    </row>
    <row r="17" spans="1:59" x14ac:dyDescent="0.25">
      <c r="A17" s="50"/>
      <c r="B17" s="51" t="s">
        <v>37</v>
      </c>
      <c r="C17" s="50">
        <v>731</v>
      </c>
      <c r="D17" s="50">
        <v>0</v>
      </c>
      <c r="E17" s="50">
        <v>731</v>
      </c>
      <c r="F17" s="52"/>
      <c r="G17" s="40">
        <v>1759429.28</v>
      </c>
      <c r="H17" s="40"/>
      <c r="I17" s="40">
        <v>1759429.28</v>
      </c>
      <c r="J17" s="40">
        <v>2406.88</v>
      </c>
      <c r="K17" s="40">
        <v>2406.88</v>
      </c>
      <c r="L17" s="21">
        <v>305</v>
      </c>
      <c r="M17" s="21"/>
      <c r="N17" s="21"/>
      <c r="O17" s="50">
        <v>305</v>
      </c>
      <c r="P17" s="40">
        <v>734098.4</v>
      </c>
      <c r="Q17" s="40"/>
      <c r="R17" s="40"/>
      <c r="S17" s="40">
        <v>734098.4</v>
      </c>
      <c r="T17" s="29">
        <v>2406.88</v>
      </c>
      <c r="U17" s="50">
        <v>1220</v>
      </c>
      <c r="V17" s="50">
        <v>0</v>
      </c>
      <c r="W17" s="50">
        <v>1220</v>
      </c>
      <c r="X17" s="50"/>
      <c r="Y17" s="22">
        <v>2936393.6</v>
      </c>
      <c r="Z17" s="22">
        <v>0</v>
      </c>
      <c r="AA17" s="22">
        <v>2936393.6</v>
      </c>
      <c r="AB17" s="53">
        <v>102</v>
      </c>
      <c r="AC17" s="43">
        <v>-489</v>
      </c>
      <c r="AD17" s="43">
        <v>0</v>
      </c>
      <c r="AE17" s="43">
        <v>-489</v>
      </c>
      <c r="AF17" s="54">
        <v>-4.7941176470588234</v>
      </c>
      <c r="AG17" s="55"/>
      <c r="AH17" s="22">
        <v>-1176964.32</v>
      </c>
      <c r="AI17" s="22">
        <v>0</v>
      </c>
      <c r="AJ17" s="22">
        <v>-1176964.32</v>
      </c>
      <c r="AK17" s="43">
        <v>489</v>
      </c>
      <c r="AL17" s="50"/>
      <c r="AM17" s="43">
        <v>489</v>
      </c>
      <c r="AN17" s="55"/>
      <c r="AO17" s="48">
        <v>1176964.32</v>
      </c>
      <c r="AP17" s="48"/>
      <c r="AQ17" s="48">
        <v>1176964.32</v>
      </c>
      <c r="AR17" s="21">
        <v>1220</v>
      </c>
      <c r="AS17" s="21">
        <v>0</v>
      </c>
      <c r="AT17" s="21">
        <v>1220</v>
      </c>
      <c r="AU17" s="21"/>
      <c r="AV17" s="48">
        <v>2936393.6</v>
      </c>
      <c r="AW17" s="48">
        <v>0</v>
      </c>
      <c r="AX17" s="48">
        <v>2936393.6</v>
      </c>
      <c r="AY17" s="17">
        <v>1176964.32</v>
      </c>
      <c r="AZ17" s="48">
        <v>2936393.6</v>
      </c>
      <c r="BA17" s="48">
        <v>0</v>
      </c>
      <c r="BB17" s="48">
        <v>2406.88</v>
      </c>
      <c r="BC17" s="56"/>
      <c r="BD17" s="51" t="s">
        <v>37</v>
      </c>
    </row>
    <row r="18" spans="1:59" ht="31.5" x14ac:dyDescent="0.25">
      <c r="A18" s="50"/>
      <c r="B18" s="51" t="s">
        <v>38</v>
      </c>
      <c r="C18" s="50">
        <v>6539</v>
      </c>
      <c r="D18" s="50">
        <v>0</v>
      </c>
      <c r="E18" s="50">
        <v>6539</v>
      </c>
      <c r="F18" s="52"/>
      <c r="G18" s="40">
        <v>24791049.140000001</v>
      </c>
      <c r="H18" s="40"/>
      <c r="I18" s="40">
        <v>24791049.140000001</v>
      </c>
      <c r="J18" s="40">
        <v>3791.26</v>
      </c>
      <c r="K18" s="40">
        <v>3791.26</v>
      </c>
      <c r="L18" s="21">
        <v>2986</v>
      </c>
      <c r="M18" s="21"/>
      <c r="N18" s="21">
        <v>0</v>
      </c>
      <c r="O18" s="50">
        <v>2986</v>
      </c>
      <c r="P18" s="40">
        <v>11320702.359999999</v>
      </c>
      <c r="Q18" s="40"/>
      <c r="R18" s="40">
        <v>0</v>
      </c>
      <c r="S18" s="40">
        <v>11320702.359999999</v>
      </c>
      <c r="T18" s="29">
        <v>3791.26</v>
      </c>
      <c r="U18" s="50">
        <v>11944</v>
      </c>
      <c r="V18" s="50">
        <v>0</v>
      </c>
      <c r="W18" s="50">
        <v>11944</v>
      </c>
      <c r="X18" s="50"/>
      <c r="Y18" s="22">
        <v>45282809.439999998</v>
      </c>
      <c r="Z18" s="22">
        <v>0</v>
      </c>
      <c r="AA18" s="22">
        <v>45282809.439999998</v>
      </c>
      <c r="AB18" s="53">
        <v>995</v>
      </c>
      <c r="AC18" s="43">
        <v>-5405</v>
      </c>
      <c r="AD18" s="43">
        <v>0</v>
      </c>
      <c r="AE18" s="43">
        <v>-5405</v>
      </c>
      <c r="AF18" s="54">
        <v>-5.4321608040201008</v>
      </c>
      <c r="AG18" s="55"/>
      <c r="AH18" s="22">
        <v>-20491760.299999997</v>
      </c>
      <c r="AI18" s="22">
        <v>0</v>
      </c>
      <c r="AJ18" s="22">
        <v>-20491760.299999997</v>
      </c>
      <c r="AK18" s="43">
        <v>5405</v>
      </c>
      <c r="AL18" s="50"/>
      <c r="AM18" s="43">
        <v>5405</v>
      </c>
      <c r="AN18" s="55"/>
      <c r="AO18" s="48">
        <v>20491760.300000001</v>
      </c>
      <c r="AP18" s="48"/>
      <c r="AQ18" s="48">
        <v>20491760.300000001</v>
      </c>
      <c r="AR18" s="21">
        <v>11944</v>
      </c>
      <c r="AS18" s="21">
        <v>0</v>
      </c>
      <c r="AT18" s="21">
        <v>11944</v>
      </c>
      <c r="AU18" s="21"/>
      <c r="AV18" s="48">
        <v>45282809.439999998</v>
      </c>
      <c r="AW18" s="48">
        <v>0</v>
      </c>
      <c r="AX18" s="48">
        <v>45282809.439999998</v>
      </c>
      <c r="AY18" s="17">
        <v>20491760.299999997</v>
      </c>
      <c r="AZ18" s="48">
        <v>45282809.439999998</v>
      </c>
      <c r="BA18" s="48">
        <v>0</v>
      </c>
      <c r="BB18" s="48">
        <v>3791.2599999999998</v>
      </c>
      <c r="BC18" s="56"/>
      <c r="BD18" s="51" t="s">
        <v>38</v>
      </c>
    </row>
    <row r="19" spans="1:59" s="7" customFormat="1" ht="32.25" customHeight="1" x14ac:dyDescent="0.25">
      <c r="A19" s="37"/>
      <c r="B19" s="38" t="s">
        <v>39</v>
      </c>
      <c r="C19" s="37">
        <v>35405</v>
      </c>
      <c r="D19" s="37">
        <v>447</v>
      </c>
      <c r="E19" s="37">
        <v>35852</v>
      </c>
      <c r="F19" s="39"/>
      <c r="G19" s="40">
        <v>28340813.390000001</v>
      </c>
      <c r="H19" s="40">
        <v>345402.87</v>
      </c>
      <c r="I19" s="41">
        <v>28686216.260000002</v>
      </c>
      <c r="J19" s="57">
        <v>800.13</v>
      </c>
      <c r="K19" s="58"/>
      <c r="L19" s="20">
        <v>13790</v>
      </c>
      <c r="M19" s="20"/>
      <c r="N19" s="20">
        <v>117</v>
      </c>
      <c r="O19" s="20">
        <v>13790</v>
      </c>
      <c r="P19" s="40">
        <v>11055058.82</v>
      </c>
      <c r="Q19" s="40"/>
      <c r="R19" s="40">
        <v>117600</v>
      </c>
      <c r="S19" s="41">
        <v>11172658.82</v>
      </c>
      <c r="T19" s="29">
        <v>810.2</v>
      </c>
      <c r="U19" s="37">
        <v>55160</v>
      </c>
      <c r="V19" s="37">
        <v>468</v>
      </c>
      <c r="W19" s="37">
        <v>55628</v>
      </c>
      <c r="X19" s="37"/>
      <c r="Y19" s="22">
        <v>44220235.280000001</v>
      </c>
      <c r="Z19" s="22">
        <v>470400</v>
      </c>
      <c r="AA19" s="41">
        <v>44690635.280000001</v>
      </c>
      <c r="AB19" s="43">
        <v>4597</v>
      </c>
      <c r="AC19" s="44">
        <v>-19755</v>
      </c>
      <c r="AD19" s="44">
        <v>-21</v>
      </c>
      <c r="AE19" s="44">
        <v>-19776</v>
      </c>
      <c r="AF19" s="45">
        <v>-4.3019360452469</v>
      </c>
      <c r="AG19" s="46"/>
      <c r="AH19" s="22">
        <v>-15879421.890000001</v>
      </c>
      <c r="AI19" s="22">
        <v>-124997.13</v>
      </c>
      <c r="AJ19" s="22">
        <v>-16004419.020000001</v>
      </c>
      <c r="AK19" s="37">
        <v>19755</v>
      </c>
      <c r="AL19" s="37"/>
      <c r="AM19" s="44">
        <v>19755</v>
      </c>
      <c r="AN19" s="46"/>
      <c r="AO19" s="18">
        <v>15872407</v>
      </c>
      <c r="AP19" s="48"/>
      <c r="AQ19" s="18">
        <v>15872407</v>
      </c>
      <c r="AR19" s="20">
        <v>55160</v>
      </c>
      <c r="AS19" s="20">
        <v>447</v>
      </c>
      <c r="AT19" s="20">
        <v>55607</v>
      </c>
      <c r="AU19" s="20"/>
      <c r="AV19" s="48">
        <v>44213220.390000001</v>
      </c>
      <c r="AW19" s="48">
        <v>345402.87</v>
      </c>
      <c r="AX19" s="48">
        <v>44558623.259999998</v>
      </c>
      <c r="AY19" s="17">
        <v>15872406.999999996</v>
      </c>
      <c r="AZ19" s="19">
        <v>44135170.799999997</v>
      </c>
      <c r="BA19" s="19">
        <v>78049.590000003576</v>
      </c>
      <c r="BB19" s="19">
        <v>801.31320265434204</v>
      </c>
      <c r="BC19" s="49"/>
      <c r="BD19" s="38" t="s">
        <v>39</v>
      </c>
    </row>
    <row r="20" spans="1:59" s="7" customFormat="1" ht="31.5" x14ac:dyDescent="0.25">
      <c r="A20" s="24">
        <v>4</v>
      </c>
      <c r="B20" s="25" t="s">
        <v>40</v>
      </c>
      <c r="C20" s="24">
        <v>148459</v>
      </c>
      <c r="D20" s="24">
        <v>778</v>
      </c>
      <c r="E20" s="24">
        <v>149237</v>
      </c>
      <c r="F20" s="26"/>
      <c r="G20" s="27">
        <v>106804623.59999999</v>
      </c>
      <c r="H20" s="27">
        <v>428779.17</v>
      </c>
      <c r="I20" s="27">
        <v>107233402.77</v>
      </c>
      <c r="J20" s="27">
        <v>718.54</v>
      </c>
      <c r="K20" s="27">
        <v>718.54</v>
      </c>
      <c r="L20" s="28">
        <v>34198</v>
      </c>
      <c r="M20" s="28"/>
      <c r="N20" s="28">
        <v>130</v>
      </c>
      <c r="O20" s="24">
        <v>34328</v>
      </c>
      <c r="P20" s="27">
        <v>33491312.109999999</v>
      </c>
      <c r="Q20" s="27"/>
      <c r="R20" s="27">
        <v>144400</v>
      </c>
      <c r="S20" s="27">
        <v>33635712.109999999</v>
      </c>
      <c r="T20" s="29">
        <v>979.83</v>
      </c>
      <c r="U20" s="24">
        <v>136792</v>
      </c>
      <c r="V20" s="24">
        <v>520</v>
      </c>
      <c r="W20" s="24">
        <v>137312</v>
      </c>
      <c r="X20" s="24"/>
      <c r="Y20" s="30">
        <v>133366054.8</v>
      </c>
      <c r="Z20" s="30">
        <v>577600</v>
      </c>
      <c r="AA20" s="30">
        <v>133943654.8</v>
      </c>
      <c r="AB20" s="31">
        <v>11443</v>
      </c>
      <c r="AC20" s="32">
        <v>11667</v>
      </c>
      <c r="AD20" s="32">
        <v>258</v>
      </c>
      <c r="AE20" s="32">
        <v>11925</v>
      </c>
      <c r="AF20" s="33">
        <v>586.88672513009669</v>
      </c>
      <c r="AG20" s="34">
        <v>0</v>
      </c>
      <c r="AH20" s="30">
        <v>-26561431.200000007</v>
      </c>
      <c r="AI20" s="30">
        <v>-148820.83000000002</v>
      </c>
      <c r="AJ20" s="30">
        <v>-26710252.030000005</v>
      </c>
      <c r="AK20" s="32">
        <v>-12375</v>
      </c>
      <c r="AL20" s="24">
        <v>0</v>
      </c>
      <c r="AM20" s="32">
        <v>-12375</v>
      </c>
      <c r="AN20" s="34">
        <v>0</v>
      </c>
      <c r="AO20" s="47">
        <v>26696552.600000001</v>
      </c>
      <c r="AP20" s="35">
        <v>0</v>
      </c>
      <c r="AQ20" s="59">
        <v>26696552.600000001</v>
      </c>
      <c r="AR20" s="28">
        <v>136084</v>
      </c>
      <c r="AS20" s="28">
        <v>778</v>
      </c>
      <c r="AT20" s="32">
        <v>136862</v>
      </c>
      <c r="AU20" s="28">
        <v>0</v>
      </c>
      <c r="AV20" s="47">
        <v>133501176.19999999</v>
      </c>
      <c r="AW20" s="35">
        <v>428779.17</v>
      </c>
      <c r="AX20" s="60">
        <v>133929955.37</v>
      </c>
      <c r="AY20" s="17">
        <v>26696552.600000009</v>
      </c>
      <c r="AZ20" s="35">
        <v>97781797.359999999</v>
      </c>
      <c r="BA20" s="35">
        <v>35719378.839999989</v>
      </c>
      <c r="BB20" s="35">
        <v>978.57663463927167</v>
      </c>
      <c r="BC20" s="36">
        <v>4</v>
      </c>
      <c r="BD20" s="25" t="s">
        <v>40</v>
      </c>
    </row>
    <row r="21" spans="1:59" x14ac:dyDescent="0.25">
      <c r="A21" s="50"/>
      <c r="B21" s="51" t="s">
        <v>41</v>
      </c>
      <c r="C21" s="50">
        <v>49719</v>
      </c>
      <c r="D21" s="50"/>
      <c r="E21" s="50">
        <v>49719</v>
      </c>
      <c r="F21" s="52"/>
      <c r="G21" s="40">
        <v>68451130.439999998</v>
      </c>
      <c r="H21" s="40"/>
      <c r="I21" s="40">
        <v>68451130.439999998</v>
      </c>
      <c r="J21" s="40">
        <v>1376.76</v>
      </c>
      <c r="K21" s="40">
        <v>1376.76</v>
      </c>
      <c r="L21" s="21">
        <v>17923</v>
      </c>
      <c r="M21" s="21"/>
      <c r="N21" s="21"/>
      <c r="O21" s="50">
        <v>17923</v>
      </c>
      <c r="P21" s="40">
        <v>24675669.48</v>
      </c>
      <c r="Q21" s="40"/>
      <c r="R21" s="40">
        <v>0</v>
      </c>
      <c r="S21" s="40">
        <v>24675669.48</v>
      </c>
      <c r="T21" s="29">
        <v>1376.76</v>
      </c>
      <c r="U21" s="50">
        <v>71692</v>
      </c>
      <c r="V21" s="50">
        <v>0</v>
      </c>
      <c r="W21" s="50">
        <v>71692</v>
      </c>
      <c r="X21" s="50"/>
      <c r="Y21" s="22">
        <v>98702677.920000002</v>
      </c>
      <c r="Z21" s="22">
        <v>0</v>
      </c>
      <c r="AA21" s="22">
        <v>98702677.920000002</v>
      </c>
      <c r="AB21" s="53">
        <v>5974</v>
      </c>
      <c r="AC21" s="43">
        <v>-21973</v>
      </c>
      <c r="AD21" s="43">
        <v>0</v>
      </c>
      <c r="AE21" s="43">
        <v>-21973</v>
      </c>
      <c r="AF21" s="54">
        <v>-3.6781051221961834</v>
      </c>
      <c r="AG21" s="55"/>
      <c r="AH21" s="22">
        <v>-30251547.480000004</v>
      </c>
      <c r="AI21" s="22">
        <v>0</v>
      </c>
      <c r="AJ21" s="22">
        <v>-30251547.480000004</v>
      </c>
      <c r="AK21" s="43">
        <v>20859</v>
      </c>
      <c r="AL21" s="50"/>
      <c r="AM21" s="43">
        <v>20859</v>
      </c>
      <c r="AN21" s="55"/>
      <c r="AO21" s="48">
        <v>28717836.84</v>
      </c>
      <c r="AP21" s="48"/>
      <c r="AQ21" s="48">
        <v>28717836.84</v>
      </c>
      <c r="AR21" s="21">
        <v>70578</v>
      </c>
      <c r="AS21" s="21">
        <v>0</v>
      </c>
      <c r="AT21" s="21">
        <v>70578</v>
      </c>
      <c r="AU21" s="21"/>
      <c r="AV21" s="48">
        <v>97168967.280000001</v>
      </c>
      <c r="AW21" s="48">
        <v>0</v>
      </c>
      <c r="AX21" s="48">
        <v>97168967.280000001</v>
      </c>
      <c r="AY21" s="17">
        <v>28717836.840000004</v>
      </c>
      <c r="AZ21" s="48">
        <v>97168967.280000001</v>
      </c>
      <c r="BA21" s="48">
        <v>0</v>
      </c>
      <c r="BB21" s="48">
        <v>1376.76</v>
      </c>
      <c r="BC21" s="56"/>
      <c r="BD21" s="51" t="s">
        <v>41</v>
      </c>
    </row>
    <row r="22" spans="1:59" x14ac:dyDescent="0.25">
      <c r="A22" s="50"/>
      <c r="B22" s="51" t="s">
        <v>42</v>
      </c>
      <c r="C22" s="50">
        <v>60</v>
      </c>
      <c r="D22" s="50"/>
      <c r="E22" s="50">
        <v>60</v>
      </c>
      <c r="F22" s="52"/>
      <c r="G22" s="40">
        <v>68737.8</v>
      </c>
      <c r="H22" s="40"/>
      <c r="I22" s="40">
        <v>68737.8</v>
      </c>
      <c r="J22" s="40">
        <v>1145.6300000000001</v>
      </c>
      <c r="K22" s="40">
        <v>1145.6300000000001</v>
      </c>
      <c r="L22" s="21">
        <v>89</v>
      </c>
      <c r="M22" s="21"/>
      <c r="N22" s="21"/>
      <c r="O22" s="50">
        <v>89</v>
      </c>
      <c r="P22" s="40">
        <v>101961.07</v>
      </c>
      <c r="Q22" s="40"/>
      <c r="R22" s="40">
        <v>0</v>
      </c>
      <c r="S22" s="40">
        <v>101961.07</v>
      </c>
      <c r="T22" s="29">
        <v>1145.6300000000001</v>
      </c>
      <c r="U22" s="50">
        <v>356</v>
      </c>
      <c r="V22" s="50">
        <v>0</v>
      </c>
      <c r="W22" s="50">
        <v>356</v>
      </c>
      <c r="X22" s="50"/>
      <c r="Y22" s="22">
        <v>407844.28</v>
      </c>
      <c r="Z22" s="22">
        <v>0</v>
      </c>
      <c r="AA22" s="22">
        <v>407844.28</v>
      </c>
      <c r="AB22" s="53">
        <v>30</v>
      </c>
      <c r="AC22" s="43">
        <v>-296</v>
      </c>
      <c r="AD22" s="43">
        <v>0</v>
      </c>
      <c r="AE22" s="43">
        <v>-296</v>
      </c>
      <c r="AF22" s="54">
        <v>-9.8666666666666671</v>
      </c>
      <c r="AG22" s="55"/>
      <c r="AH22" s="22">
        <v>-339106.48000000004</v>
      </c>
      <c r="AI22" s="22">
        <v>0</v>
      </c>
      <c r="AJ22" s="22">
        <v>-339106.48000000004</v>
      </c>
      <c r="AK22" s="43">
        <v>294</v>
      </c>
      <c r="AL22" s="50"/>
      <c r="AM22" s="43">
        <v>294</v>
      </c>
      <c r="AN22" s="55"/>
      <c r="AO22" s="48">
        <v>336815.22</v>
      </c>
      <c r="AP22" s="48"/>
      <c r="AQ22" s="48">
        <v>336815.22</v>
      </c>
      <c r="AR22" s="21">
        <v>354</v>
      </c>
      <c r="AS22" s="21">
        <v>0</v>
      </c>
      <c r="AT22" s="21">
        <v>354</v>
      </c>
      <c r="AU22" s="21"/>
      <c r="AV22" s="48">
        <v>405553.01999999996</v>
      </c>
      <c r="AW22" s="48">
        <v>0</v>
      </c>
      <c r="AX22" s="48">
        <v>405553.01999999996</v>
      </c>
      <c r="AY22" s="17"/>
      <c r="AZ22" s="48"/>
      <c r="BA22" s="48"/>
      <c r="BB22" s="48"/>
      <c r="BC22" s="56"/>
      <c r="BD22" s="51"/>
    </row>
    <row r="23" spans="1:59" x14ac:dyDescent="0.25">
      <c r="A23" s="50"/>
      <c r="B23" s="51" t="s">
        <v>43</v>
      </c>
      <c r="C23" s="50">
        <v>600</v>
      </c>
      <c r="D23" s="50"/>
      <c r="E23" s="50">
        <v>600</v>
      </c>
      <c r="F23" s="52"/>
      <c r="G23" s="40">
        <v>1321152</v>
      </c>
      <c r="H23" s="40"/>
      <c r="I23" s="40">
        <v>1321152</v>
      </c>
      <c r="J23" s="40">
        <v>2201.92</v>
      </c>
      <c r="K23" s="40">
        <v>2201.92</v>
      </c>
      <c r="L23" s="21">
        <v>2</v>
      </c>
      <c r="M23" s="21"/>
      <c r="N23" s="21"/>
      <c r="O23" s="50">
        <v>2</v>
      </c>
      <c r="P23" s="40">
        <v>4403.84</v>
      </c>
      <c r="Q23" s="40"/>
      <c r="R23" s="40">
        <v>0</v>
      </c>
      <c r="S23" s="40">
        <v>4403.84</v>
      </c>
      <c r="T23" s="29">
        <v>2201.92</v>
      </c>
      <c r="U23" s="50">
        <v>8</v>
      </c>
      <c r="V23" s="50">
        <v>0</v>
      </c>
      <c r="W23" s="50">
        <v>8</v>
      </c>
      <c r="X23" s="50"/>
      <c r="Y23" s="22">
        <v>17615.36</v>
      </c>
      <c r="Z23" s="22">
        <v>0</v>
      </c>
      <c r="AA23" s="22">
        <v>17615.36</v>
      </c>
      <c r="AB23" s="53">
        <v>1</v>
      </c>
      <c r="AC23" s="43">
        <v>592</v>
      </c>
      <c r="AD23" s="43">
        <v>0</v>
      </c>
      <c r="AE23" s="43">
        <v>592</v>
      </c>
      <c r="AF23" s="54">
        <v>592</v>
      </c>
      <c r="AG23" s="55"/>
      <c r="AH23" s="22">
        <v>1303536.6399999999</v>
      </c>
      <c r="AI23" s="22">
        <v>0</v>
      </c>
      <c r="AJ23" s="22">
        <v>1303536.6399999999</v>
      </c>
      <c r="AK23" s="43"/>
      <c r="AL23" s="50"/>
      <c r="AM23" s="43">
        <v>0</v>
      </c>
      <c r="AN23" s="55"/>
      <c r="AO23" s="48">
        <v>0</v>
      </c>
      <c r="AP23" s="48"/>
      <c r="AQ23" s="48">
        <v>0</v>
      </c>
      <c r="AR23" s="21">
        <v>600</v>
      </c>
      <c r="AS23" s="21">
        <v>0</v>
      </c>
      <c r="AT23" s="21">
        <v>600</v>
      </c>
      <c r="AU23" s="21"/>
      <c r="AV23" s="48">
        <v>1321152</v>
      </c>
      <c r="AW23" s="48">
        <v>0</v>
      </c>
      <c r="AX23" s="48">
        <v>1321152</v>
      </c>
      <c r="AY23" s="17"/>
      <c r="AZ23" s="48"/>
      <c r="BA23" s="48"/>
      <c r="BB23" s="48"/>
      <c r="BC23" s="56"/>
      <c r="BD23" s="51"/>
    </row>
    <row r="24" spans="1:59" ht="31.5" x14ac:dyDescent="0.25">
      <c r="A24" s="50"/>
      <c r="B24" s="51" t="s">
        <v>44</v>
      </c>
      <c r="C24" s="50">
        <v>17456</v>
      </c>
      <c r="D24" s="50">
        <v>778</v>
      </c>
      <c r="E24" s="50">
        <v>18234</v>
      </c>
      <c r="F24" s="52"/>
      <c r="G24" s="40">
        <v>20026919.68</v>
      </c>
      <c r="H24" s="40">
        <v>428779.17</v>
      </c>
      <c r="I24" s="40">
        <v>20455698.850000001</v>
      </c>
      <c r="J24" s="40">
        <v>1121.8399999999999</v>
      </c>
      <c r="K24" s="40">
        <v>1147.28</v>
      </c>
      <c r="L24" s="21">
        <v>5659</v>
      </c>
      <c r="M24" s="21"/>
      <c r="N24" s="21">
        <v>130</v>
      </c>
      <c r="O24" s="50">
        <v>5789</v>
      </c>
      <c r="P24" s="40">
        <v>6348492.5599999996</v>
      </c>
      <c r="Q24" s="40"/>
      <c r="R24" s="40">
        <v>144400</v>
      </c>
      <c r="S24" s="40">
        <v>6492892.5599999996</v>
      </c>
      <c r="T24" s="29">
        <v>1121.5899999999999</v>
      </c>
      <c r="U24" s="50">
        <v>22636</v>
      </c>
      <c r="V24" s="50">
        <v>520</v>
      </c>
      <c r="W24" s="50">
        <v>23156</v>
      </c>
      <c r="X24" s="50"/>
      <c r="Y24" s="22">
        <v>25393970.239999998</v>
      </c>
      <c r="Z24" s="22">
        <v>577600</v>
      </c>
      <c r="AA24" s="22">
        <v>25971570.239999998</v>
      </c>
      <c r="AB24" s="53">
        <v>1930</v>
      </c>
      <c r="AC24" s="43">
        <v>-5180</v>
      </c>
      <c r="AD24" s="43">
        <v>258</v>
      </c>
      <c r="AE24" s="43">
        <v>-4922</v>
      </c>
      <c r="AF24" s="54">
        <v>-2.550259067357513</v>
      </c>
      <c r="AG24" s="55"/>
      <c r="AH24" s="22">
        <v>-5367050.5599999987</v>
      </c>
      <c r="AI24" s="22">
        <v>-148820.83000000002</v>
      </c>
      <c r="AJ24" s="22">
        <v>-5515871.3899999987</v>
      </c>
      <c r="AK24" s="43">
        <v>4999</v>
      </c>
      <c r="AL24" s="50"/>
      <c r="AM24" s="43">
        <v>4999</v>
      </c>
      <c r="AN24" s="55"/>
      <c r="AO24" s="48">
        <v>5735252.7199999997</v>
      </c>
      <c r="AP24" s="48"/>
      <c r="AQ24" s="48">
        <v>5735252.7199999997</v>
      </c>
      <c r="AR24" s="21">
        <v>22455</v>
      </c>
      <c r="AS24" s="21">
        <v>778</v>
      </c>
      <c r="AT24" s="21">
        <v>23233</v>
      </c>
      <c r="AU24" s="21"/>
      <c r="AV24" s="48">
        <v>25762172.399999999</v>
      </c>
      <c r="AW24" s="48">
        <v>428779.17</v>
      </c>
      <c r="AX24" s="48">
        <v>26190951.57</v>
      </c>
      <c r="AY24" s="17"/>
      <c r="AZ24" s="48"/>
      <c r="BA24" s="48"/>
      <c r="BB24" s="48"/>
      <c r="BC24" s="56"/>
      <c r="BD24" s="51"/>
    </row>
    <row r="25" spans="1:59" ht="31.5" x14ac:dyDescent="0.25">
      <c r="A25" s="50"/>
      <c r="B25" s="51" t="s">
        <v>45</v>
      </c>
      <c r="C25" s="50">
        <v>80624</v>
      </c>
      <c r="D25" s="50"/>
      <c r="E25" s="50">
        <v>80624</v>
      </c>
      <c r="F25" s="52"/>
      <c r="G25" s="40">
        <v>16936683.679999996</v>
      </c>
      <c r="H25" s="40">
        <v>0</v>
      </c>
      <c r="I25" s="40">
        <v>16936683.679999996</v>
      </c>
      <c r="J25" s="40">
        <v>210.07</v>
      </c>
      <c r="K25" s="40">
        <v>210.07</v>
      </c>
      <c r="L25" s="21">
        <v>10525</v>
      </c>
      <c r="M25" s="21"/>
      <c r="N25" s="21">
        <v>0</v>
      </c>
      <c r="O25" s="50">
        <v>10525</v>
      </c>
      <c r="P25" s="40">
        <v>2210986.75</v>
      </c>
      <c r="Q25" s="40"/>
      <c r="R25" s="40">
        <v>0</v>
      </c>
      <c r="S25" s="40">
        <v>2210986.75</v>
      </c>
      <c r="T25" s="29">
        <v>210.07</v>
      </c>
      <c r="U25" s="50">
        <v>42100</v>
      </c>
      <c r="V25" s="50">
        <v>0</v>
      </c>
      <c r="W25" s="50">
        <v>42100</v>
      </c>
      <c r="X25" s="50">
        <v>0</v>
      </c>
      <c r="Y25" s="22">
        <v>8843947</v>
      </c>
      <c r="Z25" s="22">
        <v>0</v>
      </c>
      <c r="AA25" s="22">
        <v>8843947</v>
      </c>
      <c r="AB25" s="53">
        <v>3508</v>
      </c>
      <c r="AC25" s="43">
        <v>38524</v>
      </c>
      <c r="AD25" s="43">
        <v>0</v>
      </c>
      <c r="AE25" s="43">
        <v>38524</v>
      </c>
      <c r="AF25" s="54">
        <v>10.98175598631699</v>
      </c>
      <c r="AG25" s="55"/>
      <c r="AH25" s="22">
        <v>8092736.679999996</v>
      </c>
      <c r="AI25" s="22">
        <v>0</v>
      </c>
      <c r="AJ25" s="22">
        <v>8092736.679999996</v>
      </c>
      <c r="AK25" s="43">
        <v>-38527</v>
      </c>
      <c r="AL25" s="50"/>
      <c r="AM25" s="43">
        <v>-38527</v>
      </c>
      <c r="AN25" s="55"/>
      <c r="AO25" s="48">
        <v>-8093352.1799999997</v>
      </c>
      <c r="AP25" s="48"/>
      <c r="AQ25" s="48">
        <v>-8093352.1799999997</v>
      </c>
      <c r="AR25" s="21">
        <v>42097</v>
      </c>
      <c r="AS25" s="21">
        <v>0</v>
      </c>
      <c r="AT25" s="21">
        <v>42097</v>
      </c>
      <c r="AU25" s="21"/>
      <c r="AV25" s="47">
        <v>8843331.4999999963</v>
      </c>
      <c r="AW25" s="48">
        <v>0</v>
      </c>
      <c r="AX25" s="47">
        <v>8843331.4999999963</v>
      </c>
      <c r="AY25" s="17">
        <v>-8093352.1799999997</v>
      </c>
      <c r="AZ25" s="48">
        <v>8843316.7899999991</v>
      </c>
      <c r="BA25" s="48">
        <v>14.709999997168779</v>
      </c>
      <c r="BB25" s="48">
        <v>210.07034943107575</v>
      </c>
      <c r="BC25" s="56"/>
      <c r="BD25" s="51" t="s">
        <v>46</v>
      </c>
      <c r="BF25" s="9">
        <v>-1</v>
      </c>
      <c r="BG25" s="2">
        <v>-210.07</v>
      </c>
    </row>
    <row r="26" spans="1:59" s="7" customFormat="1" ht="47.25" x14ac:dyDescent="0.25">
      <c r="A26" s="24">
        <v>5</v>
      </c>
      <c r="B26" s="25" t="s">
        <v>47</v>
      </c>
      <c r="C26" s="24">
        <v>31685</v>
      </c>
      <c r="D26" s="24">
        <v>1358</v>
      </c>
      <c r="E26" s="24">
        <v>33043</v>
      </c>
      <c r="F26" s="26"/>
      <c r="G26" s="27">
        <v>78236083.899999991</v>
      </c>
      <c r="H26" s="27">
        <v>9424351.6600000001</v>
      </c>
      <c r="I26" s="27">
        <v>87660435.559999987</v>
      </c>
      <c r="J26" s="27">
        <v>2652.92</v>
      </c>
      <c r="K26" s="27">
        <v>2652.92</v>
      </c>
      <c r="L26" s="28">
        <v>2970</v>
      </c>
      <c r="M26" s="28"/>
      <c r="N26" s="28">
        <v>177</v>
      </c>
      <c r="O26" s="24">
        <v>3147</v>
      </c>
      <c r="P26" s="27">
        <v>7035003.6500000004</v>
      </c>
      <c r="Q26" s="27"/>
      <c r="R26" s="27">
        <v>1661700</v>
      </c>
      <c r="S26" s="27">
        <v>8696703.6500000004</v>
      </c>
      <c r="T26" s="29">
        <v>2763.49</v>
      </c>
      <c r="U26" s="24">
        <v>11880</v>
      </c>
      <c r="V26" s="24">
        <v>708</v>
      </c>
      <c r="W26" s="24">
        <v>12588</v>
      </c>
      <c r="X26" s="24"/>
      <c r="Y26" s="61">
        <v>28140014.600000001</v>
      </c>
      <c r="Z26" s="30">
        <v>6646800</v>
      </c>
      <c r="AA26" s="30">
        <v>34786814.600000001</v>
      </c>
      <c r="AB26" s="31">
        <v>1049</v>
      </c>
      <c r="AC26" s="32">
        <v>19805</v>
      </c>
      <c r="AD26" s="32">
        <v>650</v>
      </c>
      <c r="AE26" s="32">
        <v>20455</v>
      </c>
      <c r="AF26" s="33">
        <v>19.499523355576741</v>
      </c>
      <c r="AG26" s="34"/>
      <c r="AH26" s="61">
        <v>50096069.29999999</v>
      </c>
      <c r="AI26" s="30">
        <v>2777551.66</v>
      </c>
      <c r="AJ26" s="30">
        <v>52873620.959999993</v>
      </c>
      <c r="AK26" s="32">
        <v>-19309</v>
      </c>
      <c r="AL26" s="24"/>
      <c r="AM26" s="32">
        <v>-19309</v>
      </c>
      <c r="AN26" s="34"/>
      <c r="AO26" s="33">
        <v>-48346380.850000001</v>
      </c>
      <c r="AP26" s="33"/>
      <c r="AQ26" s="33">
        <v>-48346380.850000001</v>
      </c>
      <c r="AR26" s="28">
        <v>12376</v>
      </c>
      <c r="AS26" s="28">
        <v>1358</v>
      </c>
      <c r="AT26" s="28">
        <v>13734</v>
      </c>
      <c r="AU26" s="28"/>
      <c r="AV26" s="35">
        <v>29889703.04999999</v>
      </c>
      <c r="AW26" s="35">
        <v>9424351.6600000001</v>
      </c>
      <c r="AX26" s="35">
        <v>39314054.709999993</v>
      </c>
      <c r="AY26" s="17">
        <v>-48346380.849999994</v>
      </c>
      <c r="AZ26" s="35">
        <v>32832537.920000002</v>
      </c>
      <c r="BA26" s="35">
        <v>-2942834.8700000122</v>
      </c>
      <c r="BB26" s="35">
        <v>2862.5349286442402</v>
      </c>
      <c r="BC26" s="36">
        <v>5</v>
      </c>
      <c r="BD26" s="25" t="s">
        <v>47</v>
      </c>
    </row>
    <row r="27" spans="1:59" x14ac:dyDescent="0.25">
      <c r="A27" s="50"/>
      <c r="B27" s="51" t="s">
        <v>48</v>
      </c>
      <c r="C27" s="50">
        <v>2044</v>
      </c>
      <c r="D27" s="50">
        <v>147</v>
      </c>
      <c r="E27" s="50">
        <v>2191</v>
      </c>
      <c r="F27" s="39"/>
      <c r="G27" s="40">
        <v>2775261.44</v>
      </c>
      <c r="H27" s="40">
        <v>971033</v>
      </c>
      <c r="I27" s="40">
        <v>3746294.44</v>
      </c>
      <c r="J27" s="57">
        <v>1709.86</v>
      </c>
      <c r="K27" s="57">
        <v>1357.76</v>
      </c>
      <c r="L27" s="62">
        <v>398</v>
      </c>
      <c r="M27" s="21"/>
      <c r="N27" s="21"/>
      <c r="O27" s="21">
        <v>398</v>
      </c>
      <c r="P27" s="29">
        <v>540388.48</v>
      </c>
      <c r="Q27" s="63"/>
      <c r="R27" s="63"/>
      <c r="S27" s="41">
        <v>540388.48</v>
      </c>
      <c r="T27" s="29">
        <v>1357.76</v>
      </c>
      <c r="U27" s="50">
        <v>1592</v>
      </c>
      <c r="V27" s="21">
        <v>0</v>
      </c>
      <c r="W27" s="50">
        <v>1592</v>
      </c>
      <c r="X27" s="37"/>
      <c r="Y27" s="22">
        <v>2161553.92</v>
      </c>
      <c r="Z27" s="22">
        <v>0</v>
      </c>
      <c r="AA27" s="22">
        <v>2161553.92</v>
      </c>
      <c r="AB27" s="53">
        <v>133</v>
      </c>
      <c r="AC27" s="43">
        <v>452</v>
      </c>
      <c r="AD27" s="43">
        <v>147</v>
      </c>
      <c r="AE27" s="43">
        <v>599</v>
      </c>
      <c r="AF27" s="54">
        <v>4.503759398496241</v>
      </c>
      <c r="AG27" s="55"/>
      <c r="AH27" s="22">
        <v>613707.52000000002</v>
      </c>
      <c r="AI27" s="22">
        <v>971033</v>
      </c>
      <c r="AJ27" s="22">
        <v>1584740.52</v>
      </c>
      <c r="AK27" s="43">
        <v>-298</v>
      </c>
      <c r="AL27" s="50"/>
      <c r="AM27" s="43">
        <v>-298</v>
      </c>
      <c r="AN27" s="55"/>
      <c r="AO27" s="54">
        <v>-404612.48</v>
      </c>
      <c r="AP27" s="54"/>
      <c r="AQ27" s="54">
        <v>-404612.48</v>
      </c>
      <c r="AR27" s="21">
        <v>1746</v>
      </c>
      <c r="AS27" s="21">
        <v>147</v>
      </c>
      <c r="AT27" s="21">
        <v>1893</v>
      </c>
      <c r="AU27" s="20"/>
      <c r="AV27" s="48">
        <v>2370648.96</v>
      </c>
      <c r="AW27" s="48">
        <v>971033</v>
      </c>
      <c r="AX27" s="48">
        <v>3341681.96</v>
      </c>
      <c r="AY27" s="17">
        <v>-404612.48</v>
      </c>
      <c r="AZ27" s="48">
        <v>2985415.56</v>
      </c>
      <c r="BA27" s="48">
        <v>-614766.60000000009</v>
      </c>
      <c r="BB27" s="48">
        <v>1765.2836555731642</v>
      </c>
      <c r="BC27" s="56"/>
      <c r="BD27" s="51" t="s">
        <v>48</v>
      </c>
    </row>
    <row r="28" spans="1:59" x14ac:dyDescent="0.25">
      <c r="A28" s="50"/>
      <c r="B28" s="51" t="s">
        <v>49</v>
      </c>
      <c r="C28" s="50">
        <v>4638</v>
      </c>
      <c r="D28" s="50">
        <v>147</v>
      </c>
      <c r="E28" s="50">
        <v>4785</v>
      </c>
      <c r="F28" s="39"/>
      <c r="G28" s="40">
        <v>8119561.0800000001</v>
      </c>
      <c r="H28" s="40">
        <v>971033</v>
      </c>
      <c r="I28" s="40">
        <v>9090594.0800000001</v>
      </c>
      <c r="J28" s="57">
        <v>1899.81</v>
      </c>
      <c r="K28" s="57">
        <v>1750.66</v>
      </c>
      <c r="L28" s="62">
        <v>1385</v>
      </c>
      <c r="M28" s="21"/>
      <c r="N28" s="21"/>
      <c r="O28" s="21">
        <v>1385</v>
      </c>
      <c r="P28" s="29">
        <v>2424664.1</v>
      </c>
      <c r="Q28" s="63"/>
      <c r="R28" s="63"/>
      <c r="S28" s="41">
        <v>2424664.1</v>
      </c>
      <c r="T28" s="29">
        <v>1750.66</v>
      </c>
      <c r="U28" s="50">
        <v>5540</v>
      </c>
      <c r="V28" s="21">
        <v>0</v>
      </c>
      <c r="W28" s="50">
        <v>5540</v>
      </c>
      <c r="X28" s="37"/>
      <c r="Y28" s="22">
        <v>9698656.4000000004</v>
      </c>
      <c r="Z28" s="22">
        <v>0</v>
      </c>
      <c r="AA28" s="22">
        <v>9698656.4000000004</v>
      </c>
      <c r="AB28" s="53">
        <v>462</v>
      </c>
      <c r="AC28" s="43">
        <v>-902</v>
      </c>
      <c r="AD28" s="43">
        <v>147</v>
      </c>
      <c r="AE28" s="43">
        <v>-755</v>
      </c>
      <c r="AF28" s="54">
        <v>-1.6341991341991342</v>
      </c>
      <c r="AG28" s="55"/>
      <c r="AH28" s="22">
        <v>-1579095.3200000003</v>
      </c>
      <c r="AI28" s="22">
        <v>971033</v>
      </c>
      <c r="AJ28" s="22">
        <v>-608062.3200000003</v>
      </c>
      <c r="AK28" s="43">
        <v>903</v>
      </c>
      <c r="AL28" s="50"/>
      <c r="AM28" s="43">
        <v>903</v>
      </c>
      <c r="AN28" s="55"/>
      <c r="AO28" s="54">
        <v>1580845.98</v>
      </c>
      <c r="AP28" s="54"/>
      <c r="AQ28" s="54">
        <v>1580845.98</v>
      </c>
      <c r="AR28" s="21">
        <v>5541</v>
      </c>
      <c r="AS28" s="21">
        <v>147</v>
      </c>
      <c r="AT28" s="21">
        <v>5688</v>
      </c>
      <c r="AU28" s="20"/>
      <c r="AV28" s="48">
        <v>9700407.0600000005</v>
      </c>
      <c r="AW28" s="48">
        <v>971033</v>
      </c>
      <c r="AX28" s="48">
        <v>10671440.060000001</v>
      </c>
      <c r="AY28" s="17">
        <v>1580845.9800000004</v>
      </c>
      <c r="AZ28" s="48">
        <v>10526847.210000001</v>
      </c>
      <c r="BA28" s="48">
        <v>-826440.15000000037</v>
      </c>
      <c r="BB28" s="48">
        <v>1876.132218706048</v>
      </c>
      <c r="BC28" s="56"/>
      <c r="BD28" s="51" t="s">
        <v>49</v>
      </c>
    </row>
    <row r="29" spans="1:59" x14ac:dyDescent="0.25">
      <c r="A29" s="50"/>
      <c r="B29" s="51" t="s">
        <v>50</v>
      </c>
      <c r="C29" s="50">
        <v>22839</v>
      </c>
      <c r="D29" s="50">
        <v>147</v>
      </c>
      <c r="E29" s="50">
        <v>22986</v>
      </c>
      <c r="F29" s="39"/>
      <c r="G29" s="40">
        <v>47933122.859999999</v>
      </c>
      <c r="H29" s="40">
        <v>971033</v>
      </c>
      <c r="I29" s="40">
        <v>48904155.859999999</v>
      </c>
      <c r="J29" s="57">
        <v>2127.56</v>
      </c>
      <c r="K29" s="57">
        <v>2098.7399999999998</v>
      </c>
      <c r="L29" s="62">
        <v>952</v>
      </c>
      <c r="M29" s="21"/>
      <c r="N29" s="21"/>
      <c r="O29" s="21">
        <v>952</v>
      </c>
      <c r="P29" s="29">
        <v>1998000.48</v>
      </c>
      <c r="Q29" s="63"/>
      <c r="R29" s="63"/>
      <c r="S29" s="41">
        <v>1998000.48</v>
      </c>
      <c r="T29" s="29">
        <v>2098.7399999999998</v>
      </c>
      <c r="U29" s="50">
        <v>3808</v>
      </c>
      <c r="V29" s="21">
        <v>0</v>
      </c>
      <c r="W29" s="50">
        <v>3808</v>
      </c>
      <c r="X29" s="37"/>
      <c r="Y29" s="22">
        <v>7992001.9199999999</v>
      </c>
      <c r="Z29" s="22">
        <v>0</v>
      </c>
      <c r="AA29" s="22">
        <v>7992001.9199999999</v>
      </c>
      <c r="AB29" s="53">
        <v>317</v>
      </c>
      <c r="AC29" s="43">
        <v>19031</v>
      </c>
      <c r="AD29" s="43">
        <v>147</v>
      </c>
      <c r="AE29" s="43">
        <v>19178</v>
      </c>
      <c r="AF29" s="54">
        <v>60.498422712933753</v>
      </c>
      <c r="AG29" s="55"/>
      <c r="AH29" s="22">
        <v>39941120.939999998</v>
      </c>
      <c r="AI29" s="22">
        <v>971033</v>
      </c>
      <c r="AJ29" s="22">
        <v>40912153.939999998</v>
      </c>
      <c r="AK29" s="43">
        <v>-18854</v>
      </c>
      <c r="AL29" s="50"/>
      <c r="AM29" s="43">
        <v>-18854</v>
      </c>
      <c r="AN29" s="55"/>
      <c r="AO29" s="54">
        <v>-39569643.960000001</v>
      </c>
      <c r="AP29" s="54"/>
      <c r="AQ29" s="54">
        <v>-39569643.960000001</v>
      </c>
      <c r="AR29" s="21">
        <v>3985</v>
      </c>
      <c r="AS29" s="21">
        <v>147</v>
      </c>
      <c r="AT29" s="21">
        <v>4132</v>
      </c>
      <c r="AU29" s="20"/>
      <c r="AV29" s="48">
        <v>8363478.8999999985</v>
      </c>
      <c r="AW29" s="48">
        <v>971033</v>
      </c>
      <c r="AX29" s="48">
        <v>9334511.8999999985</v>
      </c>
      <c r="AY29" s="17">
        <v>-39569643.960000001</v>
      </c>
      <c r="AZ29" s="48">
        <v>8478326.5999999996</v>
      </c>
      <c r="BA29" s="48">
        <v>-114847.70000000112</v>
      </c>
      <c r="BB29" s="48">
        <v>2259.0783881897382</v>
      </c>
      <c r="BC29" s="56"/>
      <c r="BD29" s="51" t="s">
        <v>50</v>
      </c>
    </row>
    <row r="30" spans="1:59" x14ac:dyDescent="0.25">
      <c r="A30" s="50"/>
      <c r="B30" s="51" t="s">
        <v>51</v>
      </c>
      <c r="C30" s="50">
        <v>28</v>
      </c>
      <c r="D30" s="50">
        <v>145</v>
      </c>
      <c r="E30" s="50">
        <v>173</v>
      </c>
      <c r="F30" s="39"/>
      <c r="G30" s="40">
        <v>149167.48000000001</v>
      </c>
      <c r="H30" s="40">
        <v>962205</v>
      </c>
      <c r="I30" s="40">
        <v>1111372.48</v>
      </c>
      <c r="J30" s="57">
        <v>6424.12</v>
      </c>
      <c r="K30" s="57">
        <v>5327.4100000000008</v>
      </c>
      <c r="L30" s="21">
        <v>11</v>
      </c>
      <c r="M30" s="21"/>
      <c r="N30" s="21"/>
      <c r="O30" s="21">
        <v>11</v>
      </c>
      <c r="P30" s="40">
        <v>58601.51</v>
      </c>
      <c r="Q30" s="63"/>
      <c r="R30" s="63"/>
      <c r="S30" s="41">
        <v>58601.51</v>
      </c>
      <c r="T30" s="29">
        <v>5327.41</v>
      </c>
      <c r="U30" s="50">
        <v>44</v>
      </c>
      <c r="V30" s="21">
        <v>0</v>
      </c>
      <c r="W30" s="50">
        <v>44</v>
      </c>
      <c r="X30" s="37"/>
      <c r="Y30" s="22">
        <v>234406.04</v>
      </c>
      <c r="Z30" s="22">
        <v>0</v>
      </c>
      <c r="AA30" s="22">
        <v>234406.04</v>
      </c>
      <c r="AB30" s="53">
        <v>4</v>
      </c>
      <c r="AC30" s="43">
        <v>-16</v>
      </c>
      <c r="AD30" s="43">
        <v>145</v>
      </c>
      <c r="AE30" s="43">
        <v>129</v>
      </c>
      <c r="AF30" s="54">
        <v>32.25</v>
      </c>
      <c r="AG30" s="55"/>
      <c r="AH30" s="22">
        <v>-85238.56</v>
      </c>
      <c r="AI30" s="22">
        <v>962205</v>
      </c>
      <c r="AJ30" s="22">
        <v>876966.44</v>
      </c>
      <c r="AK30" s="43">
        <v>17</v>
      </c>
      <c r="AL30" s="50"/>
      <c r="AM30" s="43">
        <v>17</v>
      </c>
      <c r="AN30" s="55"/>
      <c r="AO30" s="54">
        <v>90565.97</v>
      </c>
      <c r="AP30" s="54"/>
      <c r="AQ30" s="54">
        <v>90565.97</v>
      </c>
      <c r="AR30" s="21">
        <v>45</v>
      </c>
      <c r="AS30" s="21">
        <v>145</v>
      </c>
      <c r="AT30" s="21">
        <v>190</v>
      </c>
      <c r="AU30" s="20"/>
      <c r="AV30" s="48">
        <v>239733.45</v>
      </c>
      <c r="AW30" s="48">
        <v>962205</v>
      </c>
      <c r="AX30" s="48">
        <v>1201938.45</v>
      </c>
      <c r="AY30" s="17">
        <v>90565.969999999972</v>
      </c>
      <c r="AZ30" s="48">
        <v>289085.40000000002</v>
      </c>
      <c r="BA30" s="48">
        <v>-49351.950000000012</v>
      </c>
      <c r="BB30" s="48">
        <v>6325.9918421052625</v>
      </c>
      <c r="BC30" s="56"/>
      <c r="BD30" s="51" t="s">
        <v>51</v>
      </c>
    </row>
    <row r="31" spans="1:59" x14ac:dyDescent="0.25">
      <c r="A31" s="50"/>
      <c r="B31" s="51" t="s">
        <v>52</v>
      </c>
      <c r="C31" s="50">
        <v>24</v>
      </c>
      <c r="D31" s="50">
        <v>145</v>
      </c>
      <c r="E31" s="50">
        <v>169</v>
      </c>
      <c r="F31" s="39"/>
      <c r="G31" s="40">
        <v>127857.84</v>
      </c>
      <c r="H31" s="40">
        <v>962205</v>
      </c>
      <c r="I31" s="40">
        <v>1090062.8400000001</v>
      </c>
      <c r="J31" s="57">
        <v>6450.08</v>
      </c>
      <c r="K31" s="57">
        <v>5327.41</v>
      </c>
      <c r="L31" s="21">
        <v>5</v>
      </c>
      <c r="M31" s="21"/>
      <c r="N31" s="21"/>
      <c r="O31" s="21">
        <v>5</v>
      </c>
      <c r="P31" s="40">
        <v>26637.05</v>
      </c>
      <c r="Q31" s="63"/>
      <c r="R31" s="63"/>
      <c r="S31" s="41">
        <v>26637.05</v>
      </c>
      <c r="T31" s="29">
        <v>5327.41</v>
      </c>
      <c r="U31" s="50">
        <v>20</v>
      </c>
      <c r="V31" s="21">
        <v>0</v>
      </c>
      <c r="W31" s="50">
        <v>20</v>
      </c>
      <c r="X31" s="37"/>
      <c r="Y31" s="22">
        <v>106548.2</v>
      </c>
      <c r="Z31" s="22">
        <v>0</v>
      </c>
      <c r="AA31" s="22">
        <v>106548.2</v>
      </c>
      <c r="AB31" s="53">
        <v>2</v>
      </c>
      <c r="AC31" s="43">
        <v>4</v>
      </c>
      <c r="AD31" s="43">
        <v>145</v>
      </c>
      <c r="AE31" s="43">
        <v>149</v>
      </c>
      <c r="AF31" s="54">
        <v>74.5</v>
      </c>
      <c r="AG31" s="55"/>
      <c r="AH31" s="22">
        <v>21309.64</v>
      </c>
      <c r="AI31" s="22">
        <v>962205</v>
      </c>
      <c r="AJ31" s="22">
        <v>983514.64</v>
      </c>
      <c r="AK31" s="43">
        <v>-4</v>
      </c>
      <c r="AL31" s="50"/>
      <c r="AM31" s="43">
        <v>-4</v>
      </c>
      <c r="AN31" s="55"/>
      <c r="AO31" s="54">
        <v>-21309.64</v>
      </c>
      <c r="AP31" s="54"/>
      <c r="AQ31" s="54">
        <v>-21309.64</v>
      </c>
      <c r="AR31" s="21">
        <v>20</v>
      </c>
      <c r="AS31" s="21">
        <v>145</v>
      </c>
      <c r="AT31" s="21">
        <v>165</v>
      </c>
      <c r="AU31" s="20"/>
      <c r="AV31" s="48">
        <v>106548.2</v>
      </c>
      <c r="AW31" s="48">
        <v>962205</v>
      </c>
      <c r="AX31" s="48">
        <v>1068753.2</v>
      </c>
      <c r="AY31" s="17">
        <v>-21309.64000000013</v>
      </c>
      <c r="AZ31" s="48">
        <v>129001.60000000001</v>
      </c>
      <c r="BA31" s="48">
        <v>-22453.400000000009</v>
      </c>
      <c r="BB31" s="48">
        <v>6477.2921212121209</v>
      </c>
      <c r="BC31" s="56"/>
      <c r="BD31" s="51" t="s">
        <v>52</v>
      </c>
    </row>
    <row r="32" spans="1:59" x14ac:dyDescent="0.25">
      <c r="A32" s="50"/>
      <c r="B32" s="51" t="s">
        <v>53</v>
      </c>
      <c r="C32" s="50">
        <v>1992</v>
      </c>
      <c r="D32" s="50">
        <v>145</v>
      </c>
      <c r="E32" s="50">
        <v>2137</v>
      </c>
      <c r="F32" s="39"/>
      <c r="G32" s="40">
        <v>18630180</v>
      </c>
      <c r="H32" s="40">
        <v>962205</v>
      </c>
      <c r="I32" s="40">
        <v>19592385</v>
      </c>
      <c r="J32" s="57">
        <v>9168.17</v>
      </c>
      <c r="K32" s="57">
        <v>9352.5</v>
      </c>
      <c r="L32" s="62">
        <v>206</v>
      </c>
      <c r="M32" s="21"/>
      <c r="N32" s="21">
        <v>177</v>
      </c>
      <c r="O32" s="21">
        <v>383</v>
      </c>
      <c r="P32" s="29">
        <v>1926615</v>
      </c>
      <c r="Q32" s="63"/>
      <c r="R32" s="40">
        <v>1661700</v>
      </c>
      <c r="S32" s="41">
        <v>3588315</v>
      </c>
      <c r="T32" s="29">
        <v>9368.9699999999993</v>
      </c>
      <c r="U32" s="50">
        <v>824</v>
      </c>
      <c r="V32" s="21">
        <v>708</v>
      </c>
      <c r="W32" s="50">
        <v>1532</v>
      </c>
      <c r="X32" s="37"/>
      <c r="Y32" s="22">
        <v>7706460</v>
      </c>
      <c r="Z32" s="22">
        <v>6646800</v>
      </c>
      <c r="AA32" s="22">
        <v>14353260</v>
      </c>
      <c r="AB32" s="53">
        <v>128</v>
      </c>
      <c r="AC32" s="43">
        <v>1168</v>
      </c>
      <c r="AD32" s="43">
        <v>-563</v>
      </c>
      <c r="AE32" s="43">
        <v>605</v>
      </c>
      <c r="AF32" s="54">
        <v>4.7265625</v>
      </c>
      <c r="AG32" s="55"/>
      <c r="AH32" s="22">
        <v>10923720</v>
      </c>
      <c r="AI32" s="22">
        <v>-5684595</v>
      </c>
      <c r="AJ32" s="22">
        <v>5239125</v>
      </c>
      <c r="AK32" s="43">
        <v>-1071</v>
      </c>
      <c r="AL32" s="50"/>
      <c r="AM32" s="43">
        <v>-1071</v>
      </c>
      <c r="AN32" s="55"/>
      <c r="AO32" s="54">
        <v>-10016527.5</v>
      </c>
      <c r="AP32" s="54"/>
      <c r="AQ32" s="54">
        <v>-10016527.5</v>
      </c>
      <c r="AR32" s="21">
        <v>921</v>
      </c>
      <c r="AS32" s="21">
        <v>145</v>
      </c>
      <c r="AT32" s="21">
        <v>1066</v>
      </c>
      <c r="AU32" s="20"/>
      <c r="AV32" s="48">
        <v>8613652.5</v>
      </c>
      <c r="AW32" s="48">
        <v>962205</v>
      </c>
      <c r="AX32" s="48">
        <v>9575857.5</v>
      </c>
      <c r="AY32" s="17">
        <v>-10016527.5</v>
      </c>
      <c r="AZ32" s="48">
        <v>8443884.5700000003</v>
      </c>
      <c r="BA32" s="48">
        <v>169767.9299999997</v>
      </c>
      <c r="BB32" s="48">
        <v>8982.9807692307695</v>
      </c>
      <c r="BC32" s="56"/>
      <c r="BD32" s="51" t="s">
        <v>53</v>
      </c>
    </row>
    <row r="33" spans="1:59" x14ac:dyDescent="0.25">
      <c r="A33" s="50"/>
      <c r="B33" s="51" t="s">
        <v>54</v>
      </c>
      <c r="C33" s="50">
        <v>40</v>
      </c>
      <c r="D33" s="50">
        <v>145</v>
      </c>
      <c r="E33" s="50">
        <v>185</v>
      </c>
      <c r="F33" s="39"/>
      <c r="G33" s="40">
        <v>209372.4</v>
      </c>
      <c r="H33" s="40">
        <v>962205</v>
      </c>
      <c r="I33" s="40">
        <v>1171577.3999999999</v>
      </c>
      <c r="J33" s="57">
        <v>6332.85</v>
      </c>
      <c r="K33" s="57">
        <v>5234.3099999999995</v>
      </c>
      <c r="L33" s="21">
        <v>8</v>
      </c>
      <c r="M33" s="21"/>
      <c r="N33" s="21"/>
      <c r="O33" s="21">
        <v>8</v>
      </c>
      <c r="P33" s="40">
        <v>41874.480000000003</v>
      </c>
      <c r="Q33" s="63"/>
      <c r="R33" s="63"/>
      <c r="S33" s="41">
        <v>41874.480000000003</v>
      </c>
      <c r="T33" s="29">
        <v>5234.3100000000004</v>
      </c>
      <c r="U33" s="50">
        <v>32</v>
      </c>
      <c r="V33" s="21">
        <v>0</v>
      </c>
      <c r="W33" s="50">
        <v>32</v>
      </c>
      <c r="X33" s="37"/>
      <c r="Y33" s="22">
        <v>167497.92000000001</v>
      </c>
      <c r="Z33" s="22">
        <v>0</v>
      </c>
      <c r="AA33" s="22">
        <v>167497.92000000001</v>
      </c>
      <c r="AB33" s="53">
        <v>3</v>
      </c>
      <c r="AC33" s="43">
        <v>8</v>
      </c>
      <c r="AD33" s="43">
        <v>145</v>
      </c>
      <c r="AE33" s="43">
        <v>153</v>
      </c>
      <c r="AF33" s="54">
        <v>51</v>
      </c>
      <c r="AG33" s="55"/>
      <c r="AH33" s="22">
        <v>41874.479999999981</v>
      </c>
      <c r="AI33" s="22">
        <v>962205</v>
      </c>
      <c r="AJ33" s="22">
        <v>1004079.48</v>
      </c>
      <c r="AK33" s="43">
        <v>1</v>
      </c>
      <c r="AL33" s="50"/>
      <c r="AM33" s="43">
        <v>1</v>
      </c>
      <c r="AN33" s="55"/>
      <c r="AO33" s="54">
        <v>5234.3100000000004</v>
      </c>
      <c r="AP33" s="54"/>
      <c r="AQ33" s="54">
        <v>5234.3100000000004</v>
      </c>
      <c r="AR33" s="21">
        <v>41</v>
      </c>
      <c r="AS33" s="21">
        <v>145</v>
      </c>
      <c r="AT33" s="21">
        <v>186</v>
      </c>
      <c r="AU33" s="20"/>
      <c r="AV33" s="48">
        <v>214606.71</v>
      </c>
      <c r="AW33" s="48">
        <v>962205</v>
      </c>
      <c r="AX33" s="48">
        <v>1176811.71</v>
      </c>
      <c r="AY33" s="17">
        <v>5234.3100000000559</v>
      </c>
      <c r="AZ33" s="48">
        <v>259646.85</v>
      </c>
      <c r="BA33" s="48">
        <v>-45040.140000000014</v>
      </c>
      <c r="BB33" s="48">
        <v>6326.9446774193548</v>
      </c>
      <c r="BC33" s="56"/>
      <c r="BD33" s="51" t="s">
        <v>54</v>
      </c>
    </row>
    <row r="34" spans="1:59" x14ac:dyDescent="0.25">
      <c r="A34" s="50"/>
      <c r="B34" s="51" t="s">
        <v>55</v>
      </c>
      <c r="C34" s="50">
        <v>80</v>
      </c>
      <c r="D34" s="50">
        <v>337</v>
      </c>
      <c r="E34" s="50">
        <v>417</v>
      </c>
      <c r="F34" s="39"/>
      <c r="G34" s="40">
        <v>291560.8</v>
      </c>
      <c r="H34" s="40">
        <v>2662432.66</v>
      </c>
      <c r="I34" s="40">
        <v>2953993.46</v>
      </c>
      <c r="J34" s="57">
        <v>7083.92</v>
      </c>
      <c r="K34" s="57">
        <v>3644.5099999999998</v>
      </c>
      <c r="L34" s="21">
        <v>5</v>
      </c>
      <c r="M34" s="21"/>
      <c r="N34" s="21"/>
      <c r="O34" s="21">
        <v>5</v>
      </c>
      <c r="P34" s="40">
        <v>18222.55</v>
      </c>
      <c r="Q34" s="63"/>
      <c r="R34" s="63"/>
      <c r="S34" s="41">
        <v>18222.55</v>
      </c>
      <c r="T34" s="29">
        <v>3644.51</v>
      </c>
      <c r="U34" s="50">
        <v>20</v>
      </c>
      <c r="V34" s="21">
        <v>0</v>
      </c>
      <c r="W34" s="50">
        <v>20</v>
      </c>
      <c r="X34" s="37"/>
      <c r="Y34" s="22">
        <v>72890.2</v>
      </c>
      <c r="Z34" s="22">
        <v>0</v>
      </c>
      <c r="AA34" s="22">
        <v>72890.2</v>
      </c>
      <c r="AB34" s="53">
        <v>2</v>
      </c>
      <c r="AC34" s="43">
        <v>60</v>
      </c>
      <c r="AD34" s="43">
        <v>337</v>
      </c>
      <c r="AE34" s="43">
        <v>397</v>
      </c>
      <c r="AF34" s="54">
        <v>198.5</v>
      </c>
      <c r="AG34" s="55"/>
      <c r="AH34" s="22">
        <v>218670.59999999998</v>
      </c>
      <c r="AI34" s="22">
        <v>2662432.66</v>
      </c>
      <c r="AJ34" s="22">
        <v>2881103.2600000002</v>
      </c>
      <c r="AK34" s="43">
        <v>-3</v>
      </c>
      <c r="AL34" s="50"/>
      <c r="AM34" s="43">
        <v>-3</v>
      </c>
      <c r="AN34" s="55"/>
      <c r="AO34" s="54">
        <v>-10933.53</v>
      </c>
      <c r="AP34" s="54"/>
      <c r="AQ34" s="54">
        <v>-10933.53</v>
      </c>
      <c r="AR34" s="21">
        <v>77</v>
      </c>
      <c r="AS34" s="21">
        <v>337</v>
      </c>
      <c r="AT34" s="21">
        <v>414</v>
      </c>
      <c r="AU34" s="20"/>
      <c r="AV34" s="48">
        <v>280627.26999999996</v>
      </c>
      <c r="AW34" s="48">
        <v>2662432.66</v>
      </c>
      <c r="AX34" s="48">
        <v>2943059.93</v>
      </c>
      <c r="AY34" s="17">
        <v>-10933.529999999795</v>
      </c>
      <c r="AZ34" s="48">
        <v>545461.84</v>
      </c>
      <c r="BA34" s="48">
        <v>-264834.57</v>
      </c>
      <c r="BB34" s="48">
        <v>7108.8404106280195</v>
      </c>
      <c r="BC34" s="56"/>
      <c r="BD34" s="51" t="s">
        <v>55</v>
      </c>
    </row>
    <row r="35" spans="1:59" s="7" customFormat="1" ht="31.5" x14ac:dyDescent="0.25">
      <c r="A35" s="24">
        <v>6</v>
      </c>
      <c r="B35" s="25" t="s">
        <v>56</v>
      </c>
      <c r="C35" s="24">
        <v>1451</v>
      </c>
      <c r="D35" s="24">
        <v>130</v>
      </c>
      <c r="E35" s="24">
        <v>1581</v>
      </c>
      <c r="F35" s="26"/>
      <c r="G35" s="27">
        <v>15554542.43</v>
      </c>
      <c r="H35" s="27">
        <v>1452843.73</v>
      </c>
      <c r="I35" s="27">
        <v>17007386.16</v>
      </c>
      <c r="J35" s="27">
        <v>10757.36</v>
      </c>
      <c r="K35" s="27">
        <v>10757.36</v>
      </c>
      <c r="L35" s="28">
        <v>0</v>
      </c>
      <c r="M35" s="28"/>
      <c r="N35" s="28">
        <v>466</v>
      </c>
      <c r="O35" s="24">
        <v>466</v>
      </c>
      <c r="P35" s="64">
        <v>0</v>
      </c>
      <c r="Q35" s="64"/>
      <c r="R35" s="27">
        <v>7141600</v>
      </c>
      <c r="S35" s="27">
        <v>7141600</v>
      </c>
      <c r="T35" s="29">
        <v>15325.32</v>
      </c>
      <c r="U35" s="24">
        <v>0</v>
      </c>
      <c r="V35" s="24">
        <v>1864</v>
      </c>
      <c r="W35" s="24">
        <v>1864</v>
      </c>
      <c r="X35" s="24"/>
      <c r="Y35" s="61">
        <v>0</v>
      </c>
      <c r="Z35" s="30">
        <v>28566400</v>
      </c>
      <c r="AA35" s="30">
        <v>28566400</v>
      </c>
      <c r="AB35" s="31">
        <v>155</v>
      </c>
      <c r="AC35" s="32">
        <v>1451</v>
      </c>
      <c r="AD35" s="32">
        <v>-1734</v>
      </c>
      <c r="AE35" s="32">
        <v>-283</v>
      </c>
      <c r="AF35" s="33">
        <v>-1.8258064516129033</v>
      </c>
      <c r="AG35" s="34"/>
      <c r="AH35" s="61">
        <v>15554542.43</v>
      </c>
      <c r="AI35" s="30">
        <v>-27113556.27</v>
      </c>
      <c r="AJ35" s="30">
        <v>-11559013.84</v>
      </c>
      <c r="AK35" s="32"/>
      <c r="AL35" s="24"/>
      <c r="AM35" s="32">
        <v>0</v>
      </c>
      <c r="AN35" s="34"/>
      <c r="AO35" s="33">
        <v>0</v>
      </c>
      <c r="AP35" s="33"/>
      <c r="AQ35" s="33">
        <v>0</v>
      </c>
      <c r="AR35" s="28">
        <v>1451</v>
      </c>
      <c r="AS35" s="28">
        <v>130</v>
      </c>
      <c r="AT35" s="28">
        <v>1581</v>
      </c>
      <c r="AU35" s="28"/>
      <c r="AV35" s="35">
        <v>15554542.43</v>
      </c>
      <c r="AW35" s="35">
        <v>1452843.73</v>
      </c>
      <c r="AX35" s="35">
        <v>17007386.16</v>
      </c>
      <c r="AY35" s="17">
        <v>0</v>
      </c>
      <c r="AZ35" s="35">
        <v>15608929.359999999</v>
      </c>
      <c r="BA35" s="35">
        <v>-54386.929999999702</v>
      </c>
      <c r="BB35" s="35">
        <v>10757.36</v>
      </c>
      <c r="BC35" s="36">
        <v>6</v>
      </c>
      <c r="BD35" s="25" t="s">
        <v>56</v>
      </c>
    </row>
    <row r="36" spans="1:59" s="7" customFormat="1" ht="31.5" x14ac:dyDescent="0.25">
      <c r="A36" s="24">
        <v>7</v>
      </c>
      <c r="B36" s="25" t="s">
        <v>57</v>
      </c>
      <c r="C36" s="24">
        <v>4416</v>
      </c>
      <c r="D36" s="24"/>
      <c r="E36" s="24">
        <v>4416</v>
      </c>
      <c r="F36" s="26"/>
      <c r="G36" s="27">
        <v>21588764.16</v>
      </c>
      <c r="H36" s="27"/>
      <c r="I36" s="27">
        <v>21588764.16</v>
      </c>
      <c r="J36" s="27">
        <v>4888.76</v>
      </c>
      <c r="K36" s="27">
        <v>4888.76</v>
      </c>
      <c r="L36" s="28">
        <v>0</v>
      </c>
      <c r="M36" s="28"/>
      <c r="N36" s="28">
        <v>20</v>
      </c>
      <c r="O36" s="24">
        <v>20</v>
      </c>
      <c r="P36" s="27">
        <v>0</v>
      </c>
      <c r="Q36" s="27"/>
      <c r="R36" s="27">
        <v>309300</v>
      </c>
      <c r="S36" s="27">
        <v>309300</v>
      </c>
      <c r="T36" s="29">
        <v>15465</v>
      </c>
      <c r="U36" s="24">
        <v>0</v>
      </c>
      <c r="V36" s="24">
        <v>80</v>
      </c>
      <c r="W36" s="24">
        <v>80</v>
      </c>
      <c r="X36" s="24"/>
      <c r="Y36" s="61">
        <v>0</v>
      </c>
      <c r="Z36" s="30">
        <v>1237200</v>
      </c>
      <c r="AA36" s="30">
        <v>1237200</v>
      </c>
      <c r="AB36" s="31">
        <v>7</v>
      </c>
      <c r="AC36" s="32">
        <v>4416</v>
      </c>
      <c r="AD36" s="32">
        <v>-80</v>
      </c>
      <c r="AE36" s="32">
        <v>4336</v>
      </c>
      <c r="AF36" s="33">
        <v>619.42857142857144</v>
      </c>
      <c r="AG36" s="34"/>
      <c r="AH36" s="61">
        <v>21588764.16</v>
      </c>
      <c r="AI36" s="30">
        <v>-1237200</v>
      </c>
      <c r="AJ36" s="30">
        <v>20351564.16</v>
      </c>
      <c r="AK36" s="32"/>
      <c r="AL36" s="24"/>
      <c r="AM36" s="32">
        <v>0</v>
      </c>
      <c r="AN36" s="34"/>
      <c r="AO36" s="33">
        <v>0</v>
      </c>
      <c r="AP36" s="33"/>
      <c r="AQ36" s="33">
        <v>0</v>
      </c>
      <c r="AR36" s="28">
        <v>4416</v>
      </c>
      <c r="AS36" s="28">
        <v>0</v>
      </c>
      <c r="AT36" s="28">
        <v>4416</v>
      </c>
      <c r="AU36" s="28"/>
      <c r="AV36" s="35">
        <v>21588764.16</v>
      </c>
      <c r="AW36" s="35">
        <v>0</v>
      </c>
      <c r="AX36" s="35">
        <v>21588764.16</v>
      </c>
      <c r="AY36" s="17">
        <v>0</v>
      </c>
      <c r="AZ36" s="35">
        <v>21588764.16</v>
      </c>
      <c r="BA36" s="35">
        <v>0</v>
      </c>
      <c r="BB36" s="35">
        <v>4888.76</v>
      </c>
      <c r="BC36" s="36">
        <v>7</v>
      </c>
      <c r="BD36" s="25" t="s">
        <v>57</v>
      </c>
    </row>
    <row r="37" spans="1:59" s="7" customFormat="1" ht="47.25" x14ac:dyDescent="0.25">
      <c r="A37" s="24">
        <v>8</v>
      </c>
      <c r="B37" s="25" t="s">
        <v>58</v>
      </c>
      <c r="C37" s="24">
        <v>0</v>
      </c>
      <c r="D37" s="24">
        <v>2543</v>
      </c>
      <c r="E37" s="24">
        <v>2543</v>
      </c>
      <c r="F37" s="26"/>
      <c r="G37" s="27"/>
      <c r="H37" s="27">
        <v>90599181.269999996</v>
      </c>
      <c r="I37" s="27">
        <v>90599181.269999996</v>
      </c>
      <c r="J37" s="27">
        <v>35626.89</v>
      </c>
      <c r="K37" s="27">
        <v>35626.89</v>
      </c>
      <c r="L37" s="28">
        <v>0</v>
      </c>
      <c r="M37" s="28"/>
      <c r="N37" s="28">
        <v>747</v>
      </c>
      <c r="O37" s="24">
        <v>747</v>
      </c>
      <c r="P37" s="27">
        <v>0</v>
      </c>
      <c r="Q37" s="27"/>
      <c r="R37" s="27">
        <v>29472000</v>
      </c>
      <c r="S37" s="27">
        <v>29472000</v>
      </c>
      <c r="T37" s="29">
        <v>39453.82</v>
      </c>
      <c r="U37" s="24">
        <v>0</v>
      </c>
      <c r="V37" s="24">
        <v>2988</v>
      </c>
      <c r="W37" s="24">
        <v>2988</v>
      </c>
      <c r="X37" s="24"/>
      <c r="Y37" s="61">
        <v>0</v>
      </c>
      <c r="Z37" s="30">
        <v>117888000</v>
      </c>
      <c r="AA37" s="30">
        <v>117888000</v>
      </c>
      <c r="AB37" s="31">
        <v>249</v>
      </c>
      <c r="AC37" s="32">
        <v>0</v>
      </c>
      <c r="AD37" s="32">
        <v>-445</v>
      </c>
      <c r="AE37" s="32">
        <v>-445</v>
      </c>
      <c r="AF37" s="33">
        <v>-1.7871485943775101</v>
      </c>
      <c r="AG37" s="34"/>
      <c r="AH37" s="61">
        <v>0</v>
      </c>
      <c r="AI37" s="30">
        <v>-27288818.730000004</v>
      </c>
      <c r="AJ37" s="30">
        <v>-27288818.730000004</v>
      </c>
      <c r="AK37" s="32"/>
      <c r="AL37" s="24"/>
      <c r="AM37" s="32">
        <v>0</v>
      </c>
      <c r="AN37" s="34"/>
      <c r="AO37" s="33">
        <v>0</v>
      </c>
      <c r="AP37" s="33"/>
      <c r="AQ37" s="33">
        <v>0</v>
      </c>
      <c r="AR37" s="28">
        <v>0</v>
      </c>
      <c r="AS37" s="28">
        <v>2543</v>
      </c>
      <c r="AT37" s="28">
        <v>2543</v>
      </c>
      <c r="AU37" s="28"/>
      <c r="AV37" s="35">
        <v>0</v>
      </c>
      <c r="AW37" s="35">
        <v>90599181.269999996</v>
      </c>
      <c r="AX37" s="35">
        <v>90599181.269999996</v>
      </c>
      <c r="AY37" s="17">
        <v>0</v>
      </c>
      <c r="AZ37" s="35">
        <v>0</v>
      </c>
      <c r="BA37" s="35">
        <v>0</v>
      </c>
      <c r="BB37" s="35">
        <v>35626.89</v>
      </c>
      <c r="BC37" s="36">
        <v>7</v>
      </c>
      <c r="BD37" s="25" t="s">
        <v>58</v>
      </c>
    </row>
    <row r="38" spans="1:59" s="7" customFormat="1" ht="33.75" customHeight="1" x14ac:dyDescent="0.25">
      <c r="A38" s="65"/>
      <c r="B38" s="66" t="s">
        <v>59</v>
      </c>
      <c r="C38" s="67"/>
      <c r="D38" s="67"/>
      <c r="E38" s="67"/>
      <c r="F38" s="67"/>
      <c r="G38" s="68">
        <v>639104366.14999986</v>
      </c>
      <c r="H38" s="68">
        <v>110607741.03999999</v>
      </c>
      <c r="I38" s="68">
        <v>749712107.18999994</v>
      </c>
      <c r="J38" s="69"/>
      <c r="K38" s="70"/>
      <c r="L38" s="71">
        <v>79689</v>
      </c>
      <c r="M38" s="71"/>
      <c r="N38" s="71">
        <v>1884</v>
      </c>
      <c r="O38" s="71">
        <v>81573</v>
      </c>
      <c r="P38" s="68">
        <v>149783009.20000002</v>
      </c>
      <c r="Q38" s="68"/>
      <c r="R38" s="68">
        <v>40722500</v>
      </c>
      <c r="S38" s="68">
        <v>190505509.20000002</v>
      </c>
      <c r="T38" s="68"/>
      <c r="U38" s="71">
        <v>318756</v>
      </c>
      <c r="V38" s="71">
        <v>8004</v>
      </c>
      <c r="W38" s="71">
        <v>326760</v>
      </c>
      <c r="X38" s="71"/>
      <c r="Y38" s="68">
        <v>598532843.15999997</v>
      </c>
      <c r="Z38" s="68">
        <v>162890000</v>
      </c>
      <c r="AA38" s="68">
        <v>761422843.15999997</v>
      </c>
      <c r="AB38" s="71">
        <v>27191</v>
      </c>
      <c r="AC38" s="71">
        <v>5685</v>
      </c>
      <c r="AD38" s="71">
        <v>-1256</v>
      </c>
      <c r="AE38" s="71">
        <v>4429</v>
      </c>
      <c r="AF38" s="69">
        <v>0.16288477805156118</v>
      </c>
      <c r="AG38" s="72"/>
      <c r="AH38" s="68">
        <v>40571522.99000001</v>
      </c>
      <c r="AI38" s="68">
        <v>-52282258.960000008</v>
      </c>
      <c r="AJ38" s="68">
        <v>-11710735.969999991</v>
      </c>
      <c r="AK38" s="71">
        <v>244</v>
      </c>
      <c r="AL38" s="71">
        <v>0</v>
      </c>
      <c r="AM38" s="71">
        <v>244</v>
      </c>
      <c r="AN38" s="68">
        <v>0</v>
      </c>
      <c r="AO38" s="68">
        <v>363820.8599999994</v>
      </c>
      <c r="AP38" s="68">
        <v>0</v>
      </c>
      <c r="AQ38" s="68">
        <v>363820.8599999994</v>
      </c>
      <c r="AR38" s="65">
        <v>324685</v>
      </c>
      <c r="AS38" s="65">
        <v>6748</v>
      </c>
      <c r="AT38" s="65">
        <v>331433</v>
      </c>
      <c r="AU38" s="73">
        <v>0</v>
      </c>
      <c r="AV38" s="73">
        <v>639468187.00999987</v>
      </c>
      <c r="AW38" s="73">
        <v>110607741.03999999</v>
      </c>
      <c r="AX38" s="73">
        <v>750075928.04999995</v>
      </c>
      <c r="AY38" s="68">
        <v>363820.86000004411</v>
      </c>
      <c r="AZ38" s="68">
        <v>652686914.81999993</v>
      </c>
      <c r="BA38" s="68">
        <v>-13218727.809999987</v>
      </c>
      <c r="BB38" s="68">
        <v>2263.1298876394321</v>
      </c>
      <c r="BC38" s="74"/>
      <c r="BD38" s="66" t="s">
        <v>59</v>
      </c>
    </row>
    <row r="39" spans="1:59" s="7" customFormat="1" ht="63" x14ac:dyDescent="0.25">
      <c r="A39" s="24">
        <v>9</v>
      </c>
      <c r="B39" s="25" t="s">
        <v>60</v>
      </c>
      <c r="C39" s="24">
        <v>2536</v>
      </c>
      <c r="D39" s="24"/>
      <c r="E39" s="24">
        <v>2536</v>
      </c>
      <c r="F39" s="26"/>
      <c r="G39" s="27">
        <v>3111139.44</v>
      </c>
      <c r="H39" s="27"/>
      <c r="I39" s="27">
        <v>3111139.44</v>
      </c>
      <c r="J39" s="27">
        <v>1226.79</v>
      </c>
      <c r="K39" s="27"/>
      <c r="L39" s="28">
        <v>609</v>
      </c>
      <c r="M39" s="28"/>
      <c r="N39" s="28">
        <v>0</v>
      </c>
      <c r="O39" s="24">
        <v>609</v>
      </c>
      <c r="P39" s="27">
        <v>747115.11</v>
      </c>
      <c r="Q39" s="27"/>
      <c r="R39" s="27">
        <v>0</v>
      </c>
      <c r="S39" s="27">
        <v>747115.11</v>
      </c>
      <c r="T39" s="29"/>
      <c r="U39" s="24">
        <v>2436</v>
      </c>
      <c r="V39" s="24">
        <v>0</v>
      </c>
      <c r="W39" s="24">
        <v>2436</v>
      </c>
      <c r="X39" s="24"/>
      <c r="Y39" s="61">
        <v>2988460.44</v>
      </c>
      <c r="Z39" s="30">
        <v>0</v>
      </c>
      <c r="AA39" s="30">
        <v>2988460.44</v>
      </c>
      <c r="AB39" s="31">
        <v>203</v>
      </c>
      <c r="AC39" s="32">
        <v>100</v>
      </c>
      <c r="AD39" s="32">
        <v>0</v>
      </c>
      <c r="AE39" s="32">
        <v>100</v>
      </c>
      <c r="AF39" s="33">
        <v>0.49261083743842365</v>
      </c>
      <c r="AG39" s="34"/>
      <c r="AH39" s="61">
        <v>122679</v>
      </c>
      <c r="AI39" s="30">
        <v>0</v>
      </c>
      <c r="AJ39" s="30">
        <v>122679</v>
      </c>
      <c r="AK39" s="32"/>
      <c r="AL39" s="24"/>
      <c r="AM39" s="32">
        <v>0</v>
      </c>
      <c r="AN39" s="34"/>
      <c r="AO39" s="33">
        <v>0</v>
      </c>
      <c r="AP39" s="33"/>
      <c r="AQ39" s="33">
        <v>0</v>
      </c>
      <c r="AR39" s="28">
        <v>2536</v>
      </c>
      <c r="AS39" s="28">
        <v>0</v>
      </c>
      <c r="AT39" s="28">
        <v>2536</v>
      </c>
      <c r="AU39" s="28"/>
      <c r="AV39" s="35">
        <v>3111139.44</v>
      </c>
      <c r="AW39" s="35">
        <v>0</v>
      </c>
      <c r="AX39" s="35">
        <v>3111139.44</v>
      </c>
      <c r="AY39" s="17">
        <v>0</v>
      </c>
      <c r="AZ39" s="35">
        <v>3111139.44</v>
      </c>
      <c r="BA39" s="35">
        <v>0</v>
      </c>
      <c r="BB39" s="35">
        <v>1226.79</v>
      </c>
      <c r="BC39" s="36">
        <v>8</v>
      </c>
      <c r="BD39" s="25" t="s">
        <v>60</v>
      </c>
    </row>
    <row r="40" spans="1:59" s="7" customFormat="1" ht="33.75" customHeight="1" x14ac:dyDescent="0.25">
      <c r="A40" s="65"/>
      <c r="B40" s="66" t="s">
        <v>61</v>
      </c>
      <c r="C40" s="67"/>
      <c r="D40" s="67"/>
      <c r="E40" s="67"/>
      <c r="F40" s="67"/>
      <c r="G40" s="68">
        <v>642215505.58999991</v>
      </c>
      <c r="H40" s="68">
        <v>110607741.03999999</v>
      </c>
      <c r="I40" s="68">
        <v>752823246.63</v>
      </c>
      <c r="J40" s="69"/>
      <c r="K40" s="70"/>
      <c r="L40" s="71">
        <v>80298</v>
      </c>
      <c r="M40" s="71"/>
      <c r="N40" s="71">
        <v>1884</v>
      </c>
      <c r="O40" s="71">
        <v>82182</v>
      </c>
      <c r="P40" s="68">
        <v>150530124.31000003</v>
      </c>
      <c r="Q40" s="68"/>
      <c r="R40" s="68">
        <v>40722500</v>
      </c>
      <c r="S40" s="68">
        <v>191252624.31000003</v>
      </c>
      <c r="T40" s="68"/>
      <c r="U40" s="71">
        <v>321192</v>
      </c>
      <c r="V40" s="71">
        <v>8004</v>
      </c>
      <c r="W40" s="71">
        <v>329196</v>
      </c>
      <c r="X40" s="71"/>
      <c r="Y40" s="68">
        <v>601521303.60000002</v>
      </c>
      <c r="Z40" s="68">
        <v>162890000</v>
      </c>
      <c r="AA40" s="68">
        <v>764411303.60000002</v>
      </c>
      <c r="AB40" s="71">
        <v>27394</v>
      </c>
      <c r="AC40" s="71">
        <v>5785</v>
      </c>
      <c r="AD40" s="71">
        <v>-1256</v>
      </c>
      <c r="AE40" s="71">
        <v>4529</v>
      </c>
      <c r="AF40" s="69">
        <v>0.16532817405271227</v>
      </c>
      <c r="AG40" s="72"/>
      <c r="AH40" s="68">
        <v>40694201.99000001</v>
      </c>
      <c r="AI40" s="68">
        <v>-52282258.960000008</v>
      </c>
      <c r="AJ40" s="68">
        <v>-11588056.969999991</v>
      </c>
      <c r="AK40" s="71">
        <v>244</v>
      </c>
      <c r="AL40" s="71">
        <v>0</v>
      </c>
      <c r="AM40" s="71">
        <v>244</v>
      </c>
      <c r="AN40" s="68">
        <v>0</v>
      </c>
      <c r="AO40" s="68">
        <v>363820.8599999994</v>
      </c>
      <c r="AP40" s="68">
        <v>0</v>
      </c>
      <c r="AQ40" s="68">
        <v>363820.8599999994</v>
      </c>
      <c r="AR40" s="65">
        <v>327221</v>
      </c>
      <c r="AS40" s="65">
        <v>6748</v>
      </c>
      <c r="AT40" s="65">
        <v>333969</v>
      </c>
      <c r="AU40" s="73">
        <v>0</v>
      </c>
      <c r="AV40" s="73">
        <v>642579326.44999993</v>
      </c>
      <c r="AW40" s="73">
        <v>110607741.03999999</v>
      </c>
      <c r="AX40" s="73">
        <v>753187067.49000001</v>
      </c>
      <c r="AY40" s="68">
        <v>363820.86000004411</v>
      </c>
      <c r="AZ40" s="68">
        <v>655798054.25999999</v>
      </c>
      <c r="BA40" s="68">
        <v>-13218727.809999987</v>
      </c>
      <c r="BB40" s="68">
        <v>2255.260420847444</v>
      </c>
      <c r="BC40" s="74"/>
      <c r="BD40" s="66" t="s">
        <v>61</v>
      </c>
      <c r="BG40" s="7">
        <v>363812.52999999997</v>
      </c>
    </row>
    <row r="41" spans="1:59" ht="51.75" hidden="1" customHeight="1" x14ac:dyDescent="0.25">
      <c r="A41" s="24">
        <v>9</v>
      </c>
      <c r="B41" s="25" t="s">
        <v>62</v>
      </c>
      <c r="C41" s="24">
        <v>4818</v>
      </c>
      <c r="D41" s="24">
        <v>0</v>
      </c>
      <c r="E41" s="24">
        <v>4818</v>
      </c>
      <c r="F41" s="75">
        <v>0</v>
      </c>
      <c r="G41" s="27">
        <v>411444624.55000001</v>
      </c>
      <c r="H41" s="64"/>
      <c r="I41" s="27">
        <v>411444624.55000001</v>
      </c>
      <c r="J41" s="27">
        <v>85397.39</v>
      </c>
      <c r="K41" s="64"/>
      <c r="L41" s="76">
        <v>2690</v>
      </c>
      <c r="M41" s="76"/>
      <c r="N41" s="76">
        <v>0</v>
      </c>
      <c r="O41" s="75">
        <v>2690</v>
      </c>
      <c r="P41" s="64">
        <v>216524226.90999997</v>
      </c>
      <c r="Q41" s="64"/>
      <c r="R41" s="64">
        <v>0</v>
      </c>
      <c r="S41" s="64">
        <v>216524226.90999997</v>
      </c>
      <c r="T41" s="27"/>
      <c r="U41" s="24">
        <v>4595</v>
      </c>
      <c r="V41" s="28">
        <v>0</v>
      </c>
      <c r="W41" s="24">
        <v>4595</v>
      </c>
      <c r="X41" s="24">
        <v>68601</v>
      </c>
      <c r="Y41" s="30">
        <v>0</v>
      </c>
      <c r="Z41" s="30">
        <v>0</v>
      </c>
      <c r="AA41" s="30">
        <v>0</v>
      </c>
      <c r="AB41" s="28">
        <v>897</v>
      </c>
      <c r="AC41" s="32">
        <v>223</v>
      </c>
      <c r="AD41" s="24">
        <v>0</v>
      </c>
      <c r="AE41" s="32">
        <v>223</v>
      </c>
      <c r="AF41" s="33">
        <v>0.24860646599777034</v>
      </c>
      <c r="AG41" s="24">
        <v>-68601</v>
      </c>
      <c r="AH41" s="30">
        <v>0</v>
      </c>
      <c r="AI41" s="30">
        <v>0</v>
      </c>
      <c r="AJ41" s="30">
        <v>0</v>
      </c>
      <c r="AK41" s="32">
        <v>58</v>
      </c>
      <c r="AL41" s="24">
        <v>0</v>
      </c>
      <c r="AM41" s="32">
        <v>58</v>
      </c>
      <c r="AN41" s="34">
        <v>-1239</v>
      </c>
      <c r="AO41" s="77">
        <v>0</v>
      </c>
      <c r="AP41" s="78">
        <v>0</v>
      </c>
      <c r="AQ41" s="77">
        <v>0</v>
      </c>
      <c r="AR41" s="28">
        <v>4876</v>
      </c>
      <c r="AS41" s="28">
        <v>0</v>
      </c>
      <c r="AT41" s="28">
        <v>4876</v>
      </c>
      <c r="AU41" s="24">
        <v>-1239</v>
      </c>
      <c r="AV41" s="35">
        <v>0</v>
      </c>
      <c r="AW41" s="35">
        <v>0</v>
      </c>
      <c r="AX41" s="35">
        <v>0</v>
      </c>
      <c r="AY41" s="17">
        <v>-411444624.55000001</v>
      </c>
      <c r="AZ41" s="19">
        <v>416397673.63999999</v>
      </c>
      <c r="BA41" s="19">
        <v>-416397673.63999999</v>
      </c>
      <c r="BB41" s="19">
        <v>0</v>
      </c>
      <c r="BC41" s="36">
        <v>9</v>
      </c>
      <c r="BD41" s="25" t="s">
        <v>62</v>
      </c>
    </row>
    <row r="42" spans="1:59" ht="31.5" hidden="1" customHeight="1" x14ac:dyDescent="0.25">
      <c r="A42" s="37"/>
      <c r="B42" s="38" t="s">
        <v>63</v>
      </c>
      <c r="C42" s="37">
        <v>4170</v>
      </c>
      <c r="D42" s="37"/>
      <c r="E42" s="37">
        <v>4170</v>
      </c>
      <c r="F42" s="39"/>
      <c r="G42" s="63"/>
      <c r="H42" s="63"/>
      <c r="I42" s="63">
        <v>0</v>
      </c>
      <c r="J42" s="42">
        <v>0</v>
      </c>
      <c r="K42" s="79"/>
      <c r="L42" s="80">
        <v>2307</v>
      </c>
      <c r="M42" s="80"/>
      <c r="N42" s="80">
        <v>0</v>
      </c>
      <c r="O42" s="81">
        <v>2307</v>
      </c>
      <c r="P42" s="63">
        <v>170136645.94999999</v>
      </c>
      <c r="Q42" s="63"/>
      <c r="R42" s="63">
        <v>0</v>
      </c>
      <c r="S42" s="63">
        <v>170136645.94999999</v>
      </c>
      <c r="T42" s="40"/>
      <c r="U42" s="37">
        <v>3942</v>
      </c>
      <c r="V42" s="20"/>
      <c r="W42" s="37">
        <v>3942</v>
      </c>
      <c r="X42" s="37">
        <v>49210</v>
      </c>
      <c r="Y42" s="22">
        <v>0</v>
      </c>
      <c r="Z42" s="22"/>
      <c r="AA42" s="22">
        <v>0</v>
      </c>
      <c r="AB42" s="53">
        <v>769</v>
      </c>
      <c r="AC42" s="44">
        <v>228</v>
      </c>
      <c r="AD42" s="44">
        <v>0</v>
      </c>
      <c r="AE42" s="44">
        <v>228</v>
      </c>
      <c r="AF42" s="45">
        <v>0.29648894668400522</v>
      </c>
      <c r="AG42" s="46">
        <v>-49210</v>
      </c>
      <c r="AH42" s="22">
        <v>0</v>
      </c>
      <c r="AI42" s="22">
        <v>0</v>
      </c>
      <c r="AJ42" s="22">
        <v>0</v>
      </c>
      <c r="AK42" s="37">
        <v>78</v>
      </c>
      <c r="AL42" s="37"/>
      <c r="AM42" s="44">
        <v>78</v>
      </c>
      <c r="AN42" s="46">
        <v>-900</v>
      </c>
      <c r="AO42" s="82">
        <v>0</v>
      </c>
      <c r="AP42" s="48"/>
      <c r="AQ42" s="82">
        <v>0</v>
      </c>
      <c r="AR42" s="20">
        <v>4248</v>
      </c>
      <c r="AS42" s="20">
        <v>0</v>
      </c>
      <c r="AT42" s="20">
        <v>4248</v>
      </c>
      <c r="AU42" s="20">
        <v>-900</v>
      </c>
      <c r="AV42" s="48">
        <v>0</v>
      </c>
      <c r="AW42" s="48"/>
      <c r="AX42" s="48">
        <v>0</v>
      </c>
      <c r="AY42" s="17">
        <v>0</v>
      </c>
      <c r="AZ42" s="19">
        <v>0</v>
      </c>
      <c r="BA42" s="19">
        <v>0</v>
      </c>
      <c r="BB42" s="19">
        <v>0</v>
      </c>
      <c r="BC42" s="49"/>
      <c r="BD42" s="38" t="s">
        <v>63</v>
      </c>
    </row>
    <row r="43" spans="1:59" ht="15.75" hidden="1" customHeight="1" x14ac:dyDescent="0.25">
      <c r="A43" s="37"/>
      <c r="B43" s="38" t="s">
        <v>64</v>
      </c>
      <c r="C43" s="37">
        <v>624</v>
      </c>
      <c r="D43" s="37"/>
      <c r="E43" s="37">
        <v>624</v>
      </c>
      <c r="F43" s="39"/>
      <c r="G43" s="63"/>
      <c r="H43" s="63"/>
      <c r="I43" s="63">
        <v>0</v>
      </c>
      <c r="J43" s="42">
        <v>0</v>
      </c>
      <c r="K43" s="79"/>
      <c r="L43" s="80">
        <v>370</v>
      </c>
      <c r="M43" s="80"/>
      <c r="N43" s="80">
        <v>0</v>
      </c>
      <c r="O43" s="81">
        <v>370</v>
      </c>
      <c r="P43" s="63">
        <v>44474677.200000003</v>
      </c>
      <c r="Q43" s="63"/>
      <c r="R43" s="63">
        <v>0</v>
      </c>
      <c r="S43" s="63">
        <v>44474677.200000003</v>
      </c>
      <c r="T43" s="40"/>
      <c r="U43" s="37">
        <v>630</v>
      </c>
      <c r="V43" s="20"/>
      <c r="W43" s="37">
        <v>630</v>
      </c>
      <c r="X43" s="37">
        <v>18719</v>
      </c>
      <c r="Y43" s="22">
        <v>0</v>
      </c>
      <c r="Z43" s="22"/>
      <c r="AA43" s="22">
        <v>0</v>
      </c>
      <c r="AB43" s="53">
        <v>123</v>
      </c>
      <c r="AC43" s="44">
        <v>-6</v>
      </c>
      <c r="AD43" s="44">
        <v>0</v>
      </c>
      <c r="AE43" s="44">
        <v>-6</v>
      </c>
      <c r="AF43" s="45">
        <v>-4.878048780487805E-2</v>
      </c>
      <c r="AG43" s="46">
        <v>-18719</v>
      </c>
      <c r="AH43" s="22">
        <v>0</v>
      </c>
      <c r="AI43" s="22">
        <v>0</v>
      </c>
      <c r="AJ43" s="22">
        <v>0</v>
      </c>
      <c r="AK43" s="44">
        <v>-20</v>
      </c>
      <c r="AL43" s="37"/>
      <c r="AM43" s="44">
        <v>-20</v>
      </c>
      <c r="AN43" s="46">
        <v>-339</v>
      </c>
      <c r="AO43" s="48">
        <v>0</v>
      </c>
      <c r="AP43" s="48"/>
      <c r="AQ43" s="48">
        <v>0</v>
      </c>
      <c r="AR43" s="20">
        <v>604</v>
      </c>
      <c r="AS43" s="20">
        <v>0</v>
      </c>
      <c r="AT43" s="20">
        <v>604</v>
      </c>
      <c r="AU43" s="20">
        <v>-339</v>
      </c>
      <c r="AV43" s="48">
        <v>0</v>
      </c>
      <c r="AW43" s="48"/>
      <c r="AX43" s="48">
        <v>0</v>
      </c>
      <c r="AY43" s="17">
        <v>0</v>
      </c>
      <c r="AZ43" s="19">
        <v>0</v>
      </c>
      <c r="BA43" s="19">
        <v>0</v>
      </c>
      <c r="BB43" s="19">
        <v>0</v>
      </c>
      <c r="BC43" s="49"/>
      <c r="BD43" s="38" t="s">
        <v>64</v>
      </c>
    </row>
    <row r="44" spans="1:59" ht="31.5" hidden="1" customHeight="1" x14ac:dyDescent="0.25">
      <c r="A44" s="37"/>
      <c r="B44" s="38" t="s">
        <v>65</v>
      </c>
      <c r="C44" s="37">
        <v>24</v>
      </c>
      <c r="D44" s="37"/>
      <c r="E44" s="37">
        <v>24</v>
      </c>
      <c r="F44" s="39"/>
      <c r="G44" s="63"/>
      <c r="H44" s="63"/>
      <c r="I44" s="63">
        <v>0</v>
      </c>
      <c r="J44" s="42">
        <v>0</v>
      </c>
      <c r="K44" s="79"/>
      <c r="L44" s="80">
        <v>13</v>
      </c>
      <c r="M44" s="80"/>
      <c r="N44" s="80">
        <v>0</v>
      </c>
      <c r="O44" s="81">
        <v>13</v>
      </c>
      <c r="P44" s="63">
        <v>1912903.76</v>
      </c>
      <c r="Q44" s="63"/>
      <c r="R44" s="63">
        <v>0</v>
      </c>
      <c r="S44" s="63">
        <v>1912903.76</v>
      </c>
      <c r="T44" s="40"/>
      <c r="U44" s="37">
        <v>23</v>
      </c>
      <c r="V44" s="20"/>
      <c r="W44" s="37">
        <v>23</v>
      </c>
      <c r="X44" s="37">
        <v>672</v>
      </c>
      <c r="Y44" s="22">
        <v>0</v>
      </c>
      <c r="Z44" s="22"/>
      <c r="AA44" s="22">
        <v>0</v>
      </c>
      <c r="AB44" s="53">
        <v>4</v>
      </c>
      <c r="AC44" s="44">
        <v>1</v>
      </c>
      <c r="AD44" s="44">
        <v>0</v>
      </c>
      <c r="AE44" s="44">
        <v>1</v>
      </c>
      <c r="AF44" s="45">
        <v>0.25</v>
      </c>
      <c r="AG44" s="46">
        <v>-672</v>
      </c>
      <c r="AH44" s="22">
        <v>0</v>
      </c>
      <c r="AI44" s="22">
        <v>0</v>
      </c>
      <c r="AJ44" s="22">
        <v>0</v>
      </c>
      <c r="AK44" s="37"/>
      <c r="AL44" s="37"/>
      <c r="AM44" s="44">
        <v>0</v>
      </c>
      <c r="AN44" s="46"/>
      <c r="AO44" s="48">
        <v>0</v>
      </c>
      <c r="AP44" s="48"/>
      <c r="AQ44" s="48">
        <v>0</v>
      </c>
      <c r="AR44" s="20">
        <v>24</v>
      </c>
      <c r="AS44" s="20">
        <v>0</v>
      </c>
      <c r="AT44" s="20">
        <v>24</v>
      </c>
      <c r="AU44" s="20">
        <v>0</v>
      </c>
      <c r="AV44" s="48">
        <v>0</v>
      </c>
      <c r="AW44" s="48"/>
      <c r="AX44" s="48">
        <v>0</v>
      </c>
      <c r="AY44" s="17">
        <v>0</v>
      </c>
      <c r="AZ44" s="19">
        <v>0</v>
      </c>
      <c r="BA44" s="19">
        <v>0</v>
      </c>
      <c r="BB44" s="19">
        <v>0</v>
      </c>
      <c r="BC44" s="49"/>
      <c r="BD44" s="38" t="s">
        <v>65</v>
      </c>
    </row>
    <row r="45" spans="1:59" ht="31.5" hidden="1" customHeight="1" x14ac:dyDescent="0.25">
      <c r="A45" s="24">
        <v>10</v>
      </c>
      <c r="B45" s="25" t="s">
        <v>66</v>
      </c>
      <c r="C45" s="24">
        <v>319102</v>
      </c>
      <c r="D45" s="24">
        <v>0</v>
      </c>
      <c r="E45" s="24">
        <v>319102</v>
      </c>
      <c r="F45" s="26"/>
      <c r="G45" s="27">
        <v>854258391.13999999</v>
      </c>
      <c r="H45" s="27">
        <v>0</v>
      </c>
      <c r="I45" s="27">
        <v>854258391.13999999</v>
      </c>
      <c r="J45" s="29">
        <v>2677.07</v>
      </c>
      <c r="K45" s="83"/>
      <c r="L45" s="75">
        <v>164160</v>
      </c>
      <c r="M45" s="75"/>
      <c r="N45" s="75">
        <v>0</v>
      </c>
      <c r="O45" s="75">
        <v>164160</v>
      </c>
      <c r="P45" s="64">
        <v>402301271.14999998</v>
      </c>
      <c r="Q45" s="64"/>
      <c r="R45" s="64">
        <v>0</v>
      </c>
      <c r="S45" s="64">
        <v>402301271.14999998</v>
      </c>
      <c r="T45" s="29">
        <v>2450.67</v>
      </c>
      <c r="U45" s="24">
        <v>281418</v>
      </c>
      <c r="V45" s="24">
        <v>0</v>
      </c>
      <c r="W45" s="24">
        <v>281418</v>
      </c>
      <c r="X45" s="24">
        <v>0</v>
      </c>
      <c r="Y45" s="27">
        <v>689659321.98000002</v>
      </c>
      <c r="Z45" s="27">
        <v>0</v>
      </c>
      <c r="AA45" s="27">
        <v>689659321.98000002</v>
      </c>
      <c r="AB45" s="31">
        <v>54720</v>
      </c>
      <c r="AC45" s="32">
        <v>37684</v>
      </c>
      <c r="AD45" s="32">
        <v>0</v>
      </c>
      <c r="AE45" s="32">
        <v>37684</v>
      </c>
      <c r="AF45" s="33">
        <v>0.68866959064327482</v>
      </c>
      <c r="AG45" s="34"/>
      <c r="AH45" s="30">
        <v>164599069.15999994</v>
      </c>
      <c r="AI45" s="30">
        <v>0</v>
      </c>
      <c r="AJ45" s="30">
        <v>164599069.15999994</v>
      </c>
      <c r="AK45" s="44">
        <v>-28359</v>
      </c>
      <c r="AL45" s="24">
        <v>0</v>
      </c>
      <c r="AM45" s="44">
        <v>-28359</v>
      </c>
      <c r="AN45" s="34"/>
      <c r="AO45" s="77">
        <v>-42756580.710000001</v>
      </c>
      <c r="AP45" s="78">
        <v>0</v>
      </c>
      <c r="AQ45" s="77">
        <v>-42756580.710000001</v>
      </c>
      <c r="AR45" s="24">
        <v>290743</v>
      </c>
      <c r="AS45" s="24">
        <v>0</v>
      </c>
      <c r="AT45" s="24">
        <v>290743</v>
      </c>
      <c r="AU45" s="24">
        <v>0</v>
      </c>
      <c r="AV45" s="84">
        <v>811501810.42999995</v>
      </c>
      <c r="AW45" s="84">
        <v>0</v>
      </c>
      <c r="AX45" s="84">
        <v>811501810.42999995</v>
      </c>
      <c r="AY45" s="17">
        <v>-42756580.710000038</v>
      </c>
      <c r="AZ45" s="19">
        <v>778339363.00999999</v>
      </c>
      <c r="BA45" s="19">
        <v>33162447.419999957</v>
      </c>
      <c r="BB45" s="19">
        <v>2791.1310347282651</v>
      </c>
      <c r="BC45" s="36">
        <v>10</v>
      </c>
      <c r="BD45" s="25" t="s">
        <v>66</v>
      </c>
    </row>
    <row r="46" spans="1:59" ht="23.25" hidden="1" customHeight="1" x14ac:dyDescent="0.25">
      <c r="A46" s="37"/>
      <c r="B46" s="38" t="s">
        <v>67</v>
      </c>
      <c r="C46" s="37">
        <v>163231</v>
      </c>
      <c r="D46" s="85"/>
      <c r="E46" s="37">
        <v>163231</v>
      </c>
      <c r="F46" s="86"/>
      <c r="G46" s="40">
        <v>517969506.13</v>
      </c>
      <c r="H46" s="63"/>
      <c r="I46" s="40">
        <v>517969506.13</v>
      </c>
      <c r="J46" s="29">
        <v>3173.23</v>
      </c>
      <c r="K46" s="83"/>
      <c r="L46" s="80">
        <v>125902</v>
      </c>
      <c r="M46" s="80"/>
      <c r="N46" s="80"/>
      <c r="O46" s="81">
        <v>125902</v>
      </c>
      <c r="P46" s="63">
        <v>334467476.13999999</v>
      </c>
      <c r="Q46" s="63"/>
      <c r="R46" s="63"/>
      <c r="S46" s="63">
        <v>334467476.13999999</v>
      </c>
      <c r="T46" s="29">
        <v>2656.57</v>
      </c>
      <c r="U46" s="37">
        <v>215832</v>
      </c>
      <c r="V46" s="37">
        <v>0</v>
      </c>
      <c r="W46" s="37">
        <v>215832</v>
      </c>
      <c r="X46" s="37"/>
      <c r="Y46" s="22">
        <v>573372816.24000001</v>
      </c>
      <c r="Z46" s="22">
        <v>0</v>
      </c>
      <c r="AA46" s="22">
        <v>573372816.24000001</v>
      </c>
      <c r="AB46" s="53">
        <v>41967</v>
      </c>
      <c r="AC46" s="44">
        <v>-52601</v>
      </c>
      <c r="AD46" s="44">
        <v>0</v>
      </c>
      <c r="AE46" s="44">
        <v>-52601</v>
      </c>
      <c r="AF46" s="45">
        <v>-1.2533895679939</v>
      </c>
      <c r="AG46" s="46"/>
      <c r="AH46" s="22">
        <v>-55403310.110000014</v>
      </c>
      <c r="AI46" s="22">
        <v>0</v>
      </c>
      <c r="AJ46" s="22">
        <v>-55403310.110000014</v>
      </c>
      <c r="AK46" s="37"/>
      <c r="AL46" s="37"/>
      <c r="AM46" s="44">
        <v>0</v>
      </c>
      <c r="AN46" s="46"/>
      <c r="AO46" s="48">
        <v>0</v>
      </c>
      <c r="AP46" s="48"/>
      <c r="AQ46" s="48">
        <v>0</v>
      </c>
      <c r="AR46" s="20">
        <v>163231</v>
      </c>
      <c r="AS46" s="20">
        <v>0</v>
      </c>
      <c r="AT46" s="20">
        <v>163231</v>
      </c>
      <c r="AU46" s="20">
        <v>0</v>
      </c>
      <c r="AV46" s="48">
        <v>517969506.13</v>
      </c>
      <c r="AW46" s="48"/>
      <c r="AX46" s="48">
        <v>517969506.13</v>
      </c>
      <c r="AY46" s="17">
        <v>0</v>
      </c>
      <c r="AZ46" s="19">
        <v>517969506.13</v>
      </c>
      <c r="BA46" s="19">
        <v>0</v>
      </c>
      <c r="BB46" s="19">
        <v>3173.23</v>
      </c>
      <c r="BC46" s="49"/>
      <c r="BD46" s="38" t="s">
        <v>67</v>
      </c>
    </row>
    <row r="47" spans="1:59" ht="23.25" hidden="1" customHeight="1" x14ac:dyDescent="0.25">
      <c r="A47" s="37"/>
      <c r="B47" s="38" t="s">
        <v>68</v>
      </c>
      <c r="C47" s="37">
        <v>35984</v>
      </c>
      <c r="D47" s="85"/>
      <c r="E47" s="37">
        <v>35984</v>
      </c>
      <c r="F47" s="86"/>
      <c r="G47" s="40">
        <v>51349527.840000004</v>
      </c>
      <c r="H47" s="63"/>
      <c r="I47" s="40">
        <v>51349527.840000004</v>
      </c>
      <c r="J47" s="29">
        <v>1427.01</v>
      </c>
      <c r="K47" s="83"/>
      <c r="L47" s="80">
        <v>14733</v>
      </c>
      <c r="M47" s="80"/>
      <c r="N47" s="80"/>
      <c r="O47" s="81">
        <v>14733</v>
      </c>
      <c r="P47" s="63">
        <v>17601515.100000001</v>
      </c>
      <c r="Q47" s="63"/>
      <c r="R47" s="63"/>
      <c r="S47" s="63">
        <v>17601515.100000001</v>
      </c>
      <c r="T47" s="29">
        <v>1194.7</v>
      </c>
      <c r="U47" s="37">
        <v>25257</v>
      </c>
      <c r="V47" s="37">
        <v>0</v>
      </c>
      <c r="W47" s="37">
        <v>25257</v>
      </c>
      <c r="X47" s="37"/>
      <c r="Y47" s="22">
        <v>30174025.890000001</v>
      </c>
      <c r="Z47" s="22">
        <v>0</v>
      </c>
      <c r="AA47" s="22">
        <v>30174025.890000001</v>
      </c>
      <c r="AB47" s="53">
        <v>4911</v>
      </c>
      <c r="AC47" s="44">
        <v>10727</v>
      </c>
      <c r="AD47" s="44">
        <v>0</v>
      </c>
      <c r="AE47" s="44">
        <v>10727</v>
      </c>
      <c r="AF47" s="45">
        <v>2.1842801873345552</v>
      </c>
      <c r="AG47" s="46"/>
      <c r="AH47" s="22">
        <v>21175501.950000003</v>
      </c>
      <c r="AI47" s="22">
        <v>0</v>
      </c>
      <c r="AJ47" s="22">
        <v>21175501.950000003</v>
      </c>
      <c r="AK47" s="37"/>
      <c r="AL47" s="37"/>
      <c r="AM47" s="44">
        <v>0</v>
      </c>
      <c r="AN47" s="46"/>
      <c r="AO47" s="48">
        <v>0</v>
      </c>
      <c r="AP47" s="48"/>
      <c r="AQ47" s="48">
        <v>0</v>
      </c>
      <c r="AR47" s="20">
        <v>35984</v>
      </c>
      <c r="AS47" s="20">
        <v>0</v>
      </c>
      <c r="AT47" s="20">
        <v>35984</v>
      </c>
      <c r="AU47" s="20">
        <v>0</v>
      </c>
      <c r="AV47" s="48">
        <v>51349527.840000004</v>
      </c>
      <c r="AW47" s="48"/>
      <c r="AX47" s="48">
        <v>51349527.840000004</v>
      </c>
      <c r="AY47" s="17">
        <v>0</v>
      </c>
      <c r="AZ47" s="19">
        <v>51349527.840000004</v>
      </c>
      <c r="BA47" s="19">
        <v>0</v>
      </c>
      <c r="BB47" s="19">
        <v>1427.01</v>
      </c>
      <c r="BC47" s="49"/>
      <c r="BD47" s="38" t="s">
        <v>68</v>
      </c>
    </row>
    <row r="48" spans="1:59" ht="23.25" hidden="1" customHeight="1" x14ac:dyDescent="0.25">
      <c r="A48" s="37"/>
      <c r="B48" s="38" t="s">
        <v>69</v>
      </c>
      <c r="C48" s="37">
        <v>45858</v>
      </c>
      <c r="D48" s="85"/>
      <c r="E48" s="37">
        <v>45858</v>
      </c>
      <c r="F48" s="86"/>
      <c r="G48" s="40">
        <v>173326731.12</v>
      </c>
      <c r="H48" s="63"/>
      <c r="I48" s="40">
        <v>173326731.12</v>
      </c>
      <c r="J48" s="29">
        <v>3779.64</v>
      </c>
      <c r="K48" s="83"/>
      <c r="L48" s="80">
        <v>13034</v>
      </c>
      <c r="M48" s="80"/>
      <c r="N48" s="80"/>
      <c r="O48" s="81">
        <v>13034</v>
      </c>
      <c r="P48" s="63">
        <v>41243486.200000003</v>
      </c>
      <c r="Q48" s="63"/>
      <c r="R48" s="63"/>
      <c r="S48" s="63">
        <v>41243486.200000003</v>
      </c>
      <c r="T48" s="29">
        <v>3164.3</v>
      </c>
      <c r="U48" s="37">
        <v>22344</v>
      </c>
      <c r="V48" s="37">
        <v>0</v>
      </c>
      <c r="W48" s="37">
        <v>22344</v>
      </c>
      <c r="X48" s="37"/>
      <c r="Y48" s="22">
        <v>70703119.200000003</v>
      </c>
      <c r="Z48" s="22">
        <v>0</v>
      </c>
      <c r="AA48" s="22">
        <v>70703119.200000003</v>
      </c>
      <c r="AB48" s="53">
        <v>4345</v>
      </c>
      <c r="AC48" s="44">
        <v>23514</v>
      </c>
      <c r="AD48" s="44">
        <v>0</v>
      </c>
      <c r="AE48" s="44">
        <v>23514</v>
      </c>
      <c r="AF48" s="45">
        <v>5.4117376294591484</v>
      </c>
      <c r="AG48" s="46"/>
      <c r="AH48" s="22">
        <v>102623611.92</v>
      </c>
      <c r="AI48" s="22">
        <v>0</v>
      </c>
      <c r="AJ48" s="22">
        <v>102623611.92</v>
      </c>
      <c r="AK48" s="37"/>
      <c r="AL48" s="37"/>
      <c r="AM48" s="44">
        <v>0</v>
      </c>
      <c r="AN48" s="46"/>
      <c r="AO48" s="48">
        <v>0</v>
      </c>
      <c r="AP48" s="48"/>
      <c r="AQ48" s="48">
        <v>0</v>
      </c>
      <c r="AR48" s="20">
        <v>45858</v>
      </c>
      <c r="AS48" s="20">
        <v>0</v>
      </c>
      <c r="AT48" s="20">
        <v>45858</v>
      </c>
      <c r="AU48" s="20">
        <v>0</v>
      </c>
      <c r="AV48" s="48">
        <v>173326731.12</v>
      </c>
      <c r="AW48" s="48"/>
      <c r="AX48" s="48">
        <v>173326731.12</v>
      </c>
      <c r="AY48" s="17">
        <v>0</v>
      </c>
      <c r="AZ48" s="19">
        <v>173326731.12</v>
      </c>
      <c r="BA48" s="19">
        <v>0</v>
      </c>
      <c r="BB48" s="19">
        <v>3779.6400000000003</v>
      </c>
      <c r="BC48" s="49"/>
      <c r="BD48" s="38" t="s">
        <v>69</v>
      </c>
    </row>
    <row r="49" spans="1:56" ht="23.25" hidden="1" customHeight="1" x14ac:dyDescent="0.25">
      <c r="A49" s="37"/>
      <c r="B49" s="38" t="s">
        <v>70</v>
      </c>
      <c r="C49" s="44">
        <v>74029</v>
      </c>
      <c r="D49" s="87"/>
      <c r="E49" s="37">
        <v>74029</v>
      </c>
      <c r="F49" s="88"/>
      <c r="G49" s="89">
        <v>111612626.04999995</v>
      </c>
      <c r="H49" s="90"/>
      <c r="I49" s="40">
        <v>111612626.04999995</v>
      </c>
      <c r="J49" s="91">
        <v>1507.69</v>
      </c>
      <c r="K49" s="92"/>
      <c r="L49" s="93">
        <v>10491</v>
      </c>
      <c r="M49" s="93"/>
      <c r="N49" s="93"/>
      <c r="O49" s="81">
        <v>10491</v>
      </c>
      <c r="P49" s="90">
        <v>8988793.7099999785</v>
      </c>
      <c r="Q49" s="90"/>
      <c r="R49" s="90"/>
      <c r="S49" s="63">
        <v>8988793.7099999785</v>
      </c>
      <c r="T49" s="29">
        <v>856.81</v>
      </c>
      <c r="U49" s="37">
        <v>17985</v>
      </c>
      <c r="V49" s="37">
        <v>0</v>
      </c>
      <c r="W49" s="37">
        <v>17985</v>
      </c>
      <c r="X49" s="44"/>
      <c r="Y49" s="94">
        <v>15409360.65</v>
      </c>
      <c r="Z49" s="94">
        <v>0</v>
      </c>
      <c r="AA49" s="22">
        <v>15409360.65</v>
      </c>
      <c r="AB49" s="53">
        <v>3497</v>
      </c>
      <c r="AC49" s="44">
        <v>56044</v>
      </c>
      <c r="AD49" s="44">
        <v>0</v>
      </c>
      <c r="AE49" s="44">
        <v>56044</v>
      </c>
      <c r="AF49" s="45">
        <v>16.026308264226479</v>
      </c>
      <c r="AG49" s="46"/>
      <c r="AH49" s="94">
        <v>96203265.399999946</v>
      </c>
      <c r="AI49" s="22">
        <v>0</v>
      </c>
      <c r="AJ49" s="22">
        <v>96203265.399999946</v>
      </c>
      <c r="AK49" s="44">
        <v>-28359</v>
      </c>
      <c r="AL49" s="44"/>
      <c r="AM49" s="44">
        <v>-28359</v>
      </c>
      <c r="AN49" s="46"/>
      <c r="AO49" s="82">
        <v>-42756580.710000001</v>
      </c>
      <c r="AP49" s="48"/>
      <c r="AQ49" s="82">
        <v>-42756580.710000001</v>
      </c>
      <c r="AR49" s="20">
        <v>45670</v>
      </c>
      <c r="AS49" s="20">
        <v>0</v>
      </c>
      <c r="AT49" s="20">
        <v>45670</v>
      </c>
      <c r="AU49" s="20">
        <v>0</v>
      </c>
      <c r="AV49" s="48">
        <v>68856045.339999944</v>
      </c>
      <c r="AW49" s="48"/>
      <c r="AX49" s="48">
        <v>68856045.339999944</v>
      </c>
      <c r="AY49" s="17">
        <v>-42756580.710000008</v>
      </c>
      <c r="AZ49" s="19">
        <v>68856202.299999997</v>
      </c>
      <c r="BA49" s="19">
        <v>-156.96000005304813</v>
      </c>
      <c r="BB49" s="19">
        <v>1507.6865631705703</v>
      </c>
      <c r="BC49" s="49"/>
      <c r="BD49" s="38" t="s">
        <v>70</v>
      </c>
    </row>
    <row r="50" spans="1:56" ht="72.75" hidden="1" customHeight="1" x14ac:dyDescent="0.25">
      <c r="A50" s="37"/>
      <c r="B50" s="38" t="s">
        <v>71</v>
      </c>
      <c r="C50" s="44">
        <v>110</v>
      </c>
      <c r="D50" s="37">
        <v>81</v>
      </c>
      <c r="E50" s="37">
        <v>191</v>
      </c>
      <c r="F50" s="88"/>
      <c r="G50" s="90"/>
      <c r="H50" s="90"/>
      <c r="I50" s="40">
        <v>0</v>
      </c>
      <c r="J50" s="91">
        <v>0</v>
      </c>
      <c r="K50" s="92"/>
      <c r="L50" s="93"/>
      <c r="M50" s="93"/>
      <c r="N50" s="93"/>
      <c r="O50" s="95"/>
      <c r="P50" s="90"/>
      <c r="Q50" s="90"/>
      <c r="R50" s="90"/>
      <c r="S50" s="90"/>
      <c r="T50" s="91"/>
      <c r="U50" s="44"/>
      <c r="V50" s="44"/>
      <c r="W50" s="44"/>
      <c r="X50" s="44"/>
      <c r="Y50" s="94"/>
      <c r="Z50" s="94"/>
      <c r="AA50" s="22"/>
      <c r="AB50" s="53">
        <v>0</v>
      </c>
      <c r="AC50" s="44"/>
      <c r="AD50" s="44"/>
      <c r="AE50" s="44"/>
      <c r="AF50" s="45"/>
      <c r="AG50" s="46"/>
      <c r="AH50" s="94"/>
      <c r="AI50" s="22"/>
      <c r="AJ50" s="22"/>
      <c r="AK50" s="44"/>
      <c r="AL50" s="44"/>
      <c r="AM50" s="44"/>
      <c r="AN50" s="46"/>
      <c r="AO50" s="82"/>
      <c r="AP50" s="48"/>
      <c r="AQ50" s="82"/>
      <c r="AR50" s="96"/>
      <c r="AS50" s="96"/>
      <c r="AT50" s="96"/>
      <c r="AU50" s="96"/>
      <c r="AV50" s="48"/>
      <c r="AW50" s="48"/>
      <c r="AX50" s="48"/>
      <c r="AY50" s="17"/>
      <c r="AZ50" s="19"/>
      <c r="BA50" s="19"/>
      <c r="BB50" s="19"/>
      <c r="BC50" s="49"/>
      <c r="BD50" s="38" t="s">
        <v>71</v>
      </c>
    </row>
    <row r="51" spans="1:56" ht="47.25" hidden="1" customHeight="1" x14ac:dyDescent="0.25">
      <c r="A51" s="37"/>
      <c r="B51" s="38" t="s">
        <v>72</v>
      </c>
      <c r="C51" s="44">
        <v>164036</v>
      </c>
      <c r="D51" s="87"/>
      <c r="E51" s="37">
        <v>164036</v>
      </c>
      <c r="F51" s="88"/>
      <c r="G51" s="89">
        <v>437495494.5200001</v>
      </c>
      <c r="H51" s="90"/>
      <c r="I51" s="40">
        <v>437495494.5200001</v>
      </c>
      <c r="J51" s="91">
        <v>2667.07</v>
      </c>
      <c r="K51" s="92"/>
      <c r="L51" s="93"/>
      <c r="M51" s="93"/>
      <c r="N51" s="93"/>
      <c r="O51" s="95"/>
      <c r="P51" s="90"/>
      <c r="Q51" s="90"/>
      <c r="R51" s="90"/>
      <c r="S51" s="90"/>
      <c r="T51" s="91"/>
      <c r="U51" s="44"/>
      <c r="V51" s="44"/>
      <c r="W51" s="44"/>
      <c r="X51" s="44"/>
      <c r="Y51" s="94"/>
      <c r="Z51" s="94"/>
      <c r="AA51" s="22"/>
      <c r="AB51" s="53">
        <v>0</v>
      </c>
      <c r="AC51" s="44"/>
      <c r="AD51" s="44"/>
      <c r="AE51" s="44"/>
      <c r="AF51" s="45"/>
      <c r="AG51" s="46"/>
      <c r="AH51" s="94"/>
      <c r="AI51" s="22"/>
      <c r="AJ51" s="22"/>
      <c r="AK51" s="44"/>
      <c r="AL51" s="44"/>
      <c r="AM51" s="44"/>
      <c r="AN51" s="46"/>
      <c r="AO51" s="82"/>
      <c r="AP51" s="48"/>
      <c r="AQ51" s="82"/>
      <c r="AR51" s="96"/>
      <c r="AS51" s="96"/>
      <c r="AT51" s="96"/>
      <c r="AU51" s="96"/>
      <c r="AV51" s="48"/>
      <c r="AW51" s="48"/>
      <c r="AX51" s="48"/>
      <c r="AY51" s="17"/>
      <c r="AZ51" s="19"/>
      <c r="BA51" s="19"/>
      <c r="BB51" s="19"/>
      <c r="BC51" s="49"/>
      <c r="BD51" s="38" t="s">
        <v>72</v>
      </c>
    </row>
    <row r="52" spans="1:56" ht="31.5" hidden="1" customHeight="1" x14ac:dyDescent="0.25">
      <c r="A52" s="24"/>
      <c r="B52" s="25" t="s">
        <v>73</v>
      </c>
      <c r="C52" s="24">
        <v>40611</v>
      </c>
      <c r="D52" s="24"/>
      <c r="E52" s="24">
        <v>40611</v>
      </c>
      <c r="F52" s="26"/>
      <c r="G52" s="27">
        <v>94733685.809999987</v>
      </c>
      <c r="H52" s="27"/>
      <c r="I52" s="27">
        <v>94733685.809999987</v>
      </c>
      <c r="J52" s="29">
        <v>2332.71</v>
      </c>
      <c r="K52" s="83"/>
      <c r="L52" s="75"/>
      <c r="M52" s="75"/>
      <c r="N52" s="75"/>
      <c r="O52" s="75"/>
      <c r="P52" s="64"/>
      <c r="Q52" s="64"/>
      <c r="R52" s="64"/>
      <c r="S52" s="64"/>
      <c r="T52" s="29"/>
      <c r="U52" s="24"/>
      <c r="V52" s="24"/>
      <c r="W52" s="24"/>
      <c r="X52" s="24"/>
      <c r="Y52" s="27"/>
      <c r="Z52" s="27"/>
      <c r="AA52" s="27"/>
      <c r="AB52" s="31">
        <v>0</v>
      </c>
      <c r="AC52" s="32"/>
      <c r="AD52" s="32"/>
      <c r="AE52" s="32"/>
      <c r="AF52" s="33"/>
      <c r="AG52" s="34"/>
      <c r="AH52" s="30"/>
      <c r="AI52" s="30"/>
      <c r="AJ52" s="30"/>
      <c r="AK52" s="44"/>
      <c r="AL52" s="24"/>
      <c r="AM52" s="44"/>
      <c r="AN52" s="34"/>
      <c r="AO52" s="77"/>
      <c r="AP52" s="78"/>
      <c r="AQ52" s="77"/>
      <c r="AR52" s="24"/>
      <c r="AS52" s="24"/>
      <c r="AT52" s="24"/>
      <c r="AU52" s="24"/>
      <c r="AV52" s="84"/>
      <c r="AW52" s="84"/>
      <c r="AX52" s="84"/>
      <c r="AY52" s="17"/>
      <c r="AZ52" s="19"/>
      <c r="BA52" s="19"/>
      <c r="BB52" s="19"/>
      <c r="BC52" s="36"/>
      <c r="BD52" s="25" t="s">
        <v>73</v>
      </c>
    </row>
    <row r="53" spans="1:56" ht="31.5" hidden="1" customHeight="1" x14ac:dyDescent="0.25">
      <c r="A53" s="24"/>
      <c r="B53" s="25" t="s">
        <v>74</v>
      </c>
      <c r="C53" s="32">
        <v>256365</v>
      </c>
      <c r="D53" s="97"/>
      <c r="E53" s="24">
        <v>256365</v>
      </c>
      <c r="F53" s="98"/>
      <c r="G53" s="99">
        <v>368904107.70000005</v>
      </c>
      <c r="H53" s="99"/>
      <c r="I53" s="99">
        <v>368904107.70000005</v>
      </c>
      <c r="J53" s="91">
        <v>1438.98</v>
      </c>
      <c r="K53" s="92"/>
      <c r="L53" s="26"/>
      <c r="M53" s="26"/>
      <c r="N53" s="26"/>
      <c r="O53" s="26"/>
      <c r="P53" s="100"/>
      <c r="Q53" s="100"/>
      <c r="R53" s="100"/>
      <c r="S53" s="100"/>
      <c r="T53" s="91"/>
      <c r="U53" s="32"/>
      <c r="V53" s="32"/>
      <c r="W53" s="32"/>
      <c r="X53" s="32"/>
      <c r="Y53" s="99"/>
      <c r="Z53" s="99"/>
      <c r="AA53" s="27"/>
      <c r="AB53" s="31">
        <v>0</v>
      </c>
      <c r="AC53" s="32"/>
      <c r="AD53" s="32"/>
      <c r="AE53" s="32"/>
      <c r="AF53" s="33"/>
      <c r="AG53" s="34"/>
      <c r="AH53" s="101"/>
      <c r="AI53" s="30"/>
      <c r="AJ53" s="30"/>
      <c r="AK53" s="44"/>
      <c r="AL53" s="32"/>
      <c r="AM53" s="44"/>
      <c r="AN53" s="34"/>
      <c r="AO53" s="77"/>
      <c r="AP53" s="78"/>
      <c r="AQ53" s="77"/>
      <c r="AR53" s="32"/>
      <c r="AS53" s="32"/>
      <c r="AT53" s="32"/>
      <c r="AU53" s="32"/>
      <c r="AV53" s="84"/>
      <c r="AW53" s="84"/>
      <c r="AX53" s="84"/>
      <c r="AY53" s="17"/>
      <c r="AZ53" s="19"/>
      <c r="BA53" s="19"/>
      <c r="BB53" s="19"/>
      <c r="BC53" s="36"/>
      <c r="BD53" s="25" t="s">
        <v>74</v>
      </c>
    </row>
    <row r="54" spans="1:56" ht="47.25" hidden="1" customHeight="1" x14ac:dyDescent="0.25">
      <c r="A54" s="37"/>
      <c r="B54" s="38" t="s">
        <v>75</v>
      </c>
      <c r="C54" s="44">
        <v>6952</v>
      </c>
      <c r="D54" s="87"/>
      <c r="E54" s="37">
        <v>6952</v>
      </c>
      <c r="F54" s="88"/>
      <c r="G54" s="89">
        <v>9262497.2000000011</v>
      </c>
      <c r="H54" s="89"/>
      <c r="I54" s="89">
        <v>9262497.2000000011</v>
      </c>
      <c r="J54" s="91">
        <v>1332.35</v>
      </c>
      <c r="K54" s="92"/>
      <c r="L54" s="93"/>
      <c r="M54" s="93"/>
      <c r="N54" s="93"/>
      <c r="O54" s="95"/>
      <c r="P54" s="90"/>
      <c r="Q54" s="90"/>
      <c r="R54" s="90"/>
      <c r="S54" s="90"/>
      <c r="T54" s="91"/>
      <c r="U54" s="44"/>
      <c r="V54" s="44"/>
      <c r="W54" s="44"/>
      <c r="X54" s="44"/>
      <c r="Y54" s="94"/>
      <c r="Z54" s="94"/>
      <c r="AA54" s="22"/>
      <c r="AB54" s="53">
        <v>0</v>
      </c>
      <c r="AC54" s="44"/>
      <c r="AD54" s="44"/>
      <c r="AE54" s="44"/>
      <c r="AF54" s="45"/>
      <c r="AG54" s="46"/>
      <c r="AH54" s="94"/>
      <c r="AI54" s="22"/>
      <c r="AJ54" s="22"/>
      <c r="AK54" s="44"/>
      <c r="AL54" s="44"/>
      <c r="AM54" s="44"/>
      <c r="AN54" s="46"/>
      <c r="AO54" s="82"/>
      <c r="AP54" s="48"/>
      <c r="AQ54" s="82"/>
      <c r="AR54" s="96"/>
      <c r="AS54" s="96"/>
      <c r="AT54" s="96"/>
      <c r="AU54" s="96"/>
      <c r="AV54" s="48"/>
      <c r="AW54" s="48"/>
      <c r="AX54" s="48"/>
      <c r="AY54" s="17"/>
      <c r="AZ54" s="19"/>
      <c r="BA54" s="19"/>
      <c r="BB54" s="19"/>
      <c r="BC54" s="49"/>
      <c r="BD54" s="38" t="s">
        <v>75</v>
      </c>
    </row>
    <row r="55" spans="1:56" s="116" customFormat="1" ht="15.75" hidden="1" customHeight="1" x14ac:dyDescent="0.25">
      <c r="A55" s="102"/>
      <c r="B55" s="103" t="s">
        <v>76</v>
      </c>
      <c r="C55" s="104"/>
      <c r="D55" s="104"/>
      <c r="E55" s="104"/>
      <c r="F55" s="104"/>
      <c r="G55" s="105"/>
      <c r="H55" s="105"/>
      <c r="I55" s="106">
        <v>2482164055.8299999</v>
      </c>
      <c r="J55" s="107"/>
      <c r="K55" s="108"/>
      <c r="L55" s="104"/>
      <c r="M55" s="104"/>
      <c r="N55" s="104"/>
      <c r="O55" s="104"/>
      <c r="P55" s="105">
        <v>769355622.37</v>
      </c>
      <c r="Q55" s="105"/>
      <c r="R55" s="105">
        <v>40722500</v>
      </c>
      <c r="S55" s="105">
        <v>810078122.37</v>
      </c>
      <c r="T55" s="106"/>
      <c r="U55" s="109"/>
      <c r="V55" s="109"/>
      <c r="W55" s="109">
        <v>0</v>
      </c>
      <c r="X55" s="109"/>
      <c r="Y55" s="105"/>
      <c r="Z55" s="105"/>
      <c r="AA55" s="110">
        <v>1454070625.5799999</v>
      </c>
      <c r="AB55" s="109">
        <v>0</v>
      </c>
      <c r="AC55" s="109">
        <v>0</v>
      </c>
      <c r="AD55" s="109">
        <v>0</v>
      </c>
      <c r="AE55" s="109">
        <v>0</v>
      </c>
      <c r="AF55" s="107"/>
      <c r="AG55" s="111"/>
      <c r="AH55" s="106">
        <v>769355622.37</v>
      </c>
      <c r="AI55" s="112">
        <v>40722500</v>
      </c>
      <c r="AJ55" s="110">
        <v>810078122.37</v>
      </c>
      <c r="AK55" s="109"/>
      <c r="AL55" s="109"/>
      <c r="AM55" s="109">
        <v>0</v>
      </c>
      <c r="AN55" s="111">
        <v>0</v>
      </c>
      <c r="AO55" s="77">
        <v>-42392759.850000001</v>
      </c>
      <c r="AP55" s="78">
        <v>0</v>
      </c>
      <c r="AQ55" s="77">
        <v>-42392759.850000001</v>
      </c>
      <c r="AR55" s="111"/>
      <c r="AS55" s="111"/>
      <c r="AT55" s="111"/>
      <c r="AU55" s="111"/>
      <c r="AV55" s="103"/>
      <c r="AW55" s="103"/>
      <c r="AX55" s="103">
        <v>1564688877.9200001</v>
      </c>
      <c r="AY55" s="17">
        <v>-917475177.90999985</v>
      </c>
      <c r="AZ55" s="113"/>
      <c r="BA55" s="19"/>
      <c r="BB55" s="114"/>
      <c r="BC55" s="115"/>
      <c r="BD55" s="103" t="s">
        <v>76</v>
      </c>
    </row>
    <row r="56" spans="1:56" ht="15.75" hidden="1" customHeight="1" x14ac:dyDescent="0.25">
      <c r="U56" s="117"/>
      <c r="AJ56" s="22">
        <v>-91115930.13000001</v>
      </c>
      <c r="AO56" s="118"/>
    </row>
    <row r="57" spans="1:56" ht="15.75" hidden="1" customHeight="1" x14ac:dyDescent="0.25">
      <c r="AJ57" s="30">
        <v>217472690.11999995</v>
      </c>
      <c r="AO57" s="119"/>
    </row>
    <row r="58" spans="1:56" hidden="1" x14ac:dyDescent="0.25">
      <c r="AA58" s="121"/>
      <c r="AB58" s="121"/>
    </row>
    <row r="59" spans="1:56" hidden="1" x14ac:dyDescent="0.25"/>
    <row r="60" spans="1:56" hidden="1" x14ac:dyDescent="0.25">
      <c r="J60" s="27">
        <v>2652.92</v>
      </c>
      <c r="K60" s="27">
        <v>2652.92</v>
      </c>
      <c r="L60" s="28">
        <v>2970</v>
      </c>
      <c r="M60" s="28"/>
      <c r="N60" s="28">
        <v>177</v>
      </c>
      <c r="O60" s="24">
        <v>3147</v>
      </c>
      <c r="P60" s="27">
        <v>7035003.6500000004</v>
      </c>
      <c r="Q60" s="27">
        <v>30315.600000000559</v>
      </c>
      <c r="R60" s="27">
        <v>1661700</v>
      </c>
      <c r="S60" s="27">
        <v>8696703.6500000004</v>
      </c>
      <c r="T60" s="29">
        <v>2763.49</v>
      </c>
    </row>
    <row r="61" spans="1:56" hidden="1" x14ac:dyDescent="0.25">
      <c r="J61" s="57">
        <v>1709.86</v>
      </c>
      <c r="K61" s="57">
        <v>1357.76</v>
      </c>
      <c r="L61" s="62">
        <v>397</v>
      </c>
      <c r="M61" s="62">
        <v>2</v>
      </c>
      <c r="N61" s="21"/>
      <c r="O61" s="21">
        <v>397</v>
      </c>
      <c r="P61" s="83">
        <v>539030.72</v>
      </c>
      <c r="Q61" s="83">
        <v>2715.52</v>
      </c>
      <c r="R61" s="63"/>
      <c r="S61" s="120">
        <v>539030.72</v>
      </c>
      <c r="T61" s="29">
        <v>1357.76</v>
      </c>
    </row>
    <row r="62" spans="1:56" hidden="1" x14ac:dyDescent="0.25">
      <c r="J62" s="57">
        <v>1899.81</v>
      </c>
      <c r="K62" s="57">
        <v>1750.66</v>
      </c>
      <c r="L62" s="62">
        <v>1375</v>
      </c>
      <c r="M62" s="62">
        <v>5</v>
      </c>
      <c r="N62" s="21"/>
      <c r="O62" s="21">
        <v>1375</v>
      </c>
      <c r="P62" s="83">
        <v>2407157.5</v>
      </c>
      <c r="Q62" s="83">
        <v>8753.3000000000011</v>
      </c>
      <c r="R62" s="63"/>
      <c r="S62" s="120">
        <v>2407157.5</v>
      </c>
      <c r="T62" s="29">
        <v>1750.66</v>
      </c>
    </row>
    <row r="63" spans="1:56" hidden="1" x14ac:dyDescent="0.25">
      <c r="J63" s="57">
        <v>2127.56</v>
      </c>
      <c r="K63" s="29">
        <v>2098.7399999999998</v>
      </c>
      <c r="L63" s="62">
        <v>951</v>
      </c>
      <c r="M63" s="62">
        <v>2</v>
      </c>
      <c r="N63" s="21"/>
      <c r="O63" s="21">
        <v>951</v>
      </c>
      <c r="P63" s="83">
        <v>1995901.74</v>
      </c>
      <c r="Q63" s="83">
        <v>4197.4799999999996</v>
      </c>
      <c r="R63" s="63"/>
      <c r="S63" s="120">
        <v>1995901.74</v>
      </c>
      <c r="T63" s="29">
        <v>2098.7399999999998</v>
      </c>
    </row>
    <row r="64" spans="1:56" hidden="1" x14ac:dyDescent="0.25">
      <c r="J64" s="57">
        <v>6424.12</v>
      </c>
      <c r="K64" s="57">
        <v>5327.4100000000008</v>
      </c>
      <c r="L64" s="21">
        <v>11</v>
      </c>
      <c r="M64" s="21"/>
      <c r="N64" s="21"/>
      <c r="O64" s="21">
        <v>11</v>
      </c>
      <c r="P64" s="63">
        <v>58601.51</v>
      </c>
      <c r="Q64" s="83">
        <v>0</v>
      </c>
      <c r="R64" s="63"/>
      <c r="S64" s="120">
        <v>58601.51</v>
      </c>
      <c r="T64" s="29">
        <v>5327.41</v>
      </c>
    </row>
    <row r="65" spans="9:20" hidden="1" x14ac:dyDescent="0.25">
      <c r="J65" s="57">
        <v>6450.08</v>
      </c>
      <c r="K65" s="57">
        <v>5327.41</v>
      </c>
      <c r="L65" s="21">
        <v>5</v>
      </c>
      <c r="M65" s="21"/>
      <c r="N65" s="21"/>
      <c r="O65" s="21">
        <v>5</v>
      </c>
      <c r="P65" s="63">
        <v>26637.05</v>
      </c>
      <c r="Q65" s="83">
        <v>0</v>
      </c>
      <c r="R65" s="63"/>
      <c r="S65" s="120">
        <v>26637.05</v>
      </c>
      <c r="T65" s="29">
        <v>5327.41</v>
      </c>
    </row>
    <row r="66" spans="9:20" hidden="1" x14ac:dyDescent="0.25">
      <c r="J66" s="57">
        <v>9168.17</v>
      </c>
      <c r="K66" s="29">
        <v>9352.5</v>
      </c>
      <c r="L66" s="21">
        <v>205</v>
      </c>
      <c r="M66" s="21"/>
      <c r="N66" s="21">
        <v>177</v>
      </c>
      <c r="O66" s="21">
        <v>382</v>
      </c>
      <c r="P66" s="63">
        <v>1917262.5</v>
      </c>
      <c r="Q66" s="83">
        <v>0</v>
      </c>
      <c r="R66" s="40">
        <v>1661700</v>
      </c>
      <c r="S66" s="120">
        <v>3578962.5</v>
      </c>
      <c r="T66" s="29">
        <v>9369.01</v>
      </c>
    </row>
    <row r="67" spans="9:20" hidden="1" x14ac:dyDescent="0.25">
      <c r="J67" s="57">
        <v>6332.85</v>
      </c>
      <c r="K67" s="57">
        <v>5234.3099999999995</v>
      </c>
      <c r="L67" s="21">
        <v>8</v>
      </c>
      <c r="M67" s="21"/>
      <c r="N67" s="21"/>
      <c r="O67" s="21">
        <v>8</v>
      </c>
      <c r="P67" s="63">
        <v>41874.480000000003</v>
      </c>
      <c r="Q67" s="83">
        <v>0</v>
      </c>
      <c r="R67" s="63"/>
      <c r="S67" s="120">
        <v>41874.480000000003</v>
      </c>
      <c r="T67" s="29">
        <v>5234.3100000000004</v>
      </c>
    </row>
    <row r="68" spans="9:20" hidden="1" x14ac:dyDescent="0.25">
      <c r="J68" s="57">
        <v>7083.92</v>
      </c>
      <c r="K68" s="57">
        <v>3644.5099999999998</v>
      </c>
      <c r="L68" s="62">
        <v>5</v>
      </c>
      <c r="M68" s="62">
        <v>4</v>
      </c>
      <c r="N68" s="21"/>
      <c r="O68" s="21">
        <v>5</v>
      </c>
      <c r="P68" s="83">
        <v>18222.55</v>
      </c>
      <c r="Q68" s="83">
        <v>14578.04</v>
      </c>
      <c r="R68" s="63"/>
      <c r="S68" s="120">
        <v>18222.55</v>
      </c>
      <c r="T68" s="29">
        <v>3644.51</v>
      </c>
    </row>
    <row r="69" spans="9:20" hidden="1" x14ac:dyDescent="0.25">
      <c r="L69" s="3">
        <v>2957</v>
      </c>
      <c r="M69" s="3">
        <v>13</v>
      </c>
      <c r="N69" s="3">
        <v>177</v>
      </c>
      <c r="O69" s="3">
        <v>3134</v>
      </c>
      <c r="P69" s="4">
        <v>7004688.0499999998</v>
      </c>
      <c r="Q69" s="4">
        <v>30244.340000000004</v>
      </c>
    </row>
    <row r="70" spans="9:20" hidden="1" x14ac:dyDescent="0.25">
      <c r="L70" s="3">
        <v>13</v>
      </c>
      <c r="M70" s="3">
        <v>-13</v>
      </c>
      <c r="N70" s="3">
        <v>0</v>
      </c>
      <c r="O70" s="3">
        <v>13</v>
      </c>
      <c r="P70" s="4">
        <v>30315.600000000559</v>
      </c>
      <c r="Q70" s="4">
        <v>71.26000000055501</v>
      </c>
      <c r="R70" s="4">
        <v>1661700</v>
      </c>
      <c r="S70" s="4">
        <v>8696703.6500000004</v>
      </c>
      <c r="T70" s="4"/>
    </row>
    <row r="71" spans="9:20" hidden="1" x14ac:dyDescent="0.25"/>
    <row r="72" spans="9:20" hidden="1" x14ac:dyDescent="0.25"/>
    <row r="73" spans="9:20" hidden="1" x14ac:dyDescent="0.25">
      <c r="J73" s="27">
        <v>2652.92</v>
      </c>
      <c r="K73" s="27">
        <v>2652.92</v>
      </c>
      <c r="L73" s="28">
        <v>2970</v>
      </c>
      <c r="M73" s="28"/>
      <c r="N73" s="28">
        <v>177</v>
      </c>
      <c r="O73" s="24">
        <v>3147</v>
      </c>
      <c r="P73" s="27">
        <v>7035003.6500000004</v>
      </c>
      <c r="Q73" s="27">
        <v>30315.60000000149</v>
      </c>
      <c r="R73" s="27">
        <v>1661700</v>
      </c>
      <c r="S73" s="27">
        <v>8696703.6500000004</v>
      </c>
      <c r="T73" s="29">
        <v>2763.49</v>
      </c>
    </row>
    <row r="74" spans="9:20" hidden="1" x14ac:dyDescent="0.25">
      <c r="J74" s="57">
        <v>1709.86</v>
      </c>
      <c r="K74" s="57">
        <v>1357.76</v>
      </c>
      <c r="L74" s="62">
        <v>397</v>
      </c>
      <c r="M74" s="62">
        <v>1</v>
      </c>
      <c r="N74" s="21"/>
      <c r="O74" s="21">
        <v>397</v>
      </c>
      <c r="P74" s="83">
        <v>539030.72</v>
      </c>
      <c r="Q74" s="83">
        <v>1357.76</v>
      </c>
      <c r="R74" s="63"/>
      <c r="S74" s="120">
        <v>539030.72</v>
      </c>
      <c r="T74" s="29">
        <v>1357.76</v>
      </c>
    </row>
    <row r="75" spans="9:20" hidden="1" x14ac:dyDescent="0.25">
      <c r="J75" s="57">
        <v>1899.81</v>
      </c>
      <c r="K75" s="57">
        <v>1750.66</v>
      </c>
      <c r="L75" s="62">
        <v>1375</v>
      </c>
      <c r="M75" s="62">
        <v>7</v>
      </c>
      <c r="N75" s="21"/>
      <c r="O75" s="21">
        <v>1375</v>
      </c>
      <c r="P75" s="83">
        <v>2407157.5</v>
      </c>
      <c r="Q75" s="83">
        <v>12254.62</v>
      </c>
      <c r="R75" s="63"/>
      <c r="S75" s="120">
        <v>2407157.5</v>
      </c>
      <c r="T75" s="29">
        <v>1750.66</v>
      </c>
    </row>
    <row r="76" spans="9:20" hidden="1" x14ac:dyDescent="0.25">
      <c r="J76" s="57">
        <v>2127.56</v>
      </c>
      <c r="K76" s="57">
        <v>2098.7399999999998</v>
      </c>
      <c r="L76" s="62">
        <v>951</v>
      </c>
      <c r="M76" s="62">
        <v>1</v>
      </c>
      <c r="N76" s="21"/>
      <c r="O76" s="21">
        <v>951</v>
      </c>
      <c r="P76" s="83">
        <v>1995901.7399999998</v>
      </c>
      <c r="Q76" s="83">
        <v>2098.7399999999998</v>
      </c>
      <c r="R76" s="63"/>
      <c r="S76" s="120">
        <v>1995901.7399999998</v>
      </c>
      <c r="T76" s="29">
        <v>2098.7399999999998</v>
      </c>
    </row>
    <row r="77" spans="9:20" hidden="1" x14ac:dyDescent="0.25">
      <c r="I77" s="4">
        <v>204.88999999999987</v>
      </c>
      <c r="J77" s="57">
        <v>6424.12</v>
      </c>
      <c r="K77" s="57">
        <v>5327.4100000000008</v>
      </c>
      <c r="L77" s="21">
        <v>11</v>
      </c>
      <c r="M77" s="21"/>
      <c r="N77" s="21"/>
      <c r="O77" s="21">
        <v>11</v>
      </c>
      <c r="P77" s="83">
        <v>58601.510000000009</v>
      </c>
      <c r="Q77" s="83">
        <v>0</v>
      </c>
      <c r="R77" s="63"/>
      <c r="S77" s="120">
        <v>58601.510000000009</v>
      </c>
      <c r="T77" s="29">
        <v>5327.41</v>
      </c>
    </row>
    <row r="78" spans="9:20" hidden="1" x14ac:dyDescent="0.25">
      <c r="J78" s="57">
        <v>6450.08</v>
      </c>
      <c r="K78" s="57">
        <v>5327.41</v>
      </c>
      <c r="L78" s="21">
        <v>5</v>
      </c>
      <c r="M78" s="21"/>
      <c r="N78" s="21"/>
      <c r="O78" s="21">
        <v>5</v>
      </c>
      <c r="P78" s="83">
        <v>26637.05</v>
      </c>
      <c r="Q78" s="83">
        <v>0</v>
      </c>
      <c r="R78" s="63"/>
      <c r="S78" s="120">
        <v>26637.05</v>
      </c>
      <c r="T78" s="29">
        <v>5327.41</v>
      </c>
    </row>
    <row r="79" spans="9:20" hidden="1" x14ac:dyDescent="0.25">
      <c r="J79" s="57">
        <v>9168.17</v>
      </c>
      <c r="K79" s="57">
        <v>9352.5</v>
      </c>
      <c r="L79" s="21">
        <v>205</v>
      </c>
      <c r="M79" s="21"/>
      <c r="N79" s="21">
        <v>177</v>
      </c>
      <c r="O79" s="21">
        <v>382</v>
      </c>
      <c r="P79" s="83">
        <v>1917262.5</v>
      </c>
      <c r="Q79" s="83">
        <v>0</v>
      </c>
      <c r="R79" s="40">
        <v>1661700</v>
      </c>
      <c r="S79" s="120">
        <v>3578962.5</v>
      </c>
      <c r="T79" s="29">
        <v>9369.01</v>
      </c>
    </row>
    <row r="80" spans="9:20" hidden="1" x14ac:dyDescent="0.25">
      <c r="J80" s="57">
        <v>6332.85</v>
      </c>
      <c r="K80" s="57">
        <v>5234.3099999999995</v>
      </c>
      <c r="L80" s="21">
        <v>8</v>
      </c>
      <c r="M80" s="21"/>
      <c r="N80" s="21"/>
      <c r="O80" s="21">
        <v>8</v>
      </c>
      <c r="P80" s="83">
        <v>41874.479999999996</v>
      </c>
      <c r="Q80" s="83">
        <v>0</v>
      </c>
      <c r="R80" s="63"/>
      <c r="S80" s="120">
        <v>41874.479999999996</v>
      </c>
      <c r="T80" s="29">
        <v>5234.3100000000004</v>
      </c>
    </row>
    <row r="81" spans="10:20" hidden="1" x14ac:dyDescent="0.25">
      <c r="J81" s="57">
        <v>7083.92</v>
      </c>
      <c r="K81" s="57">
        <v>3644.5099999999998</v>
      </c>
      <c r="L81" s="62">
        <v>5</v>
      </c>
      <c r="M81" s="62">
        <v>4</v>
      </c>
      <c r="N81" s="21"/>
      <c r="O81" s="21">
        <v>5</v>
      </c>
      <c r="P81" s="83">
        <v>18222.55</v>
      </c>
      <c r="Q81" s="83">
        <v>14578.039999999999</v>
      </c>
      <c r="R81" s="63"/>
      <c r="S81" s="120">
        <v>18222.55</v>
      </c>
      <c r="T81" s="29">
        <v>3644.51</v>
      </c>
    </row>
    <row r="82" spans="10:20" hidden="1" x14ac:dyDescent="0.25">
      <c r="L82" s="3">
        <v>2957</v>
      </c>
      <c r="M82" s="3">
        <v>13</v>
      </c>
      <c r="N82" s="3">
        <v>177</v>
      </c>
      <c r="O82" s="3">
        <v>3134</v>
      </c>
      <c r="P82" s="4">
        <v>7004688.0499999989</v>
      </c>
      <c r="Q82" s="4">
        <v>30289.16</v>
      </c>
    </row>
    <row r="83" spans="10:20" hidden="1" x14ac:dyDescent="0.25">
      <c r="L83" s="3">
        <v>13</v>
      </c>
      <c r="M83" s="3">
        <v>-13</v>
      </c>
      <c r="N83" s="3">
        <v>0</v>
      </c>
      <c r="O83" s="3">
        <v>13</v>
      </c>
      <c r="P83" s="4">
        <v>30315.60000000149</v>
      </c>
      <c r="Q83" s="4">
        <v>26.440000001490262</v>
      </c>
      <c r="R83" s="4">
        <v>1661700</v>
      </c>
      <c r="S83" s="4">
        <v>8696703.6500000004</v>
      </c>
      <c r="T83" s="4"/>
    </row>
    <row r="84" spans="10:20" hidden="1" x14ac:dyDescent="0.25"/>
    <row r="85" spans="10:20" hidden="1" x14ac:dyDescent="0.25">
      <c r="J85" s="27">
        <v>2652.92</v>
      </c>
      <c r="K85" s="27">
        <v>2652.92</v>
      </c>
      <c r="L85" s="28">
        <v>2970</v>
      </c>
      <c r="M85" s="28"/>
      <c r="N85" s="28">
        <v>177</v>
      </c>
      <c r="O85" s="24">
        <v>3147</v>
      </c>
      <c r="P85" s="27">
        <v>7035003.6500000004</v>
      </c>
      <c r="Q85" s="27">
        <v>30315.60000000149</v>
      </c>
      <c r="R85" s="27">
        <v>1661700</v>
      </c>
      <c r="S85" s="27">
        <v>8696703.6500000004</v>
      </c>
      <c r="T85" s="29">
        <v>2763.49</v>
      </c>
    </row>
    <row r="86" spans="10:20" hidden="1" x14ac:dyDescent="0.25">
      <c r="J86" s="57">
        <v>1709.86</v>
      </c>
      <c r="K86" s="57">
        <v>1357.76</v>
      </c>
      <c r="L86" s="62">
        <v>397</v>
      </c>
      <c r="M86" s="62">
        <v>1</v>
      </c>
      <c r="N86" s="21"/>
      <c r="O86" s="21">
        <v>397</v>
      </c>
      <c r="P86" s="83">
        <v>539030.72</v>
      </c>
      <c r="Q86" s="83">
        <v>1357.76</v>
      </c>
      <c r="R86" s="63"/>
      <c r="S86" s="120">
        <v>539030.72</v>
      </c>
      <c r="T86" s="29">
        <v>1357.76</v>
      </c>
    </row>
    <row r="87" spans="10:20" hidden="1" x14ac:dyDescent="0.25">
      <c r="J87" s="57">
        <v>1899.81</v>
      </c>
      <c r="K87" s="57">
        <v>1750.66</v>
      </c>
      <c r="L87" s="62">
        <v>1375</v>
      </c>
      <c r="M87" s="62">
        <v>10</v>
      </c>
      <c r="N87" s="21"/>
      <c r="O87" s="21">
        <v>1375</v>
      </c>
      <c r="P87" s="83">
        <v>2407157.5</v>
      </c>
      <c r="Q87" s="83">
        <v>17506.600000000002</v>
      </c>
      <c r="R87" s="63"/>
      <c r="S87" s="120">
        <v>2407157.5</v>
      </c>
      <c r="T87" s="29">
        <v>1750.66</v>
      </c>
    </row>
    <row r="88" spans="10:20" hidden="1" x14ac:dyDescent="0.25">
      <c r="J88" s="57">
        <v>2127.56</v>
      </c>
      <c r="K88" s="29">
        <v>2098.7399999999998</v>
      </c>
      <c r="L88" s="62">
        <v>951</v>
      </c>
      <c r="M88" s="62">
        <v>1</v>
      </c>
      <c r="N88" s="21"/>
      <c r="O88" s="21">
        <v>951</v>
      </c>
      <c r="P88" s="83">
        <v>1995901.7399999998</v>
      </c>
      <c r="Q88" s="83">
        <v>2098.7399999999998</v>
      </c>
      <c r="R88" s="63"/>
      <c r="S88" s="120">
        <v>1995901.7399999998</v>
      </c>
      <c r="T88" s="29">
        <v>2098.7399999999998</v>
      </c>
    </row>
    <row r="89" spans="10:20" hidden="1" x14ac:dyDescent="0.25">
      <c r="J89" s="57">
        <v>6424.12</v>
      </c>
      <c r="K89" s="57">
        <v>5327.4100000000008</v>
      </c>
      <c r="L89" s="21">
        <v>11</v>
      </c>
      <c r="M89" s="21"/>
      <c r="N89" s="21"/>
      <c r="O89" s="21">
        <v>11</v>
      </c>
      <c r="P89" s="83">
        <v>58601.510000000009</v>
      </c>
      <c r="Q89" s="83">
        <v>0</v>
      </c>
      <c r="R89" s="63"/>
      <c r="S89" s="120">
        <v>58601.510000000009</v>
      </c>
      <c r="T89" s="29">
        <v>5327.41</v>
      </c>
    </row>
    <row r="90" spans="10:20" hidden="1" x14ac:dyDescent="0.25">
      <c r="J90" s="57">
        <v>6450.08</v>
      </c>
      <c r="K90" s="57">
        <v>5327.41</v>
      </c>
      <c r="L90" s="21">
        <v>5</v>
      </c>
      <c r="M90" s="21"/>
      <c r="N90" s="21"/>
      <c r="O90" s="21">
        <v>5</v>
      </c>
      <c r="P90" s="83">
        <v>26637.05</v>
      </c>
      <c r="Q90" s="83">
        <v>0</v>
      </c>
      <c r="R90" s="63"/>
      <c r="S90" s="120">
        <v>26637.05</v>
      </c>
      <c r="T90" s="29">
        <v>5327.41</v>
      </c>
    </row>
    <row r="91" spans="10:20" hidden="1" x14ac:dyDescent="0.25">
      <c r="J91" s="57">
        <v>9168.17</v>
      </c>
      <c r="K91" s="29">
        <v>9352.5</v>
      </c>
      <c r="L91" s="21">
        <v>205</v>
      </c>
      <c r="M91" s="21">
        <v>1</v>
      </c>
      <c r="N91" s="21">
        <v>177</v>
      </c>
      <c r="O91" s="21">
        <v>382</v>
      </c>
      <c r="P91" s="83">
        <v>1917262.5</v>
      </c>
      <c r="Q91" s="83">
        <v>9352.5</v>
      </c>
      <c r="R91" s="40">
        <v>1661700</v>
      </c>
      <c r="S91" s="120">
        <v>3578962.5</v>
      </c>
      <c r="T91" s="29">
        <v>9369.01</v>
      </c>
    </row>
    <row r="92" spans="10:20" hidden="1" x14ac:dyDescent="0.25">
      <c r="J92" s="57">
        <v>6332.85</v>
      </c>
      <c r="K92" s="57">
        <v>5234.3099999999995</v>
      </c>
      <c r="L92" s="21">
        <v>8</v>
      </c>
      <c r="M92" s="21"/>
      <c r="N92" s="21"/>
      <c r="O92" s="21">
        <v>8</v>
      </c>
      <c r="P92" s="83">
        <v>41874.479999999996</v>
      </c>
      <c r="Q92" s="83">
        <v>0</v>
      </c>
      <c r="R92" s="63"/>
      <c r="S92" s="120">
        <v>41874.479999999996</v>
      </c>
      <c r="T92" s="29">
        <v>5234.3100000000004</v>
      </c>
    </row>
    <row r="93" spans="10:20" hidden="1" x14ac:dyDescent="0.25">
      <c r="J93" s="57">
        <v>7083.92</v>
      </c>
      <c r="K93" s="57">
        <v>3644.5099999999998</v>
      </c>
      <c r="L93" s="21">
        <v>5</v>
      </c>
      <c r="M93" s="21"/>
      <c r="N93" s="21"/>
      <c r="O93" s="21">
        <v>5</v>
      </c>
      <c r="P93" s="83">
        <v>18222.55</v>
      </c>
      <c r="Q93" s="83">
        <v>0</v>
      </c>
      <c r="R93" s="63"/>
      <c r="S93" s="120">
        <v>18222.55</v>
      </c>
      <c r="T93" s="29">
        <v>3644.51</v>
      </c>
    </row>
    <row r="94" spans="10:20" hidden="1" x14ac:dyDescent="0.25">
      <c r="L94" s="3">
        <v>2957</v>
      </c>
      <c r="M94" s="3">
        <v>13</v>
      </c>
      <c r="N94" s="3">
        <v>177</v>
      </c>
      <c r="O94" s="3">
        <v>3134</v>
      </c>
      <c r="P94" s="4">
        <v>7004688.0499999989</v>
      </c>
      <c r="Q94" s="4">
        <v>30315.599999999999</v>
      </c>
    </row>
    <row r="95" spans="10:20" hidden="1" x14ac:dyDescent="0.25">
      <c r="L95" s="3">
        <v>13</v>
      </c>
      <c r="M95" s="3">
        <v>-13</v>
      </c>
      <c r="N95" s="3">
        <v>0</v>
      </c>
      <c r="O95" s="3">
        <v>13</v>
      </c>
      <c r="P95" s="4">
        <v>30315.60000000149</v>
      </c>
      <c r="Q95" s="4">
        <v>1.4915713109076023E-9</v>
      </c>
      <c r="R95" s="4">
        <v>1661700</v>
      </c>
      <c r="S95" s="4">
        <v>8696703.6500000004</v>
      </c>
      <c r="T95" s="4"/>
    </row>
    <row r="96" spans="10:20" hidden="1" x14ac:dyDescent="0.25"/>
    <row r="97" spans="43:59" hidden="1" x14ac:dyDescent="0.25">
      <c r="AQ97" s="12">
        <v>363820.86</v>
      </c>
    </row>
    <row r="98" spans="43:59" hidden="1" x14ac:dyDescent="0.25">
      <c r="AQ98" s="12">
        <v>5.8207660913467407E-10</v>
      </c>
      <c r="AR98" s="12"/>
      <c r="AS98" s="12"/>
      <c r="AT98" s="12"/>
      <c r="AU98" s="12"/>
      <c r="AV98" s="12">
        <v>14.71</v>
      </c>
      <c r="AW98" s="12"/>
      <c r="AX98" s="12">
        <v>14.71</v>
      </c>
      <c r="BE98" s="2">
        <v>14.71</v>
      </c>
      <c r="BF98" s="2">
        <v>6.38</v>
      </c>
      <c r="BG98" s="2">
        <v>8.3300000000162981</v>
      </c>
    </row>
    <row r="99" spans="43:59" hidden="1" x14ac:dyDescent="0.25">
      <c r="AS99" s="122"/>
      <c r="AT99" s="122"/>
    </row>
    <row r="100" spans="43:59" hidden="1" x14ac:dyDescent="0.25"/>
  </sheetData>
  <mergeCells count="29">
    <mergeCell ref="A3:A5"/>
    <mergeCell ref="B3:B5"/>
    <mergeCell ref="C3:I3"/>
    <mergeCell ref="J3:J5"/>
    <mergeCell ref="K3:K5"/>
    <mergeCell ref="C4:F4"/>
    <mergeCell ref="G4:I4"/>
    <mergeCell ref="L4:O4"/>
    <mergeCell ref="P4:S4"/>
    <mergeCell ref="U4:X4"/>
    <mergeCell ref="T3:T5"/>
    <mergeCell ref="U3:AA3"/>
    <mergeCell ref="L3:S3"/>
    <mergeCell ref="AA58:AB58"/>
    <mergeCell ref="AS99:AT99"/>
    <mergeCell ref="AR2:AX2"/>
    <mergeCell ref="BC3:BC5"/>
    <mergeCell ref="BD3:BD5"/>
    <mergeCell ref="Y4:AA4"/>
    <mergeCell ref="AC4:AG4"/>
    <mergeCell ref="AH4:AJ4"/>
    <mergeCell ref="AB3:AB5"/>
    <mergeCell ref="AC3:AJ3"/>
    <mergeCell ref="AK3:AQ3"/>
    <mergeCell ref="AR3:AX3"/>
    <mergeCell ref="AK4:AN4"/>
    <mergeCell ref="AO4:AQ4"/>
    <mergeCell ref="AR4:AU4"/>
    <mergeCell ref="AV4:AX4"/>
  </mergeCells>
  <conditionalFormatting sqref="Y7:Z7 Y9:Z11 Y21:AB25 AH21:AJ25">
    <cfRule type="cellIs" dxfId="138" priority="139" operator="lessThan">
      <formula>0</formula>
    </cfRule>
  </conditionalFormatting>
  <conditionalFormatting sqref="Y20">
    <cfRule type="cellIs" dxfId="137" priority="108" operator="lessThan">
      <formula>0</formula>
    </cfRule>
  </conditionalFormatting>
  <conditionalFormatting sqref="AI55">
    <cfRule type="cellIs" dxfId="136" priority="131" operator="lessThan">
      <formula>0</formula>
    </cfRule>
  </conditionalFormatting>
  <conditionalFormatting sqref="AI26">
    <cfRule type="cellIs" dxfId="135" priority="104" operator="lessThan">
      <formula>0</formula>
    </cfRule>
  </conditionalFormatting>
  <conditionalFormatting sqref="AC7:AD7 AM21:AN25 AC21:AG25 AK21:AK25">
    <cfRule type="cellIs" dxfId="134" priority="138" operator="lessThan">
      <formula>0</formula>
    </cfRule>
  </conditionalFormatting>
  <conditionalFormatting sqref="AE7:AG7">
    <cfRule type="cellIs" dxfId="133" priority="137" operator="lessThan">
      <formula>0</formula>
    </cfRule>
  </conditionalFormatting>
  <conditionalFormatting sqref="AC10:AD11">
    <cfRule type="cellIs" dxfId="132" priority="136" operator="lessThan">
      <formula>0</formula>
    </cfRule>
  </conditionalFormatting>
  <conditionalFormatting sqref="AE10:AG11">
    <cfRule type="cellIs" dxfId="131" priority="135" operator="lessThan">
      <formula>0</formula>
    </cfRule>
  </conditionalFormatting>
  <conditionalFormatting sqref="Y12:AB12">
    <cfRule type="cellIs" dxfId="130" priority="116" operator="lessThan">
      <formula>0</formula>
    </cfRule>
  </conditionalFormatting>
  <conditionalFormatting sqref="Y15">
    <cfRule type="cellIs" dxfId="129" priority="112" operator="lessThan">
      <formula>0</formula>
    </cfRule>
  </conditionalFormatting>
  <conditionalFormatting sqref="AM7:AN7">
    <cfRule type="cellIs" dxfId="128" priority="134" operator="lessThan">
      <formula>0</formula>
    </cfRule>
  </conditionalFormatting>
  <conditionalFormatting sqref="AM10:AN11">
    <cfRule type="cellIs" dxfId="127" priority="133" operator="lessThan">
      <formula>0</formula>
    </cfRule>
  </conditionalFormatting>
  <conditionalFormatting sqref="AE15:AG15">
    <cfRule type="cellIs" dxfId="126" priority="110" operator="lessThan">
      <formula>0</formula>
    </cfRule>
  </conditionalFormatting>
  <conditionalFormatting sqref="AM15:AN15">
    <cfRule type="cellIs" dxfId="125" priority="109" operator="lessThan">
      <formula>0</formula>
    </cfRule>
  </conditionalFormatting>
  <conditionalFormatting sqref="AE20:AG20">
    <cfRule type="cellIs" dxfId="124" priority="106" operator="lessThan">
      <formula>0</formula>
    </cfRule>
  </conditionalFormatting>
  <conditionalFormatting sqref="AM20:AN20">
    <cfRule type="cellIs" dxfId="123" priority="105" operator="lessThan">
      <formula>0</formula>
    </cfRule>
  </conditionalFormatting>
  <conditionalFormatting sqref="AH45:AI45">
    <cfRule type="cellIs" dxfId="122" priority="95" operator="lessThan">
      <formula>0</formula>
    </cfRule>
  </conditionalFormatting>
  <conditionalFormatting sqref="AC45:AD45">
    <cfRule type="cellIs" dxfId="121" priority="94" operator="lessThan">
      <formula>0</formula>
    </cfRule>
  </conditionalFormatting>
  <conditionalFormatting sqref="AE26:AG26">
    <cfRule type="cellIs" dxfId="120" priority="101" operator="lessThan">
      <formula>0</formula>
    </cfRule>
  </conditionalFormatting>
  <conditionalFormatting sqref="AC15:AD15">
    <cfRule type="cellIs" dxfId="119" priority="111" operator="lessThan">
      <formula>0</formula>
    </cfRule>
  </conditionalFormatting>
  <conditionalFormatting sqref="AJ6">
    <cfRule type="cellIs" dxfId="118" priority="125" operator="lessThan">
      <formula>0</formula>
    </cfRule>
  </conditionalFormatting>
  <conditionalFormatting sqref="AC55:AG55">
    <cfRule type="cellIs" dxfId="117" priority="130" operator="lessThan">
      <formula>0</formula>
    </cfRule>
  </conditionalFormatting>
  <conditionalFormatting sqref="AM55:AN55">
    <cfRule type="cellIs" dxfId="116" priority="129" operator="lessThan">
      <formula>0</formula>
    </cfRule>
  </conditionalFormatting>
  <conditionalFormatting sqref="AE12:AG12">
    <cfRule type="cellIs" dxfId="115" priority="114" operator="lessThan">
      <formula>0</formula>
    </cfRule>
  </conditionalFormatting>
  <conditionalFormatting sqref="AM12:AN12">
    <cfRule type="cellIs" dxfId="114" priority="113" operator="lessThan">
      <formula>0</formula>
    </cfRule>
  </conditionalFormatting>
  <conditionalFormatting sqref="AJ26">
    <cfRule type="cellIs" dxfId="113" priority="102" operator="lessThan">
      <formula>0</formula>
    </cfRule>
  </conditionalFormatting>
  <conditionalFormatting sqref="AE6:AG6">
    <cfRule type="cellIs" dxfId="112" priority="124" operator="lessThan">
      <formula>0</formula>
    </cfRule>
  </conditionalFormatting>
  <conditionalFormatting sqref="AM6:AN6">
    <cfRule type="cellIs" dxfId="111" priority="123" operator="lessThan">
      <formula>0</formula>
    </cfRule>
  </conditionalFormatting>
  <conditionalFormatting sqref="AC40:AE40 AG40">
    <cfRule type="cellIs" dxfId="110" priority="132" operator="lessThan">
      <formula>0</formula>
    </cfRule>
  </conditionalFormatting>
  <conditionalFormatting sqref="AM26:AN26">
    <cfRule type="cellIs" dxfId="109" priority="100" operator="lessThan">
      <formula>0</formula>
    </cfRule>
  </conditionalFormatting>
  <conditionalFormatting sqref="Y42:Y44">
    <cfRule type="cellIs" dxfId="108" priority="119" operator="lessThan">
      <formula>0</formula>
    </cfRule>
  </conditionalFormatting>
  <conditionalFormatting sqref="AC13:AD14 AC16:AD16 AC19:AD19">
    <cfRule type="cellIs" dxfId="107" priority="122" operator="lessThan">
      <formula>0</formula>
    </cfRule>
  </conditionalFormatting>
  <conditionalFormatting sqref="AJ41">
    <cfRule type="cellIs" dxfId="106" priority="97" operator="lessThan">
      <formula>0</formula>
    </cfRule>
  </conditionalFormatting>
  <conditionalFormatting sqref="AE13:AG14 AE16:AG16 AE19:AG19">
    <cfRule type="cellIs" dxfId="105" priority="121" operator="lessThan">
      <formula>0</formula>
    </cfRule>
  </conditionalFormatting>
  <conditionalFormatting sqref="AM13:AN14 AM16:AN16 AM19:AN19">
    <cfRule type="cellIs" dxfId="104" priority="120" operator="lessThan">
      <formula>0</formula>
    </cfRule>
  </conditionalFormatting>
  <conditionalFormatting sqref="Y6:AB6">
    <cfRule type="cellIs" dxfId="103" priority="128" operator="lessThan">
      <formula>0</formula>
    </cfRule>
  </conditionalFormatting>
  <conditionalFormatting sqref="AH6:AI6">
    <cfRule type="cellIs" dxfId="102" priority="127" operator="lessThan">
      <formula>0</formula>
    </cfRule>
  </conditionalFormatting>
  <conditionalFormatting sqref="AC6:AD6">
    <cfRule type="cellIs" dxfId="101" priority="126" operator="lessThan">
      <formula>0</formula>
    </cfRule>
  </conditionalFormatting>
  <conditionalFormatting sqref="Y41">
    <cfRule type="cellIs" dxfId="100" priority="99" operator="lessThan">
      <formula>0</formula>
    </cfRule>
  </conditionalFormatting>
  <conditionalFormatting sqref="AE41:AF41">
    <cfRule type="cellIs" dxfId="99" priority="96" operator="lessThan">
      <formula>0</formula>
    </cfRule>
  </conditionalFormatting>
  <conditionalFormatting sqref="AM42:AN44">
    <cfRule type="cellIs" dxfId="98" priority="117" operator="lessThan">
      <formula>0</formula>
    </cfRule>
  </conditionalFormatting>
  <conditionalFormatting sqref="AE42:AF44">
    <cfRule type="cellIs" dxfId="97" priority="118" operator="lessThan">
      <formula>0</formula>
    </cfRule>
  </conditionalFormatting>
  <conditionalFormatting sqref="AJ45">
    <cfRule type="cellIs" dxfId="96" priority="93" operator="lessThan">
      <formula>0</formula>
    </cfRule>
  </conditionalFormatting>
  <conditionalFormatting sqref="AE45:AG45">
    <cfRule type="cellIs" dxfId="95" priority="92" operator="lessThan">
      <formula>0</formula>
    </cfRule>
  </conditionalFormatting>
  <conditionalFormatting sqref="AN45">
    <cfRule type="cellIs" dxfId="94" priority="91" operator="lessThan">
      <formula>0</formula>
    </cfRule>
  </conditionalFormatting>
  <conditionalFormatting sqref="AC26:AD26">
    <cfRule type="cellIs" dxfId="93" priority="103" operator="lessThan">
      <formula>0</formula>
    </cfRule>
  </conditionalFormatting>
  <conditionalFormatting sqref="AC12:AD12">
    <cfRule type="cellIs" dxfId="92" priority="115" operator="lessThan">
      <formula>0</formula>
    </cfRule>
  </conditionalFormatting>
  <conditionalFormatting sqref="AC20:AD20">
    <cfRule type="cellIs" dxfId="91" priority="107" operator="lessThan">
      <formula>0</formula>
    </cfRule>
  </conditionalFormatting>
  <conditionalFormatting sqref="AC9:AD9">
    <cfRule type="cellIs" dxfId="90" priority="90" operator="lessThan">
      <formula>0</formula>
    </cfRule>
  </conditionalFormatting>
  <conditionalFormatting sqref="AI41">
    <cfRule type="cellIs" dxfId="89" priority="98" operator="lessThan">
      <formula>0</formula>
    </cfRule>
  </conditionalFormatting>
  <conditionalFormatting sqref="AK9">
    <cfRule type="cellIs" dxfId="88" priority="86" operator="lessThan">
      <formula>0</formula>
    </cfRule>
  </conditionalFormatting>
  <conditionalFormatting sqref="AK6">
    <cfRule type="cellIs" dxfId="87" priority="85" operator="lessThan">
      <formula>0</formula>
    </cfRule>
  </conditionalFormatting>
  <conditionalFormatting sqref="AM9:AN9">
    <cfRule type="cellIs" dxfId="86" priority="88" operator="lessThan">
      <formula>0</formula>
    </cfRule>
  </conditionalFormatting>
  <conditionalFormatting sqref="AE9:AG9">
    <cfRule type="cellIs" dxfId="85" priority="89" operator="lessThan">
      <formula>0</formula>
    </cfRule>
  </conditionalFormatting>
  <conditionalFormatting sqref="AK10">
    <cfRule type="cellIs" dxfId="84" priority="87" operator="lessThan">
      <formula>0</formula>
    </cfRule>
  </conditionalFormatting>
  <conditionalFormatting sqref="AM41">
    <cfRule type="cellIs" dxfId="83" priority="84" operator="lessThan">
      <formula>0</formula>
    </cfRule>
  </conditionalFormatting>
  <conditionalFormatting sqref="AC42:AD44">
    <cfRule type="cellIs" dxfId="82" priority="83" operator="lessThan">
      <formula>0</formula>
    </cfRule>
  </conditionalFormatting>
  <conditionalFormatting sqref="AG42:AG44">
    <cfRule type="cellIs" dxfId="81" priority="82" operator="lessThan">
      <formula>0</formula>
    </cfRule>
  </conditionalFormatting>
  <conditionalFormatting sqref="AK26">
    <cfRule type="cellIs" dxfId="80" priority="81" operator="lessThan">
      <formula>0</formula>
    </cfRule>
  </conditionalFormatting>
  <conditionalFormatting sqref="AK41">
    <cfRule type="cellIs" dxfId="79" priority="80" operator="lessThan">
      <formula>0</formula>
    </cfRule>
  </conditionalFormatting>
  <conditionalFormatting sqref="AN41">
    <cfRule type="cellIs" dxfId="78" priority="79" operator="lessThan">
      <formula>0</formula>
    </cfRule>
  </conditionalFormatting>
  <conditionalFormatting sqref="AK43">
    <cfRule type="cellIs" dxfId="77" priority="78" operator="lessThan">
      <formula>0</formula>
    </cfRule>
  </conditionalFormatting>
  <conditionalFormatting sqref="AH41">
    <cfRule type="cellIs" dxfId="76" priority="77" operator="lessThan">
      <formula>0</formula>
    </cfRule>
  </conditionalFormatting>
  <conditionalFormatting sqref="Y27:Y33">
    <cfRule type="cellIs" dxfId="75" priority="76" operator="lessThan">
      <formula>0</formula>
    </cfRule>
  </conditionalFormatting>
  <conditionalFormatting sqref="AC27:AC33">
    <cfRule type="cellIs" dxfId="74" priority="75" operator="lessThan">
      <formula>0</formula>
    </cfRule>
  </conditionalFormatting>
  <conditionalFormatting sqref="AG27:AG33">
    <cfRule type="cellIs" dxfId="73" priority="74" operator="lessThan">
      <formula>0</formula>
    </cfRule>
  </conditionalFormatting>
  <conditionalFormatting sqref="AM27:AN33">
    <cfRule type="cellIs" dxfId="72" priority="73" operator="lessThan">
      <formula>0</formula>
    </cfRule>
  </conditionalFormatting>
  <conditionalFormatting sqref="Y13:Z14">
    <cfRule type="cellIs" dxfId="71" priority="72" operator="lessThan">
      <formula>0</formula>
    </cfRule>
  </conditionalFormatting>
  <conditionalFormatting sqref="Y16:Z16 Y19:Z19">
    <cfRule type="cellIs" dxfId="70" priority="71" operator="lessThan">
      <formula>0</formula>
    </cfRule>
  </conditionalFormatting>
  <conditionalFormatting sqref="AN46:AN51 AC46:AG51 AC54:AG54 AN54">
    <cfRule type="cellIs" dxfId="69" priority="70" operator="lessThan">
      <formula>0</formula>
    </cfRule>
  </conditionalFormatting>
  <conditionalFormatting sqref="Y46:Y51 Y54">
    <cfRule type="cellIs" dxfId="68" priority="69" operator="lessThan">
      <formula>0</formula>
    </cfRule>
  </conditionalFormatting>
  <conditionalFormatting sqref="AJ46:AJ51 AJ54">
    <cfRule type="cellIs" dxfId="67" priority="67" operator="lessThan">
      <formula>0</formula>
    </cfRule>
  </conditionalFormatting>
  <conditionalFormatting sqref="AH46:AI51 AH54:AI54">
    <cfRule type="cellIs" dxfId="66" priority="68" operator="lessThan">
      <formula>0</formula>
    </cfRule>
  </conditionalFormatting>
  <conditionalFormatting sqref="AJ8">
    <cfRule type="cellIs" dxfId="65" priority="63" operator="lessThan">
      <formula>0</formula>
    </cfRule>
  </conditionalFormatting>
  <conditionalFormatting sqref="AE8:AG8">
    <cfRule type="cellIs" dxfId="64" priority="62" operator="lessThan">
      <formula>0</formula>
    </cfRule>
  </conditionalFormatting>
  <conditionalFormatting sqref="AM8:AN8">
    <cfRule type="cellIs" dxfId="63" priority="61" operator="lessThan">
      <formula>0</formula>
    </cfRule>
  </conditionalFormatting>
  <conditionalFormatting sqref="Y8:AB8">
    <cfRule type="cellIs" dxfId="62" priority="66" operator="lessThan">
      <formula>0</formula>
    </cfRule>
  </conditionalFormatting>
  <conditionalFormatting sqref="AH8:AI8">
    <cfRule type="cellIs" dxfId="61" priority="65" operator="lessThan">
      <formula>0</formula>
    </cfRule>
  </conditionalFormatting>
  <conditionalFormatting sqref="AC8:AD8">
    <cfRule type="cellIs" dxfId="60" priority="64" operator="lessThan">
      <formula>0</formula>
    </cfRule>
  </conditionalFormatting>
  <conditionalFormatting sqref="AK8">
    <cfRule type="cellIs" dxfId="59" priority="60" operator="lessThan">
      <formula>0</formula>
    </cfRule>
  </conditionalFormatting>
  <conditionalFormatting sqref="AM46:AM51 AM54">
    <cfRule type="cellIs" dxfId="58" priority="59" operator="lessThan">
      <formula>0</formula>
    </cfRule>
  </conditionalFormatting>
  <conditionalFormatting sqref="AJ57">
    <cfRule type="cellIs" dxfId="57" priority="58" operator="lessThan">
      <formula>0</formula>
    </cfRule>
  </conditionalFormatting>
  <conditionalFormatting sqref="AJ56">
    <cfRule type="cellIs" dxfId="56" priority="57" operator="lessThan">
      <formula>0</formula>
    </cfRule>
  </conditionalFormatting>
  <conditionalFormatting sqref="AD27:AD33">
    <cfRule type="cellIs" dxfId="55" priority="56" operator="lessThan">
      <formula>0</formula>
    </cfRule>
  </conditionalFormatting>
  <conditionalFormatting sqref="AE27:AF33">
    <cfRule type="cellIs" dxfId="54" priority="55" operator="lessThan">
      <formula>0</formula>
    </cfRule>
  </conditionalFormatting>
  <conditionalFormatting sqref="AK49:AK51 AK54">
    <cfRule type="cellIs" dxfId="53" priority="54" operator="lessThan">
      <formula>0</formula>
    </cfRule>
  </conditionalFormatting>
  <conditionalFormatting sqref="AK45">
    <cfRule type="cellIs" dxfId="52" priority="53" operator="lessThan">
      <formula>0</formula>
    </cfRule>
  </conditionalFormatting>
  <conditionalFormatting sqref="AM45">
    <cfRule type="cellIs" dxfId="51" priority="52" operator="lessThan">
      <formula>0</formula>
    </cfRule>
  </conditionalFormatting>
  <conditionalFormatting sqref="AK20">
    <cfRule type="cellIs" dxfId="50" priority="51" operator="lessThan">
      <formula>0</formula>
    </cfRule>
  </conditionalFormatting>
  <conditionalFormatting sqref="AO49:AO51 AO54">
    <cfRule type="cellIs" dxfId="49" priority="50" operator="lessThan">
      <formula>0</formula>
    </cfRule>
  </conditionalFormatting>
  <conditionalFormatting sqref="AQ49:AQ51 AQ54">
    <cfRule type="cellIs" dxfId="48" priority="49" operator="lessThan">
      <formula>0</formula>
    </cfRule>
  </conditionalFormatting>
  <conditionalFormatting sqref="AO45">
    <cfRule type="cellIs" dxfId="47" priority="48" operator="lessThan">
      <formula>0</formula>
    </cfRule>
  </conditionalFormatting>
  <conditionalFormatting sqref="AQ45">
    <cfRule type="cellIs" dxfId="46" priority="47" operator="lessThan">
      <formula>0</formula>
    </cfRule>
  </conditionalFormatting>
  <conditionalFormatting sqref="AC41">
    <cfRule type="cellIs" dxfId="45" priority="46" operator="lessThan">
      <formula>0</formula>
    </cfRule>
  </conditionalFormatting>
  <conditionalFormatting sqref="AO41:AO42">
    <cfRule type="cellIs" dxfId="44" priority="45" operator="lessThan">
      <formula>0</formula>
    </cfRule>
  </conditionalFormatting>
  <conditionalFormatting sqref="AQ41:AQ42">
    <cfRule type="cellIs" dxfId="43" priority="44" operator="lessThan">
      <formula>0</formula>
    </cfRule>
  </conditionalFormatting>
  <conditionalFormatting sqref="AO55">
    <cfRule type="cellIs" dxfId="42" priority="43" operator="lessThan">
      <formula>0</formula>
    </cfRule>
  </conditionalFormatting>
  <conditionalFormatting sqref="AQ55">
    <cfRule type="cellIs" dxfId="41" priority="42" operator="lessThan">
      <formula>0</formula>
    </cfRule>
  </conditionalFormatting>
  <conditionalFormatting sqref="AK27:AK33">
    <cfRule type="cellIs" dxfId="40" priority="41" operator="lessThan">
      <formula>0</formula>
    </cfRule>
  </conditionalFormatting>
  <conditionalFormatting sqref="AO26:AQ26">
    <cfRule type="cellIs" dxfId="39" priority="40" operator="lessThan">
      <formula>0</formula>
    </cfRule>
  </conditionalFormatting>
  <conditionalFormatting sqref="AO27:AQ33">
    <cfRule type="cellIs" dxfId="38" priority="39" operator="lessThan">
      <formula>0</formula>
    </cfRule>
  </conditionalFormatting>
  <conditionalFormatting sqref="AE34:AF34">
    <cfRule type="cellIs" dxfId="37" priority="33" operator="lessThan">
      <formula>0</formula>
    </cfRule>
  </conditionalFormatting>
  <conditionalFormatting sqref="Y34">
    <cfRule type="cellIs" dxfId="36" priority="38" operator="lessThan">
      <formula>0</formula>
    </cfRule>
  </conditionalFormatting>
  <conditionalFormatting sqref="AC34">
    <cfRule type="cellIs" dxfId="35" priority="37" operator="lessThan">
      <formula>0</formula>
    </cfRule>
  </conditionalFormatting>
  <conditionalFormatting sqref="AG34">
    <cfRule type="cellIs" dxfId="34" priority="36" operator="lessThan">
      <formula>0</formula>
    </cfRule>
  </conditionalFormatting>
  <conditionalFormatting sqref="AM34:AN34">
    <cfRule type="cellIs" dxfId="33" priority="35" operator="lessThan">
      <formula>0</formula>
    </cfRule>
  </conditionalFormatting>
  <conditionalFormatting sqref="AD34">
    <cfRule type="cellIs" dxfId="32" priority="34" operator="lessThan">
      <formula>0</formula>
    </cfRule>
  </conditionalFormatting>
  <conditionalFormatting sqref="AK34">
    <cfRule type="cellIs" dxfId="31" priority="32" operator="lessThan">
      <formula>0</formula>
    </cfRule>
  </conditionalFormatting>
  <conditionalFormatting sqref="AO34:AQ34">
    <cfRule type="cellIs" dxfId="30" priority="31" operator="lessThan">
      <formula>0</formula>
    </cfRule>
  </conditionalFormatting>
  <conditionalFormatting sqref="AH52:AI53">
    <cfRule type="cellIs" dxfId="29" priority="30" operator="lessThan">
      <formula>0</formula>
    </cfRule>
  </conditionalFormatting>
  <conditionalFormatting sqref="AC52:AD53">
    <cfRule type="cellIs" dxfId="28" priority="29" operator="lessThan">
      <formula>0</formula>
    </cfRule>
  </conditionalFormatting>
  <conditionalFormatting sqref="AJ52:AJ53">
    <cfRule type="cellIs" dxfId="27" priority="28" operator="lessThan">
      <formula>0</formula>
    </cfRule>
  </conditionalFormatting>
  <conditionalFormatting sqref="AE52:AG53">
    <cfRule type="cellIs" dxfId="26" priority="27" operator="lessThan">
      <formula>0</formula>
    </cfRule>
  </conditionalFormatting>
  <conditionalFormatting sqref="AN52:AN53">
    <cfRule type="cellIs" dxfId="25" priority="26" operator="lessThan">
      <formula>0</formula>
    </cfRule>
  </conditionalFormatting>
  <conditionalFormatting sqref="AK52:AK53">
    <cfRule type="cellIs" dxfId="24" priority="25" operator="lessThan">
      <formula>0</formula>
    </cfRule>
  </conditionalFormatting>
  <conditionalFormatting sqref="AM52:AM53">
    <cfRule type="cellIs" dxfId="23" priority="24" operator="lessThan">
      <formula>0</formula>
    </cfRule>
  </conditionalFormatting>
  <conditionalFormatting sqref="AO52:AO53">
    <cfRule type="cellIs" dxfId="22" priority="23" operator="lessThan">
      <formula>0</formula>
    </cfRule>
  </conditionalFormatting>
  <conditionalFormatting sqref="AQ52:AQ53">
    <cfRule type="cellIs" dxfId="21" priority="22" operator="lessThan">
      <formula>0</formula>
    </cfRule>
  </conditionalFormatting>
  <conditionalFormatting sqref="AI35:AI37 AI39">
    <cfRule type="cellIs" dxfId="20" priority="21" operator="lessThan">
      <formula>0</formula>
    </cfRule>
  </conditionalFormatting>
  <conditionalFormatting sqref="AE35:AG37 AE39:AG39">
    <cfRule type="cellIs" dxfId="19" priority="18" operator="lessThan">
      <formula>0</formula>
    </cfRule>
  </conditionalFormatting>
  <conditionalFormatting sqref="AJ35:AJ37 AJ39">
    <cfRule type="cellIs" dxfId="18" priority="19" operator="lessThan">
      <formula>0</formula>
    </cfRule>
  </conditionalFormatting>
  <conditionalFormatting sqref="AM35:AN37 AM39:AN39">
    <cfRule type="cellIs" dxfId="17" priority="17" operator="lessThan">
      <formula>0</formula>
    </cfRule>
  </conditionalFormatting>
  <conditionalFormatting sqref="AC35:AD37 AC39:AD39">
    <cfRule type="cellIs" dxfId="16" priority="20" operator="lessThan">
      <formula>0</formula>
    </cfRule>
  </conditionalFormatting>
  <conditionalFormatting sqref="AK35:AK37 AK39">
    <cfRule type="cellIs" dxfId="15" priority="16" operator="lessThan">
      <formula>0</formula>
    </cfRule>
  </conditionalFormatting>
  <conditionalFormatting sqref="AO35:AQ37 AO39:AQ39">
    <cfRule type="cellIs" dxfId="14" priority="15" operator="lessThan">
      <formula>0</formula>
    </cfRule>
  </conditionalFormatting>
  <conditionalFormatting sqref="AF38:AG38">
    <cfRule type="cellIs" dxfId="13" priority="14" operator="lessThan">
      <formula>0</formula>
    </cfRule>
  </conditionalFormatting>
  <conditionalFormatting sqref="AJ17:AJ18">
    <cfRule type="cellIs" dxfId="12" priority="10" operator="lessThan">
      <formula>0</formula>
    </cfRule>
  </conditionalFormatting>
  <conditionalFormatting sqref="AE17:AG18">
    <cfRule type="cellIs" dxfId="11" priority="9" operator="lessThan">
      <formula>0</formula>
    </cfRule>
  </conditionalFormatting>
  <conditionalFormatting sqref="AM17:AN18">
    <cfRule type="cellIs" dxfId="10" priority="8" operator="lessThan">
      <formula>0</formula>
    </cfRule>
  </conditionalFormatting>
  <conditionalFormatting sqref="Y17:AB18">
    <cfRule type="cellIs" dxfId="9" priority="13" operator="lessThan">
      <formula>0</formula>
    </cfRule>
  </conditionalFormatting>
  <conditionalFormatting sqref="AH17:AI18">
    <cfRule type="cellIs" dxfId="8" priority="12" operator="lessThan">
      <formula>0</formula>
    </cfRule>
  </conditionalFormatting>
  <conditionalFormatting sqref="AC17:AD18">
    <cfRule type="cellIs" dxfId="7" priority="11" operator="lessThan">
      <formula>0</formula>
    </cfRule>
  </conditionalFormatting>
  <conditionalFormatting sqref="AK17:AK18">
    <cfRule type="cellIs" dxfId="6" priority="7" operator="lessThan">
      <formula>0</formula>
    </cfRule>
  </conditionalFormatting>
  <conditionalFormatting sqref="AF40">
    <cfRule type="cellIs" dxfId="5" priority="6" operator="lessThan">
      <formula>0</formula>
    </cfRule>
  </conditionalFormatting>
  <conditionalFormatting sqref="AK40:BB40 AC3:AJ40 AK6:AQ37">
    <cfRule type="cellIs" dxfId="4" priority="5" operator="lessThan">
      <formula>0</formula>
    </cfRule>
  </conditionalFormatting>
  <conditionalFormatting sqref="AK39:AQ39">
    <cfRule type="cellIs" dxfId="3" priority="4" operator="lessThan">
      <formula>0</formula>
    </cfRule>
  </conditionalFormatting>
  <conditionalFormatting sqref="AK38:BB38">
    <cfRule type="cellIs" dxfId="2" priority="3" operator="lessThan">
      <formula>0</formula>
    </cfRule>
  </conditionalFormatting>
  <conditionalFormatting sqref="AX20 AT20 AQ20">
    <cfRule type="cellIs" dxfId="1" priority="2" operator="lessThan">
      <formula>0</formula>
    </cfRule>
  </conditionalFormatting>
  <conditionalFormatting sqref="AX20 AT20">
    <cfRule type="cellIs" dxfId="0" priority="1" operator="lessThan">
      <formula>0</formula>
    </cfRule>
  </conditionalFormatting>
  <printOptions horizontalCentered="1" verticalCentered="1"/>
  <pageMargins left="0.39370078740157483" right="0" top="0" bottom="0.19685039370078741" header="0" footer="0"/>
  <pageSetup paperSize="8" scale="62" fitToWidth="2" orientation="landscape" r:id="rId1"/>
  <headerFooter>
    <oddFooter>&amp;L&amp;Z&amp;F</oddFooter>
  </headerFooter>
  <colBreaks count="1" manualBreakCount="1">
    <brk id="28" min="1" max="9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в тп 25 (МО)+КТ</vt:lpstr>
      <vt:lpstr>'изм в тп 25 (МО)+КТ'!Область_печати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dcterms:created xsi:type="dcterms:W3CDTF">2025-05-29T13:18:33Z</dcterms:created>
  <dcterms:modified xsi:type="dcterms:W3CDTF">2025-06-16T07:07:32Z</dcterms:modified>
</cp:coreProperties>
</file>