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480" yWindow="945" windowWidth="27330" windowHeight="11760"/>
  </bookViews>
  <sheets>
    <sheet name="Пр__11 от __16.06.25" sheetId="17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'Пр__11 от __16.06.25'!$B$6:$S$85</definedName>
    <definedName name="_xlnm.Print_Titles" localSheetId="0">'Пр__11 от __16.06.25'!$4:$6</definedName>
    <definedName name="_xlnm.Print_Titles" localSheetId="1">'Протокол 3 раздельно'!$2:$4</definedName>
    <definedName name="_xlnm.Print_Area" localSheetId="0">'Пр__11 от __16.06.25'!$A$1:$S$85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I26" i="17" l="1"/>
  <c r="J26" i="17"/>
  <c r="M26" i="17"/>
  <c r="F26" i="17"/>
  <c r="H26" i="17" s="1"/>
  <c r="I43" i="17"/>
  <c r="J43" i="17"/>
  <c r="M43" i="17"/>
  <c r="F43" i="17"/>
  <c r="H43" i="17" s="1"/>
  <c r="F35" i="17"/>
  <c r="L35" i="17" s="1"/>
  <c r="I35" i="17"/>
  <c r="J35" i="17"/>
  <c r="M35" i="17"/>
  <c r="M31" i="17"/>
  <c r="J31" i="17"/>
  <c r="I31" i="17"/>
  <c r="F31" i="17"/>
  <c r="H31" i="17" s="1"/>
  <c r="H35" i="17" l="1"/>
  <c r="L26" i="17"/>
  <c r="K35" i="17"/>
  <c r="K43" i="17"/>
  <c r="K26" i="17"/>
  <c r="L31" i="17"/>
  <c r="L43" i="17"/>
  <c r="K31" i="17"/>
  <c r="M41" i="17"/>
  <c r="J41" i="17"/>
  <c r="I41" i="17"/>
  <c r="F41" i="17"/>
  <c r="L41" i="17" s="1"/>
  <c r="M25" i="17"/>
  <c r="J25" i="17"/>
  <c r="I25" i="17"/>
  <c r="F25" i="17"/>
  <c r="L25" i="17" s="1"/>
  <c r="H41" i="17" l="1"/>
  <c r="K41" i="17"/>
  <c r="H25" i="17"/>
  <c r="K25" i="17"/>
  <c r="F82" i="17"/>
  <c r="M82" i="17" l="1"/>
  <c r="J82" i="17"/>
  <c r="I82" i="17"/>
  <c r="L82" i="17"/>
  <c r="F68" i="17"/>
  <c r="H68" i="17" s="1"/>
  <c r="I68" i="17"/>
  <c r="J68" i="17"/>
  <c r="L68" i="17" l="1"/>
  <c r="K82" i="17"/>
  <c r="H82" i="17"/>
  <c r="M34" i="17" l="1"/>
  <c r="J34" i="17"/>
  <c r="I34" i="17"/>
  <c r="F34" i="17"/>
  <c r="L34" i="17" s="1"/>
  <c r="K34" i="17" l="1"/>
  <c r="H34" i="17"/>
  <c r="M59" i="17"/>
  <c r="J59" i="17"/>
  <c r="I59" i="17"/>
  <c r="F59" i="17"/>
  <c r="L59" i="17" s="1"/>
  <c r="M81" i="17"/>
  <c r="J81" i="17"/>
  <c r="I81" i="17"/>
  <c r="F81" i="17"/>
  <c r="L81" i="17" s="1"/>
  <c r="M24" i="17"/>
  <c r="J24" i="17"/>
  <c r="I24" i="17"/>
  <c r="F24" i="17"/>
  <c r="L24" i="17" s="1"/>
  <c r="M42" i="17"/>
  <c r="J42" i="17"/>
  <c r="I42" i="17"/>
  <c r="F42" i="17"/>
  <c r="L42" i="17" s="1"/>
  <c r="K42" i="17" l="1"/>
  <c r="K24" i="17"/>
  <c r="K81" i="17"/>
  <c r="K59" i="17"/>
  <c r="H59" i="17"/>
  <c r="H81" i="17"/>
  <c r="H24" i="17"/>
  <c r="H42" i="17"/>
  <c r="M10" i="17"/>
  <c r="J10" i="17"/>
  <c r="I10" i="17"/>
  <c r="F10" i="17"/>
  <c r="L10" i="17" s="1"/>
  <c r="F75" i="17"/>
  <c r="H75" i="17" s="1"/>
  <c r="I75" i="17"/>
  <c r="J75" i="17"/>
  <c r="M75" i="17"/>
  <c r="F77" i="17"/>
  <c r="H77" i="17" s="1"/>
  <c r="I77" i="17"/>
  <c r="J77" i="17"/>
  <c r="M77" i="17"/>
  <c r="F78" i="17"/>
  <c r="H78" i="17" s="1"/>
  <c r="I78" i="17"/>
  <c r="J78" i="17"/>
  <c r="M78" i="17"/>
  <c r="F79" i="17"/>
  <c r="H79" i="17" s="1"/>
  <c r="I79" i="17"/>
  <c r="J79" i="17"/>
  <c r="M79" i="17"/>
  <c r="F80" i="17"/>
  <c r="L80" i="17" s="1"/>
  <c r="I80" i="17"/>
  <c r="J80" i="17"/>
  <c r="M80" i="17"/>
  <c r="M16" i="17"/>
  <c r="J16" i="17"/>
  <c r="I16" i="17"/>
  <c r="F16" i="17"/>
  <c r="L16" i="17" s="1"/>
  <c r="M21" i="17"/>
  <c r="J21" i="17"/>
  <c r="I21" i="17"/>
  <c r="F21" i="17"/>
  <c r="L21" i="17" s="1"/>
  <c r="M30" i="17"/>
  <c r="J30" i="17"/>
  <c r="I30" i="17"/>
  <c r="F30" i="17"/>
  <c r="L30" i="17" s="1"/>
  <c r="L78" i="17" l="1"/>
  <c r="L79" i="17"/>
  <c r="K78" i="17"/>
  <c r="L75" i="17"/>
  <c r="K77" i="17"/>
  <c r="K30" i="17"/>
  <c r="K21" i="17"/>
  <c r="K16" i="17"/>
  <c r="H80" i="17"/>
  <c r="K80" i="17"/>
  <c r="K79" i="17"/>
  <c r="K75" i="17"/>
  <c r="K10" i="17"/>
  <c r="H10" i="17"/>
  <c r="L77" i="17"/>
  <c r="H16" i="17"/>
  <c r="H21" i="17"/>
  <c r="H30" i="17"/>
  <c r="M58" i="17"/>
  <c r="J58" i="17"/>
  <c r="I58" i="17"/>
  <c r="F58" i="17"/>
  <c r="L58" i="17" s="1"/>
  <c r="K58" i="17" l="1"/>
  <c r="H58" i="17"/>
  <c r="M57" i="17"/>
  <c r="J57" i="17"/>
  <c r="I57" i="17"/>
  <c r="F57" i="17"/>
  <c r="H57" i="17" s="1"/>
  <c r="K57" i="17" l="1"/>
  <c r="L57" i="17"/>
  <c r="M55" i="17"/>
  <c r="J55" i="17"/>
  <c r="I55" i="17"/>
  <c r="F55" i="17"/>
  <c r="L55" i="17" s="1"/>
  <c r="M15" i="17"/>
  <c r="J15" i="17"/>
  <c r="I15" i="17"/>
  <c r="F15" i="17"/>
  <c r="H15" i="17" s="1"/>
  <c r="K55" i="17" l="1"/>
  <c r="L15" i="17"/>
  <c r="K15" i="17"/>
  <c r="H55" i="17"/>
  <c r="M71" i="17" l="1"/>
  <c r="J71" i="17"/>
  <c r="I71" i="17"/>
  <c r="F71" i="17"/>
  <c r="L71" i="17" s="1"/>
  <c r="M68" i="17"/>
  <c r="K68" i="17" s="1"/>
  <c r="M67" i="17"/>
  <c r="J67" i="17"/>
  <c r="I67" i="17"/>
  <c r="F67" i="17"/>
  <c r="H67" i="17" s="1"/>
  <c r="M66" i="17"/>
  <c r="J66" i="17"/>
  <c r="I66" i="17"/>
  <c r="F66" i="17"/>
  <c r="L66" i="17" s="1"/>
  <c r="M65" i="17"/>
  <c r="J65" i="17"/>
  <c r="I65" i="17"/>
  <c r="F65" i="17"/>
  <c r="H65" i="17" s="1"/>
  <c r="M64" i="17"/>
  <c r="J64" i="17"/>
  <c r="I64" i="17"/>
  <c r="F64" i="17"/>
  <c r="L64" i="17" s="1"/>
  <c r="M63" i="17"/>
  <c r="J63" i="17"/>
  <c r="I63" i="17"/>
  <c r="F63" i="17"/>
  <c r="L63" i="17" s="1"/>
  <c r="M62" i="17"/>
  <c r="J62" i="17"/>
  <c r="I62" i="17"/>
  <c r="F62" i="17"/>
  <c r="L62" i="17" s="1"/>
  <c r="M61" i="17"/>
  <c r="J61" i="17"/>
  <c r="I61" i="17"/>
  <c r="F61" i="17"/>
  <c r="H61" i="17" s="1"/>
  <c r="M53" i="17"/>
  <c r="J53" i="17"/>
  <c r="I53" i="17"/>
  <c r="F53" i="17"/>
  <c r="L53" i="17" s="1"/>
  <c r="M52" i="17"/>
  <c r="J52" i="17"/>
  <c r="I52" i="17"/>
  <c r="F52" i="17"/>
  <c r="L52" i="17" s="1"/>
  <c r="M51" i="17"/>
  <c r="J51" i="17"/>
  <c r="I51" i="17"/>
  <c r="F51" i="17"/>
  <c r="L51" i="17" s="1"/>
  <c r="M50" i="17"/>
  <c r="J50" i="17"/>
  <c r="I50" i="17"/>
  <c r="F50" i="17"/>
  <c r="L50" i="17" s="1"/>
  <c r="M49" i="17"/>
  <c r="J49" i="17"/>
  <c r="I49" i="17"/>
  <c r="F49" i="17"/>
  <c r="H49" i="17" s="1"/>
  <c r="M48" i="17"/>
  <c r="J48" i="17"/>
  <c r="I48" i="17"/>
  <c r="F48" i="17"/>
  <c r="L48" i="17" s="1"/>
  <c r="M47" i="17"/>
  <c r="J47" i="17"/>
  <c r="I47" i="17"/>
  <c r="F47" i="17"/>
  <c r="L47" i="17" s="1"/>
  <c r="M46" i="17"/>
  <c r="J46" i="17"/>
  <c r="I46" i="17"/>
  <c r="F46" i="17"/>
  <c r="L46" i="17" s="1"/>
  <c r="M45" i="17"/>
  <c r="J45" i="17"/>
  <c r="I45" i="17"/>
  <c r="F45" i="17"/>
  <c r="H45" i="17" s="1"/>
  <c r="M40" i="17"/>
  <c r="J40" i="17"/>
  <c r="I40" i="17"/>
  <c r="F40" i="17"/>
  <c r="L40" i="17" s="1"/>
  <c r="M39" i="17"/>
  <c r="J39" i="17"/>
  <c r="I39" i="17"/>
  <c r="F39" i="17"/>
  <c r="L39" i="17" s="1"/>
  <c r="M38" i="17"/>
  <c r="J38" i="17"/>
  <c r="I38" i="17"/>
  <c r="F38" i="17"/>
  <c r="L38" i="17" s="1"/>
  <c r="M37" i="17"/>
  <c r="J37" i="17"/>
  <c r="I37" i="17"/>
  <c r="F37" i="17"/>
  <c r="L37" i="17" s="1"/>
  <c r="M33" i="17"/>
  <c r="J33" i="17"/>
  <c r="I33" i="17"/>
  <c r="F33" i="17"/>
  <c r="L33" i="17" s="1"/>
  <c r="M28" i="17"/>
  <c r="J28" i="17"/>
  <c r="I28" i="17"/>
  <c r="F28" i="17"/>
  <c r="L28" i="17" s="1"/>
  <c r="M23" i="17"/>
  <c r="J23" i="17"/>
  <c r="I23" i="17"/>
  <c r="F23" i="17"/>
  <c r="L23" i="17" s="1"/>
  <c r="M20" i="17"/>
  <c r="J20" i="17"/>
  <c r="I20" i="17"/>
  <c r="F20" i="17"/>
  <c r="L20" i="17" s="1"/>
  <c r="M19" i="17"/>
  <c r="J19" i="17"/>
  <c r="I19" i="17"/>
  <c r="F19" i="17"/>
  <c r="L19" i="17" s="1"/>
  <c r="M18" i="17"/>
  <c r="J18" i="17"/>
  <c r="I18" i="17"/>
  <c r="F18" i="17"/>
  <c r="L18" i="17" s="1"/>
  <c r="M14" i="17"/>
  <c r="J14" i="17"/>
  <c r="I14" i="17"/>
  <c r="F14" i="17"/>
  <c r="L14" i="17" s="1"/>
  <c r="M12" i="17"/>
  <c r="J12" i="17"/>
  <c r="I12" i="17"/>
  <c r="F12" i="17"/>
  <c r="L12" i="17" s="1"/>
  <c r="F9" i="17"/>
  <c r="H9" i="17" s="1"/>
  <c r="I9" i="17"/>
  <c r="J9" i="17"/>
  <c r="M9" i="17"/>
  <c r="H53" i="17" l="1"/>
  <c r="K64" i="17"/>
  <c r="K61" i="17"/>
  <c r="K14" i="17"/>
  <c r="K18" i="17"/>
  <c r="K20" i="17"/>
  <c r="K23" i="17"/>
  <c r="K28" i="17"/>
  <c r="K37" i="17"/>
  <c r="K38" i="17"/>
  <c r="K39" i="17"/>
  <c r="K45" i="17"/>
  <c r="K46" i="17"/>
  <c r="K47" i="17"/>
  <c r="K48" i="17"/>
  <c r="K50" i="17"/>
  <c r="K51" i="17"/>
  <c r="K52" i="17"/>
  <c r="K65" i="17"/>
  <c r="L9" i="17"/>
  <c r="H12" i="17"/>
  <c r="H40" i="17"/>
  <c r="K71" i="17"/>
  <c r="H63" i="17"/>
  <c r="H19" i="17"/>
  <c r="H33" i="17"/>
  <c r="L61" i="17"/>
  <c r="K40" i="17"/>
  <c r="K63" i="17"/>
  <c r="L65" i="17"/>
  <c r="K9" i="17"/>
  <c r="K19" i="17"/>
  <c r="H23" i="17"/>
  <c r="K33" i="17"/>
  <c r="K49" i="17"/>
  <c r="K66" i="17"/>
  <c r="K67" i="17"/>
  <c r="L67" i="17"/>
  <c r="L49" i="17"/>
  <c r="L45" i="17"/>
  <c r="K12" i="17"/>
  <c r="K53" i="17"/>
  <c r="K62" i="17"/>
  <c r="H62" i="17"/>
  <c r="H66" i="17"/>
  <c r="H71" i="17"/>
  <c r="H64" i="17"/>
  <c r="H47" i="17"/>
  <c r="H51" i="17"/>
  <c r="H46" i="17"/>
  <c r="H50" i="17"/>
  <c r="H48" i="17"/>
  <c r="H52" i="17"/>
  <c r="H39" i="17"/>
  <c r="H38" i="17"/>
  <c r="H37" i="17"/>
  <c r="H28" i="17"/>
  <c r="H18" i="17"/>
  <c r="H20" i="17"/>
  <c r="H14" i="17"/>
  <c r="F8" i="17" l="1"/>
  <c r="L8" i="17" s="1"/>
  <c r="I8" i="17"/>
  <c r="J8" i="17"/>
  <c r="M8" i="17"/>
  <c r="H8" i="17" l="1"/>
  <c r="K8" i="17"/>
  <c r="C6" i="17" l="1"/>
  <c r="D6" i="17" s="1"/>
  <c r="E6" i="17" s="1"/>
  <c r="F6" i="17" s="1"/>
  <c r="G6" i="17" s="1"/>
  <c r="H6" i="17" s="1"/>
  <c r="I6" i="17" s="1"/>
  <c r="J6" i="17" s="1"/>
  <c r="K6" i="17" s="1"/>
  <c r="L6" i="17" s="1"/>
  <c r="M6" i="17" s="1"/>
  <c r="N6" i="17" s="1"/>
  <c r="O6" i="17" s="1"/>
  <c r="P6" i="17" s="1"/>
  <c r="Q6" i="17" s="1"/>
  <c r="R6" i="17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<sst xmlns="http://schemas.openxmlformats.org/spreadsheetml/2006/main" count="676" uniqueCount="383">
  <si>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</si>
  <si>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</si>
  <si>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</si>
  <si>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</si>
  <si>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</si>
  <si>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</si>
  <si>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</si>
  <si>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</si>
  <si>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</si>
  <si>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</si>
  <si>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</si>
  <si>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</si>
  <si>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</si>
  <si>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</si>
  <si>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</si>
  <si>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</si>
  <si>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</si>
  <si>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</si>
  <si>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</si>
  <si>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</si>
  <si>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</si>
  <si>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</si>
  <si>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</si>
  <si>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</si>
  <si>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</si>
  <si>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</si>
  <si>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</si>
  <si>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</si>
  <si>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</si>
  <si>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</si>
  <si>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</si>
  <si>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</si>
  <si>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</si>
  <si>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</si>
  <si>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</si>
  <si>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</si>
  <si>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</si>
  <si>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</si>
  <si>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</si>
  <si>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</si>
  <si>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</si>
  <si>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</si>
  <si>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</si>
  <si>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</si>
  <si>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</si>
  <si>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</si>
  <si>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</si>
  <si>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</si>
  <si>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</si>
  <si>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</si>
  <si>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</si>
  <si>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</si>
  <si>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</si>
  <si>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</si>
  <si>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</si>
  <si>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</si>
  <si>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</si>
  <si>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</si>
  <si>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</si>
  <si>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</si>
  <si>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</si>
  <si>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</si>
  <si>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</si>
  <si>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</si>
  <si>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</si>
  <si>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</si>
  <si>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</si>
  <si>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</si>
  <si>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</si>
  <si>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</si>
  <si>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</si>
  <si>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</si>
  <si>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</si>
  <si>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</si>
  <si>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</si>
  <si>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</si>
  <si>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</si>
  <si>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</si>
  <si>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</si>
  <si>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</si>
  <si>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</si>
  <si>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</si>
  <si>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</si>
  <si>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</si>
  <si>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</si>
  <si>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</si>
  <si>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</si>
  <si>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</si>
  <si>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</si>
  <si>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</si>
  <si>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</si>
  <si>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</si>
  <si>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</si>
  <si>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</si>
  <si>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</si>
  <si>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</si>
  <si>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</si>
  <si>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</si>
  <si>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</si>
  <si>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</si>
  <si>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</si>
  <si>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</si>
  <si>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</si>
  <si>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</si>
  <si>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</si>
  <si>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</si>
  <si>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</si>
  <si>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</si>
  <si>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</si>
  <si>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</si>
  <si>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</si>
  <si>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</si>
  <si>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</si>
  <si>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</si>
  <si>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</si>
  <si>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</si>
  <si>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</si>
  <si>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</si>
  <si>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</si>
  <si>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</si>
  <si>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</si>
  <si>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</si>
  <si>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</si>
  <si>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</si>
  <si>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</si>
  <si>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</si>
  <si>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</si>
  <si>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</si>
  <si>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</si>
  <si>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</si>
  <si>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</si>
  <si>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</si>
  <si>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</si>
  <si>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</si>
  <si>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</si>
  <si>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</si>
  <si>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</si>
  <si>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</si>
  <si>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</si>
  <si>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</si>
  <si>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</si>
  <si>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</si>
  <si>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</si>
  <si>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</si>
  <si>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</si>
  <si>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</si>
  <si>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Медицинская помощь, предоставляемая в условиях круглосуточного стационара (КСГ)</t>
  </si>
  <si>
    <t>Эндоскопические диагностические исследования (колоноскопия с введением лекарственных препаратов)</t>
  </si>
  <si>
    <t>1.1.1</t>
  </si>
  <si>
    <t>№438 от 26.02.2025</t>
  </si>
  <si>
    <t>Увеличение распределенных объемов  медицинской помощи по профилю "прочее"</t>
  </si>
  <si>
    <t>Увеличение распределенных объемов  медицинской помощи по профилям: "прочее"(+148), неврология (+10)</t>
  </si>
  <si>
    <t>№227 от 04.03.2025</t>
  </si>
  <si>
    <t>Перераспределение распределенных объемов медицинской помощи по профилям: с "кардиология" (-4)  на "неврология" (+3), "урология" (+1)</t>
  </si>
  <si>
    <t>1.5</t>
  </si>
  <si>
    <t>№228 от 05.03.2025</t>
  </si>
  <si>
    <t xml:space="preserve">Увеличение распределенных объемов  медицинской помощи по профилю "нейрохирургия" (+16), "сердечно-сосудистая хирургия" (+16), нефрология (+5) </t>
  </si>
  <si>
    <t xml:space="preserve">Увеличение распределенных объемов  медицинской помощи по профилю "ревматология" 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</si>
  <si>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</si>
  <si>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</si>
  <si>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>ГБУЗ "Башмаковская РБ"</t>
  </si>
  <si>
    <t>ГБУЗ "Пензенская областная детская клиническая больница им. Н.Ф. Филатова"</t>
  </si>
  <si>
    <t>ГБУЗ "Тамалинская УБ"</t>
  </si>
  <si>
    <t>ГБУЗ "Колышлейская РБ"</t>
  </si>
  <si>
    <t>ГБУЗ "Кузнецкая детская центральная районная больница"</t>
  </si>
  <si>
    <t>3.2</t>
  </si>
  <si>
    <t>8.2</t>
  </si>
  <si>
    <t>9.7</t>
  </si>
  <si>
    <t>9.8</t>
  </si>
  <si>
    <t>9.9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</si>
  <si>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</si>
  <si>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</si>
  <si>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</si>
  <si>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</si>
  <si>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>ООО "КДЦ "Клиника-Сити"</t>
  </si>
  <si>
    <t>ООО "Нейрон-Мед"</t>
  </si>
  <si>
    <t>ООО "Добрый Доктор"</t>
  </si>
  <si>
    <t>4.2</t>
  </si>
  <si>
    <t xml:space="preserve">количество услуг </t>
  </si>
  <si>
    <t>примечание</t>
  </si>
  <si>
    <t>8.3</t>
  </si>
  <si>
    <t>9.2</t>
  </si>
  <si>
    <t>9.3</t>
  </si>
  <si>
    <t>9.4</t>
  </si>
  <si>
    <t>ГБУЗ «Сердобская ЦРБ им. А.И.Настина»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</si>
  <si>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</si>
  <si>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</si>
  <si>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ГБУЗ "Областной онкологический клинический диспансер"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</si>
  <si>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</si>
  <si>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</si>
  <si>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№1120 от 29.11.2024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</si>
  <si>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операции;</t>
  </si>
  <si>
    <t>№12 от 15.01.2025</t>
  </si>
  <si>
    <t xml:space="preserve">Распределение  объемов мед.помощи по профилю  "акушерство и гинекология" </t>
  </si>
  <si>
    <t>Распределение  объемов КСГ по профилям:  "неврология" (+240), "кардиология" (+240), "нейрохирургия" (+240)</t>
  </si>
  <si>
    <t>№122 от 29.01.2025</t>
  </si>
  <si>
    <t>Увеличение распределенных объемов медицинской помощи в условиях дневного стационара по профилям: "кардиология" (+148), "неврология" (+10),"нейрохирургия" (+20), "эндокринология"(+19 )</t>
  </si>
  <si>
    <t>ЧУЗ "Клиническая больница "РЖД-Медицина" г.Пенза"</t>
  </si>
  <si>
    <t>Медицинская помощь, предоставляемая в условиях дневного стационара</t>
  </si>
  <si>
    <t>ГБУЗ "Пензенский областной госпиталь для ВВ"</t>
  </si>
  <si>
    <t>3.3</t>
  </si>
  <si>
    <t>3.4</t>
  </si>
  <si>
    <t>МЧУ КДП "Здоровье"</t>
  </si>
  <si>
    <t>2.2</t>
  </si>
  <si>
    <t>9.5</t>
  </si>
  <si>
    <t>9.6</t>
  </si>
  <si>
    <t>9.10</t>
  </si>
  <si>
    <t>9.11</t>
  </si>
  <si>
    <t>9.12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</si>
  <si>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</si>
  <si>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</si>
  <si>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</si>
  <si>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</si>
  <si>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</si>
  <si>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</si>
  <si>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</si>
  <si>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</si>
  <si>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</si>
  <si>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</si>
  <si>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</si>
  <si>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</si>
  <si>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</si>
  <si>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Стоматологические и зубоврачебные (посещения)</t>
  </si>
  <si>
    <t>9.13</t>
  </si>
  <si>
    <t>без номера от 12.03.2025</t>
  </si>
  <si>
    <t>Увеличение распределенных объемов  медицинской помощи по профилю "терапия": ds.04.001 - болезни органов пищеварения (+50) в связи с расширением штата сотрудников</t>
  </si>
  <si>
    <t>Финансирование МО</t>
  </si>
  <si>
    <t>8.4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</si>
  <si>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</si>
  <si>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10.17</t>
  </si>
  <si>
    <t>10.18</t>
  </si>
  <si>
    <t>№75 от 20.03.2025</t>
  </si>
  <si>
    <t>Увеличение распределенных объемов  медицинской помощи по профилю ДС
"неврология": ds15.001 (+65)
"эндокринология": ds15.001 (+3)
"кардиология": ds13.001 (+73)
"пульманология": ds23.001 (+5)
"акушерство и генекология": ds02.001 (+7), ds02.002 (+10), ds02.006 (+5)</t>
  </si>
  <si>
    <t>10.19</t>
  </si>
  <si>
    <t>ФГБОУ ВО "Пензенский государственный университет"</t>
  </si>
  <si>
    <t>№821 от 21.03.2025</t>
  </si>
  <si>
    <t>Увеличение распределенных объемов  медицинской помощи по профилю ДС
"урология": ds30.002 (+100), ds30.003 (+100), ds30.004 (+100)
"хирургия": ds31.006 (+380)
"хирургия (абдоминальная)": ds32.008 (+120)</t>
  </si>
  <si>
    <t>№603 от 08.04.2025</t>
  </si>
  <si>
    <t>ГБУЗ "Пензенский областной клинический центр СВМП"</t>
  </si>
  <si>
    <t>№921 от 11.04.2025</t>
  </si>
  <si>
    <t xml:space="preserve">Перераспределение распределенных объемов медицинской помощи КС в условиях круглосуточного стационара по профилям:"кишечные инфкции, взрослые"st12.001 (-150), "кишечне инфкции, дети" st12.002 (-200), "вирусныый хронический гепатит" st12.004 (+200), "лечение с применением генно-инженерных биологических препаратов и селективных иммунодепресантов" st36.034 (+50), "лечение дерматозов с применением терапии и фототерапии" (+100) </t>
  </si>
  <si>
    <t>ООО "Здоровье Проф"</t>
  </si>
  <si>
    <t>Остаток объемов до конца 2025 года в месяцах (гр.9*/гр.12)</t>
  </si>
  <si>
    <t>Увеличение распределенных объемов  медицинской помощи по профилю "кардиология" ds13.001 (+250)  в связи с расширением штата сотрудников</t>
  </si>
  <si>
    <t>Перенесено на повторное рассмотрение по результатам за 1 полугодие 2025 года из пртокола №8 от 14.04.2025</t>
  </si>
  <si>
    <t>1.Вернуться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</si>
  <si>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1.1.4</t>
  </si>
  <si>
    <t>без номера от 04.04.2025</t>
  </si>
  <si>
    <t>ГБУЗ "Сосновоборская участковая больница"</t>
  </si>
  <si>
    <t xml:space="preserve">Увеличение распределенных объемов  медицинской помощи КС  на 160 случаев по профилям:
"гастроэнторология" st 04.005 (+13); "инфеционные болезни" st12.011 (+20); "нейрохирургия" st.16.003 (+10); "педиатрия" st22.002 (+20); "пульмонология" st23.005 (+10); "терапия" st27.011 (+30); "эндокринология" st35.002 (+57).                      </t>
  </si>
  <si>
    <t>№1173 от 22.04.2025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</si>
  <si>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- 3,15 ед.).</t>
  </si>
  <si>
    <t>Увеличение распределенных объемов медицинской помощи исходя из расчета среднего числа исследований (1445) на ставку (ставок по штатному рассписанию - 2,25 ед.)</t>
  </si>
  <si>
    <t>Количество месяцев в периоде:</t>
  </si>
  <si>
    <t>Распределение  объемов КСГ по профилям:  "неврология" (+120), "кардиология" (+120), "нейрохирургия" (+120)</t>
  </si>
  <si>
    <t>Медицинская помощь, предоставляемая с профилактической и иными целями, за искючением центров амбулаторной онкологической помощи (в посещениях)</t>
  </si>
  <si>
    <t xml:space="preserve">Увеличение распределенных объемов  медицинской помощи, предоставляемой в амбулаторных условиях с профилактической и иной целью, за искючением центров амбулаторной онкологической помощи,в связи с перевыпонением плана  </t>
  </si>
  <si>
    <t xml:space="preserve">Увеличение распределенных объемов медицинской помощи по профилю "стоматология" с профилактической целью, в связи с перевыпонением плана </t>
  </si>
  <si>
    <t>8.5</t>
  </si>
  <si>
    <t>№б/н от 30.04.2025</t>
  </si>
  <si>
    <t>№б/н от 28.04.2025</t>
  </si>
  <si>
    <t>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</si>
  <si>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 xml:space="preserve">
Вернуться к рассмотрению обращений медицинских организаций в адрес Комиссии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</t>
  </si>
  <si>
    <t>Перенесено на повторное рассмотрение по результатам за 1 полугодие 2025 года из пртокола №9 от 16.05.2025</t>
  </si>
  <si>
    <t>Распределено решением по Протоколу №9 от 16.05.2025</t>
  </si>
  <si>
    <t>на период январь-май 2025г. (гр.4/12*5)</t>
  </si>
  <si>
    <t>Всего факт за январь-май 2025г. с учетом кода 62</t>
  </si>
  <si>
    <t>% исполнения январь-май 2025г. (гр.6/гр.5*100)</t>
  </si>
  <si>
    <t>Отклонение объемов за январь-май 2025г.
(гр.5-гр.6)
"-" превышение над планом, "+" уменьшение плана</t>
  </si>
  <si>
    <t>Среднемесяч-ные объемы исходя из факта за 5 месяцев</t>
  </si>
  <si>
    <t>№434 от 07.04.2025</t>
  </si>
  <si>
    <t>В связи с реорганизацией хирургического отделения, а также с отзывом лицензии на медицинские услуги на оказание специализированной медицинской помощи в КС просьба исключить из объемов медицинской помощи:
st31.012 "артрозы, другие поражения суставов, болезни мягких тканей" (-193);
st31.014 "остеомиелит (уровень 2)" (-16);
st04.001 "язва желудка и двенадцатиперстной кишки" (-52);
st30.001 "тубулоинтерстициальные болезни почек, другие болезни мочевой системы" (-50);
st24.002 "артропатии и спондилопатии" (-15);
st04.004 "болезни печени, невирусные (уровень 2)" (-5);
st04.005 "болезни поджелудочной железы" (-2)</t>
  </si>
  <si>
    <t>№57 от 14.05.2025</t>
  </si>
  <si>
    <t>ООО «Клиника диагностики и лечения на Измайлова»</t>
  </si>
  <si>
    <t>№31 от  12.05.2025</t>
  </si>
  <si>
    <t>№320 от 15.05.2025</t>
  </si>
  <si>
    <t>Увеличение распределенных объемов  круглоскточного стационара по профилям "педиатрия" (+20) и "детская хирургия" (+30) в связи с фактически выполненными объемами</t>
  </si>
  <si>
    <t xml:space="preserve">Перераспределении объемов дневного стационара с профиля "акушерство и гинекология" (-10) на профиль "хирургия" (+10) </t>
  </si>
  <si>
    <t>№5 от 14.05.2025</t>
  </si>
  <si>
    <t>№3 от 14.05.2025</t>
  </si>
  <si>
    <t>№1219 от 15.04.2025</t>
  </si>
  <si>
    <t>Увеличение КСГ  ds06.005 (+50) в условиях ДС в связи с увеличением количества пациентов</t>
  </si>
  <si>
    <t>ГБУЗ "Пензенский городской родильный дом"</t>
  </si>
  <si>
    <t>№621 от 15.05.2025</t>
  </si>
  <si>
    <t>Увеличение  распределенных объемов медицинской помощи в условиях дневного стационара до 800 случаев лечения, в связи с востребованностью</t>
  </si>
  <si>
    <t>№985 от 19.05.2025</t>
  </si>
  <si>
    <t>№01-12/764 от 20.05.2025</t>
  </si>
  <si>
    <t>№52 от 20.05.2025</t>
  </si>
  <si>
    <t>Увеличение разовых посещений в свсязи с заболеванием (+5985), в связи с превышением годовых объемов разовых посещений за 4 месяца</t>
  </si>
  <si>
    <t>Увеличение распределенных объемов медицинской помощи (+1150) в связи с увеличением номенклатуры медицинских услуг</t>
  </si>
  <si>
    <t>№1099 от 15.05.2025</t>
  </si>
  <si>
    <t xml:space="preserve">Увеличение распределенных объемов медицинской помощи (+491) </t>
  </si>
  <si>
    <t>ООО "Медицинская клиника "Здоровье"" г. Заречный</t>
  </si>
  <si>
    <t>№2 от 21.05.2025</t>
  </si>
  <si>
    <t>Увеличение  распределенных к выполнению объемов  медицинской помощи (+200)</t>
  </si>
  <si>
    <t>№1024 от  23.05.2025</t>
  </si>
  <si>
    <t>Увеличение  распределенных к выполнению объемов  медицинской помощи (+54)</t>
  </si>
  <si>
    <t>№596 от 20.05.2025</t>
  </si>
  <si>
    <t>№678 от 27.05.2025</t>
  </si>
  <si>
    <t>Увеличение распределенных объемов медицинской помощи (+600)</t>
  </si>
  <si>
    <t>Увеличении распределенных объемов  медицинской помощи  (+328)</t>
  </si>
  <si>
    <t>№648 от 19.05.2025</t>
  </si>
  <si>
    <t>Увеличение объемов медицинской помощи, предоставляемой в условиях КС по профилю "урология" (+148)  в связи открытием урологического отделения на 6 коек и актуализацией лицензии от 19.05.2025г.</t>
  </si>
  <si>
    <t>Перераспределении  объемов медицинской помощи в условиях ДС  с профиля "акушерство и гинекология" (-14) на профиль "инфекционные болезни" (+14), всвязи с отклонением случаев превышение объемов лечения</t>
  </si>
  <si>
    <t>Перераспределение распределенных объемов медицинской помощи в условиях КС с профиля "терапия" (-27)  на профили:  "гемотология" (+12) st05.001 анемия (уровень 1), "пульмонология" (+10) st23.005 астма, взрослые, "дерматология" (+5) st27.006</t>
  </si>
  <si>
    <t>№420 от 23.05.2025</t>
  </si>
  <si>
    <t>ГБУЗ "Городская детская поликлинника"</t>
  </si>
  <si>
    <t>Просьба об увеличении объемов финансирования МО для отельных категорий работников в связи с выполнением всех объемов мед. помощи за 2024 год и достижением целевых значений уровня заработной платы</t>
  </si>
  <si>
    <t>№01-12/812 от  28.05.2025</t>
  </si>
  <si>
    <t xml:space="preserve">Перераспределение распределенных объемов медицинской помощи в условиях КС с профиля  "кардиология" (-16)  st13.0006 эндокардит на профиль "гемотология" (+16) st05.001 анемия (уровень 1); с профиля "гастроэнторология" (-6) st04.005 болезни поджелудочной железы на профиль "ревмоталогия"  st24.002 арторопатрия и спондилопатия (+6)  </t>
  </si>
  <si>
    <t>№676 от 23.05.2025</t>
  </si>
  <si>
    <t>Увеличение распределенных объемов медицинской помощи  (+5049) исходя из анализа исполнения плановых показателей за период январь-апрель 2025 год</t>
  </si>
  <si>
    <t>№1488 от 28.05.2025</t>
  </si>
  <si>
    <t>Увеличении распределенных объемов  медицинской помощи  (+2366)  исходя из анализа исполнения плановых показателей за период январь-апрель 2025 год</t>
  </si>
  <si>
    <t>Увеличение  распределенных к выполнению объемов  медицинской помощи (+1061)  исходя из анализа исполнения плановых показателей за период январь-апрель 2025 год</t>
  </si>
  <si>
    <t xml:space="preserve">Увеличение распределенных объемов  медицинской помощи по профилю ДС
"хирургия": ds31.006 (+330)
"хирургия (абдоминальная)": ds32.008 (+204) исходя из анализа исполнения плановых показателей за период январь-апрель 2025 </t>
  </si>
  <si>
    <t xml:space="preserve"> Увеличении дополнительного финансирования в размере 49113,5 тыс.руб.,  в связи с недостаточностью денежных средств  невозможность достижения целевых значений уровня средней зароботной платы мед.работников</t>
  </si>
  <si>
    <t>№695 от 29.05.2025</t>
  </si>
  <si>
    <t>№369 от 20.05.2025</t>
  </si>
  <si>
    <t xml:space="preserve">Перераспределение объемов  медицинской помощи, предоставляемой в амбулаторных условиях с профилактической целью  с профиля  "гериатрия"    (-3689) на профиль "неврология" (+3689) в связи с изменением штатной численности врачей- специалистов </t>
  </si>
  <si>
    <t>2.3</t>
  </si>
  <si>
    <t>Увеличение распределенных объемов медицинской помощи по проведению эндоскопического исследования, колоноскопия 
(+189)</t>
  </si>
  <si>
    <t>ООО "Гармония Плюс"</t>
  </si>
  <si>
    <t>№45 от 02.06.2025</t>
  </si>
  <si>
    <t>Увеличение  распределенных к выполнению объемов  медицинской помощи (+5000) в связи с выполнением годового плана на 80%</t>
  </si>
  <si>
    <t>Увеличение  распределенных к выполнению объемов  медицинской помощи (+5000) в связи с выполнением годового плана на 95%</t>
  </si>
  <si>
    <t>№47 от 30.05.2025</t>
  </si>
  <si>
    <t xml:space="preserve">Перераспределение  объемов медицинской помощи в условиях ДС по профилю "онкология" 
с ds19.138  (-10) "лекарственная терапия при злокачественных новообразованиях (кроме лимфоидной и кроветворной тканей) взрослые уровень 4"
 на  ds19.028  (+10) "установка, замена порт-системы (катетера) для лекарственной терапии злокачественных новообразований" </t>
  </si>
  <si>
    <t>№262 от 26.05.2025</t>
  </si>
  <si>
    <t>Перераспределение распределенных объемов медицинской помощи по профилям КС
  "абдоминальная хирургия" st32.013 (+4)
  "хирургия" st16.003 (-4) в связи с увеличением обращающихся граждан с грыжами</t>
  </si>
  <si>
    <t>без номера от  27.05.2025</t>
  </si>
  <si>
    <t>№35 от 03.06.2025</t>
  </si>
  <si>
    <t>10.20</t>
  </si>
  <si>
    <t xml:space="preserve">Перераспределение распределенных объемов медицинской помощи в условиях ДС с профиля "акушерство и гинекология" (-30) на профиль "челюстно-лицевая хирургия" (+30), с профиля "акушерство и гинекология" (-18) на профиль "офтальмология" (+18), с профиля "терапия" (-20) на профиль "офтальмология" (+20), с профиля "урология" (-34) на профиль "гастроэнторология" (+34), с профиля "урология" (-16) на профиль "кардиология" (+16) </t>
  </si>
  <si>
    <t>без номера от 06.06.2025</t>
  </si>
  <si>
    <t>10.21</t>
  </si>
  <si>
    <t>4.3</t>
  </si>
  <si>
    <t>ООО "ЛДЦ "Губернский доктор"</t>
  </si>
  <si>
    <t>№22 от 09.06.2025</t>
  </si>
  <si>
    <t>Увеличение  распределенных к выполнению объемов  медицинской помощи (+70) в связи с увеличением количества пациентов, желающих пройти обследование</t>
  </si>
  <si>
    <t xml:space="preserve">Снижение распределенных объемов медицинской помощи (-99) </t>
  </si>
  <si>
    <t>№8 от 14.05.2025</t>
  </si>
  <si>
    <t>ООО "Салютэ"</t>
  </si>
  <si>
    <t>8.6</t>
  </si>
  <si>
    <t>Увеличение распределенных объемов медицинской помощи  (+567), в связи с большим количеством обращений пациентов</t>
  </si>
  <si>
    <t>ООО "Поколение"</t>
  </si>
  <si>
    <t>№44 от 23.05.2025</t>
  </si>
  <si>
    <t>4.4</t>
  </si>
  <si>
    <t>О низком уровне фактического  исполнения распределенных объемов медицинской помощи за январь-апрель 2025года</t>
  </si>
  <si>
    <t>ООО "Здоровье+"</t>
  </si>
  <si>
    <t>2.13</t>
  </si>
  <si>
    <t>2.10</t>
  </si>
  <si>
    <t>2.11</t>
  </si>
  <si>
    <t>2.9</t>
  </si>
  <si>
    <t>2.8</t>
  </si>
  <si>
    <t>2.12</t>
  </si>
  <si>
    <t>Отказать в рассмотрении обращений медицинских организаций ФГБОУ ВО «Пензенский государственный университет» (исх. от 20.05.2025 №52), ЧУЗ «Клиническая больница «РЖД-Медицина» г.Пенза» (исх. от 28.05.2025 №01-12/812), ГБУЗ «Пензенская областная детская клиническая больница им. Н.Ф.Филатова» (исх. от 15.05.2025 №1099), которые не соответствуют требованиям пункта 157 правил ОМС, утвержденных Приказом Министерства здравоохранения Российской Федерации от 28.02.2019 №108-п.</t>
  </si>
  <si>
    <t xml:space="preserve">Повторно рассмотреть представленное в адрес Комиссии обращение ГБУЗ «Пензенский областной госпиталь для ветеранов войн» (исх. от 20.05.2025 №369) по вопросу перераспределения по профилям медицинской помощи объемов посещений с иными целями и обращение ГБУЗ «Никольская РБ» (исх. от 07.04.2025 №434) по вопросу снижения распределенных между медицинскими организациями объемов медицинской помощи, предоставляемой в условиях круглосуточного стационара, после утверждения постановлением Правительства Пензенской области изменений в ТПОМС на 2025 год, подготовленных Министерством здравоохранения Пензенской области совместно с Территориальным фондом обязательного медицинского страхования Пензенской области на основании решений , принятых на текущем заседании Комиссии по вопросу </t>
  </si>
  <si>
    <t>Не вносить изменения в решение Комиссии по вопросу перераспределения между медицинскими организациями объемов медицинской помощи, предоставляемой в амбулаторных условиях по профилю «стоматология», по причине высокого (свыше 100%) уровня исполнения распределенных между медицинскими организациями объемов медицинской помощи и высокого (свыше 100%) уровня исполнения объемов финансового обеспечения стоматологической помощи, запланированного на 2025 год.</t>
  </si>
  <si>
    <t xml:space="preserve">Перераспределить объемы предоставления медицинской помощи между медицинскими организациями, распределенные решением Комиссии от 16.05.2025 (Протокол №9), на основании данных персонифицированного учета сведений о медицинской помощи, оказанной застрахованным лицам за период январь-май 2025 года, и обоснованных обращений медицинских организаций в адрес Комиссии (при условии превышения предъявляемых к оплате объемов медицинской помощи за период январь-май 2025 года над объемами, распределенными на 2025год) </t>
  </si>
  <si>
    <t>Повторно рассмотреть, представленные в адрес Комиссии обращения медицинских организаций по вопросу увеличения распределенных между медицинскими организациями объемов диагностических исследований (МРТ, УЗИ сердечно-сосудистой системы, КТ, эндоскопии, включая колоноскопию) после утверждения Правительством Пензенской области изменений в ТПОМС на 2025 год , подготовленных Министерством здравоохранения Пензенской области совместно с Территориальным фондом обязательного медицинского страхования Пензенской области, на основании решений, принятых на текущем заседании Комиссии по вопросам 1.1-1.4 и 1.9.</t>
  </si>
  <si>
    <t>Принять к сведению представленные в адрес Комиссии обращения ГБУЗ «Городская детская поликлиника» (исх. от 23.03.2025 №676, исх. от 29.05.2025 №695), ООО «Поколение» (исх. от 23.05.2025 №1875).</t>
  </si>
  <si>
    <t>2.8, 2.10</t>
  </si>
  <si>
    <t>Перераспределение  распределенных объемов медицинской помощи  с диагностической услуги "компьютерная томография с внутривенным контрастированием" (-500)  на"магнитно-резонансная томография без внутривенного контрастирования" (+500)</t>
  </si>
  <si>
    <t>Увеличение распределенных объемов медицинской помощи (+898) исходя из расчета среднего числа исследований (1445) на ставку (ставок по штатному рассписанию - 1 ед.)</t>
  </si>
  <si>
    <t>2.1, 2.2, 2.7</t>
  </si>
  <si>
    <t xml:space="preserve"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(99,55%) и дневного (105,27%) стационаров, анализ остатков средств ОМС на счетах медицинских организаций (1363,9 млн.руб. или 68,8% от планового среднемесячного объема финансового обеспечения) не увеличивать распределенные решением Комиссии от 16.05.2025 (Протокол №9) между медицинскими организациями объемы медицинской помощи, предоставляемые  в условиях круглосуточного и дневного стационаров (за исключением объемов по профилям «онкология» и «прочее»).
2.Перераспределить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помощи, без увеличения общего количества распределенных объемов медицинской помощи по каждой медицинской организации, согласно приложениям №2.4.2-№2.4.3.1 к настоящему Протоколу).
3.Вернуться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года.
</t>
  </si>
  <si>
    <t>2.Перераспределить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помощи, без увеличения общего количества распределенных объемов медицинской помощи по каждой медицинской организации, согласно приложениям №2.4.2-№2.4.3.1 к настоящему Протоколу).</t>
  </si>
  <si>
    <t>3.Вернуться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года.</t>
  </si>
  <si>
    <t>2.1, 2.7</t>
  </si>
  <si>
    <t>Увеличение распределенных объемов медицинской помощи в условиях ДС (законченные случаи) (+200) за счет снижения по  ООО "Здоровье" (-200)</t>
  </si>
  <si>
    <t xml:space="preserve"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(99,55%) и дневного (105,27%) стационаров, анализ остатков средств ОМС на счетах медицинских организаций (1363,9 млн.руб. или 68,8% от планового среднемесячного объема финансового обеспечения) не увеличивать распределенные решением Комиссии от 16.05.2025 (Протокол №9) между медицинскими организациями объемы медицинской помощи, предоставляемые  в условиях круглосуточного и дневного стационаров (за исключением объемов по профилям «онкология» и «прочее»).
2.Вернуться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года.
</t>
  </si>
  <si>
    <t>2.6</t>
  </si>
  <si>
    <t>В целях обеспечения исполнения нормативов объемов специализированной медицинской помощи в условиях дневного и круглосуточного стационаров по профилю «онкология», установленных в БПОМС и ТПОМС на 2025 год, 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профилю «онкология», в том числе по группам КСГ на основании анализа оказанной медицинской помощи за период январь - май 2025 года и обоснованных обращений медицинских организаций, представленных в адрес Комиссии, в пределах общего количества распределенных между медицинскими организациями объемов медицинской помощи по профилю «онкология» и в пределах общего объема финансового обеспечения по профилю «онкология», распределенного между медицинскими организациями.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</si>
  <si>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и дневного стационаров, по профилям медицинской помощи при наличии обращений медицинских организаций в адрес Комиссии и фактов превышения фактических объемов над распределенными на 2025 год объемами по соответствующему профилю медицинской помощи, без увеличения общего количества распределенных объемов медицинской помощи по каждой медицинской организации, согласно приложениям №2.4.2-№2.4.3.1 к настоящему Протоколу).</t>
  </si>
  <si>
    <t xml:space="preserve">1. Повторно рассмотреть, представленные в адрес Комиссии обращения медицинских организаций по вопросу увеличения распределенных между медицинскими организациями объемов диагностических исследований (МРТ, УЗИ сердечно-сосудистой системы, КТ, эндоскопии, включая колоноскопию) после утверждения Правительством Пензенской области изменений в ТПОМС на 2025 год , подготовленных Министерством здравоохранения Пензенской области совместно с Территориальным фондом обязательного медицинского страхования Пензенской области, на основании решений, принятых на текущем заседании Комиссии по вопросам 1.1-1.4 и 1.9.1. 
2. Перераспределить объемы предоставления медицинской помощи между медицинскими организациями, распределенные решением Комиссии от 16.05.2025 (Протокол №9), на основании данных персонифицированного учета сведений о медицинской помощи, оказанной застрахованным лицам за период январь-май 2025 года, и обоснованных обращений медицинских организаций в адрес Комиссии (при условии превышения предъявляемых к оплате объемов медицинской помощи за период январь-май 2025 года над объемами, распределенными на 2025год) 
</t>
  </si>
  <si>
    <t>2.1, 2.5, 2.7</t>
  </si>
  <si>
    <t xml:space="preserve">1. Принимая во внимание уровень исполнения распределенных между медицинскими организациями объемов медицинской помощи, предоставляемой в рамках ТПОМС в условиях круглосуточного (99,55%) и дневного (105,27%) стационаров, анализ остатков средств ОМС на счетах медицинских организаций (1363,9 млн.руб. или 68,8% от планового среднемесячного объема финансового обеспечения) не увеличивать распределенные решением Комиссии от 16.05.2025 (Протокол №9) между медицинскими организациями объемы медицинской помощи, предоставляемые  в условиях круглосуточного и дневного стационаров (за исключением объемов по профилям «онкология» и «прочее»).
2. Перераспределить распределенные между медицинскими организациями объемы медицинской помощи, предоставляемой в условиях дневного и круглосуточного стационаров, по профилю «прочее», на основании результатов анализа оказанной медицинской помощи по профилю «прочее».
3. Вернуться к рассмотрению обращений медицинских организаций, представленных в адрес Комиссии, по вопросам увеличения распределенных между медицинскими организациями объемов медицинской помощи, предоставляемой в условиях круглосуточного и дневного стационаров, при наличии «свободных» (не исполненных объемов) по результатам анализа оказанной медицинской помощи в рамках ТПОМС за 1 полугодие 2025 года.
</t>
  </si>
  <si>
    <t>8.7</t>
  </si>
  <si>
    <t>Повторно рассмотреть представленное в адрес Комиссии обращение ГБУЗ «Пензенский областной госпиталь для ветеранов войн» (исх. от 20.05.2025 №369) по вопросу перераспределения по профилям медицинской помощи объемов посещений с иными целями и обращение ГБУЗ «Никольская РБ» (исх. от 07.04.2025 №434) по вопросу снижения распределенных между медицинскими организациями объемов медицинской помощи, предоставляемой в условиях круглосуточного стационара, после утверждения постановлением Правительства Пензенской области изменений в ТПОМС на 2025 год, подготовленных Министерством здравоохранения Пензенской области совместно с Территориальным фондом обязательного медицинского страхования Пензенской области на основании решений , принятых на текущем заседании Комиссии по вопросу 1.</t>
  </si>
  <si>
    <t>2.4</t>
  </si>
  <si>
    <t xml:space="preserve">
2. Перераспределить распределенные решением Комиссии от 16.05.2025 (Протокол №9) объемы медицинской помощи, предоставляемой в условиях дневного стационара, между ООО «Здоровье» и ООО «Здоровье проф» на основании обращения в адрес Комиссии ООО «Здоровье» (исх. от 06.06.2025 без номера).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</si>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</sst>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b/>
      <sz val="2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9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3" fontId="7" fillId="9" borderId="1" xfId="1" applyNumberFormat="1" applyFont="1" applyFill="1" applyBorder="1" applyAlignment="1">
      <alignment horizontal="center" vertical="center" wrapText="1"/>
    </xf>
    <xf numFmtId="1" fontId="7" fillId="9" borderId="1" xfId="1" applyNumberFormat="1" applyFont="1" applyFill="1" applyBorder="1" applyAlignment="1">
      <alignment horizontal="center" vertical="center" wrapText="1"/>
    </xf>
    <xf numFmtId="2" fontId="7" fillId="9" borderId="1" xfId="1" applyNumberFormat="1" applyFont="1" applyFill="1" applyBorder="1" applyAlignment="1">
      <alignment horizontal="center" vertical="center" wrapText="1"/>
    </xf>
    <xf numFmtId="168" fontId="7" fillId="9" borderId="1" xfId="1" applyNumberFormat="1" applyFont="1" applyFill="1" applyBorder="1" applyAlignment="1">
      <alignment horizontal="center" vertical="center" wrapText="1"/>
    </xf>
    <xf numFmtId="49" fontId="11" fillId="10" borderId="5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4" fontId="11" fillId="10" borderId="6" xfId="0" applyNumberFormat="1" applyFont="1" applyFill="1" applyBorder="1" applyAlignment="1">
      <alignment horizontal="center" vertical="center" wrapText="1"/>
    </xf>
    <xf numFmtId="168" fontId="11" fillId="10" borderId="6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 wrapText="1"/>
    </xf>
    <xf numFmtId="49" fontId="11" fillId="10" borderId="7" xfId="0" applyNumberFormat="1" applyFont="1" applyFill="1" applyBorder="1" applyAlignment="1">
      <alignment horizontal="center" vertical="center" wrapText="1"/>
    </xf>
    <xf numFmtId="167" fontId="11" fillId="10" borderId="6" xfId="3" applyNumberFormat="1" applyFont="1" applyFill="1" applyBorder="1" applyAlignment="1">
      <alignment horizontal="center" vertical="center"/>
    </xf>
    <xf numFmtId="2" fontId="11" fillId="10" borderId="6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 wrapText="1"/>
    </xf>
    <xf numFmtId="168" fontId="11" fillId="10" borderId="6" xfId="1" applyNumberFormat="1" applyFont="1" applyFill="1" applyBorder="1" applyAlignment="1">
      <alignment horizontal="center" vertical="center" wrapText="1"/>
    </xf>
    <xf numFmtId="49" fontId="11" fillId="10" borderId="7" xfId="1" applyNumberFormat="1" applyFont="1" applyFill="1" applyBorder="1" applyAlignment="1">
      <alignment horizontal="center" vertical="center" wrapText="1"/>
    </xf>
    <xf numFmtId="3" fontId="11" fillId="10" borderId="6" xfId="1" applyNumberFormat="1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left" vertical="center" wrapText="1"/>
    </xf>
    <xf numFmtId="167" fontId="11" fillId="10" borderId="6" xfId="3" applyNumberFormat="1" applyFont="1" applyFill="1" applyBorder="1" applyAlignment="1">
      <alignment horizontal="left" vertical="center" wrapText="1"/>
    </xf>
    <xf numFmtId="49" fontId="11" fillId="10" borderId="7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/>
    </xf>
    <xf numFmtId="49" fontId="19" fillId="0" borderId="2" xfId="0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center" vertical="center"/>
    </xf>
    <xf numFmtId="0" fontId="11" fillId="10" borderId="7" xfId="1" applyNumberFormat="1" applyFont="1" applyFill="1" applyBorder="1" applyAlignment="1">
      <alignment horizontal="center" vertical="center" wrapText="1"/>
    </xf>
    <xf numFmtId="49" fontId="11" fillId="10" borderId="6" xfId="0" applyNumberFormat="1" applyFont="1" applyFill="1" applyBorder="1" applyAlignment="1">
      <alignment horizontal="center" vertical="center" wrapText="1"/>
    </xf>
    <xf numFmtId="0" fontId="7" fillId="10" borderId="7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10" borderId="9" xfId="1" applyNumberFormat="1" applyFont="1" applyFill="1" applyBorder="1" applyAlignment="1">
      <alignment horizontal="left" vertical="center"/>
    </xf>
    <xf numFmtId="49" fontId="11" fillId="10" borderId="6" xfId="0" applyNumberFormat="1" applyFont="1" applyFill="1" applyBorder="1" applyAlignment="1">
      <alignment horizontal="left" vertical="center" wrapText="1"/>
    </xf>
    <xf numFmtId="49" fontId="11" fillId="10" borderId="6" xfId="1" applyNumberFormat="1" applyFont="1" applyFill="1" applyBorder="1" applyAlignment="1">
      <alignment horizontal="center" vertical="center"/>
    </xf>
    <xf numFmtId="49" fontId="11" fillId="10" borderId="6" xfId="1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67" fontId="7" fillId="0" borderId="7" xfId="3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3" fontId="11" fillId="10" borderId="9" xfId="1" applyNumberFormat="1" applyFont="1" applyFill="1" applyBorder="1" applyAlignment="1">
      <alignment horizontal="left" vertical="center"/>
    </xf>
    <xf numFmtId="167" fontId="7" fillId="0" borderId="10" xfId="3" applyNumberFormat="1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center" wrapText="1"/>
    </xf>
    <xf numFmtId="4" fontId="11" fillId="10" borderId="9" xfId="0" applyNumberFormat="1" applyFont="1" applyFill="1" applyBorder="1" applyAlignment="1">
      <alignment horizontal="left" vertical="center" wrapText="1"/>
    </xf>
    <xf numFmtId="168" fontId="11" fillId="10" borderId="9" xfId="0" applyNumberFormat="1" applyFont="1" applyFill="1" applyBorder="1" applyAlignment="1">
      <alignment horizontal="left" vertical="center" wrapText="1"/>
    </xf>
    <xf numFmtId="167" fontId="11" fillId="10" borderId="9" xfId="3" applyNumberFormat="1" applyFont="1" applyFill="1" applyBorder="1" applyAlignment="1">
      <alignment horizontal="left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11" borderId="1" xfId="1" applyNumberFormat="1" applyFont="1" applyFill="1" applyBorder="1" applyAlignment="1">
      <alignment horizontal="center" vertical="center"/>
    </xf>
    <xf numFmtId="0" fontId="7" fillId="13" borderId="1" xfId="1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3" fontId="12" fillId="9" borderId="3" xfId="1" applyNumberFormat="1" applyFont="1" applyFill="1" applyBorder="1" applyAlignment="1">
      <alignment horizontal="center" vertical="center" wrapText="1"/>
    </xf>
    <xf numFmtId="2" fontId="12" fillId="9" borderId="3" xfId="1" applyNumberFormat="1" applyFont="1" applyFill="1" applyBorder="1" applyAlignment="1">
      <alignment horizontal="center" vertical="center" wrapText="1"/>
    </xf>
    <xf numFmtId="168" fontId="12" fillId="9" borderId="3" xfId="1" applyNumberFormat="1" applyFont="1" applyFill="1" applyBorder="1" applyAlignment="1">
      <alignment horizontal="center" vertical="center" wrapText="1"/>
    </xf>
    <xf numFmtId="167" fontId="10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" fontId="12" fillId="9" borderId="1" xfId="1" applyNumberFormat="1" applyFont="1" applyFill="1" applyBorder="1" applyAlignment="1">
      <alignment horizontal="center" vertical="center" wrapText="1"/>
    </xf>
    <xf numFmtId="3" fontId="12" fillId="9" borderId="1" xfId="1" applyNumberFormat="1" applyFont="1" applyFill="1" applyBorder="1" applyAlignment="1">
      <alignment horizontal="center" vertical="center" wrapText="1"/>
    </xf>
    <xf numFmtId="2" fontId="12" fillId="9" borderId="1" xfId="1" applyNumberFormat="1" applyFont="1" applyFill="1" applyBorder="1" applyAlignment="1">
      <alignment horizontal="center" vertical="center" wrapText="1"/>
    </xf>
    <xf numFmtId="168" fontId="12" fillId="9" borderId="1" xfId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7" fillId="13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1" fontId="12" fillId="9" borderId="3" xfId="1" applyNumberFormat="1" applyFont="1" applyFill="1" applyBorder="1" applyAlignment="1">
      <alignment horizontal="center" vertical="center" wrapText="1"/>
    </xf>
    <xf numFmtId="49" fontId="20" fillId="10" borderId="8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1" fontId="12" fillId="10" borderId="1" xfId="1" applyNumberFormat="1" applyFont="1" applyFill="1" applyBorder="1" applyAlignment="1">
      <alignment horizontal="center" vertical="center" wrapText="1"/>
    </xf>
    <xf numFmtId="3" fontId="12" fillId="10" borderId="1" xfId="1" applyNumberFormat="1" applyFont="1" applyFill="1" applyBorder="1" applyAlignment="1">
      <alignment horizontal="center" vertical="center" wrapText="1"/>
    </xf>
    <xf numFmtId="2" fontId="12" fillId="10" borderId="5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2" fontId="12" fillId="10" borderId="6" xfId="1" applyNumberFormat="1" applyFont="1" applyFill="1" applyBorder="1" applyAlignment="1">
      <alignment horizontal="center" vertical="center" wrapText="1"/>
    </xf>
    <xf numFmtId="3" fontId="12" fillId="10" borderId="6" xfId="1" applyNumberFormat="1" applyFont="1" applyFill="1" applyBorder="1" applyAlignment="1">
      <alignment horizontal="center" vertical="center" wrapText="1"/>
    </xf>
    <xf numFmtId="168" fontId="12" fillId="10" borderId="6" xfId="1" applyNumberFormat="1" applyFont="1" applyFill="1" applyBorder="1" applyAlignment="1">
      <alignment horizontal="center" vertical="center" wrapText="1"/>
    </xf>
    <xf numFmtId="0" fontId="21" fillId="10" borderId="6" xfId="0" applyFont="1" applyFill="1" applyBorder="1" applyAlignment="1">
      <alignment vertical="center"/>
    </xf>
    <xf numFmtId="0" fontId="21" fillId="10" borderId="7" xfId="0" applyFont="1" applyFill="1" applyBorder="1" applyAlignment="1">
      <alignment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167" fontId="7" fillId="0" borderId="4" xfId="3" applyNumberFormat="1" applyFont="1" applyFill="1" applyBorder="1" applyAlignment="1">
      <alignment horizontal="center" vertical="center" wrapText="1"/>
    </xf>
    <xf numFmtId="49" fontId="7" fillId="0" borderId="8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>
      <alignment vertical="center"/>
    </xf>
    <xf numFmtId="168" fontId="7" fillId="9" borderId="3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2" fontId="7" fillId="9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12" borderId="4" xfId="1" applyNumberFormat="1" applyFont="1" applyFill="1" applyBorder="1" applyAlignment="1">
      <alignment horizontal="center" vertical="center" wrapText="1"/>
    </xf>
    <xf numFmtId="49" fontId="7" fillId="12" borderId="1" xfId="1" applyNumberFormat="1" applyFont="1" applyFill="1" applyBorder="1" applyAlignment="1">
      <alignment horizontal="center" vertical="center"/>
    </xf>
    <xf numFmtId="0" fontId="7" fillId="12" borderId="1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7" fillId="11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1" fillId="10" borderId="9" xfId="0" applyNumberFormat="1" applyFont="1" applyFill="1" applyBorder="1" applyAlignment="1">
      <alignment horizontal="left" vertical="center" wrapText="1"/>
    </xf>
    <xf numFmtId="49" fontId="11" fillId="10" borderId="10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3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3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>
      <alignment horizontal="center" vertical="center" wrapText="1"/>
    </xf>
    <xf numFmtId="0" fontId="7" fillId="11" borderId="4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10" borderId="3" xfId="1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49" fontId="12" fillId="10" borderId="7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0" fontId="7" fillId="11" borderId="1" xfId="1" applyNumberFormat="1" applyFont="1" applyFill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center" wrapText="1"/>
    </xf>
    <xf numFmtId="2" fontId="7" fillId="9" borderId="3" xfId="1" applyNumberFormat="1" applyFont="1" applyFill="1" applyBorder="1" applyAlignment="1">
      <alignment horizontal="center" vertical="center" wrapText="1"/>
    </xf>
    <xf numFmtId="2" fontId="7" fillId="9" borderId="4" xfId="1" applyNumberFormat="1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center" vertical="center" wrapText="1"/>
    </xf>
    <xf numFmtId="3" fontId="7" fillId="9" borderId="4" xfId="1" applyNumberFormat="1" applyFont="1" applyFill="1" applyBorder="1" applyAlignment="1">
      <alignment horizontal="center" vertical="center" wrapText="1"/>
    </xf>
    <xf numFmtId="1" fontId="7" fillId="9" borderId="3" xfId="1" applyNumberFormat="1" applyFont="1" applyFill="1" applyBorder="1" applyAlignment="1">
      <alignment horizontal="center" vertical="center" wrapText="1"/>
    </xf>
    <xf numFmtId="1" fontId="7" fillId="9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0" fontId="7" fillId="11" borderId="3" xfId="1" applyNumberFormat="1" applyFont="1" applyFill="1" applyBorder="1" applyAlignment="1">
      <alignment horizontal="center" vertical="center" wrapText="1"/>
    </xf>
    <xf numFmtId="0" fontId="7" fillId="11" borderId="4" xfId="1" applyNumberFormat="1" applyFont="1" applyFill="1" applyBorder="1" applyAlignment="1">
      <alignment horizontal="center" vertical="center" wrapText="1"/>
    </xf>
    <xf numFmtId="49" fontId="7" fillId="11" borderId="3" xfId="1" applyNumberFormat="1" applyFont="1" applyFill="1" applyBorder="1" applyAlignment="1">
      <alignment horizontal="center" vertical="center"/>
    </xf>
    <xf numFmtId="49" fontId="7" fillId="11" borderId="4" xfId="1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7" fontId="6" fillId="0" borderId="3" xfId="3" applyNumberFormat="1" applyFont="1" applyFill="1" applyBorder="1" applyAlignment="1">
      <alignment horizontal="center" vertical="center" wrapText="1"/>
    </xf>
    <xf numFmtId="167" fontId="6" fillId="0" borderId="4" xfId="3" applyNumberFormat="1" applyFont="1" applyFill="1" applyBorder="1" applyAlignment="1">
      <alignment horizontal="center" vertical="center" wrapText="1"/>
    </xf>
    <xf numFmtId="168" fontId="7" fillId="9" borderId="3" xfId="1" applyNumberFormat="1" applyFont="1" applyFill="1" applyBorder="1" applyAlignment="1">
      <alignment horizontal="center" vertical="center" wrapText="1"/>
    </xf>
    <xf numFmtId="168" fontId="7" fillId="9" borderId="4" xfId="1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11" fillId="10" borderId="6" xfId="1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7" fillId="9" borderId="11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11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3" fontId="7" fillId="0" borderId="11" xfId="1" applyNumberFormat="1" applyFont="1" applyFill="1" applyBorder="1" applyAlignment="1">
      <alignment horizontal="center" vertical="center"/>
    </xf>
    <xf numFmtId="2" fontId="7" fillId="9" borderId="11" xfId="1" applyNumberFormat="1" applyFont="1" applyFill="1" applyBorder="1" applyAlignment="1">
      <alignment horizontal="center" vertical="center" wrapText="1"/>
    </xf>
    <xf numFmtId="3" fontId="7" fillId="9" borderId="11" xfId="1" applyNumberFormat="1" applyFont="1" applyFill="1" applyBorder="1" applyAlignment="1">
      <alignment horizontal="center" vertical="center" wrapText="1"/>
    </xf>
    <xf numFmtId="168" fontId="7" fillId="9" borderId="11" xfId="1" applyNumberFormat="1" applyFont="1" applyFill="1" applyBorder="1" applyAlignment="1">
      <alignment horizontal="center" vertical="center" wrapText="1"/>
    </xf>
    <xf numFmtId="0" fontId="7" fillId="13" borderId="3" xfId="1" applyNumberFormat="1" applyFont="1" applyFill="1" applyBorder="1" applyAlignment="1">
      <alignment horizontal="center" vertical="center" wrapText="1"/>
    </xf>
    <xf numFmtId="0" fontId="7" fillId="13" borderId="4" xfId="1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FFFF99"/>
      <color rgb="FF99CC00"/>
      <color rgb="FF97FFD5"/>
      <color rgb="FFCCFFCC"/>
      <color rgb="FFE1EACC"/>
      <color rgb="FFCCFF33"/>
      <color rgb="FFFFDE53"/>
      <color rgb="FF00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106"/>
  <sheetViews>
    <sheetView tabSelected="1" view="pageBreakPreview" topLeftCell="L1" zoomScale="50" zoomScaleNormal="40" zoomScaleSheetLayoutView="50" zoomScalePageLayoutView="41" workbookViewId="0">
      <selection activeCell="P1" sqref="P1:R1"/>
    </sheetView>
  </sheetViews>
  <sheetFormatPr defaultColWidth="11" defaultRowHeight="23.25" x14ac:dyDescent="0.25"/>
  <cols>
    <col min="1" max="1" width="0" style="120" hidden="1" customWidth="1"/>
    <col min="2" max="2" width="10.7109375" style="149" customWidth="1"/>
    <col min="3" max="3" width="33.7109375" style="123" customWidth="1"/>
    <col min="4" max="4" width="23.28515625" style="120" customWidth="1"/>
    <col min="5" max="5" width="16.5703125" style="120" bestFit="1" customWidth="1"/>
    <col min="6" max="6" width="16.85546875" style="120" customWidth="1"/>
    <col min="7" max="7" width="15.5703125" style="120" customWidth="1"/>
    <col min="8" max="8" width="19.42578125" style="120" customWidth="1"/>
    <col min="9" max="9" width="17.85546875" style="120" customWidth="1"/>
    <col min="10" max="10" width="16.85546875" style="120" customWidth="1"/>
    <col min="11" max="11" width="17.140625" style="120" customWidth="1"/>
    <col min="12" max="12" width="23.140625" style="120" customWidth="1"/>
    <col min="13" max="13" width="22.85546875" style="120" customWidth="1"/>
    <col min="14" max="14" width="18.42578125" style="120" customWidth="1"/>
    <col min="15" max="15" width="97.140625" style="120" customWidth="1"/>
    <col min="16" max="16" width="147.5703125" style="120" customWidth="1"/>
    <col min="17" max="17" width="25.140625" style="120" customWidth="1"/>
    <col min="18" max="18" width="45.7109375" style="123" customWidth="1"/>
    <col min="19" max="19" width="4.42578125" style="120" customWidth="1"/>
    <col min="20" max="25" width="11" style="120"/>
    <col min="26" max="26" width="11" style="120" customWidth="1"/>
    <col min="27" max="16384" width="11" style="120"/>
  </cols>
  <sheetData>
    <row r="1" spans="2:19" ht="33" customHeight="1" x14ac:dyDescent="0.25">
      <c r="C1" s="126"/>
      <c r="P1" s="344" t="s">
        <v>382</v>
      </c>
      <c r="Q1" s="344"/>
      <c r="R1" s="344"/>
    </row>
    <row r="2" spans="2:19" x14ac:dyDescent="0.25">
      <c r="C2" s="126"/>
      <c r="Q2" s="231"/>
      <c r="R2" s="231"/>
    </row>
    <row r="3" spans="2:19" ht="27" x14ac:dyDescent="0.25">
      <c r="B3" s="150" t="s">
        <v>173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345" t="s">
        <v>253</v>
      </c>
      <c r="R3" s="345"/>
      <c r="S3" s="122">
        <v>5</v>
      </c>
    </row>
    <row r="4" spans="2:19" ht="102.75" customHeight="1" x14ac:dyDescent="0.25">
      <c r="B4" s="354" t="s">
        <v>0</v>
      </c>
      <c r="C4" s="335" t="s">
        <v>144</v>
      </c>
      <c r="D4" s="335" t="s">
        <v>170</v>
      </c>
      <c r="E4" s="356" t="s">
        <v>264</v>
      </c>
      <c r="F4" s="357"/>
      <c r="G4" s="348" t="s">
        <v>266</v>
      </c>
      <c r="H4" s="358" t="s">
        <v>267</v>
      </c>
      <c r="I4" s="348" t="s">
        <v>171</v>
      </c>
      <c r="J4" s="348" t="s">
        <v>172</v>
      </c>
      <c r="K4" s="348" t="s">
        <v>242</v>
      </c>
      <c r="L4" s="348" t="s">
        <v>268</v>
      </c>
      <c r="M4" s="348" t="s">
        <v>269</v>
      </c>
      <c r="N4" s="350" t="s">
        <v>7</v>
      </c>
      <c r="O4" s="351"/>
      <c r="P4" s="323" t="s">
        <v>17</v>
      </c>
      <c r="Q4" s="323" t="s">
        <v>18</v>
      </c>
      <c r="R4" s="323" t="s">
        <v>4</v>
      </c>
    </row>
    <row r="5" spans="2:19" ht="187.5" customHeight="1" x14ac:dyDescent="0.25">
      <c r="B5" s="355"/>
      <c r="C5" s="337"/>
      <c r="D5" s="337"/>
      <c r="E5" s="239" t="s">
        <v>6</v>
      </c>
      <c r="F5" s="124" t="s">
        <v>265</v>
      </c>
      <c r="G5" s="349"/>
      <c r="H5" s="359"/>
      <c r="I5" s="349"/>
      <c r="J5" s="349"/>
      <c r="K5" s="349"/>
      <c r="L5" s="349"/>
      <c r="M5" s="349"/>
      <c r="N5" s="241" t="s">
        <v>178</v>
      </c>
      <c r="O5" s="124" t="s">
        <v>179</v>
      </c>
      <c r="P5" s="324"/>
      <c r="Q5" s="324"/>
      <c r="R5" s="324"/>
    </row>
    <row r="6" spans="2:19" x14ac:dyDescent="0.25">
      <c r="B6" s="232">
        <v>1</v>
      </c>
      <c r="C6" s="232">
        <f>B6+1</f>
        <v>2</v>
      </c>
      <c r="D6" s="232">
        <f t="shared" ref="D6:R6" si="0">C6+1</f>
        <v>3</v>
      </c>
      <c r="E6" s="232">
        <f t="shared" si="0"/>
        <v>4</v>
      </c>
      <c r="F6" s="232">
        <f t="shared" si="0"/>
        <v>5</v>
      </c>
      <c r="G6" s="232">
        <f t="shared" si="0"/>
        <v>6</v>
      </c>
      <c r="H6" s="232">
        <f t="shared" si="0"/>
        <v>7</v>
      </c>
      <c r="I6" s="232">
        <f t="shared" si="0"/>
        <v>8</v>
      </c>
      <c r="J6" s="232">
        <f t="shared" si="0"/>
        <v>9</v>
      </c>
      <c r="K6" s="232">
        <f t="shared" si="0"/>
        <v>10</v>
      </c>
      <c r="L6" s="232">
        <f t="shared" si="0"/>
        <v>11</v>
      </c>
      <c r="M6" s="232">
        <f t="shared" si="0"/>
        <v>12</v>
      </c>
      <c r="N6" s="232">
        <f>M6+1</f>
        <v>13</v>
      </c>
      <c r="O6" s="232">
        <f t="shared" si="0"/>
        <v>14</v>
      </c>
      <c r="P6" s="232">
        <f t="shared" si="0"/>
        <v>15</v>
      </c>
      <c r="Q6" s="232">
        <f t="shared" si="0"/>
        <v>16</v>
      </c>
      <c r="R6" s="232">
        <f t="shared" si="0"/>
        <v>17</v>
      </c>
    </row>
    <row r="7" spans="2:19" ht="36" customHeight="1" x14ac:dyDescent="0.25">
      <c r="B7" s="133" t="s">
        <v>145</v>
      </c>
      <c r="C7" s="262" t="s">
        <v>255</v>
      </c>
      <c r="D7" s="134"/>
      <c r="E7" s="134"/>
      <c r="F7" s="134"/>
      <c r="G7" s="134"/>
      <c r="H7" s="135"/>
      <c r="I7" s="134"/>
      <c r="J7" s="136"/>
      <c r="K7" s="136"/>
      <c r="L7" s="136"/>
      <c r="M7" s="135"/>
      <c r="N7" s="138"/>
      <c r="O7" s="135"/>
      <c r="P7" s="135"/>
      <c r="Q7" s="151"/>
      <c r="R7" s="139"/>
    </row>
    <row r="8" spans="2:19" customFormat="1" ht="152.25" customHeight="1" x14ac:dyDescent="0.25">
      <c r="B8" s="260" t="s">
        <v>50</v>
      </c>
      <c r="C8" s="266" t="s">
        <v>234</v>
      </c>
      <c r="D8" s="124" t="s">
        <v>287</v>
      </c>
      <c r="E8" s="56">
        <v>4692</v>
      </c>
      <c r="F8" s="263">
        <f>ROUND((E8/12*$S$3),0)</f>
        <v>1955</v>
      </c>
      <c r="G8" s="263">
        <v>12962</v>
      </c>
      <c r="H8" s="264">
        <f>ROUND(IF(OR(G8=0,F8=0),0,G8/F8*100),2)</f>
        <v>663.02</v>
      </c>
      <c r="I8" s="264">
        <f>ROUND(IF(OR(G8=0,E8=0),0,G8/E8*100),2)</f>
        <v>276.26</v>
      </c>
      <c r="J8" s="263">
        <f>ROUND(E8-G8,0)</f>
        <v>-8270</v>
      </c>
      <c r="K8" s="265">
        <f>ROUND(IF(OR(J8=0,M8=0),0,J8/M8),1)</f>
        <v>-3.2</v>
      </c>
      <c r="L8" s="263">
        <f>ROUND(F8-G8,0)</f>
        <v>-11007</v>
      </c>
      <c r="M8" s="263">
        <f>ROUND(G8/$S$3,0)</f>
        <v>2592</v>
      </c>
      <c r="N8" s="56">
        <v>5000</v>
      </c>
      <c r="O8" s="124" t="s">
        <v>256</v>
      </c>
      <c r="P8" s="176" t="s">
        <v>356</v>
      </c>
      <c r="Q8" s="177" t="s">
        <v>350</v>
      </c>
      <c r="R8" s="178"/>
    </row>
    <row r="9" spans="2:19" customFormat="1" ht="156.75" customHeight="1" x14ac:dyDescent="0.25">
      <c r="B9" s="233" t="s">
        <v>55</v>
      </c>
      <c r="C9" s="255" t="s">
        <v>84</v>
      </c>
      <c r="D9" s="124" t="s">
        <v>285</v>
      </c>
      <c r="E9" s="56">
        <v>11138</v>
      </c>
      <c r="F9" s="268">
        <f t="shared" ref="F9" si="1">ROUND((E9/12*$S$3),0)</f>
        <v>4641</v>
      </c>
      <c r="G9" s="268">
        <v>12096</v>
      </c>
      <c r="H9" s="270">
        <f t="shared" ref="H9" si="2">ROUND(IF(OR(G9=0,F9=0),0,G9/F9*100),2)</f>
        <v>260.63</v>
      </c>
      <c r="I9" s="270">
        <f t="shared" ref="I9" si="3">ROUND(IF(OR(G9=0,E9=0),0,G9/E9*100),2)</f>
        <v>108.6</v>
      </c>
      <c r="J9" s="268">
        <f t="shared" ref="J9" si="4">ROUND(E9-G9,0)</f>
        <v>-958</v>
      </c>
      <c r="K9" s="269">
        <f t="shared" ref="K9" si="5">ROUND(IF(OR(J9=0,M9=0),0,J9/M9),1)</f>
        <v>-0.4</v>
      </c>
      <c r="L9" s="268">
        <f t="shared" ref="L9" si="6">ROUND(F9-G9,0)</f>
        <v>-7455</v>
      </c>
      <c r="M9" s="268">
        <f t="shared" ref="M9" si="7">ROUND(G9/$S$3,0)</f>
        <v>2419</v>
      </c>
      <c r="N9" s="56">
        <v>5985</v>
      </c>
      <c r="O9" s="124" t="s">
        <v>288</v>
      </c>
      <c r="P9" s="176" t="s">
        <v>359</v>
      </c>
      <c r="Q9" s="177" t="s">
        <v>351</v>
      </c>
      <c r="R9" s="178"/>
    </row>
    <row r="10" spans="2:19" customFormat="1" ht="251.25" customHeight="1" x14ac:dyDescent="0.25">
      <c r="B10" s="260" t="s">
        <v>88</v>
      </c>
      <c r="C10" s="266" t="s">
        <v>199</v>
      </c>
      <c r="D10" s="124" t="s">
        <v>318</v>
      </c>
      <c r="E10" s="56">
        <v>39628</v>
      </c>
      <c r="F10" s="268">
        <f t="shared" ref="F10" si="8">ROUND((E10/12*$S$3),0)</f>
        <v>16512</v>
      </c>
      <c r="G10" s="268">
        <v>15710</v>
      </c>
      <c r="H10" s="270">
        <f t="shared" ref="H10" si="9">ROUND(IF(OR(G10=0,F10=0),0,G10/F10*100),2)</f>
        <v>95.14</v>
      </c>
      <c r="I10" s="270">
        <f t="shared" ref="I10" si="10">ROUND(IF(OR(G10=0,E10=0),0,G10/E10*100),2)</f>
        <v>39.64</v>
      </c>
      <c r="J10" s="268">
        <f t="shared" ref="J10" si="11">ROUND(E10-G10,0)</f>
        <v>23918</v>
      </c>
      <c r="K10" s="269">
        <f t="shared" ref="K10" si="12">ROUND(IF(OR(J10=0,M10=0),0,J10/M10),1)</f>
        <v>7.6</v>
      </c>
      <c r="L10" s="268">
        <f t="shared" ref="L10" si="13">ROUND(F10-G10,0)</f>
        <v>802</v>
      </c>
      <c r="M10" s="268">
        <f t="shared" ref="M10" si="14">ROUND(G10/$S$3,0)</f>
        <v>3142</v>
      </c>
      <c r="N10" s="56">
        <v>0</v>
      </c>
      <c r="O10" s="124" t="s">
        <v>319</v>
      </c>
      <c r="P10" s="176" t="s">
        <v>357</v>
      </c>
      <c r="Q10" s="177" t="s">
        <v>352</v>
      </c>
      <c r="R10" s="178"/>
    </row>
    <row r="11" spans="2:19" s="125" customFormat="1" ht="35.25" customHeight="1" x14ac:dyDescent="0.25">
      <c r="B11" s="133" t="s">
        <v>50</v>
      </c>
      <c r="C11" s="228" t="s">
        <v>222</v>
      </c>
      <c r="D11" s="134"/>
      <c r="E11" s="134"/>
      <c r="F11" s="134"/>
      <c r="G11" s="134"/>
      <c r="H11" s="135"/>
      <c r="I11" s="136"/>
      <c r="J11" s="136"/>
      <c r="K11" s="137"/>
      <c r="L11" s="136"/>
      <c r="M11" s="135"/>
      <c r="N11" s="138"/>
      <c r="O11" s="135"/>
      <c r="P11" s="135"/>
      <c r="Q11" s="151"/>
      <c r="R11" s="152"/>
    </row>
    <row r="12" spans="2:19" customFormat="1" ht="159" customHeight="1" x14ac:dyDescent="0.25">
      <c r="B12" s="233" t="s">
        <v>148</v>
      </c>
      <c r="C12" s="266" t="s">
        <v>234</v>
      </c>
      <c r="D12" s="124" t="s">
        <v>287</v>
      </c>
      <c r="E12" s="56">
        <v>1190</v>
      </c>
      <c r="F12" s="263">
        <f>ROUND((E12/12*$S$3),0)</f>
        <v>496</v>
      </c>
      <c r="G12" s="263">
        <v>1814</v>
      </c>
      <c r="H12" s="264">
        <f>ROUND(IF(OR(G12=0,F12=0),0,G12/F12*100),2)</f>
        <v>365.73</v>
      </c>
      <c r="I12" s="264">
        <f>ROUND(IF(OR(G12=0,E12=0),0,G12/E12*100),2)</f>
        <v>152.44</v>
      </c>
      <c r="J12" s="263">
        <f>ROUND(E12-G12,0)</f>
        <v>-624</v>
      </c>
      <c r="K12" s="265">
        <f>ROUND(IF(OR(J12=0,M12=0),0,J12/M12),1)</f>
        <v>-1.7</v>
      </c>
      <c r="L12" s="263">
        <f>ROUND(F12-G12,0)</f>
        <v>-1318</v>
      </c>
      <c r="M12" s="263">
        <f>ROUND(G12/$S$3,0)</f>
        <v>363</v>
      </c>
      <c r="N12" s="118">
        <v>1200</v>
      </c>
      <c r="O12" s="261" t="s">
        <v>257</v>
      </c>
      <c r="P12" s="176" t="s">
        <v>358</v>
      </c>
      <c r="Q12" s="177" t="s">
        <v>353</v>
      </c>
      <c r="R12" s="178"/>
    </row>
    <row r="13" spans="2:19" ht="36" customHeight="1" x14ac:dyDescent="0.25">
      <c r="B13" s="133" t="s">
        <v>8</v>
      </c>
      <c r="C13" s="228" t="s">
        <v>42</v>
      </c>
      <c r="D13" s="134"/>
      <c r="E13" s="134"/>
      <c r="F13" s="134"/>
      <c r="G13" s="134"/>
      <c r="H13" s="141"/>
      <c r="I13" s="141"/>
      <c r="J13" s="142"/>
      <c r="K13" s="143"/>
      <c r="L13" s="142"/>
      <c r="M13" s="142"/>
      <c r="N13" s="138"/>
      <c r="O13" s="142"/>
      <c r="P13" s="135"/>
      <c r="Q13" s="160"/>
      <c r="R13" s="154"/>
    </row>
    <row r="14" spans="2:19" ht="333.75" customHeight="1" x14ac:dyDescent="0.25">
      <c r="B14" s="45" t="s">
        <v>48</v>
      </c>
      <c r="C14" s="266" t="s">
        <v>197</v>
      </c>
      <c r="D14" s="124" t="s">
        <v>286</v>
      </c>
      <c r="E14" s="162">
        <v>389</v>
      </c>
      <c r="F14" s="130">
        <f>ROUND((E14/12*$S$3),0)</f>
        <v>162</v>
      </c>
      <c r="G14" s="129">
        <v>490</v>
      </c>
      <c r="H14" s="131">
        <f>ROUND(IF(OR(G14=0,F14=0),0,G14/F14*100),2)</f>
        <v>302.47000000000003</v>
      </c>
      <c r="I14" s="131">
        <f>ROUND(IF(OR(G14=0,E14=0),0,G14/E14*100),2)</f>
        <v>125.96</v>
      </c>
      <c r="J14" s="129">
        <f>ROUND(E14-G14,0)</f>
        <v>-101</v>
      </c>
      <c r="K14" s="132">
        <f>ROUND(IF(OR(J14=0,M14=0),0,J14/M14),1)</f>
        <v>-1</v>
      </c>
      <c r="L14" s="129">
        <f>ROUND(F14-G14,0)</f>
        <v>-328</v>
      </c>
      <c r="M14" s="129">
        <f>ROUND(G14/$S$3,0)</f>
        <v>98</v>
      </c>
      <c r="N14" s="118">
        <v>600</v>
      </c>
      <c r="O14" s="124" t="s">
        <v>299</v>
      </c>
      <c r="P14" s="176" t="s">
        <v>375</v>
      </c>
      <c r="Q14" s="177" t="s">
        <v>362</v>
      </c>
      <c r="R14" s="119"/>
    </row>
    <row r="15" spans="2:19" ht="342.75" customHeight="1" x14ac:dyDescent="0.25">
      <c r="B15" s="45" t="s">
        <v>203</v>
      </c>
      <c r="C15" s="273" t="s">
        <v>184</v>
      </c>
      <c r="D15" s="124" t="s">
        <v>298</v>
      </c>
      <c r="E15" s="162">
        <v>672</v>
      </c>
      <c r="F15" s="130">
        <f>ROUND((E15/12*$S$3),0)</f>
        <v>280</v>
      </c>
      <c r="G15" s="129">
        <v>784</v>
      </c>
      <c r="H15" s="131">
        <f>ROUND(IF(OR(G15=0,F15=0),0,G15/F15*100),2)</f>
        <v>280</v>
      </c>
      <c r="I15" s="131">
        <f>ROUND(IF(OR(G15=0,E15=0),0,G15/E15*100),2)</f>
        <v>116.67</v>
      </c>
      <c r="J15" s="129">
        <f>ROUND(E15-G15,0)</f>
        <v>-112</v>
      </c>
      <c r="K15" s="132">
        <f>ROUND(IF(OR(J15=0,M15=0),0,J15/M15),1)</f>
        <v>-0.7</v>
      </c>
      <c r="L15" s="129">
        <f>ROUND(F15-G15,0)</f>
        <v>-504</v>
      </c>
      <c r="M15" s="129">
        <f>ROUND(G15/$S$3,0)</f>
        <v>157</v>
      </c>
      <c r="N15" s="118">
        <v>328</v>
      </c>
      <c r="O15" s="124" t="s">
        <v>300</v>
      </c>
      <c r="P15" s="176" t="s">
        <v>375</v>
      </c>
      <c r="Q15" s="177" t="s">
        <v>362</v>
      </c>
      <c r="R15" s="119"/>
    </row>
    <row r="16" spans="2:19" ht="333.75" customHeight="1" x14ac:dyDescent="0.25">
      <c r="B16" s="45" t="s">
        <v>320</v>
      </c>
      <c r="C16" s="188" t="s">
        <v>65</v>
      </c>
      <c r="D16" s="188" t="s">
        <v>312</v>
      </c>
      <c r="E16" s="162">
        <v>1576</v>
      </c>
      <c r="F16" s="130">
        <f>ROUND((E16/12*$S$3),0)</f>
        <v>657</v>
      </c>
      <c r="G16" s="129">
        <v>1580</v>
      </c>
      <c r="H16" s="131">
        <f>ROUND(IF(OR(G16=0,F16=0),0,G16/F16*100),2)</f>
        <v>240.49</v>
      </c>
      <c r="I16" s="131">
        <f>ROUND(IF(OR(G16=0,E16=0),0,G16/E16*100),2)</f>
        <v>100.25</v>
      </c>
      <c r="J16" s="129">
        <f>ROUND(E16-G16,0)</f>
        <v>-4</v>
      </c>
      <c r="K16" s="132">
        <f>ROUND(IF(OR(J16=0,M16=0),0,J16/M16),1)</f>
        <v>0</v>
      </c>
      <c r="L16" s="129">
        <f>ROUND(F16-G16,0)</f>
        <v>-923</v>
      </c>
      <c r="M16" s="129">
        <f>ROUND(G16/$S$3,0)</f>
        <v>316</v>
      </c>
      <c r="N16" s="118">
        <v>2366</v>
      </c>
      <c r="O16" s="124" t="s">
        <v>313</v>
      </c>
      <c r="P16" s="176" t="s">
        <v>375</v>
      </c>
      <c r="Q16" s="177" t="s">
        <v>362</v>
      </c>
      <c r="R16" s="119"/>
    </row>
    <row r="17" spans="2:18" s="187" customFormat="1" ht="37.5" customHeight="1" x14ac:dyDescent="0.25">
      <c r="B17" s="134">
        <v>3</v>
      </c>
      <c r="C17" s="331" t="s">
        <v>147</v>
      </c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292"/>
    </row>
    <row r="18" spans="2:18" ht="182.25" customHeight="1" x14ac:dyDescent="0.25">
      <c r="B18" s="45" t="s">
        <v>51</v>
      </c>
      <c r="C18" s="266" t="s">
        <v>197</v>
      </c>
      <c r="D18" s="124" t="s">
        <v>286</v>
      </c>
      <c r="E18" s="162">
        <v>166</v>
      </c>
      <c r="F18" s="130">
        <f t="shared" ref="F18:F20" si="15">ROUND((E18/12*$S$3),0)</f>
        <v>69</v>
      </c>
      <c r="G18" s="129">
        <v>165</v>
      </c>
      <c r="H18" s="131">
        <f t="shared" ref="H18:H20" si="16">ROUND(IF(OR(G18=0,F18=0),0,G18/F18*100),2)</f>
        <v>239.13</v>
      </c>
      <c r="I18" s="131">
        <f t="shared" ref="I18:I20" si="17">ROUND(IF(OR(G18=0,E18=0),0,G18/E18*100),2)</f>
        <v>99.4</v>
      </c>
      <c r="J18" s="129">
        <f t="shared" ref="J18:J20" si="18">ROUND(E18-G18,0)</f>
        <v>1</v>
      </c>
      <c r="K18" s="132">
        <f t="shared" ref="K18:K20" si="19">ROUND(IF(OR(J18=0,M18=0),0,J18/M18),1)</f>
        <v>0</v>
      </c>
      <c r="L18" s="129">
        <f t="shared" ref="L18:L20" si="20">ROUND(F18-G18,0)</f>
        <v>-96</v>
      </c>
      <c r="M18" s="129">
        <f t="shared" ref="M18:M20" si="21">ROUND(G18/$S$3,0)</f>
        <v>33</v>
      </c>
      <c r="N18" s="118">
        <v>189</v>
      </c>
      <c r="O18" s="261" t="s">
        <v>321</v>
      </c>
      <c r="P18" s="176" t="s">
        <v>360</v>
      </c>
      <c r="Q18" s="177" t="s">
        <v>354</v>
      </c>
      <c r="R18" s="178"/>
    </row>
    <row r="19" spans="2:18" ht="338.25" customHeight="1" x14ac:dyDescent="0.25">
      <c r="B19" s="168" t="s">
        <v>165</v>
      </c>
      <c r="C19" s="188" t="s">
        <v>292</v>
      </c>
      <c r="D19" s="207" t="s">
        <v>293</v>
      </c>
      <c r="E19" s="164">
        <v>145</v>
      </c>
      <c r="F19" s="130">
        <f t="shared" si="15"/>
        <v>60</v>
      </c>
      <c r="G19" s="129">
        <v>148</v>
      </c>
      <c r="H19" s="131">
        <f t="shared" si="16"/>
        <v>246.67</v>
      </c>
      <c r="I19" s="131">
        <f t="shared" si="17"/>
        <v>102.07</v>
      </c>
      <c r="J19" s="129">
        <f t="shared" si="18"/>
        <v>-3</v>
      </c>
      <c r="K19" s="132">
        <f t="shared" si="19"/>
        <v>-0.1</v>
      </c>
      <c r="L19" s="129">
        <f t="shared" si="20"/>
        <v>-88</v>
      </c>
      <c r="M19" s="129">
        <f t="shared" si="21"/>
        <v>30</v>
      </c>
      <c r="N19" s="165">
        <v>200</v>
      </c>
      <c r="O19" s="271" t="s">
        <v>294</v>
      </c>
      <c r="P19" s="176" t="s">
        <v>375</v>
      </c>
      <c r="Q19" s="179" t="s">
        <v>362</v>
      </c>
      <c r="R19" s="215"/>
    </row>
    <row r="20" spans="2:18" ht="332.25" customHeight="1" x14ac:dyDescent="0.25">
      <c r="B20" s="45" t="s">
        <v>200</v>
      </c>
      <c r="C20" s="188" t="s">
        <v>84</v>
      </c>
      <c r="D20" s="188" t="s">
        <v>295</v>
      </c>
      <c r="E20" s="164">
        <v>41</v>
      </c>
      <c r="F20" s="130">
        <f t="shared" si="15"/>
        <v>17</v>
      </c>
      <c r="G20" s="129">
        <v>43</v>
      </c>
      <c r="H20" s="131">
        <f t="shared" si="16"/>
        <v>252.94</v>
      </c>
      <c r="I20" s="131">
        <f t="shared" si="17"/>
        <v>104.88</v>
      </c>
      <c r="J20" s="129">
        <f t="shared" si="18"/>
        <v>-2</v>
      </c>
      <c r="K20" s="132">
        <f t="shared" si="19"/>
        <v>-0.2</v>
      </c>
      <c r="L20" s="129">
        <f t="shared" si="20"/>
        <v>-26</v>
      </c>
      <c r="M20" s="129">
        <f t="shared" si="21"/>
        <v>9</v>
      </c>
      <c r="N20" s="165">
        <v>54</v>
      </c>
      <c r="O20" s="271" t="s">
        <v>296</v>
      </c>
      <c r="P20" s="176" t="s">
        <v>375</v>
      </c>
      <c r="Q20" s="179" t="s">
        <v>362</v>
      </c>
      <c r="R20" s="215"/>
    </row>
    <row r="21" spans="2:18" ht="333.75" customHeight="1" x14ac:dyDescent="0.25">
      <c r="B21" s="45" t="s">
        <v>201</v>
      </c>
      <c r="C21" s="188" t="s">
        <v>65</v>
      </c>
      <c r="D21" s="188" t="s">
        <v>312</v>
      </c>
      <c r="E21" s="164">
        <v>553</v>
      </c>
      <c r="F21" s="130">
        <f t="shared" ref="F21" si="22">ROUND((E21/12*$S$3),0)</f>
        <v>230</v>
      </c>
      <c r="G21" s="129">
        <v>645</v>
      </c>
      <c r="H21" s="131">
        <f t="shared" ref="H21" si="23">ROUND(IF(OR(G21=0,F21=0),0,G21/F21*100),2)</f>
        <v>280.43</v>
      </c>
      <c r="I21" s="131">
        <f t="shared" ref="I21" si="24">ROUND(IF(OR(G21=0,E21=0),0,G21/E21*100),2)</f>
        <v>116.64</v>
      </c>
      <c r="J21" s="129">
        <f t="shared" ref="J21" si="25">ROUND(E21-G21,0)</f>
        <v>-92</v>
      </c>
      <c r="K21" s="132">
        <f t="shared" ref="K21" si="26">ROUND(IF(OR(J21=0,M21=0),0,J21/M21),1)</f>
        <v>-0.7</v>
      </c>
      <c r="L21" s="129">
        <f t="shared" ref="L21" si="27">ROUND(F21-G21,0)</f>
        <v>-415</v>
      </c>
      <c r="M21" s="129">
        <f t="shared" ref="M21" si="28">ROUND(G21/$S$3,0)</f>
        <v>129</v>
      </c>
      <c r="N21" s="165">
        <v>1061</v>
      </c>
      <c r="O21" s="280" t="s">
        <v>314</v>
      </c>
      <c r="P21" s="176" t="s">
        <v>375</v>
      </c>
      <c r="Q21" s="179" t="s">
        <v>362</v>
      </c>
      <c r="R21" s="215"/>
    </row>
    <row r="22" spans="2:18" s="187" customFormat="1" ht="38.25" customHeight="1" x14ac:dyDescent="0.25">
      <c r="B22" s="198" t="s">
        <v>10</v>
      </c>
      <c r="C22" s="211" t="s">
        <v>27</v>
      </c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42"/>
      <c r="Q22" s="242"/>
      <c r="R22" s="212"/>
    </row>
    <row r="23" spans="2:18" s="199" customFormat="1" ht="169.5" customHeight="1" x14ac:dyDescent="0.25">
      <c r="B23" s="214" t="s">
        <v>49</v>
      </c>
      <c r="C23" s="213" t="s">
        <v>292</v>
      </c>
      <c r="D23" s="206" t="s">
        <v>293</v>
      </c>
      <c r="E23" s="203">
        <v>151</v>
      </c>
      <c r="F23" s="197">
        <f>ROUND((E23/12*$S$3),0)</f>
        <v>63</v>
      </c>
      <c r="G23" s="183">
        <v>150</v>
      </c>
      <c r="H23" s="184">
        <f>ROUND(IF(OR(G23=0,F23=0),0,G23/F23*100),2)</f>
        <v>238.1</v>
      </c>
      <c r="I23" s="184">
        <f>ROUND(IF(OR(G23=0,E23=0),0,G23/E23*100),2)</f>
        <v>99.34</v>
      </c>
      <c r="J23" s="183">
        <f>ROUND(E23-G23,0)</f>
        <v>1</v>
      </c>
      <c r="K23" s="185">
        <f>ROUND(IF(OR(J23=0,M23=0),0,J23/M23),1)</f>
        <v>0</v>
      </c>
      <c r="L23" s="183">
        <f>ROUND(F23-G23,0)</f>
        <v>-87</v>
      </c>
      <c r="M23" s="183">
        <f>ROUND(G23/$S$3,0)</f>
        <v>30</v>
      </c>
      <c r="N23" s="203">
        <v>200</v>
      </c>
      <c r="O23" s="204" t="s">
        <v>294</v>
      </c>
      <c r="P23" s="176" t="s">
        <v>360</v>
      </c>
      <c r="Q23" s="177" t="s">
        <v>354</v>
      </c>
      <c r="R23" s="203"/>
    </row>
    <row r="24" spans="2:18" s="199" customFormat="1" ht="186" x14ac:dyDescent="0.25">
      <c r="B24" s="182" t="s">
        <v>177</v>
      </c>
      <c r="C24" s="274" t="s">
        <v>322</v>
      </c>
      <c r="D24" s="282" t="s">
        <v>323</v>
      </c>
      <c r="E24" s="285">
        <v>5842</v>
      </c>
      <c r="F24" s="190">
        <f>ROUND((E24/12*$S$3),0)</f>
        <v>2434</v>
      </c>
      <c r="G24" s="191">
        <v>4025</v>
      </c>
      <c r="H24" s="192">
        <f>ROUND(IF(OR(G24=0,F24=0),0,G24/F24*100),2)</f>
        <v>165.37</v>
      </c>
      <c r="I24" s="192">
        <f>ROUND(IF(OR(G24=0,E24=0),0,G24/E24*100),2)</f>
        <v>68.900000000000006</v>
      </c>
      <c r="J24" s="191">
        <f>ROUND(E24-G24,0)</f>
        <v>1817</v>
      </c>
      <c r="K24" s="193">
        <f>ROUND(IF(OR(J24=0,M24=0),0,J24/M24),1)</f>
        <v>2.2999999999999998</v>
      </c>
      <c r="L24" s="191">
        <f>ROUND(F24-G24,0)</f>
        <v>-1591</v>
      </c>
      <c r="M24" s="191">
        <f>ROUND(G24/$S$3,0)</f>
        <v>805</v>
      </c>
      <c r="N24" s="285">
        <v>5000</v>
      </c>
      <c r="O24" s="216" t="s">
        <v>324</v>
      </c>
      <c r="P24" s="176" t="s">
        <v>360</v>
      </c>
      <c r="Q24" s="177" t="s">
        <v>354</v>
      </c>
      <c r="R24" s="285"/>
    </row>
    <row r="25" spans="2:18" s="199" customFormat="1" ht="186" x14ac:dyDescent="0.25">
      <c r="B25" s="182" t="s">
        <v>336</v>
      </c>
      <c r="C25" s="274" t="s">
        <v>337</v>
      </c>
      <c r="D25" s="216" t="s">
        <v>338</v>
      </c>
      <c r="E25" s="285">
        <v>70</v>
      </c>
      <c r="F25" s="190">
        <f>ROUND((E25/12*$S$3),0)</f>
        <v>29</v>
      </c>
      <c r="G25" s="191">
        <v>69</v>
      </c>
      <c r="H25" s="192">
        <f>ROUND(IF(OR(G25=0,F25=0),0,G25/F25*100),2)</f>
        <v>237.93</v>
      </c>
      <c r="I25" s="192">
        <f>ROUND(IF(OR(G25=0,E25=0),0,G25/E25*100),2)</f>
        <v>98.57</v>
      </c>
      <c r="J25" s="191">
        <f>ROUND(E25-G25,0)</f>
        <v>1</v>
      </c>
      <c r="K25" s="193">
        <f>ROUND(IF(OR(J25=0,M25=0),0,J25/M25),1)</f>
        <v>0.1</v>
      </c>
      <c r="L25" s="191">
        <f>ROUND(F25-G25,0)</f>
        <v>-40</v>
      </c>
      <c r="M25" s="191">
        <f>ROUND(G25/$S$3,0)</f>
        <v>14</v>
      </c>
      <c r="N25" s="285">
        <v>70</v>
      </c>
      <c r="O25" s="204" t="s">
        <v>339</v>
      </c>
      <c r="P25" s="176" t="s">
        <v>360</v>
      </c>
      <c r="Q25" s="177" t="s">
        <v>354</v>
      </c>
      <c r="R25" s="285"/>
    </row>
    <row r="26" spans="2:18" s="199" customFormat="1" ht="80.25" customHeight="1" x14ac:dyDescent="0.25">
      <c r="B26" s="182" t="s">
        <v>347</v>
      </c>
      <c r="C26" s="188" t="s">
        <v>345</v>
      </c>
      <c r="D26" s="188" t="s">
        <v>346</v>
      </c>
      <c r="E26" s="285">
        <v>1908</v>
      </c>
      <c r="F26" s="190">
        <f>ROUND((E26/12*$S$3),0)</f>
        <v>795</v>
      </c>
      <c r="G26" s="191">
        <v>50</v>
      </c>
      <c r="H26" s="192">
        <f>ROUND(IF(OR(G26=0,F26=0),0,G26/F26*100),2)</f>
        <v>6.29</v>
      </c>
      <c r="I26" s="192">
        <f>ROUND(IF(OR(G26=0,E26=0),0,G26/E26*100),2)</f>
        <v>2.62</v>
      </c>
      <c r="J26" s="191">
        <f>ROUND(E26-G26,0)</f>
        <v>1858</v>
      </c>
      <c r="K26" s="193">
        <f>ROUND(IF(OR(J26=0,M26=0),0,J26/M26),1)</f>
        <v>185.8</v>
      </c>
      <c r="L26" s="191">
        <f>ROUND(F26-G26,0)</f>
        <v>745</v>
      </c>
      <c r="M26" s="191">
        <f>ROUND(G26/$S$3,0)</f>
        <v>10</v>
      </c>
      <c r="N26" s="285">
        <v>0</v>
      </c>
      <c r="O26" s="282" t="s">
        <v>348</v>
      </c>
      <c r="P26" s="176" t="s">
        <v>361</v>
      </c>
      <c r="Q26" s="177" t="s">
        <v>355</v>
      </c>
      <c r="R26" s="285"/>
    </row>
    <row r="27" spans="2:18" s="199" customFormat="1" ht="36" customHeight="1" x14ac:dyDescent="0.25">
      <c r="B27" s="133" t="s">
        <v>11</v>
      </c>
      <c r="C27" s="331" t="s">
        <v>186</v>
      </c>
      <c r="D27" s="331"/>
      <c r="E27" s="331"/>
      <c r="F27" s="331"/>
      <c r="G27" s="331"/>
      <c r="H27" s="331"/>
      <c r="I27" s="208"/>
      <c r="J27" s="209"/>
      <c r="K27" s="210"/>
      <c r="L27" s="209"/>
      <c r="M27" s="209"/>
      <c r="N27" s="140"/>
      <c r="O27" s="134"/>
      <c r="P27" s="134"/>
      <c r="Q27" s="159"/>
      <c r="R27" s="144"/>
    </row>
    <row r="28" spans="2:18" s="199" customFormat="1" ht="186" x14ac:dyDescent="0.25">
      <c r="B28" s="45" t="s">
        <v>46</v>
      </c>
      <c r="C28" s="124" t="s">
        <v>273</v>
      </c>
      <c r="D28" s="216" t="s">
        <v>274</v>
      </c>
      <c r="E28" s="164">
        <v>0</v>
      </c>
      <c r="F28" s="190">
        <f>ROUND((E28/12*$S$3),0)</f>
        <v>0</v>
      </c>
      <c r="G28" s="191">
        <v>0</v>
      </c>
      <c r="H28" s="192">
        <f>ROUND(IF(OR(G28=0,F28=0),0,G28/F28*100),2)</f>
        <v>0</v>
      </c>
      <c r="I28" s="192">
        <f>ROUND(IF(OR(G28=0,E28=0),0,G28/E28*100),2)</f>
        <v>0</v>
      </c>
      <c r="J28" s="191">
        <f>ROUND(E28-G28,0)</f>
        <v>0</v>
      </c>
      <c r="K28" s="193">
        <f>ROUND(IF(OR(J28=0,M28=0),0,J28/M28),1)</f>
        <v>0</v>
      </c>
      <c r="L28" s="191">
        <f>ROUND(F28-G28,0)</f>
        <v>0</v>
      </c>
      <c r="M28" s="191">
        <f>ROUND(G28/$S$3,0)</f>
        <v>0</v>
      </c>
      <c r="N28" s="165">
        <v>1150</v>
      </c>
      <c r="O28" s="124" t="s">
        <v>289</v>
      </c>
      <c r="P28" s="176" t="s">
        <v>360</v>
      </c>
      <c r="Q28" s="179" t="s">
        <v>354</v>
      </c>
      <c r="R28" s="215"/>
    </row>
    <row r="29" spans="2:18" s="199" customFormat="1" ht="35.25" customHeight="1" x14ac:dyDescent="0.25">
      <c r="B29" s="133" t="s">
        <v>32</v>
      </c>
      <c r="C29" s="284" t="s">
        <v>185</v>
      </c>
      <c r="D29" s="284"/>
      <c r="E29" s="284"/>
      <c r="F29" s="284"/>
      <c r="G29" s="284"/>
      <c r="H29" s="284"/>
      <c r="I29" s="208"/>
      <c r="J29" s="209"/>
      <c r="K29" s="210"/>
      <c r="L29" s="209"/>
      <c r="M29" s="209"/>
      <c r="N29" s="140"/>
      <c r="O29" s="134"/>
      <c r="P29" s="134"/>
      <c r="Q29" s="159"/>
      <c r="R29" s="144"/>
    </row>
    <row r="30" spans="2:18" s="199" customFormat="1" ht="372" x14ac:dyDescent="0.25">
      <c r="B30" s="168" t="s">
        <v>52</v>
      </c>
      <c r="C30" s="188" t="s">
        <v>65</v>
      </c>
      <c r="D30" s="188" t="s">
        <v>312</v>
      </c>
      <c r="E30" s="189">
        <v>2529</v>
      </c>
      <c r="F30" s="190">
        <f>ROUND((E30/12*$S$3),0)</f>
        <v>1054</v>
      </c>
      <c r="G30" s="191">
        <v>3152</v>
      </c>
      <c r="H30" s="192">
        <f>ROUND(IF(OR(G30=0,F30=0),0,G30/F30*100),2)</f>
        <v>299.05</v>
      </c>
      <c r="I30" s="192">
        <f>ROUND(IF(OR(G30=0,E30=0),0,G30/E30*100),2)</f>
        <v>124.63</v>
      </c>
      <c r="J30" s="191">
        <f>ROUND(E30-G30,0)</f>
        <v>-623</v>
      </c>
      <c r="K30" s="193">
        <f>ROUND(IF(OR(J30=0,M30=0),0,J30/M30),1)</f>
        <v>-1</v>
      </c>
      <c r="L30" s="191">
        <f>ROUND(F30-G30,0)</f>
        <v>-2098</v>
      </c>
      <c r="M30" s="191">
        <f>ROUND(G30/$S$3,0)</f>
        <v>630</v>
      </c>
      <c r="N30" s="186">
        <v>5049</v>
      </c>
      <c r="O30" s="280" t="s">
        <v>311</v>
      </c>
      <c r="P30" s="176" t="s">
        <v>375</v>
      </c>
      <c r="Q30" s="179" t="s">
        <v>362</v>
      </c>
      <c r="R30" s="194"/>
    </row>
    <row r="31" spans="2:18" s="199" customFormat="1" ht="72.75" customHeight="1" x14ac:dyDescent="0.25">
      <c r="B31" s="45" t="s">
        <v>105</v>
      </c>
      <c r="C31" s="188" t="s">
        <v>345</v>
      </c>
      <c r="D31" s="188" t="s">
        <v>346</v>
      </c>
      <c r="E31" s="189">
        <v>1862</v>
      </c>
      <c r="F31" s="190">
        <f>ROUND((E31/12*$S$3),0)</f>
        <v>776</v>
      </c>
      <c r="G31" s="191">
        <v>336</v>
      </c>
      <c r="H31" s="192">
        <f>ROUND(IF(OR(G31=0,F31=0),0,G31/F31*100),2)</f>
        <v>43.3</v>
      </c>
      <c r="I31" s="192">
        <f>ROUND(IF(OR(G31=0,E31=0),0,G31/E31*100),2)</f>
        <v>18.05</v>
      </c>
      <c r="J31" s="191">
        <f>ROUND(E31-G31,0)</f>
        <v>1526</v>
      </c>
      <c r="K31" s="193">
        <f>ROUND(IF(OR(J31=0,M31=0),0,J31/M31),1)</f>
        <v>22.8</v>
      </c>
      <c r="L31" s="191">
        <f>ROUND(F31-G31,0)</f>
        <v>440</v>
      </c>
      <c r="M31" s="191">
        <f>ROUND(G31/$S$3,0)</f>
        <v>67</v>
      </c>
      <c r="N31" s="186">
        <v>0</v>
      </c>
      <c r="O31" s="282" t="s">
        <v>348</v>
      </c>
      <c r="P31" s="176" t="s">
        <v>361</v>
      </c>
      <c r="Q31" s="179" t="s">
        <v>355</v>
      </c>
      <c r="R31" s="194"/>
    </row>
    <row r="32" spans="2:18" ht="36" customHeight="1" x14ac:dyDescent="0.25">
      <c r="B32" s="133" t="s">
        <v>33</v>
      </c>
      <c r="C32" s="228" t="s">
        <v>188</v>
      </c>
      <c r="D32" s="134"/>
      <c r="E32" s="134"/>
      <c r="F32" s="200"/>
      <c r="G32" s="201"/>
      <c r="H32" s="202"/>
      <c r="I32" s="208"/>
      <c r="J32" s="209"/>
      <c r="K32" s="210"/>
      <c r="L32" s="209"/>
      <c r="M32" s="209"/>
      <c r="N32" s="140"/>
      <c r="O32" s="134"/>
      <c r="P32" s="134"/>
      <c r="Q32" s="159"/>
      <c r="R32" s="144"/>
    </row>
    <row r="33" spans="2:23" s="187" customFormat="1" ht="336.75" customHeight="1" x14ac:dyDescent="0.25">
      <c r="B33" s="182" t="s">
        <v>45</v>
      </c>
      <c r="C33" s="188" t="s">
        <v>161</v>
      </c>
      <c r="D33" s="188" t="s">
        <v>290</v>
      </c>
      <c r="E33" s="189">
        <v>109</v>
      </c>
      <c r="F33" s="190">
        <f>ROUND((E33/12*$S$3),0)</f>
        <v>45</v>
      </c>
      <c r="G33" s="191">
        <v>186</v>
      </c>
      <c r="H33" s="192">
        <f>ROUND(IF(OR(G33=0,F33=0),0,G33/F33*100),2)</f>
        <v>413.33</v>
      </c>
      <c r="I33" s="192">
        <f>ROUND(IF(OR(G33=0,E33=0),0,G33/E33*100),2)</f>
        <v>170.64</v>
      </c>
      <c r="J33" s="191">
        <f>ROUND(E33-G33,0)</f>
        <v>-77</v>
      </c>
      <c r="K33" s="193">
        <f>ROUND(IF(OR(J33=0,M33=0),0,J33/M33),1)</f>
        <v>-2.1</v>
      </c>
      <c r="L33" s="191">
        <f>ROUND(F33-G33,0)</f>
        <v>-141</v>
      </c>
      <c r="M33" s="191">
        <f>ROUND(G33/$S$3,0)</f>
        <v>37</v>
      </c>
      <c r="N33" s="186">
        <v>491</v>
      </c>
      <c r="O33" s="282" t="s">
        <v>291</v>
      </c>
      <c r="P33" s="176" t="s">
        <v>375</v>
      </c>
      <c r="Q33" s="179" t="s">
        <v>362</v>
      </c>
      <c r="R33" s="194"/>
    </row>
    <row r="34" spans="2:23" s="187" customFormat="1" ht="345" customHeight="1" x14ac:dyDescent="0.25">
      <c r="B34" s="45" t="s">
        <v>108</v>
      </c>
      <c r="C34" s="124" t="s">
        <v>241</v>
      </c>
      <c r="D34" s="216" t="s">
        <v>330</v>
      </c>
      <c r="E34" s="189">
        <v>73</v>
      </c>
      <c r="F34" s="190">
        <f>ROUND((E34/12*$S$3),0)</f>
        <v>30</v>
      </c>
      <c r="G34" s="191">
        <v>547</v>
      </c>
      <c r="H34" s="192">
        <f>ROUND(IF(OR(G34=0,F34=0),0,G34/F34*100),2)</f>
        <v>1823.33</v>
      </c>
      <c r="I34" s="192">
        <f>ROUND(IF(OR(G34=0,E34=0),0,G34/E34*100),2)</f>
        <v>749.32</v>
      </c>
      <c r="J34" s="191">
        <f>ROUND(E34-G34,0)</f>
        <v>-474</v>
      </c>
      <c r="K34" s="193">
        <f>ROUND(IF(OR(J34=0,M34=0),0,J34/M34),1)</f>
        <v>-4.3</v>
      </c>
      <c r="L34" s="191">
        <f>ROUND(F34-G34,0)</f>
        <v>-517</v>
      </c>
      <c r="M34" s="191">
        <f>ROUND(G34/$S$3,0)</f>
        <v>109</v>
      </c>
      <c r="N34" s="186">
        <v>0</v>
      </c>
      <c r="O34" s="124" t="s">
        <v>363</v>
      </c>
      <c r="P34" s="176" t="s">
        <v>375</v>
      </c>
      <c r="Q34" s="179" t="s">
        <v>362</v>
      </c>
      <c r="R34" s="194"/>
    </row>
    <row r="35" spans="2:23" s="187" customFormat="1" ht="72" customHeight="1" x14ac:dyDescent="0.25">
      <c r="B35" s="45" t="s">
        <v>109</v>
      </c>
      <c r="C35" s="188" t="s">
        <v>345</v>
      </c>
      <c r="D35" s="188" t="s">
        <v>346</v>
      </c>
      <c r="E35" s="189">
        <v>255</v>
      </c>
      <c r="F35" s="190">
        <f>ROUND((E35/12*$S$3),0)</f>
        <v>106</v>
      </c>
      <c r="G35" s="191">
        <v>53</v>
      </c>
      <c r="H35" s="192">
        <f>ROUND(IF(OR(G35=0,F35=0),0,G35/F35*100),2)</f>
        <v>50</v>
      </c>
      <c r="I35" s="192">
        <f>ROUND(IF(OR(G35=0,E35=0),0,G35/E35*100),2)</f>
        <v>20.78</v>
      </c>
      <c r="J35" s="191">
        <f>ROUND(E35-G35,0)</f>
        <v>202</v>
      </c>
      <c r="K35" s="193">
        <f>ROUND(IF(OR(J35=0,M35=0),0,J35/M35),1)</f>
        <v>18.399999999999999</v>
      </c>
      <c r="L35" s="191">
        <f>ROUND(F35-G35,0)</f>
        <v>53</v>
      </c>
      <c r="M35" s="191">
        <f>ROUND(G35/$S$3,0)</f>
        <v>11</v>
      </c>
      <c r="N35" s="186">
        <v>0</v>
      </c>
      <c r="O35" s="282" t="s">
        <v>348</v>
      </c>
      <c r="P35" s="176" t="s">
        <v>361</v>
      </c>
      <c r="Q35" s="179" t="s">
        <v>355</v>
      </c>
      <c r="R35" s="194"/>
    </row>
    <row r="36" spans="2:23" s="187" customFormat="1" ht="36" customHeight="1" x14ac:dyDescent="0.25">
      <c r="B36" s="133" t="s">
        <v>34</v>
      </c>
      <c r="C36" s="228" t="s">
        <v>189</v>
      </c>
      <c r="D36" s="134"/>
      <c r="E36" s="134"/>
      <c r="F36" s="200"/>
      <c r="G36" s="201"/>
      <c r="H36" s="202"/>
      <c r="I36" s="208"/>
      <c r="J36" s="209"/>
      <c r="K36" s="210"/>
      <c r="L36" s="209"/>
      <c r="M36" s="209"/>
      <c r="N36" s="140"/>
      <c r="O36" s="134"/>
      <c r="P36" s="134"/>
      <c r="Q36" s="159"/>
      <c r="R36" s="144"/>
    </row>
    <row r="37" spans="2:23" s="187" customFormat="1" ht="186" x14ac:dyDescent="0.25">
      <c r="B37" s="45" t="s">
        <v>44</v>
      </c>
      <c r="C37" s="124" t="s">
        <v>174</v>
      </c>
      <c r="D37" s="216" t="s">
        <v>272</v>
      </c>
      <c r="E37" s="164">
        <v>1631</v>
      </c>
      <c r="F37" s="190">
        <f t="shared" ref="F37:F40" si="29">ROUND((E37/12*$S$3),0)</f>
        <v>680</v>
      </c>
      <c r="G37" s="191">
        <v>1574</v>
      </c>
      <c r="H37" s="192">
        <f t="shared" ref="H37:H40" si="30">ROUND(IF(OR(G37=0,F37=0),0,G37/F37*100),2)</f>
        <v>231.47</v>
      </c>
      <c r="I37" s="192">
        <f t="shared" ref="I37:I40" si="31">ROUND(IF(OR(G37=0,E37=0),0,G37/E37*100),2)</f>
        <v>96.51</v>
      </c>
      <c r="J37" s="191">
        <f t="shared" ref="J37:J40" si="32">ROUND(E37-G37,0)</f>
        <v>57</v>
      </c>
      <c r="K37" s="193">
        <f t="shared" ref="K37:K40" si="33">ROUND(IF(OR(J37=0,M37=0),0,J37/M37),1)</f>
        <v>0.2</v>
      </c>
      <c r="L37" s="191">
        <f t="shared" ref="L37:L40" si="34">ROUND(F37-G37,0)</f>
        <v>-894</v>
      </c>
      <c r="M37" s="191">
        <f t="shared" ref="M37:M40" si="35">ROUND(G37/$S$3,0)</f>
        <v>315</v>
      </c>
      <c r="N37" s="165">
        <v>2921</v>
      </c>
      <c r="O37" s="156" t="s">
        <v>251</v>
      </c>
      <c r="P37" s="176" t="s">
        <v>360</v>
      </c>
      <c r="Q37" s="179" t="s">
        <v>354</v>
      </c>
      <c r="R37" s="215"/>
    </row>
    <row r="38" spans="2:23" s="187" customFormat="1" ht="186" x14ac:dyDescent="0.25">
      <c r="B38" s="45" t="s">
        <v>166</v>
      </c>
      <c r="C38" s="124" t="s">
        <v>176</v>
      </c>
      <c r="D38" s="216" t="s">
        <v>278</v>
      </c>
      <c r="E38" s="164">
        <v>1214</v>
      </c>
      <c r="F38" s="190">
        <f t="shared" si="29"/>
        <v>506</v>
      </c>
      <c r="G38" s="191">
        <v>859</v>
      </c>
      <c r="H38" s="192">
        <f t="shared" si="30"/>
        <v>169.76</v>
      </c>
      <c r="I38" s="192">
        <f t="shared" si="31"/>
        <v>70.760000000000005</v>
      </c>
      <c r="J38" s="191">
        <f t="shared" si="32"/>
        <v>355</v>
      </c>
      <c r="K38" s="193">
        <f t="shared" si="33"/>
        <v>2.1</v>
      </c>
      <c r="L38" s="191">
        <f t="shared" si="34"/>
        <v>-353</v>
      </c>
      <c r="M38" s="191">
        <f t="shared" si="35"/>
        <v>172</v>
      </c>
      <c r="N38" s="165">
        <v>2037</v>
      </c>
      <c r="O38" s="156" t="s">
        <v>252</v>
      </c>
      <c r="P38" s="176" t="s">
        <v>360</v>
      </c>
      <c r="Q38" s="179" t="s">
        <v>354</v>
      </c>
      <c r="R38" s="215"/>
    </row>
    <row r="39" spans="2:23" s="187" customFormat="1" ht="181.5" customHeight="1" x14ac:dyDescent="0.25">
      <c r="B39" s="45" t="s">
        <v>180</v>
      </c>
      <c r="C39" s="124" t="s">
        <v>175</v>
      </c>
      <c r="D39" s="216" t="s">
        <v>279</v>
      </c>
      <c r="E39" s="164">
        <v>547</v>
      </c>
      <c r="F39" s="190">
        <f t="shared" si="29"/>
        <v>228</v>
      </c>
      <c r="G39" s="191">
        <v>529</v>
      </c>
      <c r="H39" s="192">
        <f t="shared" si="30"/>
        <v>232.02</v>
      </c>
      <c r="I39" s="192">
        <f t="shared" si="31"/>
        <v>96.71</v>
      </c>
      <c r="J39" s="191">
        <f t="shared" si="32"/>
        <v>18</v>
      </c>
      <c r="K39" s="193">
        <f t="shared" si="33"/>
        <v>0.2</v>
      </c>
      <c r="L39" s="191">
        <f t="shared" si="34"/>
        <v>-301</v>
      </c>
      <c r="M39" s="191">
        <f t="shared" si="35"/>
        <v>106</v>
      </c>
      <c r="N39" s="165">
        <v>898</v>
      </c>
      <c r="O39" s="156" t="s">
        <v>364</v>
      </c>
      <c r="P39" s="176" t="s">
        <v>360</v>
      </c>
      <c r="Q39" s="179" t="s">
        <v>354</v>
      </c>
      <c r="R39" s="215"/>
    </row>
    <row r="40" spans="2:23" s="187" customFormat="1" ht="150" customHeight="1" x14ac:dyDescent="0.25">
      <c r="B40" s="168" t="s">
        <v>227</v>
      </c>
      <c r="C40" s="207" t="s">
        <v>161</v>
      </c>
      <c r="D40" s="207" t="s">
        <v>290</v>
      </c>
      <c r="E40" s="164">
        <v>296</v>
      </c>
      <c r="F40" s="190">
        <f t="shared" si="29"/>
        <v>123</v>
      </c>
      <c r="G40" s="191">
        <v>14</v>
      </c>
      <c r="H40" s="192">
        <f t="shared" si="30"/>
        <v>11.38</v>
      </c>
      <c r="I40" s="192">
        <f t="shared" si="31"/>
        <v>4.7300000000000004</v>
      </c>
      <c r="J40" s="191">
        <f t="shared" si="32"/>
        <v>282</v>
      </c>
      <c r="K40" s="193">
        <f t="shared" si="33"/>
        <v>94</v>
      </c>
      <c r="L40" s="191">
        <f t="shared" si="34"/>
        <v>109</v>
      </c>
      <c r="M40" s="191">
        <f t="shared" si="35"/>
        <v>3</v>
      </c>
      <c r="N40" s="165">
        <v>-99</v>
      </c>
      <c r="O40" s="205" t="s">
        <v>340</v>
      </c>
      <c r="P40" s="196" t="s">
        <v>356</v>
      </c>
      <c r="Q40" s="179" t="s">
        <v>350</v>
      </c>
      <c r="R40" s="215"/>
    </row>
    <row r="41" spans="2:23" s="187" customFormat="1" ht="181.5" customHeight="1" x14ac:dyDescent="0.25">
      <c r="B41" s="168" t="s">
        <v>258</v>
      </c>
      <c r="C41" s="207" t="s">
        <v>342</v>
      </c>
      <c r="D41" s="207" t="s">
        <v>341</v>
      </c>
      <c r="E41" s="164">
        <v>1223</v>
      </c>
      <c r="F41" s="190">
        <f t="shared" ref="F41" si="36">ROUND((E41/12*$S$3),0)</f>
        <v>510</v>
      </c>
      <c r="G41" s="191">
        <v>759</v>
      </c>
      <c r="H41" s="192">
        <f t="shared" ref="H41" si="37">ROUND(IF(OR(G41=0,F41=0),0,G41/F41*100),2)</f>
        <v>148.82</v>
      </c>
      <c r="I41" s="192">
        <f t="shared" ref="I41" si="38">ROUND(IF(OR(G41=0,E41=0),0,G41/E41*100),2)</f>
        <v>62.06</v>
      </c>
      <c r="J41" s="191">
        <f t="shared" ref="J41" si="39">ROUND(E41-G41,0)</f>
        <v>464</v>
      </c>
      <c r="K41" s="193">
        <f t="shared" ref="K41" si="40">ROUND(IF(OR(J41=0,M41=0),0,J41/M41),1)</f>
        <v>3.1</v>
      </c>
      <c r="L41" s="191">
        <f t="shared" ref="L41" si="41">ROUND(F41-G41,0)</f>
        <v>-249</v>
      </c>
      <c r="M41" s="191">
        <f t="shared" ref="M41" si="42">ROUND(G41/$S$3,0)</f>
        <v>152</v>
      </c>
      <c r="N41" s="165">
        <v>567</v>
      </c>
      <c r="O41" s="205" t="s">
        <v>344</v>
      </c>
      <c r="P41" s="176" t="s">
        <v>360</v>
      </c>
      <c r="Q41" s="179" t="s">
        <v>354</v>
      </c>
      <c r="R41" s="215"/>
    </row>
    <row r="42" spans="2:23" s="187" customFormat="1" ht="186" x14ac:dyDescent="0.25">
      <c r="B42" s="45" t="s">
        <v>343</v>
      </c>
      <c r="C42" s="188" t="s">
        <v>322</v>
      </c>
      <c r="D42" s="188" t="s">
        <v>323</v>
      </c>
      <c r="E42" s="164">
        <v>4414</v>
      </c>
      <c r="F42" s="190">
        <f t="shared" ref="F42:F43" si="43">ROUND((E42/12*$S$3),0)</f>
        <v>1839</v>
      </c>
      <c r="G42" s="191">
        <v>3754</v>
      </c>
      <c r="H42" s="192">
        <f t="shared" ref="H42:H43" si="44">ROUND(IF(OR(G42=0,F42=0),0,G42/F42*100),2)</f>
        <v>204.13</v>
      </c>
      <c r="I42" s="192">
        <f t="shared" ref="I42:I43" si="45">ROUND(IF(OR(G42=0,E42=0),0,G42/E42*100),2)</f>
        <v>85.05</v>
      </c>
      <c r="J42" s="191">
        <f t="shared" ref="J42:J43" si="46">ROUND(E42-G42,0)</f>
        <v>660</v>
      </c>
      <c r="K42" s="193">
        <f t="shared" ref="K42:K43" si="47">ROUND(IF(OR(J42=0,M42=0),0,J42/M42),1)</f>
        <v>0.9</v>
      </c>
      <c r="L42" s="191">
        <f t="shared" ref="L42:L43" si="48">ROUND(F42-G42,0)</f>
        <v>-1915</v>
      </c>
      <c r="M42" s="191">
        <f t="shared" ref="M42:M43" si="49">ROUND(G42/$S$3,0)</f>
        <v>751</v>
      </c>
      <c r="N42" s="165">
        <v>5000</v>
      </c>
      <c r="O42" s="216" t="s">
        <v>325</v>
      </c>
      <c r="P42" s="176" t="s">
        <v>360</v>
      </c>
      <c r="Q42" s="179" t="s">
        <v>354</v>
      </c>
      <c r="R42" s="215"/>
    </row>
    <row r="43" spans="2:23" s="187" customFormat="1" ht="77.25" customHeight="1" x14ac:dyDescent="0.25">
      <c r="B43" s="45" t="s">
        <v>378</v>
      </c>
      <c r="C43" s="188" t="s">
        <v>345</v>
      </c>
      <c r="D43" s="188" t="s">
        <v>346</v>
      </c>
      <c r="E43" s="164">
        <v>923</v>
      </c>
      <c r="F43" s="190">
        <f t="shared" si="43"/>
        <v>385</v>
      </c>
      <c r="G43" s="191">
        <v>104</v>
      </c>
      <c r="H43" s="192">
        <f t="shared" si="44"/>
        <v>27.01</v>
      </c>
      <c r="I43" s="192">
        <f t="shared" si="45"/>
        <v>11.27</v>
      </c>
      <c r="J43" s="191">
        <f t="shared" si="46"/>
        <v>819</v>
      </c>
      <c r="K43" s="193">
        <f t="shared" si="47"/>
        <v>39</v>
      </c>
      <c r="L43" s="191">
        <f t="shared" si="48"/>
        <v>281</v>
      </c>
      <c r="M43" s="191">
        <f t="shared" si="49"/>
        <v>21</v>
      </c>
      <c r="N43" s="165">
        <v>0</v>
      </c>
      <c r="O43" s="282" t="s">
        <v>348</v>
      </c>
      <c r="P43" s="176" t="s">
        <v>361</v>
      </c>
      <c r="Q43" s="179" t="s">
        <v>355</v>
      </c>
      <c r="R43" s="215"/>
    </row>
    <row r="44" spans="2:23" ht="37.5" customHeight="1" x14ac:dyDescent="0.25">
      <c r="B44" s="133" t="s">
        <v>35</v>
      </c>
      <c r="C44" s="267" t="s">
        <v>146</v>
      </c>
      <c r="D44" s="134"/>
      <c r="E44" s="145"/>
      <c r="F44" s="145"/>
      <c r="G44" s="134"/>
      <c r="H44" s="135"/>
      <c r="I44" s="134"/>
      <c r="J44" s="136"/>
      <c r="K44" s="137"/>
      <c r="L44" s="136"/>
      <c r="M44" s="135"/>
      <c r="N44" s="138"/>
      <c r="O44" s="135"/>
      <c r="P44" s="135"/>
      <c r="Q44" s="153"/>
      <c r="R44" s="139"/>
    </row>
    <row r="45" spans="2:23" ht="130.5" customHeight="1" x14ac:dyDescent="0.25">
      <c r="B45" s="233" t="s">
        <v>53</v>
      </c>
      <c r="C45" s="124" t="s">
        <v>199</v>
      </c>
      <c r="D45" s="124" t="s">
        <v>190</v>
      </c>
      <c r="E45" s="162">
        <v>3222</v>
      </c>
      <c r="F45" s="130">
        <f t="shared" ref="F45:F53" si="50">ROUND((E45/12*$S$3),0)</f>
        <v>1343</v>
      </c>
      <c r="G45" s="129">
        <v>1393</v>
      </c>
      <c r="H45" s="131">
        <f t="shared" ref="H45:H53" si="51">ROUND(IF(OR(G45=0,F45=0),0,G45/F45*100),2)</f>
        <v>103.72</v>
      </c>
      <c r="I45" s="131">
        <f t="shared" ref="I45:I53" si="52">ROUND(IF(OR(G45=0,E45=0),0,G45/E45*100),2)</f>
        <v>43.23</v>
      </c>
      <c r="J45" s="129">
        <f t="shared" ref="J45:J53" si="53">ROUND(E45-G45,0)</f>
        <v>1829</v>
      </c>
      <c r="K45" s="132">
        <f t="shared" ref="K45:K53" si="54">ROUND(IF(OR(J45=0,M45=0),0,J45/M45),1)</f>
        <v>6.6</v>
      </c>
      <c r="L45" s="129">
        <f t="shared" ref="L45:L53" si="55">ROUND(F45-G45,0)</f>
        <v>-50</v>
      </c>
      <c r="M45" s="129">
        <f t="shared" ref="M45:M53" si="56">ROUND(G45/$S$3,0)</f>
        <v>279</v>
      </c>
      <c r="N45" s="118">
        <v>590</v>
      </c>
      <c r="O45" s="124" t="s">
        <v>191</v>
      </c>
      <c r="P45" s="180" t="s">
        <v>245</v>
      </c>
      <c r="Q45" s="195" t="s">
        <v>246</v>
      </c>
      <c r="R45" s="180" t="s">
        <v>244</v>
      </c>
      <c r="S45" s="155"/>
      <c r="T45" s="163"/>
      <c r="U45" s="155"/>
      <c r="V45" s="155"/>
      <c r="W45" s="128"/>
    </row>
    <row r="46" spans="2:23" ht="123.75" customHeight="1" x14ac:dyDescent="0.25">
      <c r="B46" s="233" t="s">
        <v>181</v>
      </c>
      <c r="C46" s="239" t="s">
        <v>161</v>
      </c>
      <c r="D46" s="124" t="s">
        <v>149</v>
      </c>
      <c r="E46" s="117">
        <v>15536</v>
      </c>
      <c r="F46" s="130">
        <f t="shared" si="50"/>
        <v>6473</v>
      </c>
      <c r="G46" s="220">
        <v>6995</v>
      </c>
      <c r="H46" s="131">
        <f t="shared" si="51"/>
        <v>108.06</v>
      </c>
      <c r="I46" s="131">
        <f t="shared" si="52"/>
        <v>45.02</v>
      </c>
      <c r="J46" s="129">
        <f t="shared" si="53"/>
        <v>8541</v>
      </c>
      <c r="K46" s="132">
        <f t="shared" si="54"/>
        <v>6.1</v>
      </c>
      <c r="L46" s="129">
        <f t="shared" si="55"/>
        <v>-522</v>
      </c>
      <c r="M46" s="129">
        <f t="shared" si="56"/>
        <v>1399</v>
      </c>
      <c r="N46" s="118">
        <v>207</v>
      </c>
      <c r="O46" s="124" t="s">
        <v>150</v>
      </c>
      <c r="P46" s="180" t="s">
        <v>245</v>
      </c>
      <c r="Q46" s="195" t="s">
        <v>246</v>
      </c>
      <c r="R46" s="180" t="s">
        <v>244</v>
      </c>
      <c r="S46" s="155"/>
      <c r="T46" s="163"/>
      <c r="U46" s="155"/>
      <c r="V46" s="155"/>
      <c r="W46" s="128"/>
    </row>
    <row r="47" spans="2:23" ht="123.75" customHeight="1" x14ac:dyDescent="0.25">
      <c r="B47" s="233" t="s">
        <v>182</v>
      </c>
      <c r="C47" s="235" t="s">
        <v>163</v>
      </c>
      <c r="D47" s="124" t="s">
        <v>155</v>
      </c>
      <c r="E47" s="230">
        <v>2216</v>
      </c>
      <c r="F47" s="227">
        <f t="shared" si="50"/>
        <v>923</v>
      </c>
      <c r="G47" s="220">
        <v>881</v>
      </c>
      <c r="H47" s="219">
        <f t="shared" si="51"/>
        <v>95.45</v>
      </c>
      <c r="I47" s="219">
        <f t="shared" si="52"/>
        <v>39.76</v>
      </c>
      <c r="J47" s="220">
        <f t="shared" si="53"/>
        <v>1335</v>
      </c>
      <c r="K47" s="226">
        <f t="shared" si="54"/>
        <v>7.6</v>
      </c>
      <c r="L47" s="220">
        <f t="shared" si="55"/>
        <v>42</v>
      </c>
      <c r="M47" s="220">
        <f t="shared" si="56"/>
        <v>176</v>
      </c>
      <c r="N47" s="118">
        <v>37</v>
      </c>
      <c r="O47" s="124" t="s">
        <v>156</v>
      </c>
      <c r="P47" s="180" t="s">
        <v>245</v>
      </c>
      <c r="Q47" s="195" t="s">
        <v>246</v>
      </c>
      <c r="R47" s="180" t="s">
        <v>244</v>
      </c>
    </row>
    <row r="48" spans="2:23" ht="126.75" customHeight="1" x14ac:dyDescent="0.25">
      <c r="B48" s="233" t="s">
        <v>183</v>
      </c>
      <c r="C48" s="239" t="s">
        <v>160</v>
      </c>
      <c r="D48" s="239" t="s">
        <v>158</v>
      </c>
      <c r="E48" s="117">
        <v>2313</v>
      </c>
      <c r="F48" s="130">
        <f t="shared" si="50"/>
        <v>964</v>
      </c>
      <c r="G48" s="129">
        <v>992</v>
      </c>
      <c r="H48" s="131">
        <f t="shared" si="51"/>
        <v>102.9</v>
      </c>
      <c r="I48" s="131">
        <f t="shared" si="52"/>
        <v>42.89</v>
      </c>
      <c r="J48" s="129">
        <f t="shared" si="53"/>
        <v>1321</v>
      </c>
      <c r="K48" s="132">
        <f t="shared" si="54"/>
        <v>6.7</v>
      </c>
      <c r="L48" s="129">
        <f t="shared" si="55"/>
        <v>-28</v>
      </c>
      <c r="M48" s="129">
        <f t="shared" si="56"/>
        <v>198</v>
      </c>
      <c r="N48" s="118">
        <v>90</v>
      </c>
      <c r="O48" s="124" t="s">
        <v>159</v>
      </c>
      <c r="P48" s="180" t="s">
        <v>245</v>
      </c>
      <c r="Q48" s="195" t="s">
        <v>246</v>
      </c>
      <c r="R48" s="180" t="s">
        <v>244</v>
      </c>
    </row>
    <row r="49" spans="2:18" ht="129.75" customHeight="1" x14ac:dyDescent="0.25">
      <c r="B49" s="45" t="s">
        <v>204</v>
      </c>
      <c r="C49" s="245" t="s">
        <v>241</v>
      </c>
      <c r="D49" s="124" t="s">
        <v>224</v>
      </c>
      <c r="E49" s="247">
        <v>104</v>
      </c>
      <c r="F49" s="246">
        <f t="shared" si="50"/>
        <v>43</v>
      </c>
      <c r="G49" s="244">
        <v>44</v>
      </c>
      <c r="H49" s="248">
        <f t="shared" si="51"/>
        <v>102.33</v>
      </c>
      <c r="I49" s="248">
        <f t="shared" si="52"/>
        <v>42.31</v>
      </c>
      <c r="J49" s="244">
        <f t="shared" si="53"/>
        <v>60</v>
      </c>
      <c r="K49" s="243">
        <f t="shared" si="54"/>
        <v>6.7</v>
      </c>
      <c r="L49" s="244">
        <f t="shared" si="55"/>
        <v>-1</v>
      </c>
      <c r="M49" s="244">
        <f t="shared" si="56"/>
        <v>9</v>
      </c>
      <c r="N49" s="118">
        <v>175</v>
      </c>
      <c r="O49" s="124" t="s">
        <v>228</v>
      </c>
      <c r="P49" s="180" t="s">
        <v>245</v>
      </c>
      <c r="Q49" s="195" t="s">
        <v>246</v>
      </c>
      <c r="R49" s="180" t="s">
        <v>244</v>
      </c>
    </row>
    <row r="50" spans="2:18" ht="139.5" x14ac:dyDescent="0.25">
      <c r="B50" s="45" t="s">
        <v>205</v>
      </c>
      <c r="C50" s="239" t="s">
        <v>64</v>
      </c>
      <c r="D50" s="124" t="s">
        <v>237</v>
      </c>
      <c r="E50" s="117">
        <v>726</v>
      </c>
      <c r="F50" s="130">
        <f t="shared" si="50"/>
        <v>303</v>
      </c>
      <c r="G50" s="129">
        <v>337</v>
      </c>
      <c r="H50" s="131">
        <f t="shared" si="51"/>
        <v>111.22</v>
      </c>
      <c r="I50" s="131">
        <f t="shared" si="52"/>
        <v>46.42</v>
      </c>
      <c r="J50" s="129">
        <f t="shared" si="53"/>
        <v>389</v>
      </c>
      <c r="K50" s="132">
        <f t="shared" si="54"/>
        <v>5.8</v>
      </c>
      <c r="L50" s="129">
        <f t="shared" si="55"/>
        <v>-34</v>
      </c>
      <c r="M50" s="129">
        <f t="shared" si="56"/>
        <v>67</v>
      </c>
      <c r="N50" s="161">
        <v>160</v>
      </c>
      <c r="O50" s="240" t="s">
        <v>249</v>
      </c>
      <c r="P50" s="250" t="s">
        <v>261</v>
      </c>
      <c r="Q50" s="251" t="s">
        <v>154</v>
      </c>
      <c r="R50" s="252" t="s">
        <v>263</v>
      </c>
    </row>
    <row r="51" spans="2:18" ht="192" customHeight="1" x14ac:dyDescent="0.25">
      <c r="B51" s="45" t="s">
        <v>167</v>
      </c>
      <c r="C51" s="249" t="s">
        <v>238</v>
      </c>
      <c r="D51" s="124" t="s">
        <v>239</v>
      </c>
      <c r="E51" s="117">
        <v>9018</v>
      </c>
      <c r="F51" s="130">
        <f t="shared" si="50"/>
        <v>3758</v>
      </c>
      <c r="G51" s="129">
        <v>3752</v>
      </c>
      <c r="H51" s="131">
        <f t="shared" si="51"/>
        <v>99.84</v>
      </c>
      <c r="I51" s="131">
        <f t="shared" si="52"/>
        <v>41.61</v>
      </c>
      <c r="J51" s="129">
        <f t="shared" si="53"/>
        <v>5266</v>
      </c>
      <c r="K51" s="132">
        <f t="shared" si="54"/>
        <v>7</v>
      </c>
      <c r="L51" s="129">
        <f t="shared" si="55"/>
        <v>6</v>
      </c>
      <c r="M51" s="129">
        <f t="shared" si="56"/>
        <v>750</v>
      </c>
      <c r="N51" s="161">
        <v>0</v>
      </c>
      <c r="O51" s="240" t="s">
        <v>240</v>
      </c>
      <c r="P51" s="250" t="s">
        <v>261</v>
      </c>
      <c r="Q51" s="251" t="s">
        <v>154</v>
      </c>
      <c r="R51" s="252" t="s">
        <v>263</v>
      </c>
    </row>
    <row r="52" spans="2:18" ht="320.25" customHeight="1" x14ac:dyDescent="0.25">
      <c r="B52" s="45" t="s">
        <v>168</v>
      </c>
      <c r="C52" s="291" t="s">
        <v>74</v>
      </c>
      <c r="D52" s="124" t="s">
        <v>270</v>
      </c>
      <c r="E52" s="117">
        <v>2382</v>
      </c>
      <c r="F52" s="130">
        <f t="shared" si="50"/>
        <v>993</v>
      </c>
      <c r="G52" s="129">
        <v>878</v>
      </c>
      <c r="H52" s="131">
        <f t="shared" si="51"/>
        <v>88.42</v>
      </c>
      <c r="I52" s="131">
        <f t="shared" si="52"/>
        <v>36.86</v>
      </c>
      <c r="J52" s="129">
        <f t="shared" si="53"/>
        <v>1504</v>
      </c>
      <c r="K52" s="132">
        <f t="shared" si="54"/>
        <v>8.5</v>
      </c>
      <c r="L52" s="129">
        <f t="shared" si="55"/>
        <v>115</v>
      </c>
      <c r="M52" s="129">
        <f t="shared" si="56"/>
        <v>176</v>
      </c>
      <c r="N52" s="161">
        <v>-333</v>
      </c>
      <c r="O52" s="124" t="s">
        <v>271</v>
      </c>
      <c r="P52" s="176" t="s">
        <v>379</v>
      </c>
      <c r="Q52" s="177" t="s">
        <v>352</v>
      </c>
      <c r="R52" s="119"/>
    </row>
    <row r="53" spans="2:18" ht="409.5" customHeight="1" x14ac:dyDescent="0.25">
      <c r="B53" s="354" t="s">
        <v>169</v>
      </c>
      <c r="C53" s="335" t="s">
        <v>164</v>
      </c>
      <c r="D53" s="323" t="s">
        <v>275</v>
      </c>
      <c r="E53" s="315">
        <v>7284</v>
      </c>
      <c r="F53" s="313">
        <f t="shared" si="50"/>
        <v>3035</v>
      </c>
      <c r="G53" s="311">
        <v>2969</v>
      </c>
      <c r="H53" s="309">
        <f t="shared" si="51"/>
        <v>97.83</v>
      </c>
      <c r="I53" s="309">
        <f t="shared" si="52"/>
        <v>40.76</v>
      </c>
      <c r="J53" s="311">
        <f t="shared" si="53"/>
        <v>4315</v>
      </c>
      <c r="K53" s="327">
        <f t="shared" si="54"/>
        <v>7.3</v>
      </c>
      <c r="L53" s="311">
        <f t="shared" si="55"/>
        <v>66</v>
      </c>
      <c r="M53" s="311">
        <f t="shared" si="56"/>
        <v>594</v>
      </c>
      <c r="N53" s="325">
        <v>50</v>
      </c>
      <c r="O53" s="323" t="s">
        <v>276</v>
      </c>
      <c r="P53" s="317" t="s">
        <v>366</v>
      </c>
      <c r="Q53" s="319" t="s">
        <v>365</v>
      </c>
      <c r="R53" s="321"/>
    </row>
    <row r="54" spans="2:18" ht="97.5" customHeight="1" x14ac:dyDescent="0.25">
      <c r="B54" s="355"/>
      <c r="C54" s="337"/>
      <c r="D54" s="324"/>
      <c r="E54" s="316"/>
      <c r="F54" s="314"/>
      <c r="G54" s="312"/>
      <c r="H54" s="310"/>
      <c r="I54" s="310"/>
      <c r="J54" s="312"/>
      <c r="K54" s="328"/>
      <c r="L54" s="312"/>
      <c r="M54" s="312"/>
      <c r="N54" s="326"/>
      <c r="O54" s="324"/>
      <c r="P54" s="318"/>
      <c r="Q54" s="320"/>
      <c r="R54" s="322"/>
    </row>
    <row r="55" spans="2:18" ht="408.75" customHeight="1" x14ac:dyDescent="0.25">
      <c r="B55" s="354" t="s">
        <v>206</v>
      </c>
      <c r="C55" s="346" t="s">
        <v>184</v>
      </c>
      <c r="D55" s="346" t="s">
        <v>301</v>
      </c>
      <c r="E55" s="315">
        <v>5999</v>
      </c>
      <c r="F55" s="313">
        <f t="shared" ref="F55" si="57">ROUND((E55/12*$S$3),0)</f>
        <v>2500</v>
      </c>
      <c r="G55" s="311">
        <v>2590</v>
      </c>
      <c r="H55" s="309">
        <f t="shared" ref="H55" si="58">ROUND(IF(OR(G55=0,F55=0),0,G55/F55*100),2)</f>
        <v>103.6</v>
      </c>
      <c r="I55" s="309">
        <f t="shared" ref="I55" si="59">ROUND(IF(OR(G55=0,E55=0),0,G55/E55*100),2)</f>
        <v>43.17</v>
      </c>
      <c r="J55" s="311">
        <f t="shared" ref="J55" si="60">ROUND(E55-G55,0)</f>
        <v>3409</v>
      </c>
      <c r="K55" s="327">
        <f t="shared" ref="K55" si="61">ROUND(IF(OR(J55=0,M55=0),0,J55/M55),1)</f>
        <v>6.6</v>
      </c>
      <c r="L55" s="311">
        <f t="shared" ref="L55" si="62">ROUND(F55-G55,0)</f>
        <v>-90</v>
      </c>
      <c r="M55" s="311">
        <f t="shared" ref="M55" si="63">ROUND(G55/$S$3,0)</f>
        <v>518</v>
      </c>
      <c r="N55" s="325">
        <v>148</v>
      </c>
      <c r="O55" s="323" t="s">
        <v>302</v>
      </c>
      <c r="P55" s="317" t="s">
        <v>366</v>
      </c>
      <c r="Q55" s="319" t="s">
        <v>365</v>
      </c>
      <c r="R55" s="321"/>
    </row>
    <row r="56" spans="2:18" ht="104.25" customHeight="1" x14ac:dyDescent="0.25">
      <c r="B56" s="355"/>
      <c r="C56" s="347"/>
      <c r="D56" s="347"/>
      <c r="E56" s="316"/>
      <c r="F56" s="314"/>
      <c r="G56" s="312"/>
      <c r="H56" s="310"/>
      <c r="I56" s="310"/>
      <c r="J56" s="312"/>
      <c r="K56" s="328"/>
      <c r="L56" s="312"/>
      <c r="M56" s="312"/>
      <c r="N56" s="326"/>
      <c r="O56" s="324"/>
      <c r="P56" s="318"/>
      <c r="Q56" s="320"/>
      <c r="R56" s="322"/>
    </row>
    <row r="57" spans="2:18" ht="174.75" customHeight="1" x14ac:dyDescent="0.25">
      <c r="B57" s="45" t="s">
        <v>207</v>
      </c>
      <c r="C57" s="274" t="s">
        <v>118</v>
      </c>
      <c r="D57" s="274" t="s">
        <v>305</v>
      </c>
      <c r="E57" s="117">
        <v>1703</v>
      </c>
      <c r="F57" s="130">
        <f t="shared" ref="F57" si="64">ROUND((E57/12*$S$3),0)</f>
        <v>710</v>
      </c>
      <c r="G57" s="129">
        <v>717</v>
      </c>
      <c r="H57" s="131">
        <f t="shared" ref="H57" si="65">ROUND(IF(OR(G57=0,F57=0),0,G57/F57*100),2)</f>
        <v>100.99</v>
      </c>
      <c r="I57" s="131">
        <f t="shared" ref="I57" si="66">ROUND(IF(OR(G57=0,E57=0),0,G57/E57*100),2)</f>
        <v>42.1</v>
      </c>
      <c r="J57" s="129">
        <f t="shared" ref="J57" si="67">ROUND(E57-G57,0)</f>
        <v>986</v>
      </c>
      <c r="K57" s="132">
        <f t="shared" ref="K57" si="68">ROUND(IF(OR(J57=0,M57=0),0,J57/M57),1)</f>
        <v>6.9</v>
      </c>
      <c r="L57" s="129">
        <f t="shared" ref="L57" si="69">ROUND(F57-G57,0)</f>
        <v>-7</v>
      </c>
      <c r="M57" s="129">
        <f t="shared" ref="M57" si="70">ROUND(G57/$S$3,0)</f>
        <v>143</v>
      </c>
      <c r="N57" s="161">
        <v>0</v>
      </c>
      <c r="O57" s="124" t="s">
        <v>304</v>
      </c>
      <c r="P57" s="196" t="s">
        <v>374</v>
      </c>
      <c r="Q57" s="179" t="s">
        <v>203</v>
      </c>
      <c r="R57" s="119"/>
    </row>
    <row r="58" spans="2:18" ht="157.5" customHeight="1" x14ac:dyDescent="0.25">
      <c r="B58" s="45" t="s">
        <v>208</v>
      </c>
      <c r="C58" s="276" t="s">
        <v>197</v>
      </c>
      <c r="D58" s="274" t="s">
        <v>308</v>
      </c>
      <c r="E58" s="117">
        <v>3231</v>
      </c>
      <c r="F58" s="130">
        <f t="shared" ref="F58" si="71">ROUND((E58/12*$S$3),0)</f>
        <v>1346</v>
      </c>
      <c r="G58" s="129">
        <v>1488</v>
      </c>
      <c r="H58" s="131">
        <f t="shared" ref="H58" si="72">ROUND(IF(OR(G58=0,F58=0),0,G58/F58*100),2)</f>
        <v>110.55</v>
      </c>
      <c r="I58" s="131">
        <f t="shared" ref="I58" si="73">ROUND(IF(OR(G58=0,E58=0),0,G58/E58*100),2)</f>
        <v>46.05</v>
      </c>
      <c r="J58" s="129">
        <f t="shared" ref="J58" si="74">ROUND(E58-G58,0)</f>
        <v>1743</v>
      </c>
      <c r="K58" s="132">
        <f t="shared" ref="K58" si="75">ROUND(IF(OR(J58=0,M58=0),0,J58/M58),1)</f>
        <v>5.8</v>
      </c>
      <c r="L58" s="129">
        <f t="shared" ref="L58" si="76">ROUND(F58-G58,0)</f>
        <v>-142</v>
      </c>
      <c r="M58" s="129">
        <f t="shared" ref="M58" si="77">ROUND(G58/$S$3,0)</f>
        <v>298</v>
      </c>
      <c r="N58" s="161">
        <v>0</v>
      </c>
      <c r="O58" s="124" t="s">
        <v>309</v>
      </c>
      <c r="P58" s="176" t="s">
        <v>356</v>
      </c>
      <c r="Q58" s="177" t="s">
        <v>350</v>
      </c>
      <c r="R58" s="119"/>
    </row>
    <row r="59" spans="2:18" ht="189.75" customHeight="1" x14ac:dyDescent="0.25">
      <c r="B59" s="45" t="s">
        <v>223</v>
      </c>
      <c r="C59" s="281" t="s">
        <v>248</v>
      </c>
      <c r="D59" s="274" t="s">
        <v>328</v>
      </c>
      <c r="E59" s="117">
        <v>1127</v>
      </c>
      <c r="F59" s="130">
        <f t="shared" ref="F59" si="78">ROUND((E59/12*$S$3),0)</f>
        <v>470</v>
      </c>
      <c r="G59" s="129">
        <v>492</v>
      </c>
      <c r="H59" s="131">
        <f t="shared" ref="H59" si="79">ROUND(IF(OR(G59=0,F59=0),0,G59/F59*100),2)</f>
        <v>104.68</v>
      </c>
      <c r="I59" s="131">
        <f t="shared" ref="I59" si="80">ROUND(IF(OR(G59=0,E59=0),0,G59/E59*100),2)</f>
        <v>43.66</v>
      </c>
      <c r="J59" s="129">
        <f t="shared" ref="J59" si="81">ROUND(E59-G59,0)</f>
        <v>635</v>
      </c>
      <c r="K59" s="132">
        <f t="shared" ref="K59" si="82">ROUND(IF(OR(J59=0,M59=0),0,J59/M59),1)</f>
        <v>6.5</v>
      </c>
      <c r="L59" s="129">
        <f t="shared" ref="L59" si="83">ROUND(F59-G59,0)</f>
        <v>-22</v>
      </c>
      <c r="M59" s="129">
        <f t="shared" ref="M59" si="84">ROUND(G59/$S$3,0)</f>
        <v>98</v>
      </c>
      <c r="N59" s="161">
        <v>0</v>
      </c>
      <c r="O59" s="124" t="s">
        <v>329</v>
      </c>
      <c r="P59" s="196" t="s">
        <v>374</v>
      </c>
      <c r="Q59" s="179" t="s">
        <v>203</v>
      </c>
      <c r="R59" s="119"/>
    </row>
    <row r="60" spans="2:18" ht="36" customHeight="1" x14ac:dyDescent="0.25">
      <c r="B60" s="133" t="s">
        <v>36</v>
      </c>
      <c r="C60" s="157" t="s">
        <v>198</v>
      </c>
      <c r="D60" s="228"/>
      <c r="E60" s="169"/>
      <c r="F60" s="169"/>
      <c r="G60" s="157"/>
      <c r="H60" s="171"/>
      <c r="I60" s="157"/>
      <c r="J60" s="172"/>
      <c r="K60" s="173"/>
      <c r="L60" s="172"/>
      <c r="M60" s="171"/>
      <c r="N60" s="147"/>
      <c r="O60" s="146"/>
      <c r="P60" s="146"/>
      <c r="Q60" s="158"/>
      <c r="R60" s="148"/>
    </row>
    <row r="61" spans="2:18" ht="63" customHeight="1" x14ac:dyDescent="0.25">
      <c r="B61" s="168" t="s">
        <v>47</v>
      </c>
      <c r="C61" s="323" t="s">
        <v>162</v>
      </c>
      <c r="D61" s="166" t="s">
        <v>192</v>
      </c>
      <c r="E61" s="329">
        <v>483</v>
      </c>
      <c r="F61" s="313">
        <f t="shared" ref="F61:F79" si="85">ROUND((E61/12*$S$3),0)</f>
        <v>201</v>
      </c>
      <c r="G61" s="311">
        <v>204</v>
      </c>
      <c r="H61" s="309">
        <f t="shared" ref="H61:H79" si="86">ROUND(IF(OR(G61=0,F61=0),0,G61/F61*100),2)</f>
        <v>101.49</v>
      </c>
      <c r="I61" s="309">
        <f t="shared" ref="I61:I79" si="87">ROUND(IF(OR(G61=0,E61=0),0,G61/E61*100),2)</f>
        <v>42.24</v>
      </c>
      <c r="J61" s="311">
        <f t="shared" ref="J61:J79" si="88">ROUND(E61-G61,0)</f>
        <v>279</v>
      </c>
      <c r="K61" s="327">
        <f t="shared" ref="K61:K79" si="89">ROUND(IF(OR(J61=0,M61=0),0,J61/M61),1)</f>
        <v>6.8</v>
      </c>
      <c r="L61" s="311">
        <f t="shared" ref="L61:L79" si="90">ROUND(F61-G61,0)</f>
        <v>-3</v>
      </c>
      <c r="M61" s="311">
        <f t="shared" ref="M61:M79" si="91">ROUND(G61/$S$3,0)</f>
        <v>41</v>
      </c>
      <c r="N61" s="167">
        <v>52</v>
      </c>
      <c r="O61" s="124" t="s">
        <v>193</v>
      </c>
      <c r="P61" s="342" t="s">
        <v>262</v>
      </c>
      <c r="Q61" s="195" t="s">
        <v>246</v>
      </c>
      <c r="R61" s="180" t="s">
        <v>244</v>
      </c>
    </row>
    <row r="62" spans="2:18" ht="79.5" customHeight="1" x14ac:dyDescent="0.25">
      <c r="B62" s="238" t="s">
        <v>99</v>
      </c>
      <c r="C62" s="324"/>
      <c r="D62" s="181" t="s">
        <v>152</v>
      </c>
      <c r="E62" s="330"/>
      <c r="F62" s="314">
        <f t="shared" si="85"/>
        <v>0</v>
      </c>
      <c r="G62" s="312"/>
      <c r="H62" s="310">
        <f t="shared" si="86"/>
        <v>0</v>
      </c>
      <c r="I62" s="310">
        <f t="shared" si="87"/>
        <v>0</v>
      </c>
      <c r="J62" s="312">
        <f t="shared" si="88"/>
        <v>0</v>
      </c>
      <c r="K62" s="328">
        <f t="shared" si="89"/>
        <v>0</v>
      </c>
      <c r="L62" s="312">
        <f t="shared" si="90"/>
        <v>0</v>
      </c>
      <c r="M62" s="312">
        <f t="shared" si="91"/>
        <v>0</v>
      </c>
      <c r="N62" s="170">
        <v>0</v>
      </c>
      <c r="O62" s="224" t="s">
        <v>153</v>
      </c>
      <c r="P62" s="343"/>
      <c r="Q62" s="195" t="s">
        <v>246</v>
      </c>
      <c r="R62" s="180" t="s">
        <v>244</v>
      </c>
    </row>
    <row r="63" spans="2:18" ht="116.25" customHeight="1" x14ac:dyDescent="0.25">
      <c r="B63" s="232" t="s">
        <v>100</v>
      </c>
      <c r="C63" s="234" t="s">
        <v>163</v>
      </c>
      <c r="D63" s="224" t="s">
        <v>155</v>
      </c>
      <c r="E63" s="229">
        <v>921</v>
      </c>
      <c r="F63" s="222">
        <f t="shared" si="85"/>
        <v>384</v>
      </c>
      <c r="G63" s="217">
        <v>408</v>
      </c>
      <c r="H63" s="218">
        <f t="shared" si="86"/>
        <v>106.25</v>
      </c>
      <c r="I63" s="218">
        <f t="shared" si="87"/>
        <v>44.3</v>
      </c>
      <c r="J63" s="217">
        <f t="shared" si="88"/>
        <v>513</v>
      </c>
      <c r="K63" s="221">
        <f t="shared" si="89"/>
        <v>6.3</v>
      </c>
      <c r="L63" s="217">
        <f t="shared" si="90"/>
        <v>-24</v>
      </c>
      <c r="M63" s="217">
        <f t="shared" si="91"/>
        <v>82</v>
      </c>
      <c r="N63" s="236">
        <v>5</v>
      </c>
      <c r="O63" s="224" t="s">
        <v>157</v>
      </c>
      <c r="P63" s="180" t="s">
        <v>261</v>
      </c>
      <c r="Q63" s="195" t="s">
        <v>246</v>
      </c>
      <c r="R63" s="180" t="s">
        <v>244</v>
      </c>
    </row>
    <row r="64" spans="2:18" ht="190.5" customHeight="1" x14ac:dyDescent="0.25">
      <c r="B64" s="45" t="s">
        <v>209</v>
      </c>
      <c r="C64" s="124" t="s">
        <v>76</v>
      </c>
      <c r="D64" s="124" t="s">
        <v>231</v>
      </c>
      <c r="E64" s="162">
        <v>962</v>
      </c>
      <c r="F64" s="130">
        <f t="shared" si="85"/>
        <v>401</v>
      </c>
      <c r="G64" s="129">
        <v>407</v>
      </c>
      <c r="H64" s="131">
        <f t="shared" si="86"/>
        <v>101.5</v>
      </c>
      <c r="I64" s="131">
        <f t="shared" si="87"/>
        <v>42.31</v>
      </c>
      <c r="J64" s="129">
        <f t="shared" si="88"/>
        <v>555</v>
      </c>
      <c r="K64" s="132">
        <f t="shared" si="89"/>
        <v>6.9</v>
      </c>
      <c r="L64" s="129">
        <f t="shared" si="90"/>
        <v>-6</v>
      </c>
      <c r="M64" s="129">
        <f t="shared" si="91"/>
        <v>81</v>
      </c>
      <c r="N64" s="118">
        <v>168</v>
      </c>
      <c r="O64" s="124" t="s">
        <v>232</v>
      </c>
      <c r="P64" s="180" t="s">
        <v>261</v>
      </c>
      <c r="Q64" s="195" t="s">
        <v>246</v>
      </c>
      <c r="R64" s="180" t="s">
        <v>244</v>
      </c>
    </row>
    <row r="65" spans="2:18" ht="116.25" x14ac:dyDescent="0.25">
      <c r="B65" s="233" t="s">
        <v>210</v>
      </c>
      <c r="C65" s="124" t="s">
        <v>161</v>
      </c>
      <c r="D65" s="225" t="s">
        <v>149</v>
      </c>
      <c r="E65" s="223">
        <v>1415</v>
      </c>
      <c r="F65" s="130">
        <f t="shared" si="85"/>
        <v>590</v>
      </c>
      <c r="G65" s="220">
        <v>408</v>
      </c>
      <c r="H65" s="131">
        <f t="shared" si="86"/>
        <v>69.150000000000006</v>
      </c>
      <c r="I65" s="131">
        <f t="shared" si="87"/>
        <v>28.83</v>
      </c>
      <c r="J65" s="129">
        <f t="shared" si="88"/>
        <v>1007</v>
      </c>
      <c r="K65" s="132">
        <f t="shared" si="89"/>
        <v>12.3</v>
      </c>
      <c r="L65" s="129">
        <f t="shared" si="90"/>
        <v>182</v>
      </c>
      <c r="M65" s="129">
        <f t="shared" si="91"/>
        <v>82</v>
      </c>
      <c r="N65" s="118">
        <v>158</v>
      </c>
      <c r="O65" s="124" t="s">
        <v>151</v>
      </c>
      <c r="P65" s="180" t="s">
        <v>261</v>
      </c>
      <c r="Q65" s="195" t="s">
        <v>246</v>
      </c>
      <c r="R65" s="180" t="s">
        <v>244</v>
      </c>
    </row>
    <row r="66" spans="2:18" ht="116.25" x14ac:dyDescent="0.25">
      <c r="B66" s="233" t="s">
        <v>211</v>
      </c>
      <c r="C66" s="323" t="s">
        <v>64</v>
      </c>
      <c r="D66" s="225" t="s">
        <v>195</v>
      </c>
      <c r="E66" s="329">
        <v>849</v>
      </c>
      <c r="F66" s="313">
        <f t="shared" si="85"/>
        <v>354</v>
      </c>
      <c r="G66" s="311">
        <v>367</v>
      </c>
      <c r="H66" s="309">
        <f t="shared" si="86"/>
        <v>103.67</v>
      </c>
      <c r="I66" s="309">
        <f t="shared" si="87"/>
        <v>43.23</v>
      </c>
      <c r="J66" s="311">
        <f t="shared" si="88"/>
        <v>482</v>
      </c>
      <c r="K66" s="289">
        <f t="shared" si="89"/>
        <v>6.6</v>
      </c>
      <c r="L66" s="311">
        <f t="shared" si="90"/>
        <v>-13</v>
      </c>
      <c r="M66" s="311">
        <f t="shared" si="91"/>
        <v>73</v>
      </c>
      <c r="N66" s="237">
        <v>197</v>
      </c>
      <c r="O66" s="225" t="s">
        <v>196</v>
      </c>
      <c r="P66" s="180" t="s">
        <v>261</v>
      </c>
      <c r="Q66" s="195" t="s">
        <v>246</v>
      </c>
      <c r="R66" s="180" t="s">
        <v>244</v>
      </c>
    </row>
    <row r="67" spans="2:18" ht="116.25" x14ac:dyDescent="0.25">
      <c r="B67" s="233" t="s">
        <v>212</v>
      </c>
      <c r="C67" s="324"/>
      <c r="D67" s="240" t="s">
        <v>237</v>
      </c>
      <c r="E67" s="330"/>
      <c r="F67" s="314">
        <f t="shared" si="85"/>
        <v>0</v>
      </c>
      <c r="G67" s="312"/>
      <c r="H67" s="310">
        <f t="shared" si="86"/>
        <v>0</v>
      </c>
      <c r="I67" s="310">
        <f t="shared" si="87"/>
        <v>0</v>
      </c>
      <c r="J67" s="312">
        <f t="shared" si="88"/>
        <v>0</v>
      </c>
      <c r="K67" s="290">
        <f t="shared" si="89"/>
        <v>0</v>
      </c>
      <c r="L67" s="312">
        <f t="shared" si="90"/>
        <v>0</v>
      </c>
      <c r="M67" s="312">
        <f t="shared" si="91"/>
        <v>0</v>
      </c>
      <c r="N67" s="161">
        <v>197</v>
      </c>
      <c r="O67" s="240" t="s">
        <v>196</v>
      </c>
      <c r="P67" s="250" t="s">
        <v>261</v>
      </c>
      <c r="Q67" s="251" t="s">
        <v>154</v>
      </c>
      <c r="R67" s="252" t="s">
        <v>263</v>
      </c>
    </row>
    <row r="68" spans="2:18" ht="120.75" customHeight="1" x14ac:dyDescent="0.25">
      <c r="B68" s="45" t="s">
        <v>213</v>
      </c>
      <c r="C68" s="332" t="s">
        <v>241</v>
      </c>
      <c r="D68" s="124" t="s">
        <v>224</v>
      </c>
      <c r="E68" s="329">
        <v>396</v>
      </c>
      <c r="F68" s="313">
        <f t="shared" si="85"/>
        <v>165</v>
      </c>
      <c r="G68" s="313">
        <v>538</v>
      </c>
      <c r="H68" s="309">
        <f t="shared" si="86"/>
        <v>326.06</v>
      </c>
      <c r="I68" s="309">
        <f t="shared" si="87"/>
        <v>135.86000000000001</v>
      </c>
      <c r="J68" s="311">
        <f t="shared" si="88"/>
        <v>-142</v>
      </c>
      <c r="K68" s="327">
        <f t="shared" si="89"/>
        <v>-1.3</v>
      </c>
      <c r="L68" s="311">
        <f t="shared" si="90"/>
        <v>-373</v>
      </c>
      <c r="M68" s="311">
        <f t="shared" si="91"/>
        <v>108</v>
      </c>
      <c r="N68" s="175">
        <v>50</v>
      </c>
      <c r="O68" s="124" t="s">
        <v>225</v>
      </c>
      <c r="P68" s="180" t="s">
        <v>261</v>
      </c>
      <c r="Q68" s="195" t="s">
        <v>246</v>
      </c>
      <c r="R68" s="180" t="s">
        <v>244</v>
      </c>
    </row>
    <row r="69" spans="2:18" ht="116.25" x14ac:dyDescent="0.25">
      <c r="B69" s="45" t="s">
        <v>214</v>
      </c>
      <c r="C69" s="352"/>
      <c r="D69" s="240" t="s">
        <v>247</v>
      </c>
      <c r="E69" s="353"/>
      <c r="F69" s="334"/>
      <c r="G69" s="334"/>
      <c r="H69" s="339"/>
      <c r="I69" s="339"/>
      <c r="J69" s="340"/>
      <c r="K69" s="341"/>
      <c r="L69" s="340"/>
      <c r="M69" s="340"/>
      <c r="N69" s="175">
        <v>250</v>
      </c>
      <c r="O69" s="286" t="s">
        <v>243</v>
      </c>
      <c r="P69" s="250" t="s">
        <v>261</v>
      </c>
      <c r="Q69" s="251" t="s">
        <v>154</v>
      </c>
      <c r="R69" s="252" t="s">
        <v>263</v>
      </c>
    </row>
    <row r="70" spans="2:18" ht="126.75" customHeight="1" x14ac:dyDescent="0.25">
      <c r="B70" s="45" t="s">
        <v>215</v>
      </c>
      <c r="C70" s="333"/>
      <c r="D70" s="287" t="s">
        <v>334</v>
      </c>
      <c r="E70" s="330"/>
      <c r="F70" s="314"/>
      <c r="G70" s="314"/>
      <c r="H70" s="310"/>
      <c r="I70" s="310"/>
      <c r="J70" s="312"/>
      <c r="K70" s="328"/>
      <c r="L70" s="312"/>
      <c r="M70" s="312"/>
      <c r="N70" s="175">
        <v>200</v>
      </c>
      <c r="O70" s="305" t="s">
        <v>370</v>
      </c>
      <c r="P70" s="196" t="s">
        <v>381</v>
      </c>
      <c r="Q70" s="179" t="s">
        <v>380</v>
      </c>
      <c r="R70" s="293"/>
    </row>
    <row r="71" spans="2:18" ht="173.25" customHeight="1" x14ac:dyDescent="0.25">
      <c r="B71" s="45" t="s">
        <v>216</v>
      </c>
      <c r="C71" s="335" t="s">
        <v>187</v>
      </c>
      <c r="D71" s="124" t="s">
        <v>235</v>
      </c>
      <c r="E71" s="315">
        <v>10212</v>
      </c>
      <c r="F71" s="313">
        <f t="shared" si="85"/>
        <v>4255</v>
      </c>
      <c r="G71" s="313">
        <v>4197</v>
      </c>
      <c r="H71" s="309">
        <f t="shared" si="86"/>
        <v>98.64</v>
      </c>
      <c r="I71" s="309">
        <f t="shared" si="87"/>
        <v>41.1</v>
      </c>
      <c r="J71" s="311">
        <f t="shared" si="88"/>
        <v>6015</v>
      </c>
      <c r="K71" s="327">
        <f t="shared" si="89"/>
        <v>7.2</v>
      </c>
      <c r="L71" s="311">
        <f t="shared" si="90"/>
        <v>58</v>
      </c>
      <c r="M71" s="311">
        <f t="shared" si="91"/>
        <v>839</v>
      </c>
      <c r="N71" s="118">
        <v>800</v>
      </c>
      <c r="O71" s="124" t="s">
        <v>236</v>
      </c>
      <c r="P71" s="180" t="s">
        <v>367</v>
      </c>
      <c r="Q71" s="195" t="s">
        <v>246</v>
      </c>
      <c r="R71" s="180" t="s">
        <v>244</v>
      </c>
    </row>
    <row r="72" spans="2:18" ht="125.25" customHeight="1" x14ac:dyDescent="0.25">
      <c r="B72" s="45" t="s">
        <v>217</v>
      </c>
      <c r="C72" s="336"/>
      <c r="D72" s="295" t="s">
        <v>250</v>
      </c>
      <c r="E72" s="338"/>
      <c r="F72" s="334"/>
      <c r="G72" s="334"/>
      <c r="H72" s="339"/>
      <c r="I72" s="339"/>
      <c r="J72" s="340"/>
      <c r="K72" s="341"/>
      <c r="L72" s="340"/>
      <c r="M72" s="340"/>
      <c r="N72" s="118">
        <v>800</v>
      </c>
      <c r="O72" s="124" t="s">
        <v>236</v>
      </c>
      <c r="P72" s="250" t="s">
        <v>368</v>
      </c>
      <c r="Q72" s="251" t="s">
        <v>154</v>
      </c>
      <c r="R72" s="252" t="s">
        <v>263</v>
      </c>
    </row>
    <row r="73" spans="2:18" ht="69" hidden="1" customHeight="1" x14ac:dyDescent="0.25">
      <c r="B73" s="297"/>
      <c r="C73" s="336"/>
      <c r="D73" s="296"/>
      <c r="E73" s="338"/>
      <c r="F73" s="334"/>
      <c r="G73" s="334"/>
      <c r="H73" s="339"/>
      <c r="I73" s="339"/>
      <c r="J73" s="340"/>
      <c r="K73" s="341"/>
      <c r="L73" s="340"/>
      <c r="M73" s="340"/>
      <c r="N73" s="278"/>
      <c r="O73" s="294"/>
      <c r="P73" s="196"/>
      <c r="Q73" s="179"/>
      <c r="R73" s="277"/>
    </row>
    <row r="74" spans="2:18" ht="317.25" customHeight="1" x14ac:dyDescent="0.25">
      <c r="B74" s="45" t="s">
        <v>218</v>
      </c>
      <c r="C74" s="337"/>
      <c r="D74" s="188" t="s">
        <v>312</v>
      </c>
      <c r="E74" s="316"/>
      <c r="F74" s="314"/>
      <c r="G74" s="314"/>
      <c r="H74" s="310"/>
      <c r="I74" s="310"/>
      <c r="J74" s="312"/>
      <c r="K74" s="328"/>
      <c r="L74" s="312"/>
      <c r="M74" s="312"/>
      <c r="N74" s="118">
        <v>534</v>
      </c>
      <c r="O74" s="124" t="s">
        <v>315</v>
      </c>
      <c r="P74" s="307" t="s">
        <v>371</v>
      </c>
      <c r="Q74" s="179" t="s">
        <v>369</v>
      </c>
      <c r="R74" s="119"/>
    </row>
    <row r="75" spans="2:18" ht="123.75" customHeight="1" x14ac:dyDescent="0.25">
      <c r="B75" s="45" t="s">
        <v>219</v>
      </c>
      <c r="C75" s="332" t="s">
        <v>202</v>
      </c>
      <c r="D75" s="240" t="s">
        <v>259</v>
      </c>
      <c r="E75" s="329">
        <v>0</v>
      </c>
      <c r="F75" s="313">
        <f t="shared" si="85"/>
        <v>0</v>
      </c>
      <c r="G75" s="313">
        <v>0</v>
      </c>
      <c r="H75" s="309">
        <f t="shared" si="86"/>
        <v>0</v>
      </c>
      <c r="I75" s="309">
        <f t="shared" si="87"/>
        <v>0</v>
      </c>
      <c r="J75" s="311">
        <f t="shared" si="88"/>
        <v>0</v>
      </c>
      <c r="K75" s="327">
        <f t="shared" si="89"/>
        <v>0</v>
      </c>
      <c r="L75" s="311">
        <f t="shared" si="90"/>
        <v>0</v>
      </c>
      <c r="M75" s="311">
        <f t="shared" si="91"/>
        <v>0</v>
      </c>
      <c r="N75" s="118">
        <v>360</v>
      </c>
      <c r="O75" s="240" t="s">
        <v>254</v>
      </c>
      <c r="P75" s="250" t="s">
        <v>261</v>
      </c>
      <c r="Q75" s="251" t="s">
        <v>154</v>
      </c>
      <c r="R75" s="252" t="s">
        <v>263</v>
      </c>
    </row>
    <row r="76" spans="2:18" ht="122.25" customHeight="1" x14ac:dyDescent="0.25">
      <c r="B76" s="45" t="s">
        <v>220</v>
      </c>
      <c r="C76" s="333"/>
      <c r="D76" s="240" t="s">
        <v>260</v>
      </c>
      <c r="E76" s="330"/>
      <c r="F76" s="314"/>
      <c r="G76" s="314"/>
      <c r="H76" s="310"/>
      <c r="I76" s="310"/>
      <c r="J76" s="312"/>
      <c r="K76" s="328"/>
      <c r="L76" s="312"/>
      <c r="M76" s="312"/>
      <c r="N76" s="118">
        <v>720</v>
      </c>
      <c r="O76" s="124" t="s">
        <v>194</v>
      </c>
      <c r="P76" s="180" t="s">
        <v>261</v>
      </c>
      <c r="Q76" s="195" t="s">
        <v>246</v>
      </c>
      <c r="R76" s="180" t="s">
        <v>244</v>
      </c>
    </row>
    <row r="77" spans="2:18" ht="185.25" customHeight="1" x14ac:dyDescent="0.25">
      <c r="B77" s="45" t="s">
        <v>221</v>
      </c>
      <c r="C77" s="249" t="s">
        <v>164</v>
      </c>
      <c r="D77" s="124" t="s">
        <v>275</v>
      </c>
      <c r="E77" s="162">
        <v>812</v>
      </c>
      <c r="F77" s="130">
        <f t="shared" si="85"/>
        <v>338</v>
      </c>
      <c r="G77" s="129">
        <v>428</v>
      </c>
      <c r="H77" s="131">
        <f t="shared" si="86"/>
        <v>126.63</v>
      </c>
      <c r="I77" s="131">
        <f t="shared" si="87"/>
        <v>52.71</v>
      </c>
      <c r="J77" s="129">
        <f t="shared" si="88"/>
        <v>384</v>
      </c>
      <c r="K77" s="132">
        <f t="shared" si="89"/>
        <v>4.5</v>
      </c>
      <c r="L77" s="129">
        <f t="shared" si="90"/>
        <v>-90</v>
      </c>
      <c r="M77" s="129">
        <f t="shared" si="91"/>
        <v>86</v>
      </c>
      <c r="N77" s="118">
        <v>0</v>
      </c>
      <c r="O77" s="124" t="s">
        <v>277</v>
      </c>
      <c r="P77" s="279" t="s">
        <v>374</v>
      </c>
      <c r="Q77" s="254" t="s">
        <v>203</v>
      </c>
      <c r="R77" s="249"/>
    </row>
    <row r="78" spans="2:18" ht="394.5" customHeight="1" x14ac:dyDescent="0.25">
      <c r="B78" s="45" t="s">
        <v>229</v>
      </c>
      <c r="C78" s="253" t="s">
        <v>238</v>
      </c>
      <c r="D78" s="124" t="s">
        <v>280</v>
      </c>
      <c r="E78" s="162">
        <v>1693</v>
      </c>
      <c r="F78" s="130">
        <f t="shared" si="85"/>
        <v>705</v>
      </c>
      <c r="G78" s="129">
        <v>421</v>
      </c>
      <c r="H78" s="131">
        <f t="shared" si="86"/>
        <v>59.72</v>
      </c>
      <c r="I78" s="131">
        <f t="shared" si="87"/>
        <v>24.87</v>
      </c>
      <c r="J78" s="129">
        <f t="shared" si="88"/>
        <v>1272</v>
      </c>
      <c r="K78" s="132">
        <f t="shared" si="89"/>
        <v>15.1</v>
      </c>
      <c r="L78" s="129">
        <f t="shared" si="90"/>
        <v>284</v>
      </c>
      <c r="M78" s="129">
        <f t="shared" si="91"/>
        <v>84</v>
      </c>
      <c r="N78" s="118">
        <v>50</v>
      </c>
      <c r="O78" s="124" t="s">
        <v>281</v>
      </c>
      <c r="P78" s="307" t="s">
        <v>377</v>
      </c>
      <c r="Q78" s="179" t="s">
        <v>376</v>
      </c>
      <c r="R78" s="249"/>
    </row>
    <row r="79" spans="2:18" ht="318.75" customHeight="1" x14ac:dyDescent="0.25">
      <c r="B79" s="45" t="s">
        <v>230</v>
      </c>
      <c r="C79" s="253" t="s">
        <v>282</v>
      </c>
      <c r="D79" s="124" t="s">
        <v>283</v>
      </c>
      <c r="E79" s="162">
        <v>556</v>
      </c>
      <c r="F79" s="130">
        <f t="shared" si="85"/>
        <v>232</v>
      </c>
      <c r="G79" s="129">
        <v>316</v>
      </c>
      <c r="H79" s="131">
        <f t="shared" si="86"/>
        <v>136.21</v>
      </c>
      <c r="I79" s="131">
        <f t="shared" si="87"/>
        <v>56.83</v>
      </c>
      <c r="J79" s="129">
        <f t="shared" si="88"/>
        <v>240</v>
      </c>
      <c r="K79" s="132">
        <f t="shared" si="89"/>
        <v>3.8</v>
      </c>
      <c r="L79" s="129">
        <f t="shared" si="90"/>
        <v>-84</v>
      </c>
      <c r="M79" s="129">
        <f t="shared" si="91"/>
        <v>63</v>
      </c>
      <c r="N79" s="118">
        <v>244</v>
      </c>
      <c r="O79" s="124" t="s">
        <v>284</v>
      </c>
      <c r="P79" s="307" t="s">
        <v>371</v>
      </c>
      <c r="Q79" s="179" t="s">
        <v>369</v>
      </c>
      <c r="R79" s="249"/>
    </row>
    <row r="80" spans="2:18" ht="198.75" customHeight="1" x14ac:dyDescent="0.25">
      <c r="B80" s="45" t="s">
        <v>233</v>
      </c>
      <c r="C80" s="272" t="s">
        <v>74</v>
      </c>
      <c r="D80" s="124" t="s">
        <v>297</v>
      </c>
      <c r="E80" s="162">
        <v>1504</v>
      </c>
      <c r="F80" s="130">
        <f t="shared" ref="F80" si="92">ROUND((E80/12*$S$3),0)</f>
        <v>627</v>
      </c>
      <c r="G80" s="129">
        <v>642</v>
      </c>
      <c r="H80" s="131">
        <f t="shared" ref="H80" si="93">ROUND(IF(OR(G80=0,F80=0),0,G80/F80*100),2)</f>
        <v>102.39</v>
      </c>
      <c r="I80" s="131">
        <f t="shared" ref="I80" si="94">ROUND(IF(OR(G80=0,E80=0),0,G80/E80*100),2)</f>
        <v>42.69</v>
      </c>
      <c r="J80" s="129">
        <f t="shared" ref="J80" si="95">ROUND(E80-G80,0)</f>
        <v>862</v>
      </c>
      <c r="K80" s="132">
        <f t="shared" ref="K80" si="96">ROUND(IF(OR(J80=0,M80=0),0,J80/M80),1)</f>
        <v>6.7</v>
      </c>
      <c r="L80" s="129">
        <f t="shared" ref="L80" si="97">ROUND(F80-G80,0)</f>
        <v>-15</v>
      </c>
      <c r="M80" s="129">
        <f t="shared" ref="M80" si="98">ROUND(G80/$S$3,0)</f>
        <v>128</v>
      </c>
      <c r="N80" s="118">
        <v>0</v>
      </c>
      <c r="O80" s="124" t="s">
        <v>303</v>
      </c>
      <c r="P80" s="279" t="s">
        <v>374</v>
      </c>
      <c r="Q80" s="254" t="s">
        <v>203</v>
      </c>
      <c r="R80" s="272"/>
    </row>
    <row r="81" spans="2:18" ht="256.5" customHeight="1" x14ac:dyDescent="0.25">
      <c r="B81" s="45" t="s">
        <v>332</v>
      </c>
      <c r="C81" s="124" t="s">
        <v>273</v>
      </c>
      <c r="D81" s="124" t="s">
        <v>326</v>
      </c>
      <c r="E81" s="162">
        <v>1114</v>
      </c>
      <c r="F81" s="130">
        <f t="shared" ref="F81" si="99">ROUND((E81/12*$S$3),0)</f>
        <v>464</v>
      </c>
      <c r="G81" s="129">
        <v>457</v>
      </c>
      <c r="H81" s="131">
        <f t="shared" ref="H81" si="100">ROUND(IF(OR(G81=0,F81=0),0,G81/F81*100),2)</f>
        <v>98.49</v>
      </c>
      <c r="I81" s="131">
        <f t="shared" ref="I81" si="101">ROUND(IF(OR(G81=0,E81=0),0,G81/E81*100),2)</f>
        <v>41.02</v>
      </c>
      <c r="J81" s="129">
        <f t="shared" ref="J81" si="102">ROUND(E81-G81,0)</f>
        <v>657</v>
      </c>
      <c r="K81" s="132">
        <f t="shared" ref="K81" si="103">ROUND(IF(OR(J81=0,M81=0),0,J81/M81),1)</f>
        <v>7.2</v>
      </c>
      <c r="L81" s="129">
        <f t="shared" ref="L81" si="104">ROUND(F81-G81,0)</f>
        <v>7</v>
      </c>
      <c r="M81" s="129">
        <f t="shared" ref="M81" si="105">ROUND(G81/$S$3,0)</f>
        <v>91</v>
      </c>
      <c r="N81" s="118">
        <v>0</v>
      </c>
      <c r="O81" s="124" t="s">
        <v>327</v>
      </c>
      <c r="P81" s="196" t="s">
        <v>373</v>
      </c>
      <c r="Q81" s="254" t="s">
        <v>372</v>
      </c>
      <c r="R81" s="281"/>
    </row>
    <row r="82" spans="2:18" ht="198" customHeight="1" x14ac:dyDescent="0.25">
      <c r="B82" s="303" t="s">
        <v>335</v>
      </c>
      <c r="C82" s="306" t="s">
        <v>349</v>
      </c>
      <c r="D82" s="304" t="s">
        <v>331</v>
      </c>
      <c r="E82" s="301">
        <v>905</v>
      </c>
      <c r="F82" s="302">
        <f t="shared" ref="F82" si="106">ROUND((E82/12*$S$3),0)</f>
        <v>377</v>
      </c>
      <c r="G82" s="299">
        <v>821</v>
      </c>
      <c r="H82" s="298">
        <f t="shared" ref="H82" si="107">ROUND(IF(OR(G82=0,F82=0),0,G82/F82*100),2)</f>
        <v>217.77</v>
      </c>
      <c r="I82" s="298">
        <f t="shared" ref="I82" si="108">ROUND(IF(OR(G82=0,E82=0),0,G82/E82*100),2)</f>
        <v>90.72</v>
      </c>
      <c r="J82" s="299">
        <f t="shared" ref="J82" si="109">ROUND(E82-G82,0)</f>
        <v>84</v>
      </c>
      <c r="K82" s="300">
        <f t="shared" ref="K82" si="110">ROUND(IF(OR(J82=0,M82=0),0,J82/M82),1)</f>
        <v>0.5</v>
      </c>
      <c r="L82" s="299">
        <f t="shared" ref="L82" si="111">ROUND(F82-G82,0)</f>
        <v>-444</v>
      </c>
      <c r="M82" s="299">
        <f t="shared" ref="M82" si="112">ROUND(G82/$S$3,0)</f>
        <v>164</v>
      </c>
      <c r="N82" s="167">
        <v>0</v>
      </c>
      <c r="O82" s="124" t="s">
        <v>333</v>
      </c>
      <c r="P82" s="279" t="s">
        <v>374</v>
      </c>
      <c r="Q82" s="254" t="s">
        <v>203</v>
      </c>
      <c r="R82" s="288"/>
    </row>
    <row r="83" spans="2:18" ht="36" customHeight="1" x14ac:dyDescent="0.25">
      <c r="B83" s="283" t="s">
        <v>37</v>
      </c>
      <c r="C83" s="157" t="s">
        <v>226</v>
      </c>
      <c r="D83" s="157"/>
      <c r="E83" s="169"/>
      <c r="F83" s="169"/>
      <c r="G83" s="157"/>
      <c r="H83" s="171"/>
      <c r="I83" s="157"/>
      <c r="J83" s="172"/>
      <c r="K83" s="173"/>
      <c r="L83" s="172"/>
      <c r="M83" s="171"/>
      <c r="N83" s="174"/>
      <c r="O83" s="171"/>
      <c r="P83" s="171"/>
      <c r="Q83" s="256"/>
      <c r="R83" s="257"/>
    </row>
    <row r="84" spans="2:18" ht="102.75" customHeight="1" x14ac:dyDescent="0.25">
      <c r="B84" s="168" t="s">
        <v>43</v>
      </c>
      <c r="C84" s="275" t="s">
        <v>306</v>
      </c>
      <c r="D84" s="274" t="s">
        <v>310</v>
      </c>
      <c r="E84" s="162"/>
      <c r="F84" s="130"/>
      <c r="G84" s="129"/>
      <c r="H84" s="131"/>
      <c r="I84" s="131"/>
      <c r="J84" s="129"/>
      <c r="K84" s="132"/>
      <c r="L84" s="129"/>
      <c r="M84" s="129"/>
      <c r="N84" s="118"/>
      <c r="O84" s="124" t="s">
        <v>307</v>
      </c>
      <c r="P84" s="308" t="s">
        <v>361</v>
      </c>
      <c r="Q84" s="254" t="s">
        <v>355</v>
      </c>
      <c r="R84" s="275"/>
    </row>
    <row r="85" spans="2:18" ht="104.25" customHeight="1" x14ac:dyDescent="0.25">
      <c r="B85" s="168" t="s">
        <v>101</v>
      </c>
      <c r="C85" s="291" t="s">
        <v>306</v>
      </c>
      <c r="D85" s="274" t="s">
        <v>317</v>
      </c>
      <c r="E85" s="162"/>
      <c r="F85" s="130"/>
      <c r="G85" s="129"/>
      <c r="H85" s="131"/>
      <c r="I85" s="131"/>
      <c r="J85" s="129"/>
      <c r="K85" s="132"/>
      <c r="L85" s="129"/>
      <c r="M85" s="129"/>
      <c r="N85" s="118"/>
      <c r="O85" s="124" t="s">
        <v>316</v>
      </c>
      <c r="P85" s="308" t="s">
        <v>361</v>
      </c>
      <c r="Q85" s="254" t="s">
        <v>355</v>
      </c>
      <c r="R85" s="291"/>
    </row>
    <row r="86" spans="2:18" s="258" customFormat="1" x14ac:dyDescent="0.25">
      <c r="B86" s="259"/>
      <c r="C86" s="181"/>
      <c r="R86" s="181"/>
    </row>
    <row r="106" spans="2:18" x14ac:dyDescent="0.25">
      <c r="B106" s="120"/>
      <c r="C106" s="120"/>
      <c r="E106" s="121"/>
      <c r="R106" s="120"/>
    </row>
  </sheetData>
  <autoFilter ref="B6:S85"/>
  <mergeCells count="103">
    <mergeCell ref="C68:C70"/>
    <mergeCell ref="E68:E70"/>
    <mergeCell ref="F68:F70"/>
    <mergeCell ref="G68:G70"/>
    <mergeCell ref="H68:H70"/>
    <mergeCell ref="B4:B5"/>
    <mergeCell ref="C4:C5"/>
    <mergeCell ref="D4:D5"/>
    <mergeCell ref="E4:F4"/>
    <mergeCell ref="G4:G5"/>
    <mergeCell ref="H4:H5"/>
    <mergeCell ref="C55:C56"/>
    <mergeCell ref="B55:B56"/>
    <mergeCell ref="C53:C54"/>
    <mergeCell ref="B53:B54"/>
    <mergeCell ref="D53:D54"/>
    <mergeCell ref="I4:I5"/>
    <mergeCell ref="J4:J5"/>
    <mergeCell ref="R4:R5"/>
    <mergeCell ref="C17:Q17"/>
    <mergeCell ref="K4:K5"/>
    <mergeCell ref="L4:L5"/>
    <mergeCell ref="M4:M5"/>
    <mergeCell ref="N4:O4"/>
    <mergeCell ref="P4:P5"/>
    <mergeCell ref="Q4:Q5"/>
    <mergeCell ref="P1:R1"/>
    <mergeCell ref="Q3:R3"/>
    <mergeCell ref="C66:C67"/>
    <mergeCell ref="E66:E67"/>
    <mergeCell ref="F66:F67"/>
    <mergeCell ref="G66:G67"/>
    <mergeCell ref="H66:H67"/>
    <mergeCell ref="I66:I67"/>
    <mergeCell ref="C61:C62"/>
    <mergeCell ref="E61:E62"/>
    <mergeCell ref="F61:F62"/>
    <mergeCell ref="G61:G62"/>
    <mergeCell ref="H61:H62"/>
    <mergeCell ref="M53:M54"/>
    <mergeCell ref="L53:L54"/>
    <mergeCell ref="K53:K54"/>
    <mergeCell ref="J53:J54"/>
    <mergeCell ref="I53:I54"/>
    <mergeCell ref="P53:P54"/>
    <mergeCell ref="Q53:Q54"/>
    <mergeCell ref="R53:R54"/>
    <mergeCell ref="O53:O54"/>
    <mergeCell ref="N53:N54"/>
    <mergeCell ref="D55:D56"/>
    <mergeCell ref="I68:I70"/>
    <mergeCell ref="J68:J70"/>
    <mergeCell ref="K68:K70"/>
    <mergeCell ref="L68:L70"/>
    <mergeCell ref="M68:M70"/>
    <mergeCell ref="L71:L74"/>
    <mergeCell ref="H71:H74"/>
    <mergeCell ref="M71:M74"/>
    <mergeCell ref="P61:P62"/>
    <mergeCell ref="I61:I62"/>
    <mergeCell ref="M66:M67"/>
    <mergeCell ref="M75:M76"/>
    <mergeCell ref="E75:E76"/>
    <mergeCell ref="F75:F76"/>
    <mergeCell ref="G75:G76"/>
    <mergeCell ref="H75:H76"/>
    <mergeCell ref="I75:I76"/>
    <mergeCell ref="C27:H27"/>
    <mergeCell ref="C75:C76"/>
    <mergeCell ref="J66:J67"/>
    <mergeCell ref="L66:L67"/>
    <mergeCell ref="J61:J62"/>
    <mergeCell ref="K61:K62"/>
    <mergeCell ref="L61:L62"/>
    <mergeCell ref="F71:F74"/>
    <mergeCell ref="G71:G74"/>
    <mergeCell ref="J75:J76"/>
    <mergeCell ref="K75:K76"/>
    <mergeCell ref="L75:L76"/>
    <mergeCell ref="C71:C74"/>
    <mergeCell ref="E71:E74"/>
    <mergeCell ref="I71:I74"/>
    <mergeCell ref="J71:J74"/>
    <mergeCell ref="K71:K74"/>
    <mergeCell ref="M61:M62"/>
    <mergeCell ref="P55:P56"/>
    <mergeCell ref="Q55:Q56"/>
    <mergeCell ref="R55:R56"/>
    <mergeCell ref="O55:O56"/>
    <mergeCell ref="N55:N56"/>
    <mergeCell ref="M55:M56"/>
    <mergeCell ref="L55:L56"/>
    <mergeCell ref="K55:K56"/>
    <mergeCell ref="J55:J56"/>
    <mergeCell ref="I55:I56"/>
    <mergeCell ref="H55:H56"/>
    <mergeCell ref="G55:G56"/>
    <mergeCell ref="F55:F56"/>
    <mergeCell ref="E55:E56"/>
    <mergeCell ref="H53:H54"/>
    <mergeCell ref="G53:G54"/>
    <mergeCell ref="F53:F54"/>
    <mergeCell ref="E53:E54"/>
  </mergeCells>
  <printOptions horizontalCentered="1"/>
  <pageMargins left="0.23622047244094491" right="0.23622047244094491" top="0.59055118110236227" bottom="0" header="0.31496062992125984" footer="0.31496062992125984"/>
  <pageSetup paperSize="8" scale="35" fitToHeight="6" orientation="landscape" r:id="rId1"/>
  <headerFooter>
    <oddFooter xml:space="preserve">&amp;R&amp;P
</oddFooter>
  </headerFooter>
  <rowBreaks count="3" manualBreakCount="3">
    <brk id="16" max="18" man="1"/>
    <brk id="28" max="18" man="1"/>
    <brk id="67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385" t="s">
        <v>19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6" t="s">
        <v>66</v>
      </c>
      <c r="Q1" s="386"/>
    </row>
    <row r="2" spans="1:27" ht="138" customHeight="1" x14ac:dyDescent="0.3">
      <c r="A2" s="387" t="s">
        <v>0</v>
      </c>
      <c r="B2" s="387" t="s">
        <v>20</v>
      </c>
      <c r="C2" s="387" t="s">
        <v>5</v>
      </c>
      <c r="D2" s="387" t="s">
        <v>67</v>
      </c>
      <c r="E2" s="387"/>
      <c r="F2" s="388" t="s">
        <v>68</v>
      </c>
      <c r="G2" s="389" t="s">
        <v>14</v>
      </c>
      <c r="H2" s="389"/>
      <c r="I2" s="390" t="s">
        <v>137</v>
      </c>
      <c r="J2" s="391" t="s">
        <v>23</v>
      </c>
      <c r="K2" s="392" t="s">
        <v>24</v>
      </c>
      <c r="L2" s="393" t="s">
        <v>138</v>
      </c>
      <c r="M2" s="389" t="s">
        <v>22</v>
      </c>
      <c r="N2" s="389" t="s">
        <v>7</v>
      </c>
      <c r="O2" s="389"/>
      <c r="P2" s="384" t="s">
        <v>17</v>
      </c>
      <c r="Q2" s="384" t="s">
        <v>18</v>
      </c>
      <c r="R2" s="37">
        <v>2</v>
      </c>
    </row>
    <row r="3" spans="1:27" ht="176.25" customHeight="1" x14ac:dyDescent="0.3">
      <c r="A3" s="387"/>
      <c r="B3" s="387"/>
      <c r="C3" s="387"/>
      <c r="D3" s="84" t="s">
        <v>6</v>
      </c>
      <c r="E3" s="27" t="s">
        <v>135</v>
      </c>
      <c r="F3" s="388"/>
      <c r="G3" s="86" t="s">
        <v>69</v>
      </c>
      <c r="H3" s="85" t="s">
        <v>13</v>
      </c>
      <c r="I3" s="390"/>
      <c r="J3" s="391"/>
      <c r="K3" s="392"/>
      <c r="L3" s="393"/>
      <c r="M3" s="389"/>
      <c r="N3" s="85" t="s">
        <v>21</v>
      </c>
      <c r="O3" s="83" t="s">
        <v>4</v>
      </c>
      <c r="P3" s="384"/>
      <c r="Q3" s="384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80" t="s">
        <v>133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2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83" t="s">
        <v>1</v>
      </c>
      <c r="B14" s="383"/>
      <c r="C14" s="383"/>
      <c r="D14" s="383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364" t="s">
        <v>76</v>
      </c>
      <c r="C46" s="97" t="s">
        <v>136</v>
      </c>
      <c r="D46" s="368">
        <v>1896</v>
      </c>
      <c r="E46" s="368">
        <f t="shared" ref="E46:E51" si="0">ROUND((D46/12*$R$2),0)</f>
        <v>316</v>
      </c>
      <c r="F46" s="362">
        <f t="shared" ref="F46:F51" si="1">G46+H46</f>
        <v>306</v>
      </c>
      <c r="G46" s="368">
        <v>306</v>
      </c>
      <c r="H46" s="370"/>
      <c r="I46" s="378">
        <f t="shared" ref="I46:I51" si="2">ROUND(F46/E46*100,2)</f>
        <v>96.84</v>
      </c>
      <c r="J46" s="376">
        <f t="shared" ref="J46:J51" si="3">ROUND(F46/D46*100,2)</f>
        <v>16.14</v>
      </c>
      <c r="K46" s="374">
        <f t="shared" ref="K46:K51" si="4">D46-F46</f>
        <v>1590</v>
      </c>
      <c r="L46" s="372">
        <f t="shared" ref="L46:L51" si="5">E46-F46</f>
        <v>10</v>
      </c>
      <c r="M46" s="372">
        <f t="shared" ref="M46:M51" si="6">ROUND(F46/$R$2,0)</f>
        <v>153</v>
      </c>
      <c r="N46" s="360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365"/>
      <c r="C47" s="83" t="s">
        <v>102</v>
      </c>
      <c r="D47" s="369"/>
      <c r="E47" s="369"/>
      <c r="F47" s="363"/>
      <c r="G47" s="369"/>
      <c r="H47" s="371"/>
      <c r="I47" s="379"/>
      <c r="J47" s="377"/>
      <c r="K47" s="375"/>
      <c r="L47" s="373"/>
      <c r="M47" s="373"/>
      <c r="N47" s="361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366" t="s">
        <v>107</v>
      </c>
      <c r="B49" s="364" t="s">
        <v>93</v>
      </c>
      <c r="C49" s="102" t="s">
        <v>94</v>
      </c>
      <c r="D49" s="368">
        <v>7463</v>
      </c>
      <c r="E49" s="368">
        <f t="shared" si="0"/>
        <v>1244</v>
      </c>
      <c r="F49" s="362">
        <f t="shared" si="1"/>
        <v>1015</v>
      </c>
      <c r="G49" s="21">
        <v>1015</v>
      </c>
      <c r="H49" s="22"/>
      <c r="I49" s="378">
        <f t="shared" si="2"/>
        <v>81.59</v>
      </c>
      <c r="J49" s="376">
        <f t="shared" si="3"/>
        <v>13.6</v>
      </c>
      <c r="K49" s="374">
        <f t="shared" si="4"/>
        <v>6448</v>
      </c>
      <c r="L49" s="372">
        <f t="shared" si="5"/>
        <v>229</v>
      </c>
      <c r="M49" s="372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367"/>
      <c r="B50" s="365"/>
      <c r="C50" s="38" t="s">
        <v>141</v>
      </c>
      <c r="D50" s="369"/>
      <c r="E50" s="369"/>
      <c r="F50" s="363"/>
      <c r="G50" s="21"/>
      <c r="H50" s="22"/>
      <c r="I50" s="379"/>
      <c r="J50" s="377"/>
      <c r="K50" s="375"/>
      <c r="L50" s="373"/>
      <c r="M50" s="37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80" t="s">
        <v>139</v>
      </c>
      <c r="B61" s="381"/>
      <c r="C61" s="381"/>
      <c r="D61" s="381"/>
      <c r="E61" s="381"/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2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383" t="s">
        <v>1</v>
      </c>
      <c r="B68" s="383"/>
      <c r="C68" s="383"/>
      <c r="D68" s="383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366" t="s">
        <v>57</v>
      </c>
      <c r="B92" s="364" t="s">
        <v>76</v>
      </c>
      <c r="C92" s="54" t="s">
        <v>77</v>
      </c>
      <c r="D92" s="360">
        <v>0</v>
      </c>
      <c r="E92" s="368">
        <f>ROUND((D92/12*$R$2),0)</f>
        <v>0</v>
      </c>
      <c r="F92" s="362">
        <f>G92+H92</f>
        <v>0</v>
      </c>
      <c r="G92" s="360">
        <v>0</v>
      </c>
      <c r="H92" s="360"/>
      <c r="I92" s="378" t="e">
        <f>ROUND(F92/E92*100,2)</f>
        <v>#DIV/0!</v>
      </c>
      <c r="J92" s="376" t="e">
        <f>ROUND(F92/D92*100,2)</f>
        <v>#DIV/0!</v>
      </c>
      <c r="K92" s="374">
        <f>D92-F92</f>
        <v>0</v>
      </c>
      <c r="L92" s="372">
        <f>E92-F92</f>
        <v>0</v>
      </c>
      <c r="M92" s="372">
        <f>ROUND(F92/$R$2,0)</f>
        <v>0</v>
      </c>
      <c r="N92" s="55">
        <v>1200</v>
      </c>
      <c r="O92" s="370" t="e">
        <f>#REF!</f>
        <v>#REF!</v>
      </c>
      <c r="P92" s="73" t="e">
        <f>#REF!</f>
        <v>#REF!</v>
      </c>
      <c r="Q92" s="11"/>
    </row>
    <row r="93" spans="1:17" ht="46.5" x14ac:dyDescent="0.3">
      <c r="A93" s="367"/>
      <c r="B93" s="365"/>
      <c r="C93" s="54" t="s">
        <v>123</v>
      </c>
      <c r="D93" s="361"/>
      <c r="E93" s="369"/>
      <c r="F93" s="363"/>
      <c r="G93" s="361"/>
      <c r="H93" s="361"/>
      <c r="I93" s="379"/>
      <c r="J93" s="377"/>
      <c r="K93" s="375"/>
      <c r="L93" s="373"/>
      <c r="M93" s="373"/>
      <c r="N93" s="55">
        <v>400</v>
      </c>
      <c r="O93" s="371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Пр__11 от __16.06.25</vt:lpstr>
      <vt:lpstr>Протокол 3 раздельно</vt:lpstr>
      <vt:lpstr>Лист1</vt:lpstr>
      <vt:lpstr>'Пр__11 от __16.06.25'!Заголовки_для_печати</vt:lpstr>
      <vt:lpstr>'Протокол 3 раздельно'!Заголовки_для_печати</vt:lpstr>
      <vt:lpstr>'Пр__11 от __16.06.25'!Область_печати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Комарова Татьяна Владимировна</cp:lastModifiedBy>
  <cp:lastPrinted>2025-06-11T12:05:57Z</cp:lastPrinted>
  <dcterms:created xsi:type="dcterms:W3CDTF">2021-02-08T07:03:21Z</dcterms:created>
  <dcterms:modified xsi:type="dcterms:W3CDTF">2025-06-16T07:09:18Z</dcterms:modified>
</cp:coreProperties>
</file>