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/>
  </bookViews>
  <sheets>
    <sheet name="Пр__14  от __.06.25" sheetId="17" r:id="rId1"/>
    <sheet name="Протокол 3 раздельно" sheetId="7" state="hidden" r:id="rId2"/>
    <sheet name="Лист1" sheetId="6" state="hidden" r:id="rId3"/>
  </sheets>
  <definedNames>
    <definedName name="_xlnm._FilterDatabase" localSheetId="0" hidden="1">'Пр__14  от __.06.25'!$B$6:$S$115</definedName>
    <definedName name="_xlnm.Print_Titles" localSheetId="0">'Пр__14  от __.06.25'!$4:$6</definedName>
    <definedName name="_xlnm.Print_Titles" localSheetId="1">'Протокол 3 раздельно'!$2:$4</definedName>
    <definedName name="_xlnm.Print_Area" localSheetId="0">'Пр__14  от __.06.25'!$B$1:$S$116</definedName>
    <definedName name="_xlnm.Print_Area" localSheetId="1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F27" i="17" l="1"/>
  <c r="H27" i="17" s="1"/>
  <c r="I27" i="17"/>
  <c r="J27" i="17"/>
  <c r="K27" i="17" s="1"/>
  <c r="M27" i="17"/>
  <c r="L27" i="17" l="1"/>
  <c r="F78" i="17"/>
  <c r="F13" i="17" l="1"/>
  <c r="M43" i="17" l="1"/>
  <c r="J43" i="17"/>
  <c r="I43" i="17"/>
  <c r="F43" i="17"/>
  <c r="H43" i="17" s="1"/>
  <c r="F45" i="17"/>
  <c r="H45" i="17"/>
  <c r="I45" i="17"/>
  <c r="J45" i="17"/>
  <c r="L45" i="17"/>
  <c r="M45" i="17"/>
  <c r="K45" i="17" s="1"/>
  <c r="F47" i="17"/>
  <c r="L47" i="17" s="1"/>
  <c r="I47" i="17"/>
  <c r="J47" i="17"/>
  <c r="M47" i="17"/>
  <c r="F48" i="17"/>
  <c r="F50" i="17"/>
  <c r="H50" i="17" s="1"/>
  <c r="I50" i="17"/>
  <c r="J50" i="17"/>
  <c r="L50" i="17"/>
  <c r="M50" i="17"/>
  <c r="F51" i="17"/>
  <c r="H51" i="17" s="1"/>
  <c r="I51" i="17"/>
  <c r="J51" i="17"/>
  <c r="K51" i="17" s="1"/>
  <c r="M51" i="17"/>
  <c r="M13" i="17"/>
  <c r="J13" i="17"/>
  <c r="I13" i="17"/>
  <c r="H13" i="17"/>
  <c r="K13" i="17" l="1"/>
  <c r="K47" i="17"/>
  <c r="K50" i="17"/>
  <c r="H47" i="17"/>
  <c r="K43" i="17"/>
  <c r="L43" i="17"/>
  <c r="L51" i="17"/>
  <c r="L13" i="17"/>
  <c r="M12" i="17"/>
  <c r="J12" i="17"/>
  <c r="I12" i="17"/>
  <c r="F12" i="17"/>
  <c r="L12" i="17" s="1"/>
  <c r="M17" i="17"/>
  <c r="J17" i="17"/>
  <c r="I17" i="17"/>
  <c r="F17" i="17"/>
  <c r="L17" i="17" s="1"/>
  <c r="K17" i="17" l="1"/>
  <c r="K12" i="17"/>
  <c r="H12" i="17"/>
  <c r="H17" i="17"/>
  <c r="M113" i="17"/>
  <c r="J113" i="17"/>
  <c r="I113" i="17"/>
  <c r="F113" i="17"/>
  <c r="L113" i="17" s="1"/>
  <c r="K113" i="17" l="1"/>
  <c r="H113" i="17"/>
  <c r="M36" i="17"/>
  <c r="J36" i="17"/>
  <c r="I36" i="17"/>
  <c r="F36" i="17"/>
  <c r="L36" i="17" s="1"/>
  <c r="F38" i="17"/>
  <c r="H38" i="17" s="1"/>
  <c r="I38" i="17"/>
  <c r="J38" i="17"/>
  <c r="M38" i="17"/>
  <c r="F39" i="17"/>
  <c r="H39" i="17" s="1"/>
  <c r="I39" i="17"/>
  <c r="J39" i="17"/>
  <c r="M39" i="17"/>
  <c r="F40" i="17"/>
  <c r="H40" i="17" s="1"/>
  <c r="I40" i="17"/>
  <c r="J40" i="17"/>
  <c r="M40" i="17"/>
  <c r="F41" i="17"/>
  <c r="H41" i="17" s="1"/>
  <c r="I41" i="17"/>
  <c r="J41" i="17"/>
  <c r="M41" i="17"/>
  <c r="L38" i="17" l="1"/>
  <c r="L41" i="17"/>
  <c r="H36" i="17"/>
  <c r="K40" i="17"/>
  <c r="L39" i="17"/>
  <c r="K38" i="17"/>
  <c r="K41" i="17"/>
  <c r="K39" i="17"/>
  <c r="K36" i="17"/>
  <c r="L40" i="17"/>
  <c r="M86" i="17"/>
  <c r="J86" i="17"/>
  <c r="I86" i="17"/>
  <c r="F86" i="17"/>
  <c r="H86" i="17" s="1"/>
  <c r="M19" i="17"/>
  <c r="J19" i="17"/>
  <c r="I19" i="17"/>
  <c r="F19" i="17"/>
  <c r="L19" i="17" s="1"/>
  <c r="K19" i="17" l="1"/>
  <c r="L86" i="17"/>
  <c r="K86" i="17"/>
  <c r="H19" i="17"/>
  <c r="M116" i="17"/>
  <c r="J116" i="17"/>
  <c r="I116" i="17"/>
  <c r="L116" i="17"/>
  <c r="K116" i="17" l="1"/>
  <c r="H116" i="17"/>
  <c r="M85" i="17"/>
  <c r="J85" i="17"/>
  <c r="I85" i="17"/>
  <c r="F85" i="17"/>
  <c r="L85" i="17" s="1"/>
  <c r="K85" i="17" l="1"/>
  <c r="H85" i="17"/>
  <c r="M65" i="17"/>
  <c r="J65" i="17"/>
  <c r="I65" i="17"/>
  <c r="F65" i="17"/>
  <c r="L65" i="17" s="1"/>
  <c r="K65" i="17" l="1"/>
  <c r="H65" i="17"/>
  <c r="M111" i="17"/>
  <c r="J111" i="17"/>
  <c r="I111" i="17"/>
  <c r="F111" i="17"/>
  <c r="L111" i="17" s="1"/>
  <c r="K111" i="17" l="1"/>
  <c r="H111" i="17"/>
  <c r="M15" i="17"/>
  <c r="J15" i="17"/>
  <c r="I15" i="17"/>
  <c r="F15" i="17"/>
  <c r="L15" i="17" s="1"/>
  <c r="M84" i="17"/>
  <c r="J84" i="17"/>
  <c r="I84" i="17"/>
  <c r="F84" i="17"/>
  <c r="L84" i="17" s="1"/>
  <c r="M110" i="17"/>
  <c r="J110" i="17"/>
  <c r="I110" i="17"/>
  <c r="F110" i="17"/>
  <c r="L110" i="17" s="1"/>
  <c r="M115" i="17"/>
  <c r="J115" i="17"/>
  <c r="I115" i="17"/>
  <c r="F115" i="17"/>
  <c r="L115" i="17" s="1"/>
  <c r="M109" i="17"/>
  <c r="J109" i="17"/>
  <c r="I109" i="17"/>
  <c r="F109" i="17"/>
  <c r="H109" i="17" s="1"/>
  <c r="M108" i="17"/>
  <c r="J108" i="17"/>
  <c r="I108" i="17"/>
  <c r="F108" i="17"/>
  <c r="L108" i="17" s="1"/>
  <c r="F98" i="17"/>
  <c r="M83" i="17"/>
  <c r="J83" i="17"/>
  <c r="I83" i="17"/>
  <c r="F83" i="17"/>
  <c r="H83" i="17" s="1"/>
  <c r="M82" i="17"/>
  <c r="J82" i="17"/>
  <c r="I82" i="17"/>
  <c r="F82" i="17"/>
  <c r="L82" i="17" s="1"/>
  <c r="M70" i="17"/>
  <c r="J70" i="17"/>
  <c r="I70" i="17"/>
  <c r="F70" i="17"/>
  <c r="L70" i="17" s="1"/>
  <c r="F72" i="17"/>
  <c r="H72" i="17" s="1"/>
  <c r="I72" i="17"/>
  <c r="J72" i="17"/>
  <c r="M72" i="17"/>
  <c r="M63" i="17"/>
  <c r="J63" i="17"/>
  <c r="I63" i="17"/>
  <c r="F63" i="17"/>
  <c r="H63" i="17" s="1"/>
  <c r="M55" i="17"/>
  <c r="J55" i="17"/>
  <c r="I55" i="17"/>
  <c r="F55" i="17"/>
  <c r="H55" i="17" s="1"/>
  <c r="M54" i="17"/>
  <c r="J54" i="17"/>
  <c r="I54" i="17"/>
  <c r="F54" i="17"/>
  <c r="L54" i="17" s="1"/>
  <c r="M52" i="17"/>
  <c r="J52" i="17"/>
  <c r="I52" i="17"/>
  <c r="F52" i="17"/>
  <c r="L52" i="17" s="1"/>
  <c r="F57" i="17"/>
  <c r="H57" i="17" s="1"/>
  <c r="I57" i="17"/>
  <c r="J57" i="17"/>
  <c r="M57" i="17"/>
  <c r="M10" i="17"/>
  <c r="J10" i="17"/>
  <c r="I10" i="17"/>
  <c r="F10" i="17"/>
  <c r="L10" i="17" s="1"/>
  <c r="K84" i="17" l="1"/>
  <c r="K108" i="17"/>
  <c r="H15" i="17"/>
  <c r="H84" i="17"/>
  <c r="K115" i="17"/>
  <c r="K110" i="17"/>
  <c r="K15" i="17"/>
  <c r="H110" i="17"/>
  <c r="K82" i="17"/>
  <c r="H115" i="17"/>
  <c r="K109" i="17"/>
  <c r="L109" i="17"/>
  <c r="H108" i="17"/>
  <c r="K83" i="17"/>
  <c r="L83" i="17"/>
  <c r="H82" i="17"/>
  <c r="K70" i="17"/>
  <c r="L72" i="17"/>
  <c r="H70" i="17"/>
  <c r="K10" i="17"/>
  <c r="K52" i="17"/>
  <c r="K63" i="17"/>
  <c r="K72" i="17"/>
  <c r="L63" i="17"/>
  <c r="K57" i="17"/>
  <c r="L55" i="17"/>
  <c r="K54" i="17"/>
  <c r="K55" i="17"/>
  <c r="H52" i="17"/>
  <c r="H54" i="17"/>
  <c r="L57" i="17"/>
  <c r="H10" i="17"/>
  <c r="M60" i="17" l="1"/>
  <c r="J60" i="17"/>
  <c r="I60" i="17"/>
  <c r="F60" i="17"/>
  <c r="L60" i="17" s="1"/>
  <c r="H60" i="17" l="1"/>
  <c r="K60" i="17"/>
  <c r="F95" i="17" l="1"/>
  <c r="H95" i="17" s="1"/>
  <c r="I95" i="17"/>
  <c r="J95" i="17"/>
  <c r="L95" i="17" l="1"/>
  <c r="M62" i="17" l="1"/>
  <c r="J62" i="17"/>
  <c r="I62" i="17"/>
  <c r="F62" i="17"/>
  <c r="L62" i="17" s="1"/>
  <c r="K62" i="17" l="1"/>
  <c r="H62" i="17"/>
  <c r="M8" i="17"/>
  <c r="J8" i="17"/>
  <c r="I8" i="17"/>
  <c r="F8" i="17"/>
  <c r="L8" i="17" s="1"/>
  <c r="F102" i="17"/>
  <c r="H102" i="17" s="1"/>
  <c r="I102" i="17"/>
  <c r="J102" i="17"/>
  <c r="M102" i="17"/>
  <c r="F106" i="17"/>
  <c r="H106" i="17" s="1"/>
  <c r="I106" i="17"/>
  <c r="J106" i="17"/>
  <c r="M106" i="17"/>
  <c r="F107" i="17"/>
  <c r="H107" i="17" s="1"/>
  <c r="I107" i="17"/>
  <c r="J107" i="17"/>
  <c r="M107" i="17"/>
  <c r="M25" i="17"/>
  <c r="J25" i="17"/>
  <c r="I25" i="17"/>
  <c r="F25" i="17"/>
  <c r="L25" i="17" s="1"/>
  <c r="M34" i="17"/>
  <c r="J34" i="17"/>
  <c r="I34" i="17"/>
  <c r="F34" i="17"/>
  <c r="L34" i="17" s="1"/>
  <c r="L106" i="17" l="1"/>
  <c r="L107" i="17"/>
  <c r="K106" i="17"/>
  <c r="L102" i="17"/>
  <c r="K34" i="17"/>
  <c r="K25" i="17"/>
  <c r="K107" i="17"/>
  <c r="K102" i="17"/>
  <c r="K8" i="17"/>
  <c r="H8" i="17"/>
  <c r="H25" i="17"/>
  <c r="H34" i="17"/>
  <c r="M80" i="17" l="1"/>
  <c r="J80" i="17"/>
  <c r="I80" i="17"/>
  <c r="F80" i="17"/>
  <c r="L80" i="17" s="1"/>
  <c r="M24" i="17"/>
  <c r="J24" i="17"/>
  <c r="I24" i="17"/>
  <c r="F24" i="17"/>
  <c r="H24" i="17" s="1"/>
  <c r="K80" i="17" l="1"/>
  <c r="L24" i="17"/>
  <c r="K24" i="17"/>
  <c r="H80" i="17"/>
  <c r="M98" i="17" l="1"/>
  <c r="J98" i="17"/>
  <c r="I98" i="17"/>
  <c r="L98" i="17"/>
  <c r="M95" i="17"/>
  <c r="K95" i="17" s="1"/>
  <c r="M94" i="17"/>
  <c r="J94" i="17"/>
  <c r="I94" i="17"/>
  <c r="F94" i="17"/>
  <c r="H94" i="17" s="1"/>
  <c r="M93" i="17"/>
  <c r="J93" i="17"/>
  <c r="I93" i="17"/>
  <c r="F93" i="17"/>
  <c r="L93" i="17" s="1"/>
  <c r="M92" i="17"/>
  <c r="J92" i="17"/>
  <c r="I92" i="17"/>
  <c r="F92" i="17"/>
  <c r="H92" i="17" s="1"/>
  <c r="M91" i="17"/>
  <c r="J91" i="17"/>
  <c r="I91" i="17"/>
  <c r="F91" i="17"/>
  <c r="L91" i="17" s="1"/>
  <c r="M90" i="17"/>
  <c r="J90" i="17"/>
  <c r="I90" i="17"/>
  <c r="F90" i="17"/>
  <c r="L90" i="17" s="1"/>
  <c r="M89" i="17"/>
  <c r="J89" i="17"/>
  <c r="I89" i="17"/>
  <c r="F89" i="17"/>
  <c r="L89" i="17" s="1"/>
  <c r="M88" i="17"/>
  <c r="J88" i="17"/>
  <c r="I88" i="17"/>
  <c r="F88" i="17"/>
  <c r="H88" i="17" s="1"/>
  <c r="M78" i="17"/>
  <c r="J78" i="17"/>
  <c r="I78" i="17"/>
  <c r="L78" i="17"/>
  <c r="M77" i="17"/>
  <c r="J77" i="17"/>
  <c r="I77" i="17"/>
  <c r="F77" i="17"/>
  <c r="L77" i="17" s="1"/>
  <c r="M76" i="17"/>
  <c r="J76" i="17"/>
  <c r="I76" i="17"/>
  <c r="F76" i="17"/>
  <c r="L76" i="17" s="1"/>
  <c r="M75" i="17"/>
  <c r="J75" i="17"/>
  <c r="I75" i="17"/>
  <c r="F75" i="17"/>
  <c r="L75" i="17" s="1"/>
  <c r="M69" i="17"/>
  <c r="J69" i="17"/>
  <c r="I69" i="17"/>
  <c r="F69" i="17"/>
  <c r="L69" i="17" s="1"/>
  <c r="M68" i="17"/>
  <c r="J68" i="17"/>
  <c r="I68" i="17"/>
  <c r="F68" i="17"/>
  <c r="L68" i="17" s="1"/>
  <c r="M67" i="17"/>
  <c r="J67" i="17"/>
  <c r="I67" i="17"/>
  <c r="F67" i="17"/>
  <c r="H67" i="17" s="1"/>
  <c r="M59" i="17"/>
  <c r="J59" i="17"/>
  <c r="I59" i="17"/>
  <c r="F59" i="17"/>
  <c r="L59" i="17" s="1"/>
  <c r="M58" i="17"/>
  <c r="J58" i="17"/>
  <c r="I58" i="17"/>
  <c r="F58" i="17"/>
  <c r="L58" i="17" s="1"/>
  <c r="M33" i="17"/>
  <c r="J33" i="17"/>
  <c r="I33" i="17"/>
  <c r="F33" i="17"/>
  <c r="L33" i="17" s="1"/>
  <c r="M32" i="17"/>
  <c r="J32" i="17"/>
  <c r="I32" i="17"/>
  <c r="F32" i="17"/>
  <c r="L32" i="17" s="1"/>
  <c r="M29" i="17"/>
  <c r="J29" i="17"/>
  <c r="I29" i="17"/>
  <c r="F29" i="17"/>
  <c r="L29" i="17" s="1"/>
  <c r="M21" i="17"/>
  <c r="J21" i="17"/>
  <c r="I21" i="17"/>
  <c r="F21" i="17"/>
  <c r="L21" i="17" s="1"/>
  <c r="H78" i="17" l="1"/>
  <c r="K91" i="17"/>
  <c r="K88" i="17"/>
  <c r="K21" i="17"/>
  <c r="K29" i="17"/>
  <c r="K33" i="17"/>
  <c r="K58" i="17"/>
  <c r="K59" i="17"/>
  <c r="K67" i="17"/>
  <c r="K68" i="17"/>
  <c r="K69" i="17"/>
  <c r="K75" i="17"/>
  <c r="K76" i="17"/>
  <c r="K77" i="17"/>
  <c r="K92" i="17"/>
  <c r="K98" i="17"/>
  <c r="H90" i="17"/>
  <c r="H32" i="17"/>
  <c r="L88" i="17"/>
  <c r="K90" i="17"/>
  <c r="L92" i="17"/>
  <c r="K32" i="17"/>
  <c r="K93" i="17"/>
  <c r="K94" i="17"/>
  <c r="L94" i="17"/>
  <c r="L67" i="17"/>
  <c r="K78" i="17"/>
  <c r="K89" i="17"/>
  <c r="H89" i="17"/>
  <c r="H93" i="17"/>
  <c r="H98" i="17"/>
  <c r="H91" i="17"/>
  <c r="H69" i="17"/>
  <c r="H76" i="17"/>
  <c r="H68" i="17"/>
  <c r="H75" i="17"/>
  <c r="H77" i="17"/>
  <c r="H59" i="17"/>
  <c r="H58" i="17"/>
  <c r="H29" i="17"/>
  <c r="H33" i="17"/>
  <c r="H21" i="17"/>
  <c r="C6" i="17" l="1"/>
  <c r="D6" i="17" s="1"/>
  <c r="E6" i="17" s="1"/>
  <c r="F6" i="17" s="1"/>
  <c r="G6" i="17" s="1"/>
  <c r="H6" i="17" s="1"/>
  <c r="I6" i="17" s="1"/>
  <c r="J6" i="17" s="1"/>
  <c r="K6" i="17" s="1"/>
  <c r="L6" i="17" s="1"/>
  <c r="M6" i="17" s="1"/>
  <c r="N6" i="17" s="1"/>
  <c r="O6" i="17" s="1"/>
  <c r="P6" i="17" s="1"/>
  <c r="Q6" i="17" s="1"/>
  <c r="R6" i="17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<sst xmlns="http://schemas.openxmlformats.org/spreadsheetml/2006/main" count="784" uniqueCount="455">
  <si>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</si>
  <si>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</si>
  <si>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</si>
  <si>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</si>
  <si>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</si>
  <si>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</si>
  <si>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</si>
  <si>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</si>
  <si>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</si>
  <si>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</si>
  <si>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</si>
  <si>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</si>
  <si>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</si>
  <si>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</si>
  <si>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</si>
  <si>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</si>
  <si>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</si>
  <si>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</si>
  <si>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</si>
  <si>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</si>
  <si>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</si>
  <si>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</si>
  <si>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</si>
  <si>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</si>
  <si>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</si>
  <si>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</si>
  <si>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</si>
  <si>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</si>
  <si>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</si>
  <si>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</si>
  <si>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</si>
  <si>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</si>
  <si>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</si>
  <si>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</si>
  <si>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</si>
  <si>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</si>
  <si>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</si>
  <si>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</si>
  <si>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</si>
  <si>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</si>
  <si>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</si>
  <si>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</si>
  <si>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</si>
  <si>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</si>
  <si>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</si>
  <si>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</si>
  <si>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</si>
  <si>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</si>
  <si>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</si>
  <si>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</si>
  <si>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</si>
  <si>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</si>
  <si>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</si>
  <si>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</si>
  <si>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</si>
  <si>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</si>
  <si>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</si>
  <si>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</si>
  <si>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</si>
  <si>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</si>
  <si>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</si>
  <si>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</si>
  <si>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</si>
  <si>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</si>
  <si>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</si>
  <si>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</si>
  <si>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</si>
  <si>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</si>
  <si>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</si>
  <si>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</si>
  <si>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</si>
  <si>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</si>
  <si>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</si>
  <si>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</si>
  <si>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</si>
  <si>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</si>
  <si>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</si>
  <si>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</si>
  <si>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</si>
  <si>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</si>
  <si>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</si>
  <si>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</si>
  <si>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</si>
  <si>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</si>
  <si>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</si>
  <si>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</si>
  <si>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</si>
  <si>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</si>
  <si>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</si>
  <si>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</si>
  <si>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</si>
  <si>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</si>
  <si>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</si>
  <si>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</si>
  <si>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</si>
  <si>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</si>
  <si>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</si>
  <si>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</si>
  <si>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</si>
  <si>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</si>
  <si>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</si>
  <si>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</si>
  <si>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</si>
  <si>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</si>
  <si>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</si>
  <si>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</si>
  <si>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</si>
  <si>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</si>
  <si>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</si>
  <si>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</si>
  <si>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</si>
  <si>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</si>
  <si>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</si>
  <si>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</si>
  <si>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</si>
  <si>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</si>
  <si>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</si>
  <si>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</si>
  <si>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</si>
  <si>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</si>
  <si>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</si>
  <si>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</si>
  <si>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</si>
  <si>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</si>
  <si>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</si>
  <si>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</si>
  <si>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</si>
  <si>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</si>
  <si>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</si>
  <si>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</si>
  <si>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</si>
  <si>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</si>
  <si>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</si>
  <si>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</si>
  <si>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</si>
  <si>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</si>
  <si>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</si>
  <si>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</si>
  <si>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</si>
  <si>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</si>
  <si>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</si>
  <si>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</si>
  <si>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</si>
  <si>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</si>
  <si>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</si>
  <si>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</si>
  <si>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Эндоскопические диагностические исследования (колоноскопия с введением лекарственных препаратов)</t>
  </si>
  <si>
    <t>1.1.1</t>
  </si>
  <si>
    <t>№438 от 26.02.2025</t>
  </si>
  <si>
    <t>Увеличение распределенных объемов  медицинской помощи по профилю "прочее"</t>
  </si>
  <si>
    <t>Увеличение распределенных объемов  медицинской помощи по профилям: "прочее"(+148), неврология (+10)</t>
  </si>
  <si>
    <t>№227 от 04.03.2025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</si>
  <si>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</si>
  <si>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№228 от 05.03.2025</t>
  </si>
  <si>
    <t xml:space="preserve">Увеличение распределенных объемов  медицинской помощи по профилю "нейрохирургия" (+16), "сердечно-сосудистая хирургия" (+16), нефрология (+5) </t>
  </si>
  <si>
    <t xml:space="preserve">Увеличение распределенных объемов  медицинской помощи по профилю "ревматология" </t>
  </si>
  <si>
    <t>№324 от 07.03.2025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</si>
  <si>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</si>
  <si>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>ГБУЗ "Башмаковская РБ"</t>
  </si>
  <si>
    <t>ГБУЗ "Пензенская областная детская клиническая больница им. Н.Ф. Филатова"</t>
  </si>
  <si>
    <t>ГБУЗ "Тамалинская УБ"</t>
  </si>
  <si>
    <t>ГБУЗ "Колышлейская РБ"</t>
  </si>
  <si>
    <t>ГБУЗ "Кузнецкая детская центральная районная больница"</t>
  </si>
  <si>
    <t>8.2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</si>
  <si>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</si>
  <si>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</si>
  <si>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</si>
  <si>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</si>
  <si>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>ООО "КДЦ "Клиника-Сити"</t>
  </si>
  <si>
    <t>ООО "Нейрон-Мед"</t>
  </si>
  <si>
    <t>ООО "Добрый Доктор"</t>
  </si>
  <si>
    <t>4.2</t>
  </si>
  <si>
    <t xml:space="preserve">количество услуг </t>
  </si>
  <si>
    <t>примечание</t>
  </si>
  <si>
    <t>ГБУЗ «Сердобская ЦРБ им. А.И.Настина»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</si>
  <si>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</si>
  <si>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</si>
  <si>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>ГБУЗ "Областной онкологический клинический диспансер"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</si>
  <si>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</si>
  <si>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</si>
  <si>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№1120 от 29.11.2024</t>
  </si>
  <si>
    <t>№12 от 15.01.2025</t>
  </si>
  <si>
    <t xml:space="preserve">Распределение  объемов мед.помощи по профилю  "акушерство и гинекология" </t>
  </si>
  <si>
    <t>Распределение  объемов КСГ по профилям:  "неврология" (+240), "кардиология" (+240), "нейрохирургия" (+240)</t>
  </si>
  <si>
    <t>№122 от 29.01.2025</t>
  </si>
  <si>
    <t>Увеличение распределенных объемов медицинской помощи в условиях дневного стационара по профилям: "кардиология" (+148), "неврология" (+10),"нейрохирургия" (+20), "эндокринология"(+19 )</t>
  </si>
  <si>
    <t>ЧУЗ "Клиническая больница "РЖД-Медицина" г.Пенза"</t>
  </si>
  <si>
    <t>Медицинская помощь, предоставляемая в условиях дневного стационара</t>
  </si>
  <si>
    <t>ГБУЗ "Пензенский областной госпиталь для ВВ"</t>
  </si>
  <si>
    <t>МЧУ КДП "Здоровье"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</si>
  <si>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</si>
  <si>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</si>
  <si>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</si>
  <si>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№75 от 20.03.2025</t>
  </si>
  <si>
    <t>Увеличение распределенных объемов 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ds02.002 (+10), ds02.006 (+5)</t>
  </si>
  <si>
    <t>№821 от 21.03.2025</t>
  </si>
  <si>
    <t>Увеличение распределенных объемов  медицинской помощи по профилю ДС
"урология": ds30.002 (+100), ds30.003 (+100), ds30.004 (+100)
"хирургия": ds31.006 (+380)
"хирургия (абдоминальная)": ds32.008 (+120)</t>
  </si>
  <si>
    <t>№603 от 08.04.2025</t>
  </si>
  <si>
    <t>ГБУЗ "Пензенский областной клинический центр СВМП"</t>
  </si>
  <si>
    <t>№921 от 11.04.2025</t>
  </si>
  <si>
    <t xml:space="preserve">Перераспределение распределенных объемов медицинской помощи КС в условиях круглосуточного стационара по профилям:"кишечные инфкции, взрослые"st12.001 (-150), "кишечне инфкции, дети" st12.002 (-200), "вирусныый хронический гепатит" st12.004 (+200), "лечение с применением генно-инженерных биологических препаратов и селективных иммунодепресантов" st36.034 (+50), "лечение дерматозов с применением терапии и фототерапии" (+100) </t>
  </si>
  <si>
    <t>ООО "Здоровье Проф"</t>
  </si>
  <si>
    <t>Остаток объемов до конца 2025 года в месяцах (гр.9*/гр.12)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</si>
  <si>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</si>
  <si>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без номера от 04.04.2025</t>
  </si>
  <si>
    <t xml:space="preserve">Увеличение распределенных объемов  медицинской помощи КС  на 160 случаев по профилям:
"гастроэнторология" st 04.005 (+13); "инфеционные болезни" st12.011 (+20); "нейрохирургия" st.16.003 (+10); "педиатрия" st22.002 (+20); "пульмонология" st23.005 (+10); "терапия" st27.011 (+30); "эндокринология" st35.002 (+57).                      </t>
  </si>
  <si>
    <t>№1173 от 22.04.2025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</si>
  <si>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- 3,15 ед.).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</si>
  <si>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- 2,25 ед.)</t>
  </si>
  <si>
    <t>Количество месяцев в периоде:</t>
  </si>
  <si>
    <t>Распределение  объемов КСГ по профилям:  "неврология" (+120), "кардиология" (+120), "нейрохирургия" (+120)</t>
  </si>
  <si>
    <t>Медицинская помощь, предоставляемая с профилактической и иными целями, за искючением центров амбулаторной онкологической помощи (в посещениях)</t>
  </si>
  <si>
    <t>№б/н от 30.04.2025</t>
  </si>
  <si>
    <t>№б/н от 28.04.2025</t>
  </si>
  <si>
    <t>№434 от 07.04.2025</t>
  </si>
  <si>
    <t>В связи с реорганизацией хирургического отделения, а также с отзывом лицензии на медицинские услуги на оказание специализированной медицинской помощи в КС просьба исключить из объемов медицинской помощи:
st31.012 "артрозы, другие поражения суставов, болезни мягких тканей" (-193);
st31.014 "остеомиелит (уровень 2)" (-16);
st04.001 "язва желудка и двенадцатиперстной кишки" (-52);
st30.001 "тубулоинтерстициальные болезни почек, другие болезни мочевой системы" (-50);
st24.002 "артропатии и спондилопатии" (-15);
st04.004 "болезни печени, невирусные (уровень 2)" (-5);
st04.005 "болезни поджелудочной железы" (-2)</t>
  </si>
  <si>
    <t>№57 от 14.05.2025</t>
  </si>
  <si>
    <t>ООО «Клиника диагностики и лечения на Измайлова»</t>
  </si>
  <si>
    <t>№31 от  12.05.2025</t>
  </si>
  <si>
    <t>№320 от 15.05.2025</t>
  </si>
  <si>
    <t>№5 от 14.05.2025</t>
  </si>
  <si>
    <t>№3 от 14.05.2025</t>
  </si>
  <si>
    <t>№1219 от 15.04.2025</t>
  </si>
  <si>
    <t>Увеличение КСГ  ds06.005 (+50) в условиях ДС в связи с увеличением количества пациентов</t>
  </si>
  <si>
    <t>ГБУЗ "Пензенский городской родильный дом"</t>
  </si>
  <si>
    <t>№621 от 15.05.2025</t>
  </si>
  <si>
    <t>№01-12/764 от 20.05.2025</t>
  </si>
  <si>
    <t>Увеличение распределенных объемов медицинской помощи (+1150) в связи с увеличением номенклатуры медицинских услуг</t>
  </si>
  <si>
    <t>№1099 от 15.05.2025</t>
  </si>
  <si>
    <t xml:space="preserve">Увеличение распределенных объемов медицинской помощи (+491) </t>
  </si>
  <si>
    <t>ООО "Медицинская клиника "Здоровье"" г. Заречный</t>
  </si>
  <si>
    <t>№2 от 21.05.2025</t>
  </si>
  <si>
    <t>Увеличение  распределенных к выполнению объемов  медицинской помощи (+200)</t>
  </si>
  <si>
    <t>№1024 от  23.05.2025</t>
  </si>
  <si>
    <t>Увеличение  распределенных к выполнению объемов  медицинской помощи (+54)</t>
  </si>
  <si>
    <t>№678 от 27.05.2025</t>
  </si>
  <si>
    <t>Увеличение распределенных объемов медицинской помощи (+600)</t>
  </si>
  <si>
    <t>Увеличении распределенных объемов  медицинской помощи  (+328)</t>
  </si>
  <si>
    <t>№648 от 19.05.2025</t>
  </si>
  <si>
    <t>Увеличение объемов медицинской помощи, предоставляемой в условиях КС по профилю "урология" (+148)  в связи открытием урологического отделения на 6 коек и актуализацией лицензии от 19.05.2025г.</t>
  </si>
  <si>
    <t>№1488 от 28.05.2025</t>
  </si>
  <si>
    <t>Увеличении распределенных объемов  медицинской помощи  (+2366)  исходя из анализа исполнения плановых показателей за период январь-апрель 2025 год</t>
  </si>
  <si>
    <t>Увеличение  распределенных к выполнению объемов  медицинской помощи (+1061)  исходя из анализа исполнения плановых показателей за период январь-апрель 2025 год</t>
  </si>
  <si>
    <t xml:space="preserve">Увеличение распределенных объемов  медицинской помощи по профилю ДС
"хирургия": ds31.006 (+330)
"хирургия (абдоминальная)": ds32.008 (+204) исходя из анализа исполнения плановых показателей за период январь-апрель 2025 </t>
  </si>
  <si>
    <t>№369 от 20.05.2025</t>
  </si>
  <si>
    <t>ООО "Гармония Плюс"</t>
  </si>
  <si>
    <t>№45 от 02.06.2025</t>
  </si>
  <si>
    <t>Увеличение  распределенных к выполнению объемов  медицинской помощи (+5000) в связи с выполнением годового плана на 80%</t>
  </si>
  <si>
    <t>Увеличение  распределенных к выполнению объемов  медицинской помощи (+5000) в связи с выполнением годового плана на 95%</t>
  </si>
  <si>
    <t>без номера от  27.05.2025</t>
  </si>
  <si>
    <t>без номера от 06.06.2025</t>
  </si>
  <si>
    <t>4.3</t>
  </si>
  <si>
    <t>ООО "ЛДЦ "Губернский доктор"</t>
  </si>
  <si>
    <t>№22 от 09.06.2025</t>
  </si>
  <si>
    <t>Увеличение  распределенных к выполнению объемов  медицинской помощи (+70) в связи с увеличением количества пациентов, желающих пройти обследование</t>
  </si>
  <si>
    <t>№8 от 14.05.2025</t>
  </si>
  <si>
    <t>ООО "Салютэ"</t>
  </si>
  <si>
    <t>Увеличение распределенных объемов медицинской помощи  (+567), в связи с большим количеством обращений пациентов</t>
  </si>
  <si>
    <t>Перераспределение  распределенных объемов медицинской помощи  с диагностической услуги "компьютерная томография с внутривенным контрастированием" (-500)  на"магнитно-резонансная томография без внутривенного контрастирования" (+500)</t>
  </si>
  <si>
    <t>Увеличение распределенных объемов медицинской помощи (+898) исходя из расчета среднего числа исследований (1445) на ставку (ставок по штатному рассписанию - 1 ед.)</t>
  </si>
  <si>
    <t>Неотложная медицинская помощь,  предоставляемая в амбулаторных условиях</t>
  </si>
  <si>
    <t>ГБУЗ "Бессоновская РБ"</t>
  </si>
  <si>
    <t>№1000 от 16.06.2025</t>
  </si>
  <si>
    <t xml:space="preserve">Увеличение объемов медицинской помощи (+3500) с увеличением финансового обеспечения на 3 305 995,00 руб </t>
  </si>
  <si>
    <t>№01-12/931 от 11.06.2025</t>
  </si>
  <si>
    <t>Увеличение распределенных объемов медицинской помощи (+500)</t>
  </si>
  <si>
    <t>№386 от 10.06.2025</t>
  </si>
  <si>
    <t>№01-12/930 от 11.06.2025</t>
  </si>
  <si>
    <t>№778 от 18.06.2025</t>
  </si>
  <si>
    <t xml:space="preserve">Увеличение распределенных объемов медицинской помощи (+600) </t>
  </si>
  <si>
    <t>ГБУЗ "Пензенская РБ"</t>
  </si>
  <si>
    <t>№10 от 11.06.2025</t>
  </si>
  <si>
    <t xml:space="preserve">Уменьшение распределенных объемов медицинской помощи          (-600) </t>
  </si>
  <si>
    <t>№306 от 23.06.2025</t>
  </si>
  <si>
    <t>Уменьшение распределенных объемов медицинской помощи по пофилю "урология" ds30.001(-2),   ds30.002 (-2), ds30.005 (-2)</t>
  </si>
  <si>
    <t>Уменьшение распределенных объемов медицинской помощи по пофилям: "нейрохирургия"st16.009 (-3), st16.010 (-4), "травмотология и ортопедия"st29.009 (-3), st29.011 (-3)</t>
  </si>
  <si>
    <t>Увеличение распределенных объемов медицинской помощи по пофилю "акушерство и гинекология" (+19)</t>
  </si>
  <si>
    <t>№1626 от 16.06.2025</t>
  </si>
  <si>
    <t>без номера от 16.06.2025</t>
  </si>
  <si>
    <t>Медицинская помощь, предоставляемая в условиях круглосуточного стационара (ВМП)</t>
  </si>
  <si>
    <t>№1329 от 09.06.2025</t>
  </si>
  <si>
    <t>ГБУЗ "Клиническая больница №6 имени Г.А. Захарьина"</t>
  </si>
  <si>
    <t>№3053 от 16.06.2025</t>
  </si>
  <si>
    <t>Перераспределение распределенных объемов  медицинской помощи  в условиях КС по профилям: с профилей "сердечно-сосудистая хирургия" (-44) и "медицинская реабелитация" (-76) на профиль "нефрология" (+120)</t>
  </si>
  <si>
    <t>Обращения по поводу заболеваний, предоставляемые в амбулаторных условиях</t>
  </si>
  <si>
    <t>1.2.1</t>
  </si>
  <si>
    <t>№462 от 16.06.2025</t>
  </si>
  <si>
    <t>Увеличение распределенных объемов  медицинской помощи, предоставляемой в амбулаторных условиях по поводу заболеваний (+8000), в связи выполнением распределенных объемов на год</t>
  </si>
  <si>
    <t>Увеличение распределенных объемов медицинской помощи 
(+189)</t>
  </si>
  <si>
    <t>Увеличение распределенных объемов медицинской помощи 
(+200)</t>
  </si>
  <si>
    <t xml:space="preserve">Увеличение распределенных объемов медицинской помощи (+87) </t>
  </si>
  <si>
    <t>Увеличение распределенных объемов медицинской помощи (+1081), в связи с нехваткой обеспечения потребности в обследовании пациентов с онкологическими заболеваниями и не полноценной загрузкой аппарата</t>
  </si>
  <si>
    <t>Перераспределении  объемов медицинской помощи в условиях КС с профилей"кардиология"(-29) и "инфекционные болезни"             (-180) на профиль"терапия" (+209), в связи с увеличением числа пациентов, обратившихся по данному профилю</t>
  </si>
  <si>
    <t>Увеличение распределенных объемов медицинской помощи по профилю "медицинская реабелитация" (+120)</t>
  </si>
  <si>
    <t>Увеличение распределенных объемов медицинской помощи (+399)</t>
  </si>
  <si>
    <t>Всего факт за январь-июнь 2025г. с учетом кода 62</t>
  </si>
  <si>
    <t>% исполнения январь-июнь 2025г. (гр.6/гр.5*100)</t>
  </si>
  <si>
    <t>Среднемесяч-ные объемы исходя из факта за 6 месяцев</t>
  </si>
  <si>
    <t>Перераспределении  объемов медицинской помощи в условиях ДС с профилей "акушерство и гинекология" (-6) и "гаэстроэнторология" (-7) на профиль"эндокринология" (+13), в связи с увеличением числа пациентов, обратившихся по данному профилю</t>
  </si>
  <si>
    <t>на период январь-июнь 2025г. (гр.4/12*6)</t>
  </si>
  <si>
    <t xml:space="preserve">Увеличение распределенных объемов медицинской помощи по профилю "педиатрия" группа 37 (+8) с увеличением объема финансового обеспечения  на _________руб. </t>
  </si>
  <si>
    <t>Отклонение объемов за январь-июнь 2025г.
(гр.5-гр.6)
"-" превышение над планом, "+" уменьшение плана</t>
  </si>
  <si>
    <r>
      <t>Перераспределении  объемов медицинской помощи с профилей: "акушерство и гинекология" ds02.002 (-16), "неврология" ds15.001 (-40), "нейрохирургия"ds16.001(-25), "онкология"ds19.136 (-15) и ds19.136 (-20), "прочее" ds36.006       (-4) на профили: "кардиология" ds13.001 (+100), "травмотология и ортопедия"ds29.004 (+20)</t>
    </r>
    <r>
      <rPr>
        <sz val="18"/>
        <color rgb="FFFF0000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с уменьшением объема финансового обеспечения на 480 266,67 руб., в связи с прогнозным перевыполнением объемов</t>
    </r>
  </si>
  <si>
    <t>№02-02/1377 от 19.06.2025/ №01-02/1378 от 19.06.2025</t>
  </si>
  <si>
    <t>Распределено решением по Протоколу №11 от 16.06.2025</t>
  </si>
  <si>
    <t>ООО "Здоровье +"</t>
  </si>
  <si>
    <t>№43 от 30.06.2025</t>
  </si>
  <si>
    <t>Увеличение  распределенных к выполнению объемов  медицинской помощи (+374)</t>
  </si>
  <si>
    <t>№44 от 01.07.2025</t>
  </si>
  <si>
    <t>Увеличение объемов медицинской помощи, предоставляемой в условиях ДС по профилю "челюстно-лицевая хирургия" (+200)</t>
  </si>
  <si>
    <t>№45 от 01.07.2025</t>
  </si>
  <si>
    <t>Увеличение объемов медицинской помощи, предоставляемой в условиях ДС по профилю "офтальмология"  ds21.002 (+150)</t>
  </si>
  <si>
    <t>Увеличение распределенных объемов  медицинской помощи в условиях ДС по профилям: "урология"- ds30.002 (+100), ds30.003 (+100), ds30.004 (+100);
"хирургия"- ds31.006 (+380)
"хирургия (абдоминальная)"- ds32.008 (+120)</t>
  </si>
  <si>
    <t>№1723 от 26.06.2025</t>
  </si>
  <si>
    <t>Увеличение распределенных объемов медицинской помощи  (+4413), исходя из анализа исполнения плановых показателей за период январь-май 2025 год</t>
  </si>
  <si>
    <t>Увеличение распределенных объемов медицинской помощи  (+5049), исходя из анализа исполнения плановых показателей за период январь-апрель 2025 год</t>
  </si>
  <si>
    <t>Увеличение распределенных объемов медицинской помощи  (+903), исходя из анализа исполнения плановых показателей за период январь-май 2025 год</t>
  </si>
  <si>
    <t>Увеличении распределенных объемов  медицинской помощи  (+2212)  исходя из анализа исполнения плановых показателей за период январь-май 2025 год</t>
  </si>
  <si>
    <t>без номера от 30.06.2025</t>
  </si>
  <si>
    <t>Распределенных объемов  медицинской помощи по профилям:
 "неврология" (+120), "кардиология" (+120), в связи с получением лицензии на оказание мед.помощи в условиях ДС  (приказ от 20.12.2024 №295-ло)</t>
  </si>
  <si>
    <t>Распределение объемов  медицинской помощи по профилям:
 "неврология"(+100),"кардиология" (+100),"терапия" (+40), в связи с получением лицензии на оказание мед.помощи в условиях ДС (приказ20.12.2024 №295-ло)</t>
  </si>
  <si>
    <t>4.4</t>
  </si>
  <si>
    <t>МЧУ КДП «ЗДОРОВЬЕ»</t>
  </si>
  <si>
    <t>Увеличение  распределенных к выполнению объемов  медицинской помощи  (+400), в связи с возросшей потребностью пациентов</t>
  </si>
  <si>
    <r>
      <t xml:space="preserve">Перераспределении  объемов медицинской помощи с профилей "гастрэнторология" st04.005(-60) и"нейрохирургия"st16.003(-40) на профили: "гастрэнторология" st04.003 (+10), "неврология" st15.010 (+40), "терапия" st27.004 (+50) </t>
    </r>
    <r>
      <rPr>
        <sz val="18"/>
        <color theme="1"/>
        <rFont val="Times New Roman"/>
        <family val="1"/>
        <charset val="204"/>
      </rPr>
      <t>с уменьшением объема финансового обеспечения на 531 435,00 руб., в связи с прогнозным перевыполнением объемов</t>
    </r>
  </si>
  <si>
    <t>Однофотонная эмисионная компьютерная томография-ТП</t>
  </si>
  <si>
    <t>№1705 от 23.06.2025</t>
  </si>
  <si>
    <t>Увеличение диагностических исследований (+15)</t>
  </si>
  <si>
    <t>ГБУЗ "Нижнеломовская РБ"</t>
  </si>
  <si>
    <t>№1223 от 02.07.2025</t>
  </si>
  <si>
    <t>12.2</t>
  </si>
  <si>
    <t>№3461 от 03.07.2025</t>
  </si>
  <si>
    <t xml:space="preserve">Перераспределение объемов  медицинской помощи, предоставляемой в амбулаторных условиях с профилактической целью  с профиля  "гериатрия" (-3689) на профиль "неврология" (+3689) в связи с изменением штатной численности врачей- специалистов </t>
  </si>
  <si>
    <t>ГБУЗ "Шемышейская РБ"</t>
  </si>
  <si>
    <t>№338 от 01.07.2025</t>
  </si>
  <si>
    <t>4.5</t>
  </si>
  <si>
    <t>4.6</t>
  </si>
  <si>
    <t>9.2</t>
  </si>
  <si>
    <t>9.3</t>
  </si>
  <si>
    <t>9.4</t>
  </si>
  <si>
    <t>9.5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</si>
  <si>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</si>
  <si>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</si>
  <si>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</si>
  <si>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</si>
  <si>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</si>
  <si>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</si>
  <si>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</si>
  <si>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</si>
  <si>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</si>
  <si>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</si>
  <si>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</si>
  <si>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</si>
  <si>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</si>
  <si>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</si>
  <si>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</si>
  <si>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13.2</t>
  </si>
  <si>
    <t>Медицинский психолог</t>
  </si>
  <si>
    <t>ГБУЗ "Каменская центральная районная больница им. Г.М. Савельевой"</t>
  </si>
  <si>
    <t>№2356 от 04.07.2025</t>
  </si>
  <si>
    <t xml:space="preserve">Увеличение распределенных объемов  медицинской помощи, предоставляемой в условиях КС  КСГ по профилю "установка, замена порт-системы" st19.038 (+45)  </t>
  </si>
  <si>
    <t>Увеличение распределенных объемов  медицинской помощи, предоставляемой в условиях КС по профилям "педиатрия" (+20) и "детская хирургия" (+30) в связи с фактически выполненными объемами</t>
  </si>
  <si>
    <t xml:space="preserve">Перераспределение объемов высокотехнологичной медицинской помощи по профилю "сердечно-сосудистая хирургия" </t>
  </si>
  <si>
    <t xml:space="preserve">Распределение объемов  медицинской помощи (+431) в связи с принятием на работу медицинского психолога на 0,25 ставки (приказ №79 от 01.06.2025) </t>
  </si>
  <si>
    <t xml:space="preserve">Увеличение объемов медицинской помощи, предоставляемой в условиях КС по профилю "травмотология и ортопедия" (+100) </t>
  </si>
  <si>
    <t>Перераспределение распределенных объемов  медицинской помощи, предоставляемой  в условиях КС с профиля "акушерство и гинекология" (-20) на профиль "нейрохирургия" (+20)</t>
  </si>
  <si>
    <t>Увеличение  распределенных объемов медицинской помощи в условиях дневного стационара до 800 случаев лечения, в связи с  высокой востребованностью</t>
  </si>
  <si>
    <t>№1427 от  10.07.2025</t>
  </si>
  <si>
    <t xml:space="preserve">Перераспределении  объемов медицинской помощи в условиях ДС с профиля "кардиология" (-237) на профиль "неврология" (+237), в связи с ростом заболеваемости по профилю "неврология" ds15.001 (болезни нервной системы, хромосомные аномалии) </t>
  </si>
  <si>
    <t>б/н от 08.07.2025</t>
  </si>
  <si>
    <t>5.5</t>
  </si>
  <si>
    <t>5.6</t>
  </si>
  <si>
    <t>Распределение объемов  медицинской помощи (+200) в связи с получением лицензии (приказ от 08.07.2025 №167-ло)</t>
  </si>
  <si>
    <t>Распределение объемов  медицинской помощи (+800) в связи с получением лицензии (приказ от 08.07.2025 №167-ло)</t>
  </si>
  <si>
    <t>1.1.2</t>
  </si>
  <si>
    <t>1.1.2.1</t>
  </si>
  <si>
    <t>5.7</t>
  </si>
  <si>
    <t>без номера от 08.07.2025</t>
  </si>
  <si>
    <t>Стоматологические и зубоврачебные (обращения)</t>
  </si>
  <si>
    <t>1.1.2.2</t>
  </si>
  <si>
    <t>ФГБОУ ВО "Пензенский государственный университет"</t>
  </si>
  <si>
    <t>№66 от 10.07.2025</t>
  </si>
  <si>
    <t xml:space="preserve">Увеличение распределенных объемов медицинской помощи по профилю "стоматология" (+1200) с профилактической целью, в связи с перевыпонением плана </t>
  </si>
  <si>
    <t>Медицинская помощь, предоставляемая в условиях круглосуточного стационара (КСГ) без учета ВМП</t>
  </si>
  <si>
    <t>Стоматологические и зубоврачебные (посещения) с иными целями</t>
  </si>
  <si>
    <t>1.8</t>
  </si>
  <si>
    <t>Не вносить изменения в решение Комиссии по вопросу перераспределения между медицинскими организациями объемов посещений с иными целями, предоставляемых в амбулаторных условиях по профилю «стоматология», по причине высокого (свыше 110%) уровня исполнения распределенных между медицинскими организациями объемов медицинской помощи и высокого (свыше 100%) уровня исполнения объемов финансового обеспечения стоматологической помощи, запланированного на 2025 год.</t>
  </si>
  <si>
    <t>1.5</t>
  </si>
  <si>
    <t>Принять к сведению обращения медицинских организаций ГБУЗ «Пензенская областная детская клиническая больница имени Н.Ф.Филатова» (исх. от 09.06.2025 №1329), ГБУЗ «Областной онкологический клинический диспансер» (исх. от 23.06.2025 №1705), ГБУЗ «Бессоновская РБ» (исх. №1000 от 16.06.2025), ГБУЗ «Белинская РБ» (исх. от 16.06.2025 №462).</t>
  </si>
  <si>
    <t>1.9</t>
  </si>
  <si>
    <t>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</si>
  <si>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1.7</t>
  </si>
  <si>
    <t>Перенесено на повторное рассмотрение по результатам за 1 полугодие 2025 года из пртокола №9 от 16.05.2025</t>
  </si>
  <si>
    <t>1.4, 1.7</t>
  </si>
  <si>
    <t>Перераспределить распределенные между медицинскими организациями объемы медицинской помощи, предоставляемой в условиях дневного и круглосуточного стационаров, по профилю «прочее», на основании результатов анализа оказанной медицинской помощи по профилю «прочее» за период январь – июнь 2025 года в пределах общего количества распределенных между медицинскими организациями объемов медицинской помощи по профилю «прочее» и в пределах общего объема финансового обеспечения по профилю «прочее».</t>
  </si>
  <si>
    <t>1.1, 1.2</t>
  </si>
  <si>
    <t>1.Перераспределить распределенные между медицинскими организациями объемы медицинской помощи, предоставляемой в условиях дневного и круглосуточного стационаров, по профилю «прочее», на основании результатов анализа оказанной медицинской помощи по профилю «прочее» за период январь – июнь 2025 года в пределах общего количества распределенных между медицинскими организациями объемов медицинской помощи по профилю «прочее» и в пределах общего объема финансового обеспечения по профилю «прочее».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</si>
  <si>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1.1, 1.7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</si>
  <si>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</t>
  </si>
  <si>
    <t>1.2, 1.7</t>
  </si>
  <si>
    <t>1.Перераспределить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</si>
  <si>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1.4</t>
  </si>
  <si>
    <t>1.6</t>
  </si>
  <si>
    <t>В целях  обеспечения исполнения нормативов объемов медицинской помощи, предоставляемой в условиях дневного стационара, по профилю «медицинская реабилитация», установленных в БПОМС и в ТПОМС на 2025 год, перераспределить между медицинскими организациями объемы медицинской помощи по профилю «медицинская реабилитация» на основании обоснованного обращения медицинской организации в адрес Комиссии (ГБУЗ «Кузнецкая центральная районная детская больница»  исх. от 10.06.2025 №386) и анализа оказанной медицинской помощи за период январь-июнь 2025 года.</t>
  </si>
  <si>
    <t>Перенесено на повторное рассмотрение по результатам за 1 полугодие 2025 года из пртокола №11 от 16.06.2025</t>
  </si>
  <si>
    <t>6.6</t>
  </si>
  <si>
    <t>10.4</t>
  </si>
  <si>
    <t>10.5</t>
  </si>
  <si>
    <t>10.6</t>
  </si>
  <si>
    <t>10.7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</si>
  <si>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</si>
  <si>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</si>
  <si>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</si>
  <si>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</si>
  <si>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</si>
  <si>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</si>
  <si>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</si>
  <si>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</si>
  <si>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</si>
  <si>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</si>
  <si>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</si>
  <si>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</si>
  <si>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</si>
  <si>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</si>
  <si>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</si>
  <si>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</si>
  <si>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</si>
  <si>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</si>
  <si>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</si>
  <si>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</si>
  <si>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</si>
  <si>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</si>
  <si>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</si>
  <si>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Перенесено на повторное рассмотрение по результатам за 1 полугодие 2025 года из пртокола №8 от 14.04.2025</t>
  </si>
  <si>
    <t>Перераспределить объемы предоставления медицинской помощи между медицинскими организациями, распределенные решением Комиссии от 16.06.2025 (Протокол №11), в соответствии с внесенными изменениями постановлением Правительства Пензенской области от 16.06.2025 №548-пП в ТПОМС на 2025 год и в соответствии с внесенными изменениями в Тарифное соглашение на 2025 год, на основании данных персонифицированного учета сведений о медицинской помощи, оказанной застрахованным лицам за период январь-июнь 2025 года, с учетом обоснованных обращений медицинских организаций в адрес Комиссии.</t>
  </si>
  <si>
    <t>Отказать в рассмотрении обращений медицинских организаций, которые не соответствуют требованиям пункта 157 правил ОМС, утвержденных Приказом Министерства здравоохранения Российской Федерации от 28.02.2019 №108н.</t>
  </si>
  <si>
    <t>Принять к сведению обращения медицинских организаций.</t>
  </si>
  <si>
    <t>№01-12/1145 от 11.07.2025</t>
  </si>
  <si>
    <t>5.8</t>
  </si>
  <si>
    <t>4.7</t>
  </si>
  <si>
    <t xml:space="preserve">Увеличение распределенных объемов медицинской помощи (+137) </t>
  </si>
  <si>
    <t>№01-12/1144 от 11.07.2025</t>
  </si>
  <si>
    <t>1. Перераспределить объемы предоставления медицинской помощи между медицинскими организациями, распределенные решением Комиссии от 16.06.2025 (Протокол №11), в соответствии с внесенными изменениями постановлением Правительства Пензенской области от 16.06.2025 №548-пП в ТПОМС на 2025 год и в соответствии с внесенными изменениями в Тарифное соглашение на 2025 год, на основании данных персонифицированного учета сведений о медицинской помощи, оказанной застрахованным лицам за период январь-июнь 2025 года, с учетом обоснованных обращений медицинских организаций в адрес Комиссии.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</si>
  <si>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 xml:space="preserve">1. Перераспределить объемы предоставления медицинской помощи между медицинскими организациями, распределенные решением Комиссии от 16.06.2025 (Протокол №11), в соответствии с внесенными изменениями постановлением Правительства Пензенской области от 16.06.2025 №548-пП в ТПОМС на 2025 год и в соответствии с внесенными изменениями в Тарифное соглашение на 2025 год, на основании данных персонифицированного учета сведений о медицинской помощи, оказанной застрахованным лицам за период январь-июнь 2025 года, с учетом обоснованных обращений медицинских организаций в адрес Комиссии 
2.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
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</si>
  <si>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</t>
  </si>
  <si>
    <t>1. Перераспределить объемы предоставления медицинской помощи между медицинскими организациями, распределенные решением Комиссии от 16.06.2025 (Протокол №11), в соответствии с внесенными изменениями постановлением Правительства Пензенской области от 16.06.2025 №548-пП в ТПОМС на 2025 год и в соответствии с внесенными изменениями в Тарифное соглашение на 2025 год, на основании данных персонифицированного учета сведений о медицинской помощи, оказанной застрахованным лицам за период январь-июнь 2025 года, с учетом обоснованных обращений медицинских организаций в адрес Комиссии.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</si>
  <si>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 xml:space="preserve">1.Перераспределить объемы предоставления медицинской помощи между медицинскими организациями, распределенные решением Комиссии от 16.06.2025 (Протокол №11), в соответствии с внесенными изменениями постановлением Правительства Пензенской области от 16.06.2025 №548-пП в ТПОМС на 2025 год и в соответствии с внесенными изменениями в Тарифное соглашение на 2025 год, на основании данных персонифицированного учета сведений о медицинской помощи, оказанной застрахованным лицам за период январь-июнь 2025 года, с учетом обоснованных обращений медицинских организаций в адрес Комиссии.
2.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
</t>
  </si>
  <si>
    <t xml:space="preserve">1.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
</t>
  </si>
  <si>
    <t>1. Перераспределить распределенные между медицинскими организациями объемы медицинской помощи, предоставляемой в условиях дневного и круглосуточного стационаров, по профилю «прочее», на основании результатов анализа оказанной медицинской помощи по профилю «прочее» за период январь – июнь 2025 года в пределах общего количества распределенных между медицинскими организациями объемов медицинской помощи по профилю «прочее» и в пределах общего объема финансового обеспечения по профилю «прочее».
2.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</t>
  </si>
  <si>
    <t>Перенесено на повторное рассмотрение по результатам за 1полугодие 2025 года из пртокола №8 от 14.04.2025</t>
  </si>
  <si>
    <t xml:space="preserve">1. Перераспределить объемы предоставления медицинской помощи между медицинскими организациями, распределенные решением Комиссии от 16.06.2025 (Протокол №11), в соответствии с внесенными изменениями постановлением Правительства Пензенской области от 16.06.2025 №548-пП в ТПОМС на 2025 год и в соответствии с внесенными изменениями в Тарифное соглашение на 2025 год, на основании данных персонифицированного учета сведений о медицинской помощи, оказанной застрахованным лицам за период январь-июнь 2025 года, с учетом обоснованных обращений медицинских организаций в адрес Комиссии.
2.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
</t>
  </si>
  <si>
    <t>1.7, 1.2</t>
  </si>
  <si>
    <t>1.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9 месяцев 2025 года.
2.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помощи.</t>
  </si>
  <si>
    <t>9.6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</si>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</sst>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b/>
      <sz val="2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476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3" fontId="7" fillId="9" borderId="1" xfId="1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49" fontId="11" fillId="10" borderId="5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4" fontId="11" fillId="10" borderId="6" xfId="0" applyNumberFormat="1" applyFont="1" applyFill="1" applyBorder="1" applyAlignment="1">
      <alignment horizontal="center" vertical="center" wrapText="1"/>
    </xf>
    <xf numFmtId="168" fontId="11" fillId="10" borderId="6" xfId="0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 wrapText="1"/>
    </xf>
    <xf numFmtId="49" fontId="11" fillId="10" borderId="7" xfId="0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/>
    </xf>
    <xf numFmtId="2" fontId="11" fillId="10" borderId="6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 wrapText="1"/>
    </xf>
    <xf numFmtId="168" fontId="11" fillId="10" borderId="6" xfId="1" applyNumberFormat="1" applyFont="1" applyFill="1" applyBorder="1" applyAlignment="1">
      <alignment horizontal="center" vertical="center" wrapText="1"/>
    </xf>
    <xf numFmtId="49" fontId="11" fillId="10" borderId="7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left" vertical="center" wrapText="1"/>
    </xf>
    <xf numFmtId="167" fontId="11" fillId="10" borderId="6" xfId="3" applyNumberFormat="1" applyFont="1" applyFill="1" applyBorder="1" applyAlignment="1">
      <alignment horizontal="left" vertical="center" wrapText="1"/>
    </xf>
    <xf numFmtId="49" fontId="11" fillId="10" borderId="7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/>
    </xf>
    <xf numFmtId="49" fontId="11" fillId="10" borderId="6" xfId="0" applyNumberFormat="1" applyFont="1" applyFill="1" applyBorder="1" applyAlignment="1">
      <alignment horizontal="center" vertical="center"/>
    </xf>
    <xf numFmtId="0" fontId="11" fillId="10" borderId="7" xfId="1" applyNumberFormat="1" applyFont="1" applyFill="1" applyBorder="1" applyAlignment="1">
      <alignment horizontal="center" vertical="center" wrapText="1"/>
    </xf>
    <xf numFmtId="49" fontId="11" fillId="10" borderId="6" xfId="0" applyNumberFormat="1" applyFont="1" applyFill="1" applyBorder="1" applyAlignment="1">
      <alignment horizontal="center" vertical="center" wrapText="1"/>
    </xf>
    <xf numFmtId="0" fontId="7" fillId="10" borderId="7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10" borderId="9" xfId="1" applyNumberFormat="1" applyFont="1" applyFill="1" applyBorder="1" applyAlignment="1">
      <alignment horizontal="left" vertical="center"/>
    </xf>
    <xf numFmtId="49" fontId="11" fillId="10" borderId="6" xfId="0" applyNumberFormat="1" applyFont="1" applyFill="1" applyBorder="1" applyAlignment="1">
      <alignment horizontal="left" vertical="center" wrapText="1"/>
    </xf>
    <xf numFmtId="49" fontId="11" fillId="10" borderId="6" xfId="1" applyNumberFormat="1" applyFont="1" applyFill="1" applyBorder="1" applyAlignment="1">
      <alignment horizontal="center" vertical="center"/>
    </xf>
    <xf numFmtId="49" fontId="11" fillId="10" borderId="6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67" fontId="7" fillId="0" borderId="7" xfId="3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3" fontId="11" fillId="10" borderId="9" xfId="1" applyNumberFormat="1" applyFont="1" applyFill="1" applyBorder="1" applyAlignment="1">
      <alignment horizontal="left" vertical="center"/>
    </xf>
    <xf numFmtId="167" fontId="7" fillId="0" borderId="10" xfId="3" applyNumberFormat="1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left" vertical="center" wrapText="1"/>
    </xf>
    <xf numFmtId="4" fontId="11" fillId="10" borderId="9" xfId="0" applyNumberFormat="1" applyFont="1" applyFill="1" applyBorder="1" applyAlignment="1">
      <alignment horizontal="left" vertical="center" wrapText="1"/>
    </xf>
    <xf numFmtId="168" fontId="11" fillId="10" borderId="9" xfId="0" applyNumberFormat="1" applyFont="1" applyFill="1" applyBorder="1" applyAlignment="1">
      <alignment horizontal="left" vertical="center" wrapText="1"/>
    </xf>
    <xf numFmtId="167" fontId="11" fillId="10" borderId="9" xfId="3" applyNumberFormat="1" applyFont="1" applyFill="1" applyBorder="1" applyAlignment="1">
      <alignment horizontal="left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11" borderId="1" xfId="1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3" fontId="12" fillId="9" borderId="3" xfId="1" applyNumberFormat="1" applyFont="1" applyFill="1" applyBorder="1" applyAlignment="1">
      <alignment horizontal="center" vertical="center" wrapText="1"/>
    </xf>
    <xf numFmtId="2" fontId="12" fillId="9" borderId="3" xfId="1" applyNumberFormat="1" applyFont="1" applyFill="1" applyBorder="1" applyAlignment="1">
      <alignment horizontal="center" vertical="center" wrapText="1"/>
    </xf>
    <xf numFmtId="168" fontId="12" fillId="9" borderId="3" xfId="1" applyNumberFormat="1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" fontId="12" fillId="9" borderId="1" xfId="1" applyNumberFormat="1" applyFont="1" applyFill="1" applyBorder="1" applyAlignment="1">
      <alignment horizontal="center" vertical="center" wrapText="1"/>
    </xf>
    <xf numFmtId="3" fontId="12" fillId="9" borderId="1" xfId="1" applyNumberFormat="1" applyFont="1" applyFill="1" applyBorder="1" applyAlignment="1">
      <alignment horizontal="center" vertical="center" wrapText="1"/>
    </xf>
    <xf numFmtId="2" fontId="12" fillId="9" borderId="1" xfId="1" applyNumberFormat="1" applyFont="1" applyFill="1" applyBorder="1" applyAlignment="1">
      <alignment horizontal="center" vertical="center" wrapText="1"/>
    </xf>
    <xf numFmtId="168" fontId="12" fillId="9" borderId="1" xfId="1" applyNumberFormat="1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1" fontId="12" fillId="9" borderId="3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" fontId="12" fillId="10" borderId="1" xfId="1" applyNumberFormat="1" applyFont="1" applyFill="1" applyBorder="1" applyAlignment="1">
      <alignment horizontal="center" vertical="center" wrapText="1"/>
    </xf>
    <xf numFmtId="3" fontId="12" fillId="10" borderId="1" xfId="1" applyNumberFormat="1" applyFont="1" applyFill="1" applyBorder="1" applyAlignment="1">
      <alignment horizontal="center" vertical="center" wrapText="1"/>
    </xf>
    <xf numFmtId="2" fontId="12" fillId="10" borderId="5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2" fontId="12" fillId="10" borderId="6" xfId="1" applyNumberFormat="1" applyFont="1" applyFill="1" applyBorder="1" applyAlignment="1">
      <alignment horizontal="center" vertical="center" wrapText="1"/>
    </xf>
    <xf numFmtId="3" fontId="12" fillId="10" borderId="6" xfId="1" applyNumberFormat="1" applyFont="1" applyFill="1" applyBorder="1" applyAlignment="1">
      <alignment horizontal="center" vertical="center" wrapText="1"/>
    </xf>
    <xf numFmtId="168" fontId="12" fillId="10" borderId="6" xfId="1" applyNumberFormat="1" applyFont="1" applyFill="1" applyBorder="1" applyAlignment="1">
      <alignment horizontal="center" vertical="center" wrapText="1"/>
    </xf>
    <xf numFmtId="0" fontId="21" fillId="10" borderId="6" xfId="0" applyFont="1" applyFill="1" applyBorder="1" applyAlignment="1">
      <alignment vertical="center"/>
    </xf>
    <xf numFmtId="0" fontId="21" fillId="10" borderId="7" xfId="0" applyFont="1" applyFill="1" applyBorder="1" applyAlignment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1" fontId="7" fillId="9" borderId="4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49" fontId="7" fillId="11" borderId="1" xfId="1" applyNumberFormat="1" applyFont="1" applyFill="1" applyBorder="1" applyAlignment="1">
      <alignment horizontal="center" vertical="center" wrapText="1"/>
    </xf>
    <xf numFmtId="49" fontId="11" fillId="10" borderId="9" xfId="0" applyNumberFormat="1" applyFont="1" applyFill="1" applyBorder="1" applyAlignment="1">
      <alignment horizontal="left" vertical="center" wrapText="1"/>
    </xf>
    <xf numFmtId="49" fontId="11" fillId="10" borderId="10" xfId="0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10" borderId="3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8" fontId="7" fillId="9" borderId="3" xfId="1" applyNumberFormat="1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2" fillId="1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49" fontId="11" fillId="10" borderId="1" xfId="1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167" fontId="6" fillId="0" borderId="1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vertical="center"/>
    </xf>
    <xf numFmtId="2" fontId="7" fillId="9" borderId="1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1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1" fontId="7" fillId="9" borderId="1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0" fontId="7" fillId="0" borderId="10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1" fillId="10" borderId="1" xfId="1" applyNumberFormat="1" applyFont="1" applyFill="1" applyBorder="1" applyAlignment="1">
      <alignment horizontal="center" vertical="center"/>
    </xf>
    <xf numFmtId="49" fontId="20" fillId="1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0" fontId="11" fillId="10" borderId="9" xfId="1" applyNumberFormat="1" applyFont="1" applyFill="1" applyBorder="1" applyAlignment="1">
      <alignment horizontal="center" vertical="center"/>
    </xf>
    <xf numFmtId="2" fontId="11" fillId="10" borderId="9" xfId="1" applyNumberFormat="1" applyFont="1" applyFill="1" applyBorder="1" applyAlignment="1">
      <alignment horizontal="center" vertical="center" wrapText="1"/>
    </xf>
    <xf numFmtId="3" fontId="11" fillId="10" borderId="9" xfId="1" applyNumberFormat="1" applyFont="1" applyFill="1" applyBorder="1" applyAlignment="1">
      <alignment horizontal="center" vertical="center" wrapText="1"/>
    </xf>
    <xf numFmtId="168" fontId="11" fillId="10" borderId="9" xfId="1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49" fontId="7" fillId="11" borderId="4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top" wrapText="1"/>
    </xf>
    <xf numFmtId="0" fontId="7" fillId="11" borderId="1" xfId="1" applyNumberFormat="1" applyFont="1" applyFill="1" applyBorder="1" applyAlignment="1">
      <alignment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/>
    </xf>
    <xf numFmtId="49" fontId="7" fillId="11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1" fontId="12" fillId="9" borderId="3" xfId="1" applyNumberFormat="1" applyFont="1" applyFill="1" applyBorder="1" applyAlignment="1">
      <alignment horizontal="center" vertical="center" wrapText="1"/>
    </xf>
    <xf numFmtId="1" fontId="12" fillId="9" borderId="4" xfId="1" applyNumberFormat="1" applyFont="1" applyFill="1" applyBorder="1" applyAlignment="1">
      <alignment horizontal="center" vertical="center" wrapText="1"/>
    </xf>
    <xf numFmtId="3" fontId="12" fillId="9" borderId="3" xfId="1" applyNumberFormat="1" applyFont="1" applyFill="1" applyBorder="1" applyAlignment="1">
      <alignment horizontal="center" vertical="center" wrapText="1"/>
    </xf>
    <xf numFmtId="3" fontId="12" fillId="9" borderId="4" xfId="1" applyNumberFormat="1" applyFont="1" applyFill="1" applyBorder="1" applyAlignment="1">
      <alignment horizontal="center" vertical="center" wrapText="1"/>
    </xf>
    <xf numFmtId="2" fontId="12" fillId="9" borderId="3" xfId="1" applyNumberFormat="1" applyFont="1" applyFill="1" applyBorder="1" applyAlignment="1">
      <alignment horizontal="center" vertical="center" wrapText="1"/>
    </xf>
    <xf numFmtId="2" fontId="12" fillId="9" borderId="4" xfId="1" applyNumberFormat="1" applyFont="1" applyFill="1" applyBorder="1" applyAlignment="1">
      <alignment horizontal="center" vertical="center" wrapText="1"/>
    </xf>
    <xf numFmtId="168" fontId="12" fillId="9" borderId="3" xfId="1" applyNumberFormat="1" applyFont="1" applyFill="1" applyBorder="1" applyAlignment="1">
      <alignment horizontal="center" vertical="center" wrapText="1"/>
    </xf>
    <xf numFmtId="168" fontId="12" fillId="9" borderId="4" xfId="1" applyNumberFormat="1" applyFont="1" applyFill="1" applyBorder="1" applyAlignment="1">
      <alignment horizontal="center" vertical="center" wrapText="1"/>
    </xf>
    <xf numFmtId="0" fontId="7" fillId="11" borderId="3" xfId="1" applyNumberFormat="1" applyFont="1" applyFill="1" applyBorder="1" applyAlignment="1">
      <alignment horizontal="center" vertical="center" wrapText="1"/>
    </xf>
    <xf numFmtId="0" fontId="7" fillId="11" borderId="4" xfId="1" applyNumberFormat="1" applyFont="1" applyFill="1" applyBorder="1" applyAlignment="1">
      <alignment horizontal="center" vertical="center" wrapText="1"/>
    </xf>
    <xf numFmtId="49" fontId="7" fillId="11" borderId="3" xfId="1" applyNumberFormat="1" applyFont="1" applyFill="1" applyBorder="1" applyAlignment="1">
      <alignment horizontal="center" vertical="center" wrapText="1"/>
    </xf>
    <xf numFmtId="49" fontId="7" fillId="11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7" fillId="11" borderId="11" xfId="1" applyNumberFormat="1" applyFont="1" applyFill="1" applyBorder="1" applyAlignment="1">
      <alignment horizontal="center" vertical="center" wrapText="1"/>
    </xf>
    <xf numFmtId="49" fontId="7" fillId="11" borderId="11" xfId="1" applyNumberFormat="1" applyFont="1" applyFill="1" applyBorder="1" applyAlignment="1">
      <alignment horizontal="center" vertical="center" wrapText="1"/>
    </xf>
    <xf numFmtId="49" fontId="7" fillId="11" borderId="3" xfId="1" applyNumberFormat="1" applyFont="1" applyFill="1" applyBorder="1" applyAlignment="1">
      <alignment horizontal="center" vertical="center"/>
    </xf>
    <xf numFmtId="49" fontId="7" fillId="11" borderId="11" xfId="1" applyNumberFormat="1" applyFont="1" applyFill="1" applyBorder="1" applyAlignment="1">
      <alignment horizontal="center" vertical="center"/>
    </xf>
    <xf numFmtId="49" fontId="7" fillId="11" borderId="4" xfId="1" applyNumberFormat="1" applyFont="1" applyFill="1" applyBorder="1" applyAlignment="1">
      <alignment horizontal="center" vertical="center"/>
    </xf>
    <xf numFmtId="0" fontId="7" fillId="11" borderId="3" xfId="1" applyNumberFormat="1" applyFont="1" applyFill="1" applyBorder="1" applyAlignment="1">
      <alignment horizontal="center" vertical="top" wrapText="1"/>
    </xf>
    <xf numFmtId="0" fontId="7" fillId="11" borderId="4" xfId="1" applyNumberFormat="1" applyFont="1" applyFill="1" applyBorder="1" applyAlignment="1">
      <alignment horizontal="center" vertical="top" wrapText="1"/>
    </xf>
    <xf numFmtId="49" fontId="7" fillId="11" borderId="3" xfId="0" applyNumberFormat="1" applyFont="1" applyFill="1" applyBorder="1" applyAlignment="1">
      <alignment horizontal="center" vertical="center"/>
    </xf>
    <xf numFmtId="49" fontId="7" fillId="11" borderId="11" xfId="0" applyNumberFormat="1" applyFont="1" applyFill="1" applyBorder="1" applyAlignment="1">
      <alignment horizontal="center" vertical="center"/>
    </xf>
    <xf numFmtId="49" fontId="7" fillId="11" borderId="4" xfId="0" applyNumberFormat="1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0" fontId="7" fillId="11" borderId="11" xfId="0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3" fontId="7" fillId="9" borderId="11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3" fontId="7" fillId="9" borderId="1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1" fontId="7" fillId="9" borderId="4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7" fillId="0" borderId="4" xfId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7" fillId="0" borderId="11" xfId="1" applyNumberFormat="1" applyFont="1" applyFill="1" applyBorder="1" applyAlignment="1">
      <alignment horizontal="center" vertical="center"/>
    </xf>
    <xf numFmtId="1" fontId="7" fillId="9" borderId="11" xfId="1" applyNumberFormat="1" applyFont="1" applyFill="1" applyBorder="1" applyAlignment="1">
      <alignment horizontal="center" vertical="center" wrapText="1"/>
    </xf>
    <xf numFmtId="2" fontId="7" fillId="9" borderId="11" xfId="1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0" fontId="7" fillId="0" borderId="1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168" fontId="7" fillId="9" borderId="11" xfId="1" applyNumberFormat="1" applyFont="1" applyFill="1" applyBorder="1" applyAlignment="1">
      <alignment horizontal="center" vertical="center" wrapText="1"/>
    </xf>
    <xf numFmtId="167" fontId="6" fillId="0" borderId="3" xfId="3" applyNumberFormat="1" applyFont="1" applyFill="1" applyBorder="1" applyAlignment="1">
      <alignment horizontal="center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/>
    </xf>
    <xf numFmtId="0" fontId="7" fillId="11" borderId="3" xfId="0" applyFont="1" applyFill="1" applyBorder="1" applyAlignment="1">
      <alignment horizontal="center" vertical="top" wrapText="1"/>
    </xf>
    <xf numFmtId="0" fontId="7" fillId="11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E1EACC"/>
      <color rgb="FFFFCCFF"/>
      <color rgb="FFFF99CC"/>
      <color rgb="FFCCFFCC"/>
      <color rgb="FFFFFF99"/>
      <color rgb="FF99CC00"/>
      <color rgb="FF97FFD5"/>
      <color rgb="FFCCFF33"/>
      <color rgb="FFFFDE53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135"/>
  <sheetViews>
    <sheetView tabSelected="1" view="pageBreakPreview" topLeftCell="B1" zoomScale="47" zoomScaleNormal="40" zoomScaleSheetLayoutView="47" zoomScalePageLayoutView="41" workbookViewId="0">
      <pane ySplit="6" topLeftCell="A7" activePane="bottomLeft" state="frozen"/>
      <selection activeCell="B1" sqref="B1"/>
      <selection pane="bottomLeft" activeCell="P2" sqref="P2"/>
    </sheetView>
  </sheetViews>
  <sheetFormatPr defaultColWidth="11" defaultRowHeight="23.25" x14ac:dyDescent="0.25"/>
  <cols>
    <col min="1" max="1" width="0" style="120" hidden="1" customWidth="1"/>
    <col min="2" max="2" width="12.85546875" style="149" customWidth="1"/>
    <col min="3" max="3" width="33.7109375" style="123" customWidth="1"/>
    <col min="4" max="4" width="23.28515625" style="120" customWidth="1"/>
    <col min="5" max="5" width="16.5703125" style="120" bestFit="1" customWidth="1"/>
    <col min="6" max="6" width="16.85546875" style="120" customWidth="1"/>
    <col min="7" max="7" width="15.5703125" style="120" customWidth="1"/>
    <col min="8" max="8" width="19.42578125" style="120" customWidth="1"/>
    <col min="9" max="9" width="17.85546875" style="120" customWidth="1"/>
    <col min="10" max="10" width="16.85546875" style="120" customWidth="1"/>
    <col min="11" max="11" width="17.140625" style="120" customWidth="1"/>
    <col min="12" max="12" width="23.140625" style="120" customWidth="1"/>
    <col min="13" max="13" width="22.85546875" style="120" customWidth="1"/>
    <col min="14" max="14" width="18.42578125" style="120" customWidth="1"/>
    <col min="15" max="15" width="97.140625" style="120" customWidth="1"/>
    <col min="16" max="16" width="147.5703125" style="120" customWidth="1"/>
    <col min="17" max="17" width="25.140625" style="120" customWidth="1"/>
    <col min="18" max="18" width="45.7109375" style="123" customWidth="1"/>
    <col min="19" max="19" width="4.42578125" style="120" customWidth="1"/>
    <col min="20" max="25" width="11" style="120"/>
    <col min="26" max="26" width="11" style="120" customWidth="1"/>
    <col min="27" max="27" width="11" style="120"/>
    <col min="28" max="28" width="11" style="120" customWidth="1"/>
    <col min="29" max="16384" width="11" style="120"/>
  </cols>
  <sheetData>
    <row r="1" spans="1:19" ht="33" customHeight="1" x14ac:dyDescent="0.25">
      <c r="C1" s="126"/>
      <c r="P1" s="423" t="s">
        <v>454</v>
      </c>
      <c r="Q1" s="423"/>
      <c r="R1" s="423"/>
    </row>
    <row r="2" spans="1:19" x14ac:dyDescent="0.25">
      <c r="C2" s="126"/>
      <c r="Q2" s="227"/>
      <c r="R2" s="227"/>
    </row>
    <row r="3" spans="1:19" ht="27" x14ac:dyDescent="0.25">
      <c r="B3" s="150" t="s">
        <v>167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424" t="s">
        <v>209</v>
      </c>
      <c r="R3" s="424"/>
      <c r="S3" s="122">
        <v>6</v>
      </c>
    </row>
    <row r="4" spans="1:19" ht="102.75" customHeight="1" x14ac:dyDescent="0.25">
      <c r="B4" s="432" t="s">
        <v>0</v>
      </c>
      <c r="C4" s="373" t="s">
        <v>144</v>
      </c>
      <c r="D4" s="373" t="s">
        <v>164</v>
      </c>
      <c r="E4" s="437" t="s">
        <v>304</v>
      </c>
      <c r="F4" s="438"/>
      <c r="G4" s="427" t="s">
        <v>295</v>
      </c>
      <c r="H4" s="439" t="s">
        <v>296</v>
      </c>
      <c r="I4" s="427" t="s">
        <v>165</v>
      </c>
      <c r="J4" s="427" t="s">
        <v>166</v>
      </c>
      <c r="K4" s="427" t="s">
        <v>202</v>
      </c>
      <c r="L4" s="427" t="s">
        <v>301</v>
      </c>
      <c r="M4" s="427" t="s">
        <v>297</v>
      </c>
      <c r="N4" s="430" t="s">
        <v>7</v>
      </c>
      <c r="O4" s="431"/>
      <c r="P4" s="407" t="s">
        <v>17</v>
      </c>
      <c r="Q4" s="407" t="s">
        <v>18</v>
      </c>
      <c r="R4" s="407" t="s">
        <v>4</v>
      </c>
    </row>
    <row r="5" spans="1:19" ht="187.5" customHeight="1" x14ac:dyDescent="0.25">
      <c r="B5" s="433"/>
      <c r="C5" s="374"/>
      <c r="D5" s="374"/>
      <c r="E5" s="235" t="s">
        <v>6</v>
      </c>
      <c r="F5" s="124" t="s">
        <v>299</v>
      </c>
      <c r="G5" s="428"/>
      <c r="H5" s="440"/>
      <c r="I5" s="428"/>
      <c r="J5" s="428"/>
      <c r="K5" s="428"/>
      <c r="L5" s="428"/>
      <c r="M5" s="428"/>
      <c r="N5" s="237" t="s">
        <v>172</v>
      </c>
      <c r="O5" s="124" t="s">
        <v>173</v>
      </c>
      <c r="P5" s="408"/>
      <c r="Q5" s="408"/>
      <c r="R5" s="408"/>
    </row>
    <row r="6" spans="1:19" ht="57.75" customHeight="1" x14ac:dyDescent="0.25">
      <c r="B6" s="228">
        <v>1</v>
      </c>
      <c r="C6" s="228">
        <f>B6+1</f>
        <v>2</v>
      </c>
      <c r="D6" s="228">
        <f t="shared" ref="D6:R6" si="0">C6+1</f>
        <v>3</v>
      </c>
      <c r="E6" s="228">
        <f t="shared" si="0"/>
        <v>4</v>
      </c>
      <c r="F6" s="228">
        <f t="shared" si="0"/>
        <v>5</v>
      </c>
      <c r="G6" s="228">
        <f t="shared" si="0"/>
        <v>6</v>
      </c>
      <c r="H6" s="228">
        <f t="shared" si="0"/>
        <v>7</v>
      </c>
      <c r="I6" s="228">
        <f t="shared" si="0"/>
        <v>8</v>
      </c>
      <c r="J6" s="228">
        <f t="shared" si="0"/>
        <v>9</v>
      </c>
      <c r="K6" s="228">
        <f t="shared" si="0"/>
        <v>10</v>
      </c>
      <c r="L6" s="228">
        <f t="shared" si="0"/>
        <v>11</v>
      </c>
      <c r="M6" s="228">
        <f t="shared" si="0"/>
        <v>12</v>
      </c>
      <c r="N6" s="228">
        <f>M6+1</f>
        <v>13</v>
      </c>
      <c r="O6" s="228">
        <f t="shared" si="0"/>
        <v>14</v>
      </c>
      <c r="P6" s="228">
        <f t="shared" si="0"/>
        <v>15</v>
      </c>
      <c r="Q6" s="228">
        <f t="shared" si="0"/>
        <v>16</v>
      </c>
      <c r="R6" s="228">
        <f t="shared" si="0"/>
        <v>17</v>
      </c>
    </row>
    <row r="7" spans="1:19" ht="36" customHeight="1" x14ac:dyDescent="0.25">
      <c r="B7" s="277" t="s">
        <v>145</v>
      </c>
      <c r="C7" s="245" t="s">
        <v>211</v>
      </c>
      <c r="D7" s="134"/>
      <c r="E7" s="134"/>
      <c r="F7" s="134"/>
      <c r="G7" s="134"/>
      <c r="H7" s="135"/>
      <c r="I7" s="134"/>
      <c r="J7" s="136"/>
      <c r="K7" s="136"/>
      <c r="L7" s="136"/>
      <c r="M7" s="135"/>
      <c r="N7" s="138"/>
      <c r="O7" s="135"/>
      <c r="P7" s="135"/>
      <c r="Q7" s="151"/>
      <c r="R7" s="139"/>
    </row>
    <row r="8" spans="1:19" customFormat="1" ht="183.75" customHeight="1" x14ac:dyDescent="0.25">
      <c r="B8" s="244" t="s">
        <v>50</v>
      </c>
      <c r="C8" s="246" t="s">
        <v>188</v>
      </c>
      <c r="D8" s="124" t="s">
        <v>244</v>
      </c>
      <c r="E8" s="56">
        <v>39628</v>
      </c>
      <c r="F8" s="247">
        <f t="shared" ref="F8" si="1">ROUND((E8/12*$S$3),0)</f>
        <v>19814</v>
      </c>
      <c r="G8" s="311">
        <v>19777</v>
      </c>
      <c r="H8" s="249">
        <f t="shared" ref="H8" si="2">ROUND(IF(OR(G8=0,F8=0),0,G8/F8*100),2)</f>
        <v>99.81</v>
      </c>
      <c r="I8" s="249">
        <f t="shared" ref="I8" si="3">ROUND(IF(OR(G8=0,E8=0),0,G8/E8*100),2)</f>
        <v>49.91</v>
      </c>
      <c r="J8" s="247">
        <f t="shared" ref="J8" si="4">ROUND(E8-G8,0)</f>
        <v>19851</v>
      </c>
      <c r="K8" s="248">
        <f t="shared" ref="K8" si="5">ROUND(IF(OR(J8=0,M8=0),0,J8/M8),1)</f>
        <v>6</v>
      </c>
      <c r="L8" s="247">
        <f t="shared" ref="L8" si="6">ROUND(F8-G8,0)</f>
        <v>37</v>
      </c>
      <c r="M8" s="247">
        <f t="shared" ref="M8" si="7">ROUND(G8/$S$3,0)</f>
        <v>3296</v>
      </c>
      <c r="N8" s="56">
        <v>0</v>
      </c>
      <c r="O8" s="124" t="s">
        <v>332</v>
      </c>
      <c r="P8" s="176" t="s">
        <v>434</v>
      </c>
      <c r="Q8" s="177" t="s">
        <v>50</v>
      </c>
      <c r="R8" s="348"/>
    </row>
    <row r="9" spans="1:19" s="125" customFormat="1" ht="35.25" customHeight="1" x14ac:dyDescent="0.25">
      <c r="A9" s="276"/>
      <c r="B9" s="277" t="s">
        <v>50</v>
      </c>
      <c r="C9" s="308" t="s">
        <v>260</v>
      </c>
      <c r="D9" s="134"/>
      <c r="E9" s="134"/>
      <c r="F9" s="134"/>
      <c r="G9" s="134"/>
      <c r="H9" s="135"/>
      <c r="I9" s="136"/>
      <c r="J9" s="136"/>
      <c r="K9" s="137"/>
      <c r="L9" s="136"/>
      <c r="M9" s="135"/>
      <c r="N9" s="138"/>
      <c r="O9" s="135"/>
      <c r="P9" s="135"/>
      <c r="Q9" s="151"/>
      <c r="R9" s="152"/>
    </row>
    <row r="10" spans="1:19" customFormat="1" ht="82.5" customHeight="1" x14ac:dyDescent="0.25">
      <c r="A10" s="278"/>
      <c r="B10" s="273" t="s">
        <v>147</v>
      </c>
      <c r="C10" s="279" t="s">
        <v>261</v>
      </c>
      <c r="D10" s="251" t="s">
        <v>262</v>
      </c>
      <c r="E10" s="56">
        <v>15608</v>
      </c>
      <c r="F10" s="267">
        <f>ROUND((E10/12*$S$3),0)</f>
        <v>7804</v>
      </c>
      <c r="G10" s="311">
        <v>8803</v>
      </c>
      <c r="H10" s="266">
        <f>ROUND(IF(OR(G10=0,F10=0),0,G10/F10*100),2)</f>
        <v>112.8</v>
      </c>
      <c r="I10" s="266">
        <f>ROUND(IF(OR(G10=0,E10=0),0,G10/E10*100),2)</f>
        <v>56.4</v>
      </c>
      <c r="J10" s="267">
        <f>ROUND(E10-G10,0)</f>
        <v>6805</v>
      </c>
      <c r="K10" s="269">
        <f>ROUND(IF(OR(J10=0,M10=0),0,J10/M10),1)</f>
        <v>4.5999999999999996</v>
      </c>
      <c r="L10" s="267">
        <f>ROUND(F10-G10,0)</f>
        <v>-999</v>
      </c>
      <c r="M10" s="267">
        <f>ROUND(G10/$S$3,0)</f>
        <v>1467</v>
      </c>
      <c r="N10" s="118">
        <v>3500</v>
      </c>
      <c r="O10" s="268" t="s">
        <v>263</v>
      </c>
      <c r="P10" s="176" t="s">
        <v>435</v>
      </c>
      <c r="Q10" s="177" t="s">
        <v>385</v>
      </c>
      <c r="R10" s="178"/>
    </row>
    <row r="11" spans="1:19" ht="35.25" customHeight="1" x14ac:dyDescent="0.25">
      <c r="B11" s="277" t="s">
        <v>374</v>
      </c>
      <c r="C11" s="330" t="s">
        <v>384</v>
      </c>
      <c r="D11" s="134"/>
      <c r="E11" s="134"/>
      <c r="F11" s="338"/>
      <c r="G11" s="338"/>
      <c r="H11" s="339"/>
      <c r="I11" s="339"/>
      <c r="J11" s="340"/>
      <c r="K11" s="341"/>
      <c r="L11" s="340"/>
      <c r="M11" s="340"/>
      <c r="N11" s="138"/>
      <c r="O11" s="340"/>
      <c r="P11" s="135"/>
      <c r="Q11" s="160"/>
      <c r="R11" s="154"/>
    </row>
    <row r="12" spans="1:19" s="195" customFormat="1" ht="150.75" customHeight="1" x14ac:dyDescent="0.25">
      <c r="A12" s="286"/>
      <c r="B12" s="181" t="s">
        <v>375</v>
      </c>
      <c r="C12" s="279" t="s">
        <v>189</v>
      </c>
      <c r="D12" s="251" t="s">
        <v>369</v>
      </c>
      <c r="E12" s="56">
        <v>0</v>
      </c>
      <c r="F12" s="326">
        <f>ROUND((E12/12*$S$3),0)</f>
        <v>0</v>
      </c>
      <c r="G12" s="326">
        <v>0</v>
      </c>
      <c r="H12" s="327">
        <f>ROUND(IF(OR(G12=0,F12=0),0,G12/F12*100),2)</f>
        <v>0</v>
      </c>
      <c r="I12" s="327">
        <f>ROUND(IF(OR(G12=0,E12=0),0,G12/E12*100),2)</f>
        <v>0</v>
      </c>
      <c r="J12" s="326">
        <f>ROUND(E12-G12,0)</f>
        <v>0</v>
      </c>
      <c r="K12" s="328">
        <f>ROUND(IF(OR(J12=0,M12=0),0,J12/M12),1)</f>
        <v>0</v>
      </c>
      <c r="L12" s="326">
        <f>ROUND(F12-G12,0)</f>
        <v>0</v>
      </c>
      <c r="M12" s="326">
        <f>ROUND(G12/$S$3,0)</f>
        <v>0</v>
      </c>
      <c r="N12" s="118">
        <v>200</v>
      </c>
      <c r="O12" s="329" t="s">
        <v>372</v>
      </c>
      <c r="P12" s="176" t="s">
        <v>386</v>
      </c>
      <c r="Q12" s="177" t="s">
        <v>387</v>
      </c>
      <c r="R12" s="257"/>
    </row>
    <row r="13" spans="1:19" s="195" customFormat="1" ht="156.75" customHeight="1" x14ac:dyDescent="0.25">
      <c r="A13" s="286"/>
      <c r="B13" s="181" t="s">
        <v>379</v>
      </c>
      <c r="C13" s="332" t="s">
        <v>380</v>
      </c>
      <c r="D13" s="124" t="s">
        <v>381</v>
      </c>
      <c r="E13" s="56">
        <v>1190</v>
      </c>
      <c r="F13" s="335">
        <f>ROUND((E13/12*$S$3),0)</f>
        <v>595</v>
      </c>
      <c r="G13" s="335">
        <v>1190</v>
      </c>
      <c r="H13" s="336">
        <f>ROUND(IF(OR(G13=0,F13=0),0,G13/F13*100),2)</f>
        <v>200</v>
      </c>
      <c r="I13" s="336">
        <f>ROUND(IF(OR(G13=0,E13=0),0,G13/E13*100),2)</f>
        <v>100</v>
      </c>
      <c r="J13" s="335">
        <f>ROUND(E13-G13,0)</f>
        <v>0</v>
      </c>
      <c r="K13" s="337">
        <f>ROUND(IF(OR(J13=0,M13=0),0,J13/M13),1)</f>
        <v>0</v>
      </c>
      <c r="L13" s="335">
        <f>ROUND(F13-G13,0)</f>
        <v>-595</v>
      </c>
      <c r="M13" s="335">
        <f>ROUND(G13/$S$3,0)</f>
        <v>198</v>
      </c>
      <c r="N13" s="118">
        <v>1200</v>
      </c>
      <c r="O13" s="331" t="s">
        <v>382</v>
      </c>
      <c r="P13" s="176" t="s">
        <v>386</v>
      </c>
      <c r="Q13" s="177" t="s">
        <v>387</v>
      </c>
      <c r="R13" s="342"/>
    </row>
    <row r="14" spans="1:19" s="125" customFormat="1" ht="32.25" customHeight="1" x14ac:dyDescent="0.25">
      <c r="A14" s="276"/>
      <c r="B14" s="277" t="s">
        <v>55</v>
      </c>
      <c r="C14" s="270" t="s">
        <v>284</v>
      </c>
      <c r="D14" s="134"/>
      <c r="E14" s="134"/>
      <c r="F14" s="134"/>
      <c r="G14" s="134"/>
      <c r="H14" s="135"/>
      <c r="I14" s="136"/>
      <c r="J14" s="136"/>
      <c r="K14" s="137"/>
      <c r="L14" s="136"/>
      <c r="M14" s="135"/>
      <c r="N14" s="138"/>
      <c r="O14" s="135"/>
      <c r="P14" s="135"/>
      <c r="Q14" s="151"/>
      <c r="R14" s="152"/>
    </row>
    <row r="15" spans="1:19" s="195" customFormat="1" ht="102.75" customHeight="1" x14ac:dyDescent="0.25">
      <c r="A15" s="286"/>
      <c r="B15" s="181" t="s">
        <v>285</v>
      </c>
      <c r="C15" s="279" t="s">
        <v>118</v>
      </c>
      <c r="D15" s="187" t="s">
        <v>286</v>
      </c>
      <c r="E15" s="257">
        <v>8264</v>
      </c>
      <c r="F15" s="189">
        <f>ROUND((E15/12*$S$3),0)</f>
        <v>4132</v>
      </c>
      <c r="G15" s="190">
        <v>9861</v>
      </c>
      <c r="H15" s="191">
        <f>ROUND(IF(OR(G15=0,F15=0),0,G15/F15*100),2)</f>
        <v>238.65</v>
      </c>
      <c r="I15" s="191">
        <f>ROUND(IF(OR(G15=0,E15=0),0,G15/E15*100),2)</f>
        <v>119.32</v>
      </c>
      <c r="J15" s="190">
        <f>ROUND(E15-G15,0)</f>
        <v>-1597</v>
      </c>
      <c r="K15" s="192">
        <f>ROUND(IF(OR(J15=0,M15=0),0,J15/M15),1)</f>
        <v>-1</v>
      </c>
      <c r="L15" s="190">
        <f>ROUND(F15-G15,0)</f>
        <v>-5729</v>
      </c>
      <c r="M15" s="190">
        <f>ROUND(G15/$S$3,0)</f>
        <v>1644</v>
      </c>
      <c r="N15" s="257">
        <v>8000</v>
      </c>
      <c r="O15" s="254" t="s">
        <v>287</v>
      </c>
      <c r="P15" s="176" t="s">
        <v>436</v>
      </c>
      <c r="Q15" s="177" t="s">
        <v>389</v>
      </c>
      <c r="R15" s="257"/>
    </row>
    <row r="16" spans="1:19" ht="33.75" customHeight="1" x14ac:dyDescent="0.25">
      <c r="B16" s="277" t="s">
        <v>8</v>
      </c>
      <c r="C16" s="330" t="s">
        <v>378</v>
      </c>
      <c r="D16" s="134"/>
      <c r="E16" s="134"/>
      <c r="F16" s="338"/>
      <c r="G16" s="338"/>
      <c r="H16" s="339"/>
      <c r="I16" s="339"/>
      <c r="J16" s="340"/>
      <c r="K16" s="341"/>
      <c r="L16" s="340"/>
      <c r="M16" s="340"/>
      <c r="N16" s="138"/>
      <c r="O16" s="340"/>
      <c r="P16" s="135"/>
      <c r="Q16" s="160"/>
      <c r="R16" s="154"/>
    </row>
    <row r="17" spans="1:18" s="195" customFormat="1" ht="183.75" customHeight="1" x14ac:dyDescent="0.25">
      <c r="A17" s="286"/>
      <c r="B17" s="181" t="s">
        <v>48</v>
      </c>
      <c r="C17" s="279" t="s">
        <v>189</v>
      </c>
      <c r="D17" s="251" t="s">
        <v>369</v>
      </c>
      <c r="E17" s="56">
        <v>0</v>
      </c>
      <c r="F17" s="189">
        <f>ROUND((E17/12*$S$3),0)</f>
        <v>0</v>
      </c>
      <c r="G17" s="190">
        <v>0</v>
      </c>
      <c r="H17" s="191">
        <f>ROUND(IF(OR(G17=0,F17=0),0,G17/F17*100),2)</f>
        <v>0</v>
      </c>
      <c r="I17" s="191">
        <f>ROUND(IF(OR(G17=0,E17=0),0,G17/E17*100),2)</f>
        <v>0</v>
      </c>
      <c r="J17" s="190">
        <f>ROUND(E17-G17,0)</f>
        <v>0</v>
      </c>
      <c r="K17" s="192">
        <f>ROUND(IF(OR(J17=0,M17=0),0,J17/M17),1)</f>
        <v>0</v>
      </c>
      <c r="L17" s="190">
        <f>ROUND(F17-G17,0)</f>
        <v>0</v>
      </c>
      <c r="M17" s="190">
        <f>ROUND(G17/$S$3,0)</f>
        <v>0</v>
      </c>
      <c r="N17" s="257">
        <v>800</v>
      </c>
      <c r="O17" s="329" t="s">
        <v>373</v>
      </c>
      <c r="P17" s="176" t="s">
        <v>434</v>
      </c>
      <c r="Q17" s="177" t="s">
        <v>50</v>
      </c>
      <c r="R17" s="257"/>
    </row>
    <row r="18" spans="1:18" ht="30.75" customHeight="1" x14ac:dyDescent="0.25">
      <c r="B18" s="277" t="s">
        <v>9</v>
      </c>
      <c r="C18" s="302" t="s">
        <v>357</v>
      </c>
      <c r="D18" s="134"/>
      <c r="E18" s="134"/>
      <c r="F18" s="134"/>
      <c r="G18" s="134"/>
      <c r="H18" s="141"/>
      <c r="I18" s="141"/>
      <c r="J18" s="142"/>
      <c r="K18" s="143"/>
      <c r="L18" s="142"/>
      <c r="M18" s="142"/>
      <c r="N18" s="138"/>
      <c r="O18" s="142"/>
      <c r="P18" s="135"/>
      <c r="Q18" s="160"/>
      <c r="R18" s="154"/>
    </row>
    <row r="19" spans="1:18" s="195" customFormat="1" ht="186" customHeight="1" x14ac:dyDescent="0.25">
      <c r="A19" s="286"/>
      <c r="B19" s="181" t="s">
        <v>51</v>
      </c>
      <c r="C19" s="279" t="s">
        <v>333</v>
      </c>
      <c r="D19" s="187" t="s">
        <v>334</v>
      </c>
      <c r="E19" s="257">
        <v>0</v>
      </c>
      <c r="F19" s="189">
        <f>ROUND((E19/12*$S$3),0)</f>
        <v>0</v>
      </c>
      <c r="G19" s="190">
        <v>0</v>
      </c>
      <c r="H19" s="191">
        <f>ROUND(IF(OR(G19=0,F19=0),0,G19/F19*100),2)</f>
        <v>0</v>
      </c>
      <c r="I19" s="191">
        <f>ROUND(IF(OR(G19=0,E19=0),0,G19/E19*100),2)</f>
        <v>0</v>
      </c>
      <c r="J19" s="190">
        <f>ROUND(E19-G19,0)</f>
        <v>0</v>
      </c>
      <c r="K19" s="192">
        <f>ROUND(IF(OR(J19=0,M19=0),0,J19/M19),1)</f>
        <v>0</v>
      </c>
      <c r="L19" s="190">
        <f>ROUND(F19-G19,0)</f>
        <v>0</v>
      </c>
      <c r="M19" s="190">
        <f>ROUND(G19/$S$3,0)</f>
        <v>0</v>
      </c>
      <c r="N19" s="257">
        <v>431</v>
      </c>
      <c r="O19" s="254" t="s">
        <v>363</v>
      </c>
      <c r="P19" s="176" t="s">
        <v>434</v>
      </c>
      <c r="Q19" s="177" t="s">
        <v>50</v>
      </c>
      <c r="R19" s="344"/>
    </row>
    <row r="20" spans="1:18" ht="32.25" customHeight="1" x14ac:dyDescent="0.25">
      <c r="B20" s="277" t="s">
        <v>10</v>
      </c>
      <c r="C20" s="224" t="s">
        <v>42</v>
      </c>
      <c r="D20" s="134"/>
      <c r="E20" s="134"/>
      <c r="F20" s="134"/>
      <c r="G20" s="134"/>
      <c r="H20" s="141"/>
      <c r="I20" s="141"/>
      <c r="J20" s="142"/>
      <c r="K20" s="143"/>
      <c r="L20" s="142"/>
      <c r="M20" s="142"/>
      <c r="N20" s="138"/>
      <c r="O20" s="142"/>
      <c r="P20" s="135"/>
      <c r="Q20" s="160"/>
      <c r="R20" s="154"/>
    </row>
    <row r="21" spans="1:18" ht="62.25" customHeight="1" x14ac:dyDescent="0.25">
      <c r="B21" s="45" t="s">
        <v>49</v>
      </c>
      <c r="C21" s="373" t="s">
        <v>186</v>
      </c>
      <c r="D21" s="124" t="s">
        <v>226</v>
      </c>
      <c r="E21" s="412">
        <v>490</v>
      </c>
      <c r="F21" s="399">
        <f>ROUND((E21/12*$S$3),0)</f>
        <v>245</v>
      </c>
      <c r="G21" s="389">
        <v>584</v>
      </c>
      <c r="H21" s="401">
        <f>ROUND(IF(OR(G21=0,F21=0),0,G21/F21*100),2)</f>
        <v>238.37</v>
      </c>
      <c r="I21" s="401">
        <f>ROUND(IF(OR(G21=0,E21=0),0,G21/E21*100),2)</f>
        <v>119.18</v>
      </c>
      <c r="J21" s="389">
        <f>ROUND(E21-G21,0)</f>
        <v>-94</v>
      </c>
      <c r="K21" s="393">
        <f>ROUND(IF(OR(J21=0,M21=0),0,J21/M21),1)</f>
        <v>-1</v>
      </c>
      <c r="L21" s="389">
        <f>ROUND(F21-G21,0)</f>
        <v>-339</v>
      </c>
      <c r="M21" s="389">
        <f>ROUND(G21/$S$3,0)</f>
        <v>97</v>
      </c>
      <c r="N21" s="118">
        <v>600</v>
      </c>
      <c r="O21" s="124" t="s">
        <v>236</v>
      </c>
      <c r="P21" s="385" t="s">
        <v>434</v>
      </c>
      <c r="Q21" s="382" t="s">
        <v>50</v>
      </c>
      <c r="R21" s="373"/>
    </row>
    <row r="22" spans="1:18" ht="63" customHeight="1" x14ac:dyDescent="0.25">
      <c r="B22" s="45" t="s">
        <v>171</v>
      </c>
      <c r="C22" s="387"/>
      <c r="D22" s="124" t="s">
        <v>264</v>
      </c>
      <c r="E22" s="419"/>
      <c r="F22" s="410"/>
      <c r="G22" s="390"/>
      <c r="H22" s="411"/>
      <c r="I22" s="411"/>
      <c r="J22" s="390"/>
      <c r="K22" s="420"/>
      <c r="L22" s="390"/>
      <c r="M22" s="390"/>
      <c r="N22" s="118">
        <v>399</v>
      </c>
      <c r="O22" s="124" t="s">
        <v>294</v>
      </c>
      <c r="P22" s="388"/>
      <c r="Q22" s="383"/>
      <c r="R22" s="387"/>
    </row>
    <row r="23" spans="1:18" ht="60.75" customHeight="1" x14ac:dyDescent="0.25">
      <c r="B23" s="45" t="s">
        <v>251</v>
      </c>
      <c r="C23" s="374"/>
      <c r="D23" s="124" t="s">
        <v>437</v>
      </c>
      <c r="E23" s="413"/>
      <c r="F23" s="400"/>
      <c r="G23" s="391"/>
      <c r="H23" s="402"/>
      <c r="I23" s="402"/>
      <c r="J23" s="391"/>
      <c r="K23" s="394"/>
      <c r="L23" s="391"/>
      <c r="M23" s="391"/>
      <c r="N23" s="118">
        <v>399</v>
      </c>
      <c r="O23" s="124" t="s">
        <v>294</v>
      </c>
      <c r="P23" s="386"/>
      <c r="Q23" s="384"/>
      <c r="R23" s="374"/>
    </row>
    <row r="24" spans="1:18" ht="178.5" customHeight="1" x14ac:dyDescent="0.25">
      <c r="B24" s="45" t="s">
        <v>321</v>
      </c>
      <c r="C24" s="250" t="s">
        <v>174</v>
      </c>
      <c r="D24" s="124" t="s">
        <v>235</v>
      </c>
      <c r="E24" s="162">
        <v>784</v>
      </c>
      <c r="F24" s="130">
        <f>ROUND((E24/12*$S$3),0)</f>
        <v>392</v>
      </c>
      <c r="G24" s="129">
        <v>901</v>
      </c>
      <c r="H24" s="131">
        <f>ROUND(IF(OR(G24=0,F24=0),0,G24/F24*100),2)</f>
        <v>229.85</v>
      </c>
      <c r="I24" s="131">
        <f>ROUND(IF(OR(G24=0,E24=0),0,G24/E24*100),2)</f>
        <v>114.92</v>
      </c>
      <c r="J24" s="129">
        <f>ROUND(E24-G24,0)</f>
        <v>-117</v>
      </c>
      <c r="K24" s="132">
        <f>ROUND(IF(OR(J24=0,M24=0),0,J24/M24),1)</f>
        <v>-0.8</v>
      </c>
      <c r="L24" s="129">
        <f>ROUND(F24-G24,0)</f>
        <v>-509</v>
      </c>
      <c r="M24" s="129">
        <f>ROUND(G24/$S$3,0)</f>
        <v>150</v>
      </c>
      <c r="N24" s="118">
        <v>328</v>
      </c>
      <c r="O24" s="124" t="s">
        <v>237</v>
      </c>
      <c r="P24" s="176" t="s">
        <v>434</v>
      </c>
      <c r="Q24" s="177" t="s">
        <v>50</v>
      </c>
      <c r="R24" s="373"/>
    </row>
    <row r="25" spans="1:18" ht="91.5" customHeight="1" x14ac:dyDescent="0.25">
      <c r="B25" s="45" t="s">
        <v>335</v>
      </c>
      <c r="C25" s="357" t="s">
        <v>65</v>
      </c>
      <c r="D25" s="187" t="s">
        <v>240</v>
      </c>
      <c r="E25" s="412">
        <v>1580</v>
      </c>
      <c r="F25" s="399">
        <f>ROUND((E25/12*$S$3),0)</f>
        <v>790</v>
      </c>
      <c r="G25" s="389">
        <v>1817</v>
      </c>
      <c r="H25" s="401">
        <f>ROUND(IF(OR(G25=0,F25=0),0,G25/F25*100),2)</f>
        <v>230</v>
      </c>
      <c r="I25" s="401">
        <f>ROUND(IF(OR(G25=0,E25=0),0,G25/E25*100),2)</f>
        <v>115</v>
      </c>
      <c r="J25" s="389">
        <f>ROUND(E25-G25,0)</f>
        <v>-237</v>
      </c>
      <c r="K25" s="393">
        <f>ROUND(IF(OR(J25=0,M25=0),0,J25/M25),1)</f>
        <v>-0.8</v>
      </c>
      <c r="L25" s="389">
        <f>ROUND(F25-G25,0)</f>
        <v>-1027</v>
      </c>
      <c r="M25" s="389">
        <f>ROUND(G25/$S$3,0)</f>
        <v>303</v>
      </c>
      <c r="N25" s="118">
        <v>2366</v>
      </c>
      <c r="O25" s="124" t="s">
        <v>241</v>
      </c>
      <c r="P25" s="385" t="s">
        <v>434</v>
      </c>
      <c r="Q25" s="382" t="s">
        <v>50</v>
      </c>
      <c r="R25" s="387"/>
    </row>
    <row r="26" spans="1:18" ht="100.5" customHeight="1" x14ac:dyDescent="0.25">
      <c r="B26" s="45" t="s">
        <v>336</v>
      </c>
      <c r="C26" s="358"/>
      <c r="D26" s="187" t="s">
        <v>313</v>
      </c>
      <c r="E26" s="413"/>
      <c r="F26" s="400"/>
      <c r="G26" s="391"/>
      <c r="H26" s="402"/>
      <c r="I26" s="402"/>
      <c r="J26" s="391"/>
      <c r="K26" s="394"/>
      <c r="L26" s="391"/>
      <c r="M26" s="391"/>
      <c r="N26" s="118">
        <v>2212</v>
      </c>
      <c r="O26" s="124" t="s">
        <v>317</v>
      </c>
      <c r="P26" s="386"/>
      <c r="Q26" s="384"/>
      <c r="R26" s="374"/>
    </row>
    <row r="27" spans="1:18" ht="181.5" customHeight="1" x14ac:dyDescent="0.25">
      <c r="B27" s="304" t="s">
        <v>439</v>
      </c>
      <c r="C27" s="316" t="s">
        <v>162</v>
      </c>
      <c r="D27" s="306" t="s">
        <v>266</v>
      </c>
      <c r="E27" s="309">
        <v>578</v>
      </c>
      <c r="F27" s="310">
        <f>ROUND((E27/12*$S$3),0)</f>
        <v>289</v>
      </c>
      <c r="G27" s="311">
        <v>304</v>
      </c>
      <c r="H27" s="312">
        <f>ROUND(IF(OR(G27=0,F27=0),0,G27/F27*100),2)</f>
        <v>105.19</v>
      </c>
      <c r="I27" s="312">
        <f>ROUND(IF(OR(G27=0,E27=0),0,G27/E27*100),2)</f>
        <v>52.6</v>
      </c>
      <c r="J27" s="311">
        <f>ROUND(E27-G27,0)</f>
        <v>274</v>
      </c>
      <c r="K27" s="313">
        <f>ROUND(IF(OR(J27=0,M27=0),0,J27/M27),1)</f>
        <v>5.4</v>
      </c>
      <c r="L27" s="311">
        <f>ROUND(F27-G27,0)</f>
        <v>-15</v>
      </c>
      <c r="M27" s="311">
        <f>ROUND(G27/$S$3,0)</f>
        <v>51</v>
      </c>
      <c r="N27" s="314">
        <v>500</v>
      </c>
      <c r="O27" s="306" t="s">
        <v>265</v>
      </c>
      <c r="P27" s="176" t="s">
        <v>434</v>
      </c>
      <c r="Q27" s="177" t="s">
        <v>50</v>
      </c>
      <c r="R27" s="344"/>
    </row>
    <row r="28" spans="1:18" s="318" customFormat="1" ht="37.5" customHeight="1" x14ac:dyDescent="0.25">
      <c r="A28" s="317"/>
      <c r="B28" s="319">
        <v>5</v>
      </c>
      <c r="C28" s="429" t="s">
        <v>146</v>
      </c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261"/>
    </row>
    <row r="29" spans="1:18" ht="64.5" customHeight="1" x14ac:dyDescent="0.25">
      <c r="B29" s="305" t="s">
        <v>46</v>
      </c>
      <c r="C29" s="434" t="s">
        <v>186</v>
      </c>
      <c r="D29" s="307" t="s">
        <v>226</v>
      </c>
      <c r="E29" s="435">
        <v>166</v>
      </c>
      <c r="F29" s="436">
        <f t="shared" ref="F29:F33" si="8">ROUND((E29/12*$S$3),0)</f>
        <v>83</v>
      </c>
      <c r="G29" s="392">
        <v>201</v>
      </c>
      <c r="H29" s="441">
        <f t="shared" ref="H29:H33" si="9">ROUND(IF(OR(G29=0,F29=0),0,G29/F29*100),2)</f>
        <v>242.17</v>
      </c>
      <c r="I29" s="441">
        <f t="shared" ref="I29:I33" si="10">ROUND(IF(OR(G29=0,E29=0),0,G29/E29*100),2)</f>
        <v>121.08</v>
      </c>
      <c r="J29" s="392">
        <f t="shared" ref="J29:J33" si="11">ROUND(E29-G29,0)</f>
        <v>-35</v>
      </c>
      <c r="K29" s="442">
        <f t="shared" ref="K29:K33" si="12">ROUND(IF(OR(J29=0,M29=0),0,J29/M29),1)</f>
        <v>-1</v>
      </c>
      <c r="L29" s="392">
        <f t="shared" ref="L29:L33" si="13">ROUND(F29-G29,0)</f>
        <v>-118</v>
      </c>
      <c r="M29" s="392">
        <f t="shared" ref="M29:M33" si="14">ROUND(G29/$S$3,0)</f>
        <v>34</v>
      </c>
      <c r="N29" s="315">
        <v>189</v>
      </c>
      <c r="O29" s="343" t="s">
        <v>288</v>
      </c>
      <c r="P29" s="385" t="s">
        <v>434</v>
      </c>
      <c r="Q29" s="382" t="s">
        <v>50</v>
      </c>
      <c r="R29" s="373"/>
    </row>
    <row r="30" spans="1:18" ht="63" customHeight="1" x14ac:dyDescent="0.25">
      <c r="B30" s="351" t="s">
        <v>103</v>
      </c>
      <c r="C30" s="434"/>
      <c r="D30" s="124" t="s">
        <v>264</v>
      </c>
      <c r="E30" s="435"/>
      <c r="F30" s="436"/>
      <c r="G30" s="392"/>
      <c r="H30" s="441"/>
      <c r="I30" s="441"/>
      <c r="J30" s="392"/>
      <c r="K30" s="442"/>
      <c r="L30" s="392"/>
      <c r="M30" s="392"/>
      <c r="N30" s="118">
        <v>200</v>
      </c>
      <c r="O30" s="124" t="s">
        <v>289</v>
      </c>
      <c r="P30" s="388"/>
      <c r="Q30" s="383"/>
      <c r="R30" s="387"/>
    </row>
    <row r="31" spans="1:18" ht="63.75" customHeight="1" x14ac:dyDescent="0.25">
      <c r="B31" s="45" t="s">
        <v>104</v>
      </c>
      <c r="C31" s="434"/>
      <c r="D31" s="124" t="s">
        <v>437</v>
      </c>
      <c r="E31" s="435"/>
      <c r="F31" s="436"/>
      <c r="G31" s="392"/>
      <c r="H31" s="441"/>
      <c r="I31" s="441"/>
      <c r="J31" s="392"/>
      <c r="K31" s="442"/>
      <c r="L31" s="392"/>
      <c r="M31" s="392"/>
      <c r="N31" s="118">
        <v>200</v>
      </c>
      <c r="O31" s="124" t="s">
        <v>289</v>
      </c>
      <c r="P31" s="386"/>
      <c r="Q31" s="384"/>
      <c r="R31" s="374"/>
    </row>
    <row r="32" spans="1:18" ht="183" customHeight="1" x14ac:dyDescent="0.25">
      <c r="B32" s="45" t="s">
        <v>129</v>
      </c>
      <c r="C32" s="187" t="s">
        <v>230</v>
      </c>
      <c r="D32" s="187" t="s">
        <v>231</v>
      </c>
      <c r="E32" s="164">
        <v>148</v>
      </c>
      <c r="F32" s="130">
        <f t="shared" si="8"/>
        <v>74</v>
      </c>
      <c r="G32" s="129">
        <v>177</v>
      </c>
      <c r="H32" s="131">
        <f t="shared" si="9"/>
        <v>239.19</v>
      </c>
      <c r="I32" s="131">
        <f t="shared" si="10"/>
        <v>119.59</v>
      </c>
      <c r="J32" s="129">
        <f t="shared" si="11"/>
        <v>-29</v>
      </c>
      <c r="K32" s="132">
        <f t="shared" si="12"/>
        <v>-1</v>
      </c>
      <c r="L32" s="129">
        <f t="shared" si="13"/>
        <v>-103</v>
      </c>
      <c r="M32" s="129">
        <f t="shared" si="14"/>
        <v>30</v>
      </c>
      <c r="N32" s="165">
        <v>200</v>
      </c>
      <c r="O32" s="254" t="s">
        <v>232</v>
      </c>
      <c r="P32" s="176" t="s">
        <v>434</v>
      </c>
      <c r="Q32" s="177" t="s">
        <v>50</v>
      </c>
      <c r="R32" s="352"/>
    </row>
    <row r="33" spans="1:18" ht="183" customHeight="1" x14ac:dyDescent="0.25">
      <c r="B33" s="45" t="s">
        <v>370</v>
      </c>
      <c r="C33" s="187" t="s">
        <v>84</v>
      </c>
      <c r="D33" s="187" t="s">
        <v>233</v>
      </c>
      <c r="E33" s="164">
        <v>43</v>
      </c>
      <c r="F33" s="130">
        <f t="shared" si="8"/>
        <v>22</v>
      </c>
      <c r="G33" s="129">
        <v>45</v>
      </c>
      <c r="H33" s="131">
        <f t="shared" si="9"/>
        <v>204.55</v>
      </c>
      <c r="I33" s="131">
        <f t="shared" si="10"/>
        <v>104.65</v>
      </c>
      <c r="J33" s="129">
        <f t="shared" si="11"/>
        <v>-2</v>
      </c>
      <c r="K33" s="132">
        <f t="shared" si="12"/>
        <v>-0.3</v>
      </c>
      <c r="L33" s="129">
        <f t="shared" si="13"/>
        <v>-23</v>
      </c>
      <c r="M33" s="129">
        <f t="shared" si="14"/>
        <v>8</v>
      </c>
      <c r="N33" s="165">
        <v>54</v>
      </c>
      <c r="O33" s="254" t="s">
        <v>234</v>
      </c>
      <c r="P33" s="176" t="s">
        <v>434</v>
      </c>
      <c r="Q33" s="177" t="s">
        <v>50</v>
      </c>
      <c r="R33" s="352"/>
    </row>
    <row r="34" spans="1:18" ht="93.75" customHeight="1" x14ac:dyDescent="0.25">
      <c r="B34" s="45" t="s">
        <v>371</v>
      </c>
      <c r="C34" s="357" t="s">
        <v>65</v>
      </c>
      <c r="D34" s="187" t="s">
        <v>240</v>
      </c>
      <c r="E34" s="403">
        <v>645</v>
      </c>
      <c r="F34" s="399">
        <f t="shared" ref="F34" si="15">ROUND((E34/12*$S$3),0)</f>
        <v>323</v>
      </c>
      <c r="G34" s="389">
        <v>748</v>
      </c>
      <c r="H34" s="401">
        <f t="shared" ref="H34" si="16">ROUND(IF(OR(G34=0,F34=0),0,G34/F34*100),2)</f>
        <v>231.58</v>
      </c>
      <c r="I34" s="401">
        <f t="shared" ref="I34" si="17">ROUND(IF(OR(G34=0,E34=0),0,G34/E34*100),2)</f>
        <v>115.97</v>
      </c>
      <c r="J34" s="389">
        <f t="shared" ref="J34" si="18">ROUND(E34-G34,0)</f>
        <v>-103</v>
      </c>
      <c r="K34" s="393">
        <f t="shared" ref="K34" si="19">ROUND(IF(OR(J34=0,M34=0),0,J34/M34),1)</f>
        <v>-0.8</v>
      </c>
      <c r="L34" s="389">
        <f t="shared" ref="L34" si="20">ROUND(F34-G34,0)</f>
        <v>-425</v>
      </c>
      <c r="M34" s="389">
        <f t="shared" ref="M34" si="21">ROUND(G34/$S$3,0)</f>
        <v>125</v>
      </c>
      <c r="N34" s="165">
        <v>1061</v>
      </c>
      <c r="O34" s="253" t="s">
        <v>242</v>
      </c>
      <c r="P34" s="385" t="s">
        <v>434</v>
      </c>
      <c r="Q34" s="382" t="s">
        <v>50</v>
      </c>
      <c r="R34" s="373"/>
    </row>
    <row r="35" spans="1:18" ht="83.25" customHeight="1" x14ac:dyDescent="0.25">
      <c r="B35" s="45" t="s">
        <v>376</v>
      </c>
      <c r="C35" s="358"/>
      <c r="D35" s="187" t="s">
        <v>313</v>
      </c>
      <c r="E35" s="404"/>
      <c r="F35" s="400"/>
      <c r="G35" s="391"/>
      <c r="H35" s="402"/>
      <c r="I35" s="402"/>
      <c r="J35" s="391"/>
      <c r="K35" s="394"/>
      <c r="L35" s="391"/>
      <c r="M35" s="391"/>
      <c r="N35" s="118">
        <v>903</v>
      </c>
      <c r="O35" s="254" t="s">
        <v>316</v>
      </c>
      <c r="P35" s="386"/>
      <c r="Q35" s="384"/>
      <c r="R35" s="374"/>
    </row>
    <row r="36" spans="1:18" ht="189" customHeight="1" x14ac:dyDescent="0.25">
      <c r="B36" s="45" t="s">
        <v>438</v>
      </c>
      <c r="C36" s="291" t="s">
        <v>305</v>
      </c>
      <c r="D36" s="124" t="s">
        <v>306</v>
      </c>
      <c r="E36" s="292">
        <v>1600</v>
      </c>
      <c r="F36" s="293">
        <f t="shared" ref="F36" si="22">ROUND((E36/12*$S$3),0)</f>
        <v>800</v>
      </c>
      <c r="G36" s="288">
        <v>1660</v>
      </c>
      <c r="H36" s="287">
        <f t="shared" ref="H36" si="23">ROUND(IF(OR(G36=0,F36=0),0,G36/F36*100),2)</f>
        <v>207.5</v>
      </c>
      <c r="I36" s="287">
        <f t="shared" ref="I36" si="24">ROUND(IF(OR(G36=0,E36=0),0,G36/E36*100),2)</f>
        <v>103.75</v>
      </c>
      <c r="J36" s="288">
        <f t="shared" ref="J36" si="25">ROUND(E36-G36,0)</f>
        <v>-60</v>
      </c>
      <c r="K36" s="289">
        <f t="shared" ref="K36" si="26">ROUND(IF(OR(J36=0,M36=0),0,J36/M36),1)</f>
        <v>-0.2</v>
      </c>
      <c r="L36" s="288">
        <f t="shared" ref="L36" si="27">ROUND(F36-G36,0)</f>
        <v>-860</v>
      </c>
      <c r="M36" s="288">
        <f t="shared" ref="M36" si="28">ROUND(G36/$S$3,0)</f>
        <v>277</v>
      </c>
      <c r="N36" s="118">
        <v>374</v>
      </c>
      <c r="O36" s="124" t="s">
        <v>307</v>
      </c>
      <c r="P36" s="176" t="s">
        <v>434</v>
      </c>
      <c r="Q36" s="177" t="s">
        <v>50</v>
      </c>
      <c r="R36" s="119"/>
    </row>
    <row r="37" spans="1:18" s="186" customFormat="1" ht="32.25" customHeight="1" x14ac:dyDescent="0.25">
      <c r="B37" s="320" t="s">
        <v>32</v>
      </c>
      <c r="C37" s="207" t="s">
        <v>27</v>
      </c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38"/>
      <c r="Q37" s="238"/>
      <c r="R37" s="208"/>
    </row>
    <row r="38" spans="1:18" s="195" customFormat="1" ht="189.75" customHeight="1" x14ac:dyDescent="0.25">
      <c r="B38" s="210" t="s">
        <v>52</v>
      </c>
      <c r="C38" s="209" t="s">
        <v>230</v>
      </c>
      <c r="D38" s="202" t="s">
        <v>231</v>
      </c>
      <c r="E38" s="199">
        <v>151</v>
      </c>
      <c r="F38" s="194">
        <f>ROUND((E38/12*$S$3),0)</f>
        <v>76</v>
      </c>
      <c r="G38" s="182">
        <v>164</v>
      </c>
      <c r="H38" s="183">
        <f>ROUND(IF(OR(G38=0,F38=0),0,G38/F38*100),2)</f>
        <v>215.79</v>
      </c>
      <c r="I38" s="183">
        <f>ROUND(IF(OR(G38=0,E38=0),0,G38/E38*100),2)</f>
        <v>108.61</v>
      </c>
      <c r="J38" s="182">
        <f>ROUND(E38-G38,0)</f>
        <v>-13</v>
      </c>
      <c r="K38" s="184">
        <f>ROUND(IF(OR(J38=0,M38=0),0,J38/M38),1)</f>
        <v>-0.5</v>
      </c>
      <c r="L38" s="182">
        <f>ROUND(F38-G38,0)</f>
        <v>-88</v>
      </c>
      <c r="M38" s="182">
        <f>ROUND(G38/$S$3,0)</f>
        <v>27</v>
      </c>
      <c r="N38" s="199">
        <v>200</v>
      </c>
      <c r="O38" s="200" t="s">
        <v>232</v>
      </c>
      <c r="P38" s="176" t="s">
        <v>434</v>
      </c>
      <c r="Q38" s="177" t="s">
        <v>50</v>
      </c>
      <c r="R38" s="353"/>
    </row>
    <row r="39" spans="1:18" s="195" customFormat="1" ht="184.5" customHeight="1" x14ac:dyDescent="0.25">
      <c r="B39" s="181" t="s">
        <v>105</v>
      </c>
      <c r="C39" s="251" t="s">
        <v>245</v>
      </c>
      <c r="D39" s="254" t="s">
        <v>246</v>
      </c>
      <c r="E39" s="257">
        <v>5842</v>
      </c>
      <c r="F39" s="189">
        <f>ROUND((E39/12*$S$3),0)</f>
        <v>2921</v>
      </c>
      <c r="G39" s="190">
        <v>4914</v>
      </c>
      <c r="H39" s="191">
        <f>ROUND(IF(OR(G39=0,F39=0),0,G39/F39*100),2)</f>
        <v>168.23</v>
      </c>
      <c r="I39" s="191">
        <f>ROUND(IF(OR(G39=0,E39=0),0,G39/E39*100),2)</f>
        <v>84.12</v>
      </c>
      <c r="J39" s="190">
        <f>ROUND(E39-G39,0)</f>
        <v>928</v>
      </c>
      <c r="K39" s="192">
        <f>ROUND(IF(OR(J39=0,M39=0),0,J39/M39),1)</f>
        <v>1.1000000000000001</v>
      </c>
      <c r="L39" s="190">
        <f>ROUND(F39-G39,0)</f>
        <v>-1993</v>
      </c>
      <c r="M39" s="190">
        <f>ROUND(G39/$S$3,0)</f>
        <v>819</v>
      </c>
      <c r="N39" s="257">
        <v>5000</v>
      </c>
      <c r="O39" s="212" t="s">
        <v>247</v>
      </c>
      <c r="P39" s="176" t="s">
        <v>434</v>
      </c>
      <c r="Q39" s="177" t="s">
        <v>50</v>
      </c>
      <c r="R39" s="353"/>
    </row>
    <row r="40" spans="1:18" s="195" customFormat="1" ht="181.5" customHeight="1" x14ac:dyDescent="0.25">
      <c r="B40" s="181" t="s">
        <v>106</v>
      </c>
      <c r="C40" s="251" t="s">
        <v>252</v>
      </c>
      <c r="D40" s="212" t="s">
        <v>253</v>
      </c>
      <c r="E40" s="257">
        <v>70</v>
      </c>
      <c r="F40" s="189">
        <f>ROUND((E40/12*$S$3),0)</f>
        <v>35</v>
      </c>
      <c r="G40" s="190">
        <v>70</v>
      </c>
      <c r="H40" s="191">
        <f>ROUND(IF(OR(G40=0,F40=0),0,G40/F40*100),2)</f>
        <v>200</v>
      </c>
      <c r="I40" s="191">
        <f>ROUND(IF(OR(G40=0,E40=0),0,G40/E40*100),2)</f>
        <v>100</v>
      </c>
      <c r="J40" s="190">
        <f>ROUND(E40-G40,0)</f>
        <v>0</v>
      </c>
      <c r="K40" s="192">
        <f>ROUND(IF(OR(J40=0,M40=0),0,J40/M40),1)</f>
        <v>0</v>
      </c>
      <c r="L40" s="190">
        <f>ROUND(F40-G40,0)</f>
        <v>-35</v>
      </c>
      <c r="M40" s="190">
        <f>ROUND(G40/$S$3,0)</f>
        <v>12</v>
      </c>
      <c r="N40" s="257">
        <v>70</v>
      </c>
      <c r="O40" s="200" t="s">
        <v>254</v>
      </c>
      <c r="P40" s="176" t="s">
        <v>434</v>
      </c>
      <c r="Q40" s="177" t="s">
        <v>50</v>
      </c>
      <c r="R40" s="353"/>
    </row>
    <row r="41" spans="1:18" ht="68.25" customHeight="1" x14ac:dyDescent="0.25">
      <c r="B41" s="45" t="s">
        <v>107</v>
      </c>
      <c r="C41" s="373" t="s">
        <v>322</v>
      </c>
      <c r="D41" s="282" t="s">
        <v>318</v>
      </c>
      <c r="E41" s="412">
        <v>422</v>
      </c>
      <c r="F41" s="399">
        <f>ROUND((E41/12*$S$3),0)</f>
        <v>211</v>
      </c>
      <c r="G41" s="389">
        <v>342</v>
      </c>
      <c r="H41" s="401">
        <f>ROUND(IF(OR(G41=0,F41=0),0,G41/F41*100),2)</f>
        <v>162.09</v>
      </c>
      <c r="I41" s="401">
        <f>ROUND(IF(OR(G41=0,E41=0),0,G41/E41*100),2)</f>
        <v>81.040000000000006</v>
      </c>
      <c r="J41" s="389">
        <f>ROUND(E41-G41,0)</f>
        <v>80</v>
      </c>
      <c r="K41" s="393">
        <f>ROUND(IF(OR(J41=0,M41=0),0,J41/M41),1)</f>
        <v>1.4</v>
      </c>
      <c r="L41" s="389">
        <f>ROUND(F41-G41,0)</f>
        <v>-131</v>
      </c>
      <c r="M41" s="389">
        <f>ROUND(G41/$S$3,0)</f>
        <v>57</v>
      </c>
      <c r="N41" s="397">
        <v>400</v>
      </c>
      <c r="O41" s="407" t="s">
        <v>323</v>
      </c>
      <c r="P41" s="385" t="s">
        <v>434</v>
      </c>
      <c r="Q41" s="382" t="s">
        <v>50</v>
      </c>
      <c r="R41" s="355"/>
    </row>
    <row r="42" spans="1:18" ht="129.75" customHeight="1" x14ac:dyDescent="0.25">
      <c r="B42" s="45" t="s">
        <v>130</v>
      </c>
      <c r="C42" s="374"/>
      <c r="D42" s="282" t="s">
        <v>377</v>
      </c>
      <c r="E42" s="413"/>
      <c r="F42" s="400"/>
      <c r="G42" s="391"/>
      <c r="H42" s="402"/>
      <c r="I42" s="402"/>
      <c r="J42" s="391"/>
      <c r="K42" s="394"/>
      <c r="L42" s="391"/>
      <c r="M42" s="391"/>
      <c r="N42" s="398"/>
      <c r="O42" s="408"/>
      <c r="P42" s="386"/>
      <c r="Q42" s="384"/>
      <c r="R42" s="356"/>
    </row>
    <row r="43" spans="1:18" ht="186.75" customHeight="1" x14ac:dyDescent="0.25">
      <c r="B43" s="45" t="s">
        <v>405</v>
      </c>
      <c r="C43" s="332" t="s">
        <v>380</v>
      </c>
      <c r="D43" s="124" t="s">
        <v>381</v>
      </c>
      <c r="E43" s="333">
        <v>538</v>
      </c>
      <c r="F43" s="334">
        <f>ROUND((E43/12*$S$3),0)</f>
        <v>269</v>
      </c>
      <c r="G43" s="335">
        <v>495</v>
      </c>
      <c r="H43" s="336">
        <f>ROUND(IF(OR(G43=0,F43=0),0,G43/F43*100),2)</f>
        <v>184.01</v>
      </c>
      <c r="I43" s="336">
        <f>ROUND(IF(OR(G43=0,E43=0),0,G43/E43*100),2)</f>
        <v>92.01</v>
      </c>
      <c r="J43" s="335">
        <f>ROUND(E43-G43,0)</f>
        <v>43</v>
      </c>
      <c r="K43" s="337">
        <f>ROUND(IF(OR(J43=0,M43=0),0,J43/M43),1)</f>
        <v>0.5</v>
      </c>
      <c r="L43" s="335">
        <f>ROUND(F43-G43,0)</f>
        <v>-226</v>
      </c>
      <c r="M43" s="335">
        <f>ROUND(G43/$S$3,0)</f>
        <v>83</v>
      </c>
      <c r="N43" s="118">
        <v>200</v>
      </c>
      <c r="O43" s="200" t="s">
        <v>232</v>
      </c>
      <c r="P43" s="176" t="s">
        <v>434</v>
      </c>
      <c r="Q43" s="177" t="s">
        <v>50</v>
      </c>
      <c r="R43" s="119"/>
    </row>
    <row r="44" spans="1:18" s="195" customFormat="1" ht="30" customHeight="1" x14ac:dyDescent="0.25">
      <c r="B44" s="277" t="s">
        <v>33</v>
      </c>
      <c r="C44" s="429" t="s">
        <v>176</v>
      </c>
      <c r="D44" s="429"/>
      <c r="E44" s="429"/>
      <c r="F44" s="429"/>
      <c r="G44" s="429"/>
      <c r="H44" s="429"/>
      <c r="I44" s="204"/>
      <c r="J44" s="205"/>
      <c r="K44" s="206"/>
      <c r="L44" s="205"/>
      <c r="M44" s="205"/>
      <c r="N44" s="140"/>
      <c r="O44" s="134"/>
      <c r="P44" s="134"/>
      <c r="Q44" s="159"/>
      <c r="R44" s="144"/>
    </row>
    <row r="45" spans="1:18" s="195" customFormat="1" ht="186" customHeight="1" x14ac:dyDescent="0.25">
      <c r="B45" s="45" t="s">
        <v>45</v>
      </c>
      <c r="C45" s="124" t="s">
        <v>217</v>
      </c>
      <c r="D45" s="212" t="s">
        <v>218</v>
      </c>
      <c r="E45" s="164">
        <v>0</v>
      </c>
      <c r="F45" s="189">
        <f>ROUND((E45/12*$S$3),0)</f>
        <v>0</v>
      </c>
      <c r="G45" s="190">
        <v>0</v>
      </c>
      <c r="H45" s="191">
        <f>ROUND(IF(OR(G45=0,F45=0),0,G45/F45*100),2)</f>
        <v>0</v>
      </c>
      <c r="I45" s="191">
        <f>ROUND(IF(OR(G45=0,E45=0),0,G45/E45*100),2)</f>
        <v>0</v>
      </c>
      <c r="J45" s="190">
        <f>ROUND(E45-G45,0)</f>
        <v>0</v>
      </c>
      <c r="K45" s="192">
        <f>ROUND(IF(OR(J45=0,M45=0),0,J45/M45),1)</f>
        <v>0</v>
      </c>
      <c r="L45" s="190">
        <f>ROUND(F45-G45,0)</f>
        <v>0</v>
      </c>
      <c r="M45" s="190">
        <f>ROUND(G45/$S$3,0)</f>
        <v>0</v>
      </c>
      <c r="N45" s="165">
        <v>1150</v>
      </c>
      <c r="O45" s="124" t="s">
        <v>227</v>
      </c>
      <c r="P45" s="176" t="s">
        <v>434</v>
      </c>
      <c r="Q45" s="177" t="s">
        <v>50</v>
      </c>
      <c r="R45" s="352"/>
    </row>
    <row r="46" spans="1:18" s="195" customFormat="1" ht="30.75" customHeight="1" x14ac:dyDescent="0.25">
      <c r="B46" s="133" t="s">
        <v>34</v>
      </c>
      <c r="C46" s="256" t="s">
        <v>175</v>
      </c>
      <c r="D46" s="256"/>
      <c r="E46" s="256"/>
      <c r="F46" s="256"/>
      <c r="G46" s="256"/>
      <c r="H46" s="256"/>
      <c r="I46" s="204"/>
      <c r="J46" s="205"/>
      <c r="K46" s="206"/>
      <c r="L46" s="205"/>
      <c r="M46" s="205"/>
      <c r="N46" s="140"/>
      <c r="O46" s="134"/>
      <c r="P46" s="134"/>
      <c r="Q46" s="159"/>
      <c r="R46" s="144"/>
    </row>
    <row r="47" spans="1:18" s="195" customFormat="1" ht="81" customHeight="1" x14ac:dyDescent="0.25">
      <c r="B47" s="168" t="s">
        <v>44</v>
      </c>
      <c r="C47" s="357" t="s">
        <v>65</v>
      </c>
      <c r="D47" s="187" t="s">
        <v>240</v>
      </c>
      <c r="E47" s="359">
        <v>3152</v>
      </c>
      <c r="F47" s="361">
        <f t="shared" ref="F47:F48" si="29">ROUND((E47/12*$S$3),0)</f>
        <v>1576</v>
      </c>
      <c r="G47" s="363">
        <v>3704</v>
      </c>
      <c r="H47" s="365">
        <f t="shared" ref="H47" si="30">ROUND(IF(OR(G47=0,F47=0),0,G47/F47*100),2)</f>
        <v>235.03</v>
      </c>
      <c r="I47" s="365">
        <f t="shared" ref="I47" si="31">ROUND(IF(OR(G47=0,E47=0),0,G47/E47*100),2)</f>
        <v>117.51</v>
      </c>
      <c r="J47" s="363">
        <f t="shared" ref="J47" si="32">ROUND(E47-G47,0)</f>
        <v>-552</v>
      </c>
      <c r="K47" s="367">
        <f t="shared" ref="K47" si="33">ROUND(IF(OR(J47=0,M47=0),0,J47/M47),1)</f>
        <v>-0.9</v>
      </c>
      <c r="L47" s="363">
        <f t="shared" ref="L47" si="34">ROUND(F47-G47,0)</f>
        <v>-2128</v>
      </c>
      <c r="M47" s="363">
        <f t="shared" ref="M47" si="35">ROUND(G47/$S$3,0)</f>
        <v>617</v>
      </c>
      <c r="N47" s="185">
        <v>5049</v>
      </c>
      <c r="O47" s="253" t="s">
        <v>315</v>
      </c>
      <c r="P47" s="385" t="s">
        <v>434</v>
      </c>
      <c r="Q47" s="382" t="s">
        <v>50</v>
      </c>
      <c r="R47" s="355"/>
    </row>
    <row r="48" spans="1:18" s="186" customFormat="1" ht="101.25" customHeight="1" x14ac:dyDescent="0.25">
      <c r="A48" s="281"/>
      <c r="B48" s="181" t="s">
        <v>163</v>
      </c>
      <c r="C48" s="358"/>
      <c r="D48" s="187" t="s">
        <v>313</v>
      </c>
      <c r="E48" s="360"/>
      <c r="F48" s="362">
        <f t="shared" si="29"/>
        <v>0</v>
      </c>
      <c r="G48" s="364"/>
      <c r="H48" s="366"/>
      <c r="I48" s="366"/>
      <c r="J48" s="364"/>
      <c r="K48" s="368"/>
      <c r="L48" s="364"/>
      <c r="M48" s="364"/>
      <c r="N48" s="185">
        <v>4413</v>
      </c>
      <c r="O48" s="254" t="s">
        <v>314</v>
      </c>
      <c r="P48" s="386"/>
      <c r="Q48" s="384"/>
      <c r="R48" s="356"/>
    </row>
    <row r="49" spans="1:18" ht="34.5" customHeight="1" x14ac:dyDescent="0.25">
      <c r="B49" s="277" t="s">
        <v>35</v>
      </c>
      <c r="C49" s="224" t="s">
        <v>178</v>
      </c>
      <c r="D49" s="134"/>
      <c r="E49" s="134"/>
      <c r="F49" s="196"/>
      <c r="G49" s="197"/>
      <c r="H49" s="198"/>
      <c r="I49" s="204"/>
      <c r="J49" s="205"/>
      <c r="K49" s="206"/>
      <c r="L49" s="205"/>
      <c r="M49" s="205"/>
      <c r="N49" s="140"/>
      <c r="O49" s="134"/>
      <c r="P49" s="134"/>
      <c r="Q49" s="159"/>
      <c r="R49" s="144"/>
    </row>
    <row r="50" spans="1:18" s="186" customFormat="1" ht="182.25" customHeight="1" x14ac:dyDescent="0.25">
      <c r="B50" s="181" t="s">
        <v>53</v>
      </c>
      <c r="C50" s="187" t="s">
        <v>159</v>
      </c>
      <c r="D50" s="187" t="s">
        <v>228</v>
      </c>
      <c r="E50" s="188">
        <v>186</v>
      </c>
      <c r="F50" s="189">
        <f>ROUND((E50/12*$S$3),0)</f>
        <v>93</v>
      </c>
      <c r="G50" s="190">
        <v>220</v>
      </c>
      <c r="H50" s="191">
        <f>ROUND(IF(OR(G50=0,F50=0),0,G50/F50*100),2)</f>
        <v>236.56</v>
      </c>
      <c r="I50" s="191">
        <f>ROUND(IF(OR(G50=0,E50=0),0,G50/E50*100),2)</f>
        <v>118.28</v>
      </c>
      <c r="J50" s="190">
        <f>ROUND(E50-G50,0)</f>
        <v>-34</v>
      </c>
      <c r="K50" s="192">
        <f>ROUND(IF(OR(J50=0,M50=0),0,J50/M50),1)</f>
        <v>-0.9</v>
      </c>
      <c r="L50" s="190">
        <f>ROUND(F50-G50,0)</f>
        <v>-127</v>
      </c>
      <c r="M50" s="190">
        <f>ROUND(G50/$S$3,0)</f>
        <v>37</v>
      </c>
      <c r="N50" s="185">
        <v>491</v>
      </c>
      <c r="O50" s="254" t="s">
        <v>229</v>
      </c>
      <c r="P50" s="176" t="s">
        <v>434</v>
      </c>
      <c r="Q50" s="177" t="s">
        <v>50</v>
      </c>
      <c r="R50" s="352"/>
    </row>
    <row r="51" spans="1:18" s="186" customFormat="1" ht="186" customHeight="1" x14ac:dyDescent="0.25">
      <c r="B51" s="45" t="s">
        <v>337</v>
      </c>
      <c r="C51" s="124" t="s">
        <v>201</v>
      </c>
      <c r="D51" s="212" t="s">
        <v>249</v>
      </c>
      <c r="E51" s="188">
        <v>547</v>
      </c>
      <c r="F51" s="189">
        <f>ROUND((E51/12*$S$3),0)</f>
        <v>274</v>
      </c>
      <c r="G51" s="190">
        <v>551</v>
      </c>
      <c r="H51" s="191">
        <f>ROUND(IF(OR(G51=0,F51=0),0,G51/F51*100),2)</f>
        <v>201.09</v>
      </c>
      <c r="I51" s="191">
        <f>ROUND(IF(OR(G51=0,E51=0),0,G51/E51*100),2)</f>
        <v>100.73</v>
      </c>
      <c r="J51" s="190">
        <f>ROUND(E51-G51,0)</f>
        <v>-4</v>
      </c>
      <c r="K51" s="192">
        <f>ROUND(IF(OR(J51=0,M51=0),0,J51/M51),1)</f>
        <v>0</v>
      </c>
      <c r="L51" s="190">
        <f>ROUND(F51-G51,0)</f>
        <v>-277</v>
      </c>
      <c r="M51" s="190">
        <f>ROUND(G51/$S$3,0)</f>
        <v>92</v>
      </c>
      <c r="N51" s="185">
        <v>0</v>
      </c>
      <c r="O51" s="124" t="s">
        <v>258</v>
      </c>
      <c r="P51" s="176" t="s">
        <v>434</v>
      </c>
      <c r="Q51" s="177" t="s">
        <v>50</v>
      </c>
      <c r="R51" s="352"/>
    </row>
    <row r="52" spans="1:18" s="186" customFormat="1" ht="99.75" customHeight="1" x14ac:dyDescent="0.25">
      <c r="A52" s="281"/>
      <c r="B52" s="181" t="s">
        <v>338</v>
      </c>
      <c r="C52" s="357" t="s">
        <v>186</v>
      </c>
      <c r="D52" s="187" t="s">
        <v>267</v>
      </c>
      <c r="E52" s="359">
        <v>246</v>
      </c>
      <c r="F52" s="361">
        <f>ROUND((E52/12*$S$3),0)</f>
        <v>123</v>
      </c>
      <c r="G52" s="363">
        <v>246</v>
      </c>
      <c r="H52" s="365">
        <f>ROUND(IF(OR(G52=0,F52=0),0,G52/F52*100),2)</f>
        <v>200</v>
      </c>
      <c r="I52" s="365">
        <f>ROUND(IF(OR(G52=0,E52=0),0,G52/E52*100),2)</f>
        <v>100</v>
      </c>
      <c r="J52" s="363">
        <f>ROUND(E52-G52,0)</f>
        <v>0</v>
      </c>
      <c r="K52" s="367">
        <f>ROUND(IF(OR(J52=0,M52=0),0,J52/M52),1)</f>
        <v>0</v>
      </c>
      <c r="L52" s="363">
        <f>ROUND(F52-G52,0)</f>
        <v>-123</v>
      </c>
      <c r="M52" s="363">
        <f>ROUND(G52/$S$3,0)</f>
        <v>41</v>
      </c>
      <c r="N52" s="185">
        <v>87</v>
      </c>
      <c r="O52" s="254" t="s">
        <v>290</v>
      </c>
      <c r="P52" s="385" t="s">
        <v>434</v>
      </c>
      <c r="Q52" s="382" t="s">
        <v>50</v>
      </c>
      <c r="R52" s="355"/>
    </row>
    <row r="53" spans="1:18" s="186" customFormat="1" ht="76.5" customHeight="1" x14ac:dyDescent="0.25">
      <c r="A53" s="281"/>
      <c r="B53" s="181" t="s">
        <v>339</v>
      </c>
      <c r="C53" s="358"/>
      <c r="D53" s="187" t="s">
        <v>441</v>
      </c>
      <c r="E53" s="360"/>
      <c r="F53" s="362"/>
      <c r="G53" s="364"/>
      <c r="H53" s="366"/>
      <c r="I53" s="366"/>
      <c r="J53" s="364"/>
      <c r="K53" s="368"/>
      <c r="L53" s="364"/>
      <c r="M53" s="364"/>
      <c r="N53" s="185">
        <v>137</v>
      </c>
      <c r="O53" s="254" t="s">
        <v>440</v>
      </c>
      <c r="P53" s="386"/>
      <c r="Q53" s="384"/>
      <c r="R53" s="356"/>
    </row>
    <row r="54" spans="1:18" s="186" customFormat="1" ht="183" customHeight="1" x14ac:dyDescent="0.25">
      <c r="A54" s="281"/>
      <c r="B54" s="181" t="s">
        <v>340</v>
      </c>
      <c r="C54" s="280" t="s">
        <v>174</v>
      </c>
      <c r="D54" s="187" t="s">
        <v>268</v>
      </c>
      <c r="E54" s="188">
        <v>278</v>
      </c>
      <c r="F54" s="189">
        <f>ROUND((E54/12*$S$3),0)</f>
        <v>139</v>
      </c>
      <c r="G54" s="190">
        <v>312</v>
      </c>
      <c r="H54" s="191">
        <f>ROUND(IF(OR(G54=0,F54=0),0,G54/F54*100),2)</f>
        <v>224.46</v>
      </c>
      <c r="I54" s="191">
        <f>ROUND(IF(OR(G54=0,E54=0),0,G54/E54*100),2)</f>
        <v>112.23</v>
      </c>
      <c r="J54" s="190">
        <f>ROUND(E54-G54,0)</f>
        <v>-34</v>
      </c>
      <c r="K54" s="192">
        <f>ROUND(IF(OR(J54=0,M54=0),0,J54/M54),1)</f>
        <v>-0.7</v>
      </c>
      <c r="L54" s="190">
        <f>ROUND(F54-G54,0)</f>
        <v>-173</v>
      </c>
      <c r="M54" s="190">
        <f>ROUND(G54/$S$3,0)</f>
        <v>52</v>
      </c>
      <c r="N54" s="185">
        <v>600</v>
      </c>
      <c r="O54" s="254" t="s">
        <v>269</v>
      </c>
      <c r="P54" s="176" t="s">
        <v>434</v>
      </c>
      <c r="Q54" s="177" t="s">
        <v>50</v>
      </c>
      <c r="R54" s="119"/>
    </row>
    <row r="55" spans="1:18" s="186" customFormat="1" ht="174.75" customHeight="1" x14ac:dyDescent="0.25">
      <c r="A55" s="281"/>
      <c r="B55" s="181" t="s">
        <v>453</v>
      </c>
      <c r="C55" s="187" t="s">
        <v>270</v>
      </c>
      <c r="D55" s="187" t="s">
        <v>303</v>
      </c>
      <c r="E55" s="188">
        <v>364</v>
      </c>
      <c r="F55" s="189">
        <f>ROUND((E55/12*$S$3),0)</f>
        <v>182</v>
      </c>
      <c r="G55" s="190">
        <v>248</v>
      </c>
      <c r="H55" s="191">
        <f>ROUND(IF(OR(G55=0,F55=0),0,G55/F55*100),2)</f>
        <v>136.26</v>
      </c>
      <c r="I55" s="191">
        <f>ROUND(IF(OR(G55=0,E55=0),0,G55/E55*100),2)</f>
        <v>68.13</v>
      </c>
      <c r="J55" s="190">
        <f>ROUND(E55-G55,0)</f>
        <v>116</v>
      </c>
      <c r="K55" s="192">
        <f>ROUND(IF(OR(J55=0,M55=0),0,J55/M55),1)</f>
        <v>2.8</v>
      </c>
      <c r="L55" s="190">
        <f>ROUND(F55-G55,0)</f>
        <v>-66</v>
      </c>
      <c r="M55" s="190">
        <f>ROUND(G55/$S$3,0)</f>
        <v>41</v>
      </c>
      <c r="N55" s="185">
        <v>1081</v>
      </c>
      <c r="O55" s="254" t="s">
        <v>291</v>
      </c>
      <c r="P55" s="176" t="s">
        <v>434</v>
      </c>
      <c r="Q55" s="177" t="s">
        <v>50</v>
      </c>
      <c r="R55" s="119"/>
    </row>
    <row r="56" spans="1:18" s="186" customFormat="1" ht="36" customHeight="1" x14ac:dyDescent="0.25">
      <c r="B56" s="277" t="s">
        <v>36</v>
      </c>
      <c r="C56" s="224" t="s">
        <v>179</v>
      </c>
      <c r="D56" s="134"/>
      <c r="E56" s="134"/>
      <c r="F56" s="196"/>
      <c r="G56" s="197"/>
      <c r="H56" s="198"/>
      <c r="I56" s="204"/>
      <c r="J56" s="205"/>
      <c r="K56" s="206"/>
      <c r="L56" s="205"/>
      <c r="M56" s="205"/>
      <c r="N56" s="140"/>
      <c r="O56" s="134"/>
      <c r="P56" s="134"/>
      <c r="Q56" s="159"/>
      <c r="R56" s="144"/>
    </row>
    <row r="57" spans="1:18" s="186" customFormat="1" ht="186" customHeight="1" x14ac:dyDescent="0.25">
      <c r="B57" s="45" t="s">
        <v>47</v>
      </c>
      <c r="C57" s="124" t="s">
        <v>168</v>
      </c>
      <c r="D57" s="212" t="s">
        <v>216</v>
      </c>
      <c r="E57" s="164">
        <v>1631</v>
      </c>
      <c r="F57" s="189">
        <f t="shared" ref="F57:F59" si="36">ROUND((E57/12*$S$3),0)</f>
        <v>816</v>
      </c>
      <c r="G57" s="190">
        <v>1789</v>
      </c>
      <c r="H57" s="191">
        <f t="shared" ref="H57:H59" si="37">ROUND(IF(OR(G57=0,F57=0),0,G57/F57*100),2)</f>
        <v>219.24</v>
      </c>
      <c r="I57" s="191">
        <f t="shared" ref="I57:I59" si="38">ROUND(IF(OR(G57=0,E57=0),0,G57/E57*100),2)</f>
        <v>109.69</v>
      </c>
      <c r="J57" s="190">
        <f t="shared" ref="J57:J59" si="39">ROUND(E57-G57,0)</f>
        <v>-158</v>
      </c>
      <c r="K57" s="192">
        <f t="shared" ref="K57:K59" si="40">ROUND(IF(OR(J57=0,M57=0),0,J57/M57),1)</f>
        <v>-0.5</v>
      </c>
      <c r="L57" s="190">
        <f t="shared" ref="L57:L59" si="41">ROUND(F57-G57,0)</f>
        <v>-973</v>
      </c>
      <c r="M57" s="190">
        <f t="shared" ref="M57:M59" si="42">ROUND(G57/$S$3,0)</f>
        <v>298</v>
      </c>
      <c r="N57" s="165">
        <v>2921</v>
      </c>
      <c r="O57" s="156" t="s">
        <v>207</v>
      </c>
      <c r="P57" s="176" t="s">
        <v>434</v>
      </c>
      <c r="Q57" s="177" t="s">
        <v>50</v>
      </c>
      <c r="R57" s="352"/>
    </row>
    <row r="58" spans="1:18" s="186" customFormat="1" ht="176.25" customHeight="1" x14ac:dyDescent="0.25">
      <c r="B58" s="45" t="s">
        <v>99</v>
      </c>
      <c r="C58" s="124" t="s">
        <v>170</v>
      </c>
      <c r="D58" s="212" t="s">
        <v>220</v>
      </c>
      <c r="E58" s="164">
        <v>1214</v>
      </c>
      <c r="F58" s="189">
        <f t="shared" si="36"/>
        <v>607</v>
      </c>
      <c r="G58" s="190">
        <v>1032</v>
      </c>
      <c r="H58" s="191">
        <f t="shared" si="37"/>
        <v>170.02</v>
      </c>
      <c r="I58" s="191">
        <f t="shared" si="38"/>
        <v>85.01</v>
      </c>
      <c r="J58" s="190">
        <f t="shared" si="39"/>
        <v>182</v>
      </c>
      <c r="K58" s="192">
        <f t="shared" si="40"/>
        <v>1.1000000000000001</v>
      </c>
      <c r="L58" s="190">
        <f t="shared" si="41"/>
        <v>-425</v>
      </c>
      <c r="M58" s="190">
        <f t="shared" si="42"/>
        <v>172</v>
      </c>
      <c r="N58" s="165">
        <v>2037</v>
      </c>
      <c r="O58" s="156" t="s">
        <v>208</v>
      </c>
      <c r="P58" s="176" t="s">
        <v>434</v>
      </c>
      <c r="Q58" s="177" t="s">
        <v>50</v>
      </c>
      <c r="R58" s="352"/>
    </row>
    <row r="59" spans="1:18" s="186" customFormat="1" ht="181.5" customHeight="1" x14ac:dyDescent="0.25">
      <c r="B59" s="45" t="s">
        <v>100</v>
      </c>
      <c r="C59" s="124" t="s">
        <v>169</v>
      </c>
      <c r="D59" s="212" t="s">
        <v>221</v>
      </c>
      <c r="E59" s="164">
        <v>547</v>
      </c>
      <c r="F59" s="189">
        <f t="shared" si="36"/>
        <v>274</v>
      </c>
      <c r="G59" s="190">
        <v>655</v>
      </c>
      <c r="H59" s="191">
        <f t="shared" si="37"/>
        <v>239.05</v>
      </c>
      <c r="I59" s="191">
        <f t="shared" si="38"/>
        <v>119.74</v>
      </c>
      <c r="J59" s="190">
        <f t="shared" si="39"/>
        <v>-108</v>
      </c>
      <c r="K59" s="192">
        <f t="shared" si="40"/>
        <v>-1</v>
      </c>
      <c r="L59" s="190">
        <f t="shared" si="41"/>
        <v>-381</v>
      </c>
      <c r="M59" s="190">
        <f t="shared" si="42"/>
        <v>109</v>
      </c>
      <c r="N59" s="165">
        <v>898</v>
      </c>
      <c r="O59" s="156" t="s">
        <v>259</v>
      </c>
      <c r="P59" s="176" t="s">
        <v>434</v>
      </c>
      <c r="Q59" s="177" t="s">
        <v>50</v>
      </c>
      <c r="R59" s="352"/>
    </row>
    <row r="60" spans="1:18" s="186" customFormat="1" ht="101.25" customHeight="1" x14ac:dyDescent="0.25">
      <c r="B60" s="168" t="s">
        <v>406</v>
      </c>
      <c r="C60" s="357" t="s">
        <v>256</v>
      </c>
      <c r="D60" s="203" t="s">
        <v>255</v>
      </c>
      <c r="E60" s="403">
        <v>1223</v>
      </c>
      <c r="F60" s="361">
        <f t="shared" ref="F60" si="43">ROUND((E60/12*$S$3),0)</f>
        <v>612</v>
      </c>
      <c r="G60" s="363">
        <v>904</v>
      </c>
      <c r="H60" s="365">
        <f t="shared" ref="H60" si="44">ROUND(IF(OR(G60=0,F60=0),0,G60/F60*100),2)</f>
        <v>147.71</v>
      </c>
      <c r="I60" s="365">
        <f t="shared" ref="I60" si="45">ROUND(IF(OR(G60=0,E60=0),0,G60/E60*100),2)</f>
        <v>73.92</v>
      </c>
      <c r="J60" s="363">
        <f t="shared" ref="J60" si="46">ROUND(E60-G60,0)</f>
        <v>319</v>
      </c>
      <c r="K60" s="367">
        <f t="shared" ref="K60" si="47">ROUND(IF(OR(J60=0,M60=0),0,J60/M60),1)</f>
        <v>2.1</v>
      </c>
      <c r="L60" s="363">
        <f t="shared" ref="L60" si="48">ROUND(F60-G60,0)</f>
        <v>-292</v>
      </c>
      <c r="M60" s="363">
        <f t="shared" ref="M60" si="49">ROUND(G60/$S$3,0)</f>
        <v>151</v>
      </c>
      <c r="N60" s="165">
        <v>567</v>
      </c>
      <c r="O60" s="201" t="s">
        <v>257</v>
      </c>
      <c r="P60" s="385" t="s">
        <v>434</v>
      </c>
      <c r="Q60" s="382" t="s">
        <v>50</v>
      </c>
      <c r="R60" s="355"/>
    </row>
    <row r="61" spans="1:18" s="186" customFormat="1" ht="75" customHeight="1" x14ac:dyDescent="0.25">
      <c r="B61" s="45" t="s">
        <v>407</v>
      </c>
      <c r="C61" s="358"/>
      <c r="D61" s="212" t="s">
        <v>271</v>
      </c>
      <c r="E61" s="404"/>
      <c r="F61" s="362"/>
      <c r="G61" s="364"/>
      <c r="H61" s="366"/>
      <c r="I61" s="366"/>
      <c r="J61" s="364"/>
      <c r="K61" s="368"/>
      <c r="L61" s="364"/>
      <c r="M61" s="364"/>
      <c r="N61" s="165">
        <v>567</v>
      </c>
      <c r="O61" s="254" t="s">
        <v>257</v>
      </c>
      <c r="P61" s="386"/>
      <c r="Q61" s="384"/>
      <c r="R61" s="356"/>
    </row>
    <row r="62" spans="1:18" s="186" customFormat="1" ht="185.25" customHeight="1" x14ac:dyDescent="0.25">
      <c r="B62" s="45" t="s">
        <v>408</v>
      </c>
      <c r="C62" s="187" t="s">
        <v>245</v>
      </c>
      <c r="D62" s="187" t="s">
        <v>246</v>
      </c>
      <c r="E62" s="164">
        <v>4414</v>
      </c>
      <c r="F62" s="189">
        <f t="shared" ref="F62" si="50">ROUND((E62/12*$S$3),0)</f>
        <v>2207</v>
      </c>
      <c r="G62" s="190">
        <v>4578</v>
      </c>
      <c r="H62" s="191">
        <f t="shared" ref="H62" si="51">ROUND(IF(OR(G62=0,F62=0),0,G62/F62*100),2)</f>
        <v>207.43</v>
      </c>
      <c r="I62" s="191">
        <f t="shared" ref="I62" si="52">ROUND(IF(OR(G62=0,E62=0),0,G62/E62*100),2)</f>
        <v>103.72</v>
      </c>
      <c r="J62" s="190">
        <f t="shared" ref="J62" si="53">ROUND(E62-G62,0)</f>
        <v>-164</v>
      </c>
      <c r="K62" s="192">
        <f t="shared" ref="K62" si="54">ROUND(IF(OR(J62=0,M62=0),0,J62/M62),1)</f>
        <v>-0.2</v>
      </c>
      <c r="L62" s="190">
        <f t="shared" ref="L62" si="55">ROUND(F62-G62,0)</f>
        <v>-2371</v>
      </c>
      <c r="M62" s="190">
        <f t="shared" ref="M62" si="56">ROUND(G62/$S$3,0)</f>
        <v>763</v>
      </c>
      <c r="N62" s="165">
        <v>5000</v>
      </c>
      <c r="O62" s="212" t="s">
        <v>248</v>
      </c>
      <c r="P62" s="176" t="s">
        <v>434</v>
      </c>
      <c r="Q62" s="177" t="s">
        <v>50</v>
      </c>
      <c r="R62" s="353"/>
    </row>
    <row r="63" spans="1:18" s="186" customFormat="1" ht="190.5" customHeight="1" x14ac:dyDescent="0.25">
      <c r="A63" s="281"/>
      <c r="B63" s="45" t="s">
        <v>409</v>
      </c>
      <c r="C63" s="124" t="s">
        <v>174</v>
      </c>
      <c r="D63" s="212" t="s">
        <v>268</v>
      </c>
      <c r="E63" s="164">
        <v>838</v>
      </c>
      <c r="F63" s="189">
        <f>ROUND((E63/12*$S$3),0)</f>
        <v>419</v>
      </c>
      <c r="G63" s="190">
        <v>63</v>
      </c>
      <c r="H63" s="191">
        <f>ROUND(IF(OR(G63=0,F63=0),0,G63/F63*100),2)</f>
        <v>15.04</v>
      </c>
      <c r="I63" s="191">
        <f>ROUND(IF(OR(G63=0,E63=0),0,G63/E63*100),2)</f>
        <v>7.52</v>
      </c>
      <c r="J63" s="190">
        <f>ROUND(E63-G63,0)</f>
        <v>775</v>
      </c>
      <c r="K63" s="192">
        <f>ROUND(IF(OR(J63=0,M63=0),0,J63/M63),1)</f>
        <v>70.5</v>
      </c>
      <c r="L63" s="190">
        <f>ROUND(F63-G63,0)</f>
        <v>356</v>
      </c>
      <c r="M63" s="190">
        <f>ROUND(G63/$S$3,0)</f>
        <v>11</v>
      </c>
      <c r="N63" s="165">
        <v>-600</v>
      </c>
      <c r="O63" s="254" t="s">
        <v>272</v>
      </c>
      <c r="P63" s="176" t="s">
        <v>434</v>
      </c>
      <c r="Q63" s="177" t="s">
        <v>50</v>
      </c>
      <c r="R63" s="119"/>
    </row>
    <row r="64" spans="1:18" ht="28.5" customHeight="1" x14ac:dyDescent="0.25">
      <c r="B64" s="277" t="s">
        <v>37</v>
      </c>
      <c r="C64" s="297" t="s">
        <v>325</v>
      </c>
      <c r="D64" s="134"/>
      <c r="E64" s="145"/>
      <c r="F64" s="145"/>
      <c r="G64" s="134"/>
      <c r="H64" s="135"/>
      <c r="I64" s="134"/>
      <c r="J64" s="136"/>
      <c r="K64" s="137"/>
      <c r="L64" s="136"/>
      <c r="M64" s="135"/>
      <c r="N64" s="138"/>
      <c r="O64" s="135"/>
      <c r="P64" s="135"/>
      <c r="Q64" s="153"/>
      <c r="R64" s="139"/>
    </row>
    <row r="65" spans="1:23" s="186" customFormat="1" ht="80.25" customHeight="1" x14ac:dyDescent="0.25">
      <c r="A65" s="281"/>
      <c r="B65" s="45" t="s">
        <v>43</v>
      </c>
      <c r="C65" s="282" t="s">
        <v>65</v>
      </c>
      <c r="D65" s="212" t="s">
        <v>326</v>
      </c>
      <c r="E65" s="164">
        <v>4416</v>
      </c>
      <c r="F65" s="189">
        <f>ROUND((E65/12*$S$3),0)</f>
        <v>2208</v>
      </c>
      <c r="G65" s="190">
        <v>14</v>
      </c>
      <c r="H65" s="191">
        <f>ROUND(IF(OR(G65=0,F65=0),0,G65/F65*100),2)</f>
        <v>0.63</v>
      </c>
      <c r="I65" s="191">
        <f>ROUND(IF(OR(G65=0,E65=0),0,G65/E65*100),2)</f>
        <v>0.32</v>
      </c>
      <c r="J65" s="190">
        <f>ROUND(E65-G65,0)</f>
        <v>4402</v>
      </c>
      <c r="K65" s="192">
        <f>ROUND(IF(OR(J65=0,M65=0),0,J65/M65),1)</f>
        <v>2201</v>
      </c>
      <c r="L65" s="190">
        <f>ROUND(F65-G65,0)</f>
        <v>2194</v>
      </c>
      <c r="M65" s="190">
        <f>ROUND(G65/$S$3,0)</f>
        <v>2</v>
      </c>
      <c r="N65" s="165">
        <v>15</v>
      </c>
      <c r="O65" s="254" t="s">
        <v>327</v>
      </c>
      <c r="P65" s="176" t="s">
        <v>436</v>
      </c>
      <c r="Q65" s="179" t="s">
        <v>389</v>
      </c>
      <c r="R65" s="211"/>
    </row>
    <row r="66" spans="1:23" ht="30" customHeight="1" x14ac:dyDescent="0.25">
      <c r="B66" s="277" t="s">
        <v>38</v>
      </c>
      <c r="C66" s="297" t="s">
        <v>383</v>
      </c>
      <c r="D66" s="134"/>
      <c r="E66" s="145"/>
      <c r="F66" s="145"/>
      <c r="G66" s="134"/>
      <c r="H66" s="135"/>
      <c r="I66" s="134"/>
      <c r="J66" s="136"/>
      <c r="K66" s="137"/>
      <c r="L66" s="136"/>
      <c r="M66" s="135"/>
      <c r="N66" s="138"/>
      <c r="O66" s="135"/>
      <c r="P66" s="135"/>
      <c r="Q66" s="153"/>
      <c r="R66" s="139"/>
    </row>
    <row r="67" spans="1:23" ht="152.25" customHeight="1" x14ac:dyDescent="0.25">
      <c r="B67" s="229" t="s">
        <v>54</v>
      </c>
      <c r="C67" s="124" t="s">
        <v>188</v>
      </c>
      <c r="D67" s="124" t="s">
        <v>180</v>
      </c>
      <c r="E67" s="162">
        <v>3222</v>
      </c>
      <c r="F67" s="130">
        <f t="shared" ref="F67:F78" si="57">ROUND((E67/12*$S$3),0)</f>
        <v>1611</v>
      </c>
      <c r="G67" s="129">
        <v>1657</v>
      </c>
      <c r="H67" s="131">
        <f t="shared" ref="H67:H78" si="58">ROUND(IF(OR(G67=0,F67=0),0,G67/F67*100),2)</f>
        <v>102.86</v>
      </c>
      <c r="I67" s="131">
        <f t="shared" ref="I67:I78" si="59">ROUND(IF(OR(G67=0,E67=0),0,G67/E67*100),2)</f>
        <v>51.43</v>
      </c>
      <c r="J67" s="129">
        <f t="shared" ref="J67:J78" si="60">ROUND(E67-G67,0)</f>
        <v>1565</v>
      </c>
      <c r="K67" s="132">
        <f t="shared" ref="K67:K78" si="61">ROUND(IF(OR(J67=0,M67=0),0,J67/M67),1)</f>
        <v>5.7</v>
      </c>
      <c r="L67" s="129">
        <f t="shared" ref="L67:L78" si="62">ROUND(F67-G67,0)</f>
        <v>-46</v>
      </c>
      <c r="M67" s="129">
        <f t="shared" ref="M67:M78" si="63">ROUND(G67/$S$3,0)</f>
        <v>276</v>
      </c>
      <c r="N67" s="118">
        <v>590</v>
      </c>
      <c r="O67" s="124" t="s">
        <v>444</v>
      </c>
      <c r="P67" s="193" t="s">
        <v>390</v>
      </c>
      <c r="Q67" s="241" t="s">
        <v>391</v>
      </c>
      <c r="R67" s="193" t="s">
        <v>433</v>
      </c>
      <c r="S67" s="155"/>
      <c r="T67" s="163"/>
      <c r="U67" s="155"/>
      <c r="V67" s="155"/>
      <c r="W67" s="128"/>
    </row>
    <row r="68" spans="1:23" ht="270.75" customHeight="1" x14ac:dyDescent="0.25">
      <c r="B68" s="229" t="s">
        <v>330</v>
      </c>
      <c r="C68" s="235" t="s">
        <v>159</v>
      </c>
      <c r="D68" s="124" t="s">
        <v>148</v>
      </c>
      <c r="E68" s="117">
        <v>15536</v>
      </c>
      <c r="F68" s="130">
        <f t="shared" si="57"/>
        <v>7768</v>
      </c>
      <c r="G68" s="216">
        <v>8501</v>
      </c>
      <c r="H68" s="131">
        <f t="shared" si="58"/>
        <v>109.44</v>
      </c>
      <c r="I68" s="131">
        <f t="shared" si="59"/>
        <v>54.72</v>
      </c>
      <c r="J68" s="129">
        <f t="shared" si="60"/>
        <v>7035</v>
      </c>
      <c r="K68" s="132">
        <f t="shared" si="61"/>
        <v>5</v>
      </c>
      <c r="L68" s="129">
        <f t="shared" si="62"/>
        <v>-733</v>
      </c>
      <c r="M68" s="129">
        <f t="shared" si="63"/>
        <v>1417</v>
      </c>
      <c r="N68" s="118">
        <v>207</v>
      </c>
      <c r="O68" s="124" t="s">
        <v>149</v>
      </c>
      <c r="P68" s="193" t="s">
        <v>396</v>
      </c>
      <c r="Q68" s="241" t="s">
        <v>393</v>
      </c>
      <c r="R68" s="193" t="s">
        <v>433</v>
      </c>
      <c r="S68" s="155"/>
      <c r="T68" s="163"/>
      <c r="U68" s="155"/>
      <c r="V68" s="155"/>
      <c r="W68" s="128"/>
    </row>
    <row r="69" spans="1:23" ht="295.5" customHeight="1" x14ac:dyDescent="0.25">
      <c r="B69" s="229" t="s">
        <v>341</v>
      </c>
      <c r="C69" s="231" t="s">
        <v>161</v>
      </c>
      <c r="D69" s="124" t="s">
        <v>153</v>
      </c>
      <c r="E69" s="226">
        <v>2216</v>
      </c>
      <c r="F69" s="223">
        <f t="shared" si="57"/>
        <v>1108</v>
      </c>
      <c r="G69" s="216">
        <v>1052</v>
      </c>
      <c r="H69" s="215">
        <f t="shared" si="58"/>
        <v>94.95</v>
      </c>
      <c r="I69" s="215">
        <f t="shared" si="59"/>
        <v>47.47</v>
      </c>
      <c r="J69" s="216">
        <f t="shared" si="60"/>
        <v>1164</v>
      </c>
      <c r="K69" s="222">
        <f t="shared" si="61"/>
        <v>6.7</v>
      </c>
      <c r="L69" s="216">
        <f t="shared" si="62"/>
        <v>56</v>
      </c>
      <c r="M69" s="216">
        <f t="shared" si="63"/>
        <v>175</v>
      </c>
      <c r="N69" s="118">
        <v>37</v>
      </c>
      <c r="O69" s="124" t="s">
        <v>154</v>
      </c>
      <c r="P69" s="349" t="s">
        <v>443</v>
      </c>
      <c r="Q69" s="241" t="s">
        <v>395</v>
      </c>
      <c r="R69" s="193" t="s">
        <v>433</v>
      </c>
    </row>
    <row r="70" spans="1:23" ht="123.75" customHeight="1" x14ac:dyDescent="0.25">
      <c r="A70" s="283"/>
      <c r="B70" s="273" t="s">
        <v>342</v>
      </c>
      <c r="C70" s="373" t="s">
        <v>158</v>
      </c>
      <c r="D70" s="274" t="s">
        <v>156</v>
      </c>
      <c r="E70" s="395">
        <v>2313</v>
      </c>
      <c r="F70" s="399">
        <f>ROUND((E70/12*$S$3),0)</f>
        <v>1157</v>
      </c>
      <c r="G70" s="389">
        <v>1180</v>
      </c>
      <c r="H70" s="401">
        <f>ROUND(IF(OR(G70=0,F70=0),0,G70/F70*100),2)</f>
        <v>101.99</v>
      </c>
      <c r="I70" s="401">
        <f>ROUND(IF(OR(G70=0,E70=0),0,G70/E70*100),2)</f>
        <v>51.02</v>
      </c>
      <c r="J70" s="389">
        <f>ROUND(E70-G70,0)</f>
        <v>1133</v>
      </c>
      <c r="K70" s="393">
        <f>ROUND(IF(OR(J70=0,M70=0),0,J70/M70),1)</f>
        <v>5.8</v>
      </c>
      <c r="L70" s="389">
        <f>ROUND(F70-G70,0)</f>
        <v>-23</v>
      </c>
      <c r="M70" s="389">
        <f>ROUND(G70/$S$3,0)</f>
        <v>197</v>
      </c>
      <c r="N70" s="118">
        <v>90</v>
      </c>
      <c r="O70" s="124" t="s">
        <v>157</v>
      </c>
      <c r="P70" s="369" t="s">
        <v>442</v>
      </c>
      <c r="Q70" s="371" t="s">
        <v>397</v>
      </c>
      <c r="R70" s="369" t="s">
        <v>433</v>
      </c>
    </row>
    <row r="71" spans="1:23" s="186" customFormat="1" ht="175.5" customHeight="1" x14ac:dyDescent="0.25">
      <c r="A71" s="281"/>
      <c r="B71" s="45" t="s">
        <v>343</v>
      </c>
      <c r="C71" s="374"/>
      <c r="D71" s="212" t="s">
        <v>273</v>
      </c>
      <c r="E71" s="396"/>
      <c r="F71" s="400"/>
      <c r="G71" s="391"/>
      <c r="H71" s="402"/>
      <c r="I71" s="402"/>
      <c r="J71" s="391"/>
      <c r="K71" s="394"/>
      <c r="L71" s="391"/>
      <c r="M71" s="391"/>
      <c r="N71" s="165">
        <v>0</v>
      </c>
      <c r="O71" s="254" t="s">
        <v>292</v>
      </c>
      <c r="P71" s="370"/>
      <c r="Q71" s="372"/>
      <c r="R71" s="370"/>
    </row>
    <row r="72" spans="1:23" ht="128.25" customHeight="1" x14ac:dyDescent="0.25">
      <c r="B72" s="45" t="s">
        <v>344</v>
      </c>
      <c r="C72" s="373" t="s">
        <v>201</v>
      </c>
      <c r="D72" s="124" t="s">
        <v>190</v>
      </c>
      <c r="E72" s="395">
        <v>104</v>
      </c>
      <c r="F72" s="399">
        <f t="shared" si="57"/>
        <v>52</v>
      </c>
      <c r="G72" s="389">
        <v>56</v>
      </c>
      <c r="H72" s="401">
        <f t="shared" si="58"/>
        <v>107.69</v>
      </c>
      <c r="I72" s="401">
        <f t="shared" si="59"/>
        <v>53.85</v>
      </c>
      <c r="J72" s="389">
        <f t="shared" si="60"/>
        <v>48</v>
      </c>
      <c r="K72" s="393">
        <f t="shared" si="61"/>
        <v>5.3</v>
      </c>
      <c r="L72" s="389">
        <f t="shared" si="62"/>
        <v>-4</v>
      </c>
      <c r="M72" s="389">
        <f t="shared" si="63"/>
        <v>9</v>
      </c>
      <c r="N72" s="118">
        <v>175</v>
      </c>
      <c r="O72" s="124" t="s">
        <v>192</v>
      </c>
      <c r="P72" s="193" t="s">
        <v>390</v>
      </c>
      <c r="Q72" s="241" t="s">
        <v>391</v>
      </c>
      <c r="R72" s="193" t="s">
        <v>449</v>
      </c>
    </row>
    <row r="73" spans="1:23" ht="89.25" customHeight="1" x14ac:dyDescent="0.25">
      <c r="B73" s="432" t="s">
        <v>345</v>
      </c>
      <c r="C73" s="387"/>
      <c r="D73" s="407" t="s">
        <v>250</v>
      </c>
      <c r="E73" s="409"/>
      <c r="F73" s="410"/>
      <c r="G73" s="390"/>
      <c r="H73" s="411"/>
      <c r="I73" s="411"/>
      <c r="J73" s="390"/>
      <c r="K73" s="420"/>
      <c r="L73" s="390"/>
      <c r="M73" s="390"/>
      <c r="N73" s="397">
        <v>-6</v>
      </c>
      <c r="O73" s="124" t="s">
        <v>275</v>
      </c>
      <c r="P73" s="369" t="s">
        <v>398</v>
      </c>
      <c r="Q73" s="377" t="s">
        <v>55</v>
      </c>
      <c r="R73" s="355"/>
    </row>
    <row r="74" spans="1:23" ht="57.75" customHeight="1" x14ac:dyDescent="0.25">
      <c r="B74" s="433"/>
      <c r="C74" s="374"/>
      <c r="D74" s="408"/>
      <c r="E74" s="396"/>
      <c r="F74" s="400"/>
      <c r="G74" s="391"/>
      <c r="H74" s="402"/>
      <c r="I74" s="402"/>
      <c r="J74" s="391"/>
      <c r="K74" s="394"/>
      <c r="L74" s="391"/>
      <c r="M74" s="391"/>
      <c r="N74" s="398"/>
      <c r="O74" s="124" t="s">
        <v>276</v>
      </c>
      <c r="P74" s="370"/>
      <c r="Q74" s="379"/>
      <c r="R74" s="356"/>
    </row>
    <row r="75" spans="1:23" ht="297" customHeight="1" x14ac:dyDescent="0.25">
      <c r="B75" s="45" t="s">
        <v>346</v>
      </c>
      <c r="C75" s="235" t="s">
        <v>64</v>
      </c>
      <c r="D75" s="124" t="s">
        <v>197</v>
      </c>
      <c r="E75" s="117">
        <v>726</v>
      </c>
      <c r="F75" s="130">
        <f t="shared" si="57"/>
        <v>363</v>
      </c>
      <c r="G75" s="129">
        <v>393</v>
      </c>
      <c r="H75" s="131">
        <f t="shared" si="58"/>
        <v>108.26</v>
      </c>
      <c r="I75" s="131">
        <f t="shared" si="59"/>
        <v>54.13</v>
      </c>
      <c r="J75" s="129">
        <f t="shared" si="60"/>
        <v>333</v>
      </c>
      <c r="K75" s="132">
        <f t="shared" si="61"/>
        <v>5</v>
      </c>
      <c r="L75" s="129">
        <f t="shared" si="62"/>
        <v>-30</v>
      </c>
      <c r="M75" s="129">
        <f t="shared" si="63"/>
        <v>66</v>
      </c>
      <c r="N75" s="161">
        <v>160</v>
      </c>
      <c r="O75" s="236" t="s">
        <v>205</v>
      </c>
      <c r="P75" s="193" t="s">
        <v>445</v>
      </c>
      <c r="Q75" s="177" t="s">
        <v>397</v>
      </c>
      <c r="R75" s="193" t="s">
        <v>392</v>
      </c>
    </row>
    <row r="76" spans="1:23" ht="213.75" customHeight="1" x14ac:dyDescent="0.25">
      <c r="B76" s="45" t="s">
        <v>347</v>
      </c>
      <c r="C76" s="239" t="s">
        <v>198</v>
      </c>
      <c r="D76" s="124" t="s">
        <v>199</v>
      </c>
      <c r="E76" s="117">
        <v>9018</v>
      </c>
      <c r="F76" s="130">
        <f t="shared" si="57"/>
        <v>4509</v>
      </c>
      <c r="G76" s="129">
        <v>4288</v>
      </c>
      <c r="H76" s="131">
        <f t="shared" si="58"/>
        <v>95.1</v>
      </c>
      <c r="I76" s="131">
        <f t="shared" si="59"/>
        <v>47.55</v>
      </c>
      <c r="J76" s="129">
        <f t="shared" si="60"/>
        <v>4730</v>
      </c>
      <c r="K76" s="132">
        <f t="shared" si="61"/>
        <v>6.6</v>
      </c>
      <c r="L76" s="129">
        <f t="shared" si="62"/>
        <v>221</v>
      </c>
      <c r="M76" s="129">
        <f t="shared" si="63"/>
        <v>715</v>
      </c>
      <c r="N76" s="161">
        <v>0</v>
      </c>
      <c r="O76" s="236" t="s">
        <v>200</v>
      </c>
      <c r="P76" s="346" t="s">
        <v>434</v>
      </c>
      <c r="Q76" s="347" t="s">
        <v>50</v>
      </c>
      <c r="R76" s="193" t="s">
        <v>392</v>
      </c>
    </row>
    <row r="77" spans="1:23" ht="324.75" customHeight="1" x14ac:dyDescent="0.25">
      <c r="B77" s="45" t="s">
        <v>348</v>
      </c>
      <c r="C77" s="260" t="s">
        <v>74</v>
      </c>
      <c r="D77" s="124" t="s">
        <v>214</v>
      </c>
      <c r="E77" s="117">
        <v>2382</v>
      </c>
      <c r="F77" s="130">
        <f t="shared" si="57"/>
        <v>1191</v>
      </c>
      <c r="G77" s="129">
        <v>1029</v>
      </c>
      <c r="H77" s="131">
        <f t="shared" si="58"/>
        <v>86.4</v>
      </c>
      <c r="I77" s="131">
        <f t="shared" si="59"/>
        <v>43.2</v>
      </c>
      <c r="J77" s="129">
        <f t="shared" si="60"/>
        <v>1353</v>
      </c>
      <c r="K77" s="132">
        <f t="shared" si="61"/>
        <v>7.9</v>
      </c>
      <c r="L77" s="129">
        <f t="shared" si="62"/>
        <v>162</v>
      </c>
      <c r="M77" s="129">
        <f t="shared" si="63"/>
        <v>172</v>
      </c>
      <c r="N77" s="161">
        <v>-333</v>
      </c>
      <c r="O77" s="124" t="s">
        <v>215</v>
      </c>
      <c r="P77" s="176" t="s">
        <v>434</v>
      </c>
      <c r="Q77" s="177" t="s">
        <v>50</v>
      </c>
      <c r="R77" s="193" t="s">
        <v>404</v>
      </c>
    </row>
    <row r="78" spans="1:23" ht="232.5" customHeight="1" x14ac:dyDescent="0.25">
      <c r="B78" s="432" t="s">
        <v>349</v>
      </c>
      <c r="C78" s="373" t="s">
        <v>162</v>
      </c>
      <c r="D78" s="407" t="s">
        <v>219</v>
      </c>
      <c r="E78" s="395">
        <v>7285</v>
      </c>
      <c r="F78" s="399">
        <f t="shared" si="57"/>
        <v>3643</v>
      </c>
      <c r="G78" s="389">
        <v>3479</v>
      </c>
      <c r="H78" s="401">
        <f t="shared" si="58"/>
        <v>95.5</v>
      </c>
      <c r="I78" s="401">
        <f t="shared" si="59"/>
        <v>47.76</v>
      </c>
      <c r="J78" s="389">
        <f t="shared" si="60"/>
        <v>3806</v>
      </c>
      <c r="K78" s="393">
        <f t="shared" si="61"/>
        <v>6.6</v>
      </c>
      <c r="L78" s="389">
        <f t="shared" si="62"/>
        <v>164</v>
      </c>
      <c r="M78" s="389">
        <f t="shared" si="63"/>
        <v>580</v>
      </c>
      <c r="N78" s="421">
        <v>50</v>
      </c>
      <c r="O78" s="407" t="s">
        <v>361</v>
      </c>
      <c r="P78" s="425" t="s">
        <v>446</v>
      </c>
      <c r="Q78" s="382" t="s">
        <v>395</v>
      </c>
      <c r="R78" s="369" t="s">
        <v>404</v>
      </c>
    </row>
    <row r="79" spans="1:23" ht="62.25" customHeight="1" x14ac:dyDescent="0.25">
      <c r="B79" s="433"/>
      <c r="C79" s="374"/>
      <c r="D79" s="408"/>
      <c r="E79" s="396"/>
      <c r="F79" s="400"/>
      <c r="G79" s="391"/>
      <c r="H79" s="402"/>
      <c r="I79" s="402"/>
      <c r="J79" s="391"/>
      <c r="K79" s="394"/>
      <c r="L79" s="391"/>
      <c r="M79" s="391"/>
      <c r="N79" s="422"/>
      <c r="O79" s="408"/>
      <c r="P79" s="426"/>
      <c r="Q79" s="384"/>
      <c r="R79" s="370"/>
    </row>
    <row r="80" spans="1:23" ht="23.25" customHeight="1" x14ac:dyDescent="0.25">
      <c r="B80" s="432" t="s">
        <v>350</v>
      </c>
      <c r="C80" s="405" t="s">
        <v>174</v>
      </c>
      <c r="D80" s="405" t="s">
        <v>238</v>
      </c>
      <c r="E80" s="395">
        <v>5999</v>
      </c>
      <c r="F80" s="399">
        <f t="shared" ref="F80" si="64">ROUND((E80/12*$S$3),0)</f>
        <v>3000</v>
      </c>
      <c r="G80" s="389">
        <v>3082</v>
      </c>
      <c r="H80" s="401">
        <f t="shared" ref="H80" si="65">ROUND(IF(OR(G80=0,F80=0),0,G80/F80*100),2)</f>
        <v>102.73</v>
      </c>
      <c r="I80" s="401">
        <f t="shared" ref="I80" si="66">ROUND(IF(OR(G80=0,E80=0),0,G80/E80*100),2)</f>
        <v>51.38</v>
      </c>
      <c r="J80" s="389">
        <f t="shared" ref="J80" si="67">ROUND(E80-G80,0)</f>
        <v>2917</v>
      </c>
      <c r="K80" s="393">
        <f t="shared" ref="K80" si="68">ROUND(IF(OR(J80=0,M80=0),0,J80/M80),1)</f>
        <v>5.7</v>
      </c>
      <c r="L80" s="389">
        <f t="shared" ref="L80" si="69">ROUND(F80-G80,0)</f>
        <v>-82</v>
      </c>
      <c r="M80" s="389">
        <f t="shared" ref="M80" si="70">ROUND(G80/$S$3,0)</f>
        <v>514</v>
      </c>
      <c r="N80" s="421">
        <v>148</v>
      </c>
      <c r="O80" s="407" t="s">
        <v>239</v>
      </c>
      <c r="P80" s="369" t="s">
        <v>400</v>
      </c>
      <c r="Q80" s="377" t="s">
        <v>399</v>
      </c>
      <c r="R80" s="369" t="s">
        <v>404</v>
      </c>
    </row>
    <row r="81" spans="2:18" ht="224.25" customHeight="1" x14ac:dyDescent="0.25">
      <c r="B81" s="433"/>
      <c r="C81" s="406"/>
      <c r="D81" s="406"/>
      <c r="E81" s="396"/>
      <c r="F81" s="400"/>
      <c r="G81" s="391"/>
      <c r="H81" s="402"/>
      <c r="I81" s="402"/>
      <c r="J81" s="391"/>
      <c r="K81" s="394"/>
      <c r="L81" s="391"/>
      <c r="M81" s="391"/>
      <c r="N81" s="422"/>
      <c r="O81" s="408"/>
      <c r="P81" s="370"/>
      <c r="Q81" s="379"/>
      <c r="R81" s="370"/>
    </row>
    <row r="82" spans="2:18" ht="155.25" customHeight="1" x14ac:dyDescent="0.25">
      <c r="B82" s="45" t="s">
        <v>351</v>
      </c>
      <c r="C82" s="279" t="s">
        <v>177</v>
      </c>
      <c r="D82" s="251" t="s">
        <v>277</v>
      </c>
      <c r="E82" s="117">
        <v>13317</v>
      </c>
      <c r="F82" s="130">
        <f t="shared" ref="F82:F83" si="71">ROUND((E82/12*$S$3),0)</f>
        <v>6659</v>
      </c>
      <c r="G82" s="129">
        <v>5183</v>
      </c>
      <c r="H82" s="131">
        <f t="shared" ref="H82:H83" si="72">ROUND(IF(OR(G82=0,F82=0),0,G82/F82*100),2)</f>
        <v>77.83</v>
      </c>
      <c r="I82" s="131">
        <f t="shared" ref="I82:I83" si="73">ROUND(IF(OR(G82=0,E82=0),0,G82/E82*100),2)</f>
        <v>38.92</v>
      </c>
      <c r="J82" s="129">
        <f t="shared" ref="J82:J83" si="74">ROUND(E82-G82,0)</f>
        <v>8134</v>
      </c>
      <c r="K82" s="132">
        <f t="shared" ref="K82:K83" si="75">ROUND(IF(OR(J82=0,M82=0),0,J82/M82),1)</f>
        <v>9.4</v>
      </c>
      <c r="L82" s="129">
        <f t="shared" ref="L82:L83" si="76">ROUND(F82-G82,0)</f>
        <v>1476</v>
      </c>
      <c r="M82" s="129">
        <f t="shared" ref="M82:M83" si="77">ROUND(G82/$S$3,0)</f>
        <v>864</v>
      </c>
      <c r="N82" s="185">
        <v>45</v>
      </c>
      <c r="O82" s="124" t="s">
        <v>360</v>
      </c>
      <c r="P82" s="193" t="s">
        <v>394</v>
      </c>
      <c r="Q82" s="179" t="s">
        <v>401</v>
      </c>
      <c r="R82" s="193" t="s">
        <v>404</v>
      </c>
    </row>
    <row r="83" spans="2:18" ht="153.75" customHeight="1" x14ac:dyDescent="0.25">
      <c r="B83" s="45" t="s">
        <v>352</v>
      </c>
      <c r="C83" s="279" t="s">
        <v>261</v>
      </c>
      <c r="D83" s="251" t="s">
        <v>262</v>
      </c>
      <c r="E83" s="117">
        <v>2123</v>
      </c>
      <c r="F83" s="130">
        <f t="shared" si="71"/>
        <v>1062</v>
      </c>
      <c r="G83" s="129">
        <v>1018</v>
      </c>
      <c r="H83" s="131">
        <f t="shared" si="72"/>
        <v>95.86</v>
      </c>
      <c r="I83" s="131">
        <f t="shared" si="73"/>
        <v>47.95</v>
      </c>
      <c r="J83" s="129">
        <f t="shared" si="74"/>
        <v>1105</v>
      </c>
      <c r="K83" s="132">
        <f t="shared" si="75"/>
        <v>6.5</v>
      </c>
      <c r="L83" s="129">
        <f t="shared" si="76"/>
        <v>44</v>
      </c>
      <c r="M83" s="129">
        <f t="shared" si="77"/>
        <v>170</v>
      </c>
      <c r="N83" s="185">
        <v>0</v>
      </c>
      <c r="O83" s="124" t="s">
        <v>324</v>
      </c>
      <c r="P83" s="193" t="s">
        <v>388</v>
      </c>
      <c r="Q83" s="179" t="s">
        <v>389</v>
      </c>
      <c r="R83" s="119"/>
    </row>
    <row r="84" spans="2:18" ht="105.75" customHeight="1" x14ac:dyDescent="0.25">
      <c r="B84" s="45" t="s">
        <v>353</v>
      </c>
      <c r="C84" s="251" t="s">
        <v>281</v>
      </c>
      <c r="D84" s="251" t="s">
        <v>282</v>
      </c>
      <c r="E84" s="117">
        <v>36310</v>
      </c>
      <c r="F84" s="130">
        <f t="shared" ref="F84" si="78">ROUND((E84/12*$S$3),0)</f>
        <v>18155</v>
      </c>
      <c r="G84" s="129">
        <v>17808</v>
      </c>
      <c r="H84" s="131">
        <f t="shared" ref="H84" si="79">ROUND(IF(OR(G84=0,F84=0),0,G84/F84*100),2)</f>
        <v>98.09</v>
      </c>
      <c r="I84" s="131">
        <f t="shared" ref="I84" si="80">ROUND(IF(OR(G84=0,E84=0),0,G84/E84*100),2)</f>
        <v>49.04</v>
      </c>
      <c r="J84" s="129">
        <f t="shared" ref="J84" si="81">ROUND(E84-G84,0)</f>
        <v>18502</v>
      </c>
      <c r="K84" s="132">
        <f t="shared" ref="K84" si="82">ROUND(IF(OR(J84=0,M84=0),0,J84/M84),1)</f>
        <v>6.2</v>
      </c>
      <c r="L84" s="129">
        <f t="shared" ref="L84" si="83">ROUND(F84-G84,0)</f>
        <v>347</v>
      </c>
      <c r="M84" s="129">
        <f t="shared" ref="M84" si="84">ROUND(G84/$S$3,0)</f>
        <v>2968</v>
      </c>
      <c r="N84" s="185">
        <v>0</v>
      </c>
      <c r="O84" s="124" t="s">
        <v>283</v>
      </c>
      <c r="P84" s="193" t="s">
        <v>435</v>
      </c>
      <c r="Q84" s="179" t="s">
        <v>385</v>
      </c>
      <c r="R84" s="119"/>
    </row>
    <row r="85" spans="2:18" ht="289.5" customHeight="1" x14ac:dyDescent="0.25">
      <c r="B85" s="45" t="s">
        <v>354</v>
      </c>
      <c r="C85" s="251" t="s">
        <v>328</v>
      </c>
      <c r="D85" s="251" t="s">
        <v>329</v>
      </c>
      <c r="E85" s="117">
        <v>5236</v>
      </c>
      <c r="F85" s="298">
        <f t="shared" ref="F85" si="85">ROUND((E85/12*$S$3),0)</f>
        <v>2618</v>
      </c>
      <c r="G85" s="295">
        <v>2825</v>
      </c>
      <c r="H85" s="294">
        <f t="shared" ref="H85" si="86">ROUND(IF(OR(G85=0,F85=0),0,G85/F85*100),2)</f>
        <v>107.91</v>
      </c>
      <c r="I85" s="294">
        <f t="shared" ref="I85" si="87">ROUND(IF(OR(G85=0,E85=0),0,G85/E85*100),2)</f>
        <v>53.95</v>
      </c>
      <c r="J85" s="295">
        <f t="shared" ref="J85" si="88">ROUND(E85-G85,0)</f>
        <v>2411</v>
      </c>
      <c r="K85" s="296">
        <f t="shared" ref="K85" si="89">ROUND(IF(OR(J85=0,M85=0),0,J85/M85),1)</f>
        <v>5.0999999999999996</v>
      </c>
      <c r="L85" s="295">
        <f t="shared" ref="L85" si="90">ROUND(F85-G85,0)</f>
        <v>-207</v>
      </c>
      <c r="M85" s="295">
        <f t="shared" ref="M85" si="91">ROUND(G85/$S$3,0)</f>
        <v>471</v>
      </c>
      <c r="N85" s="185">
        <v>0</v>
      </c>
      <c r="O85" s="124" t="s">
        <v>365</v>
      </c>
      <c r="P85" s="349" t="s">
        <v>450</v>
      </c>
      <c r="Q85" s="241" t="s">
        <v>395</v>
      </c>
      <c r="R85" s="345"/>
    </row>
    <row r="86" spans="2:18" ht="135.75" customHeight="1" x14ac:dyDescent="0.25">
      <c r="B86" s="45" t="s">
        <v>355</v>
      </c>
      <c r="C86" s="251" t="s">
        <v>358</v>
      </c>
      <c r="D86" s="251" t="s">
        <v>359</v>
      </c>
      <c r="E86" s="117">
        <v>5496</v>
      </c>
      <c r="F86" s="303">
        <f t="shared" ref="F86" si="92">ROUND((E86/12*$S$3),0)</f>
        <v>2748</v>
      </c>
      <c r="G86" s="300">
        <v>3000</v>
      </c>
      <c r="H86" s="299">
        <f t="shared" ref="H86" si="93">ROUND(IF(OR(G86=0,F86=0),0,G86/F86*100),2)</f>
        <v>109.17</v>
      </c>
      <c r="I86" s="299">
        <f t="shared" ref="I86" si="94">ROUND(IF(OR(G86=0,E86=0),0,G86/E86*100),2)</f>
        <v>54.59</v>
      </c>
      <c r="J86" s="300">
        <f t="shared" ref="J86" si="95">ROUND(E86-G86,0)</f>
        <v>2496</v>
      </c>
      <c r="K86" s="301">
        <f t="shared" ref="K86" si="96">ROUND(IF(OR(J86=0,M86=0),0,J86/M86),1)</f>
        <v>5</v>
      </c>
      <c r="L86" s="300">
        <f t="shared" ref="L86" si="97">ROUND(F86-G86,0)</f>
        <v>-252</v>
      </c>
      <c r="M86" s="300">
        <f t="shared" ref="M86" si="98">ROUND(G86/$S$3,0)</f>
        <v>500</v>
      </c>
      <c r="N86" s="185">
        <v>100</v>
      </c>
      <c r="O86" s="124" t="s">
        <v>364</v>
      </c>
      <c r="P86" s="193" t="s">
        <v>398</v>
      </c>
      <c r="Q86" s="179" t="s">
        <v>55</v>
      </c>
      <c r="R86" s="119"/>
    </row>
    <row r="87" spans="2:18" ht="31.5" customHeight="1" x14ac:dyDescent="0.25">
      <c r="B87" s="277" t="s">
        <v>110</v>
      </c>
      <c r="C87" s="157" t="s">
        <v>187</v>
      </c>
      <c r="D87" s="224"/>
      <c r="E87" s="169"/>
      <c r="F87" s="169"/>
      <c r="G87" s="157"/>
      <c r="H87" s="171"/>
      <c r="I87" s="157"/>
      <c r="J87" s="172"/>
      <c r="K87" s="173"/>
      <c r="L87" s="172"/>
      <c r="M87" s="171"/>
      <c r="N87" s="147"/>
      <c r="O87" s="146"/>
      <c r="P87" s="146"/>
      <c r="Q87" s="158"/>
      <c r="R87" s="148"/>
    </row>
    <row r="88" spans="2:18" ht="63" customHeight="1" x14ac:dyDescent="0.25">
      <c r="B88" s="168" t="s">
        <v>111</v>
      </c>
      <c r="C88" s="407" t="s">
        <v>160</v>
      </c>
      <c r="D88" s="166" t="s">
        <v>181</v>
      </c>
      <c r="E88" s="412">
        <v>483</v>
      </c>
      <c r="F88" s="399">
        <f t="shared" ref="F88:F109" si="99">ROUND((E88/12*$S$3),0)</f>
        <v>242</v>
      </c>
      <c r="G88" s="389">
        <v>246</v>
      </c>
      <c r="H88" s="401">
        <f t="shared" ref="H88:H109" si="100">ROUND(IF(OR(G88=0,F88=0),0,G88/F88*100),2)</f>
        <v>101.65</v>
      </c>
      <c r="I88" s="401">
        <f t="shared" ref="I88:I109" si="101">ROUND(IF(OR(G88=0,E88=0),0,G88/E88*100),2)</f>
        <v>50.93</v>
      </c>
      <c r="J88" s="389">
        <f t="shared" ref="J88:J109" si="102">ROUND(E88-G88,0)</f>
        <v>237</v>
      </c>
      <c r="K88" s="393">
        <f t="shared" ref="K88:K109" si="103">ROUND(IF(OR(J88=0,M88=0),0,J88/M88),1)</f>
        <v>5.8</v>
      </c>
      <c r="L88" s="389">
        <f t="shared" ref="L88:L109" si="104">ROUND(F88-G88,0)</f>
        <v>-4</v>
      </c>
      <c r="M88" s="389">
        <f t="shared" ref="M88:M109" si="105">ROUND(G88/$S$3,0)</f>
        <v>41</v>
      </c>
      <c r="N88" s="167">
        <v>52</v>
      </c>
      <c r="O88" s="124" t="s">
        <v>182</v>
      </c>
      <c r="P88" s="369" t="s">
        <v>390</v>
      </c>
      <c r="Q88" s="371" t="s">
        <v>391</v>
      </c>
      <c r="R88" s="369" t="s">
        <v>433</v>
      </c>
    </row>
    <row r="89" spans="2:18" ht="79.5" customHeight="1" x14ac:dyDescent="0.25">
      <c r="B89" s="234" t="s">
        <v>356</v>
      </c>
      <c r="C89" s="408"/>
      <c r="D89" s="180" t="s">
        <v>151</v>
      </c>
      <c r="E89" s="413"/>
      <c r="F89" s="400">
        <f t="shared" si="99"/>
        <v>0</v>
      </c>
      <c r="G89" s="391"/>
      <c r="H89" s="402">
        <f t="shared" si="100"/>
        <v>0</v>
      </c>
      <c r="I89" s="402">
        <f t="shared" si="101"/>
        <v>0</v>
      </c>
      <c r="J89" s="391">
        <f t="shared" si="102"/>
        <v>0</v>
      </c>
      <c r="K89" s="394">
        <f t="shared" si="103"/>
        <v>0</v>
      </c>
      <c r="L89" s="391">
        <f t="shared" si="104"/>
        <v>0</v>
      </c>
      <c r="M89" s="391">
        <f t="shared" si="105"/>
        <v>0</v>
      </c>
      <c r="N89" s="170">
        <v>0</v>
      </c>
      <c r="O89" s="220" t="s">
        <v>152</v>
      </c>
      <c r="P89" s="370"/>
      <c r="Q89" s="372"/>
      <c r="R89" s="370"/>
    </row>
    <row r="90" spans="2:18" ht="135.75" customHeight="1" x14ac:dyDescent="0.25">
      <c r="B90" s="228" t="s">
        <v>410</v>
      </c>
      <c r="C90" s="230" t="s">
        <v>161</v>
      </c>
      <c r="D90" s="220" t="s">
        <v>153</v>
      </c>
      <c r="E90" s="225">
        <v>921</v>
      </c>
      <c r="F90" s="218">
        <f t="shared" si="99"/>
        <v>461</v>
      </c>
      <c r="G90" s="213">
        <v>492</v>
      </c>
      <c r="H90" s="214">
        <f t="shared" si="100"/>
        <v>106.72</v>
      </c>
      <c r="I90" s="214">
        <f t="shared" si="101"/>
        <v>53.42</v>
      </c>
      <c r="J90" s="213">
        <f t="shared" si="102"/>
        <v>429</v>
      </c>
      <c r="K90" s="217">
        <f t="shared" si="103"/>
        <v>5.2</v>
      </c>
      <c r="L90" s="213">
        <f t="shared" si="104"/>
        <v>-31</v>
      </c>
      <c r="M90" s="213">
        <f t="shared" si="105"/>
        <v>82</v>
      </c>
      <c r="N90" s="232">
        <v>5</v>
      </c>
      <c r="O90" s="220" t="s">
        <v>155</v>
      </c>
      <c r="P90" s="193" t="s">
        <v>390</v>
      </c>
      <c r="Q90" s="241" t="s">
        <v>391</v>
      </c>
      <c r="R90" s="193" t="s">
        <v>433</v>
      </c>
    </row>
    <row r="91" spans="2:18" ht="198.75" customHeight="1" x14ac:dyDescent="0.25">
      <c r="B91" s="45" t="s">
        <v>411</v>
      </c>
      <c r="C91" s="124" t="s">
        <v>76</v>
      </c>
      <c r="D91" s="124" t="s">
        <v>193</v>
      </c>
      <c r="E91" s="162">
        <v>962</v>
      </c>
      <c r="F91" s="130">
        <f t="shared" si="99"/>
        <v>481</v>
      </c>
      <c r="G91" s="129">
        <v>488</v>
      </c>
      <c r="H91" s="131">
        <f t="shared" si="100"/>
        <v>101.46</v>
      </c>
      <c r="I91" s="131">
        <f t="shared" si="101"/>
        <v>50.73</v>
      </c>
      <c r="J91" s="129">
        <f t="shared" si="102"/>
        <v>474</v>
      </c>
      <c r="K91" s="132">
        <f t="shared" si="103"/>
        <v>5.9</v>
      </c>
      <c r="L91" s="129">
        <f t="shared" si="104"/>
        <v>-7</v>
      </c>
      <c r="M91" s="129">
        <f t="shared" si="105"/>
        <v>81</v>
      </c>
      <c r="N91" s="118">
        <v>168</v>
      </c>
      <c r="O91" s="124" t="s">
        <v>194</v>
      </c>
      <c r="P91" s="193" t="s">
        <v>390</v>
      </c>
      <c r="Q91" s="241" t="s">
        <v>391</v>
      </c>
      <c r="R91" s="193" t="s">
        <v>433</v>
      </c>
    </row>
    <row r="92" spans="2:18" ht="138.75" customHeight="1" x14ac:dyDescent="0.25">
      <c r="B92" s="229" t="s">
        <v>412</v>
      </c>
      <c r="C92" s="124" t="s">
        <v>159</v>
      </c>
      <c r="D92" s="221" t="s">
        <v>148</v>
      </c>
      <c r="E92" s="219">
        <v>1415</v>
      </c>
      <c r="F92" s="130">
        <f t="shared" si="99"/>
        <v>708</v>
      </c>
      <c r="G92" s="216">
        <v>523</v>
      </c>
      <c r="H92" s="131">
        <f t="shared" si="100"/>
        <v>73.87</v>
      </c>
      <c r="I92" s="131">
        <f t="shared" si="101"/>
        <v>36.96</v>
      </c>
      <c r="J92" s="129">
        <f t="shared" si="102"/>
        <v>892</v>
      </c>
      <c r="K92" s="132">
        <f t="shared" si="103"/>
        <v>10.3</v>
      </c>
      <c r="L92" s="129">
        <f t="shared" si="104"/>
        <v>185</v>
      </c>
      <c r="M92" s="129">
        <f t="shared" si="105"/>
        <v>87</v>
      </c>
      <c r="N92" s="118">
        <v>158</v>
      </c>
      <c r="O92" s="124" t="s">
        <v>150</v>
      </c>
      <c r="P92" s="193" t="s">
        <v>390</v>
      </c>
      <c r="Q92" s="241" t="s">
        <v>391</v>
      </c>
      <c r="R92" s="193" t="s">
        <v>433</v>
      </c>
    </row>
    <row r="93" spans="2:18" ht="129" customHeight="1" x14ac:dyDescent="0.25">
      <c r="B93" s="229" t="s">
        <v>413</v>
      </c>
      <c r="C93" s="407" t="s">
        <v>64</v>
      </c>
      <c r="D93" s="221" t="s">
        <v>184</v>
      </c>
      <c r="E93" s="412">
        <v>849</v>
      </c>
      <c r="F93" s="399">
        <f t="shared" si="99"/>
        <v>425</v>
      </c>
      <c r="G93" s="389">
        <v>447</v>
      </c>
      <c r="H93" s="401">
        <f t="shared" si="100"/>
        <v>105.18</v>
      </c>
      <c r="I93" s="401">
        <f t="shared" si="101"/>
        <v>52.65</v>
      </c>
      <c r="J93" s="389">
        <f t="shared" si="102"/>
        <v>402</v>
      </c>
      <c r="K93" s="258">
        <f t="shared" si="103"/>
        <v>5.4</v>
      </c>
      <c r="L93" s="389">
        <f t="shared" si="104"/>
        <v>-22</v>
      </c>
      <c r="M93" s="389">
        <f t="shared" si="105"/>
        <v>75</v>
      </c>
      <c r="N93" s="233">
        <v>197</v>
      </c>
      <c r="O93" s="221" t="s">
        <v>185</v>
      </c>
      <c r="P93" s="380" t="s">
        <v>447</v>
      </c>
      <c r="Q93" s="371" t="s">
        <v>399</v>
      </c>
      <c r="R93" s="369" t="s">
        <v>433</v>
      </c>
    </row>
    <row r="94" spans="2:18" ht="119.25" customHeight="1" x14ac:dyDescent="0.25">
      <c r="B94" s="229" t="s">
        <v>414</v>
      </c>
      <c r="C94" s="408"/>
      <c r="D94" s="236" t="s">
        <v>197</v>
      </c>
      <c r="E94" s="413"/>
      <c r="F94" s="400">
        <f t="shared" si="99"/>
        <v>0</v>
      </c>
      <c r="G94" s="391"/>
      <c r="H94" s="402">
        <f t="shared" si="100"/>
        <v>0</v>
      </c>
      <c r="I94" s="402">
        <f t="shared" si="101"/>
        <v>0</v>
      </c>
      <c r="J94" s="391">
        <f t="shared" si="102"/>
        <v>0</v>
      </c>
      <c r="K94" s="259">
        <f t="shared" si="103"/>
        <v>0</v>
      </c>
      <c r="L94" s="391">
        <f t="shared" si="104"/>
        <v>0</v>
      </c>
      <c r="M94" s="391">
        <f t="shared" si="105"/>
        <v>0</v>
      </c>
      <c r="N94" s="161">
        <v>197</v>
      </c>
      <c r="O94" s="236" t="s">
        <v>185</v>
      </c>
      <c r="P94" s="381"/>
      <c r="Q94" s="372"/>
      <c r="R94" s="370"/>
    </row>
    <row r="95" spans="2:18" ht="86.25" customHeight="1" x14ac:dyDescent="0.25">
      <c r="B95" s="45" t="s">
        <v>415</v>
      </c>
      <c r="C95" s="416" t="s">
        <v>201</v>
      </c>
      <c r="D95" s="124" t="s">
        <v>190</v>
      </c>
      <c r="E95" s="412">
        <v>538</v>
      </c>
      <c r="F95" s="399">
        <f t="shared" si="99"/>
        <v>269</v>
      </c>
      <c r="G95" s="399">
        <v>538</v>
      </c>
      <c r="H95" s="401">
        <f t="shared" si="100"/>
        <v>200</v>
      </c>
      <c r="I95" s="401">
        <f t="shared" si="101"/>
        <v>100</v>
      </c>
      <c r="J95" s="389">
        <f t="shared" si="102"/>
        <v>0</v>
      </c>
      <c r="K95" s="393">
        <f t="shared" si="103"/>
        <v>0</v>
      </c>
      <c r="L95" s="389">
        <f t="shared" si="104"/>
        <v>-269</v>
      </c>
      <c r="M95" s="389">
        <f t="shared" si="105"/>
        <v>90</v>
      </c>
      <c r="N95" s="175">
        <v>50</v>
      </c>
      <c r="O95" s="124" t="s">
        <v>191</v>
      </c>
      <c r="P95" s="369" t="s">
        <v>390</v>
      </c>
      <c r="Q95" s="371" t="s">
        <v>391</v>
      </c>
      <c r="R95" s="369" t="s">
        <v>433</v>
      </c>
    </row>
    <row r="96" spans="2:18" ht="99.75" customHeight="1" x14ac:dyDescent="0.25">
      <c r="B96" s="45" t="s">
        <v>416</v>
      </c>
      <c r="C96" s="417"/>
      <c r="D96" s="271" t="s">
        <v>204</v>
      </c>
      <c r="E96" s="419"/>
      <c r="F96" s="410"/>
      <c r="G96" s="410"/>
      <c r="H96" s="411"/>
      <c r="I96" s="411"/>
      <c r="J96" s="390"/>
      <c r="K96" s="420"/>
      <c r="L96" s="390"/>
      <c r="M96" s="390"/>
      <c r="N96" s="284">
        <v>250</v>
      </c>
      <c r="O96" s="272" t="s">
        <v>203</v>
      </c>
      <c r="P96" s="375"/>
      <c r="Q96" s="376"/>
      <c r="R96" s="375"/>
    </row>
    <row r="97" spans="2:18" ht="60.75" customHeight="1" x14ac:dyDescent="0.25">
      <c r="B97" s="45" t="s">
        <v>417</v>
      </c>
      <c r="C97" s="418"/>
      <c r="D97" s="271" t="s">
        <v>250</v>
      </c>
      <c r="E97" s="413"/>
      <c r="F97" s="400"/>
      <c r="G97" s="400"/>
      <c r="H97" s="402"/>
      <c r="I97" s="402"/>
      <c r="J97" s="391"/>
      <c r="K97" s="394"/>
      <c r="L97" s="391"/>
      <c r="M97" s="391"/>
      <c r="N97" s="285">
        <v>-6</v>
      </c>
      <c r="O97" s="124" t="s">
        <v>274</v>
      </c>
      <c r="P97" s="370"/>
      <c r="Q97" s="372"/>
      <c r="R97" s="370"/>
    </row>
    <row r="98" spans="2:18" ht="127.5" customHeight="1" x14ac:dyDescent="0.25">
      <c r="B98" s="45" t="s">
        <v>418</v>
      </c>
      <c r="C98" s="373" t="s">
        <v>177</v>
      </c>
      <c r="D98" s="124" t="s">
        <v>195</v>
      </c>
      <c r="E98" s="395">
        <v>10212</v>
      </c>
      <c r="F98" s="399">
        <f t="shared" si="99"/>
        <v>5106</v>
      </c>
      <c r="G98" s="399">
        <v>4658</v>
      </c>
      <c r="H98" s="401">
        <f t="shared" si="100"/>
        <v>91.23</v>
      </c>
      <c r="I98" s="401">
        <f t="shared" si="101"/>
        <v>45.61</v>
      </c>
      <c r="J98" s="389">
        <f t="shared" si="102"/>
        <v>5554</v>
      </c>
      <c r="K98" s="393">
        <f t="shared" si="103"/>
        <v>7.2</v>
      </c>
      <c r="L98" s="389">
        <f t="shared" si="104"/>
        <v>448</v>
      </c>
      <c r="M98" s="389">
        <f t="shared" si="105"/>
        <v>776</v>
      </c>
      <c r="N98" s="118">
        <v>800</v>
      </c>
      <c r="O98" s="124" t="s">
        <v>312</v>
      </c>
      <c r="P98" s="369" t="s">
        <v>448</v>
      </c>
      <c r="Q98" s="371" t="s">
        <v>393</v>
      </c>
      <c r="R98" s="193" t="s">
        <v>433</v>
      </c>
    </row>
    <row r="99" spans="2:18" ht="125.25" customHeight="1" x14ac:dyDescent="0.25">
      <c r="B99" s="45" t="s">
        <v>419</v>
      </c>
      <c r="C99" s="387"/>
      <c r="D99" s="263" t="s">
        <v>206</v>
      </c>
      <c r="E99" s="409"/>
      <c r="F99" s="410"/>
      <c r="G99" s="410"/>
      <c r="H99" s="411"/>
      <c r="I99" s="411"/>
      <c r="J99" s="390"/>
      <c r="K99" s="420"/>
      <c r="L99" s="390"/>
      <c r="M99" s="390"/>
      <c r="N99" s="118">
        <v>800</v>
      </c>
      <c r="O99" s="124" t="s">
        <v>196</v>
      </c>
      <c r="P99" s="375"/>
      <c r="Q99" s="376"/>
      <c r="R99" s="193" t="s">
        <v>392</v>
      </c>
    </row>
    <row r="100" spans="2:18" ht="69" hidden="1" customHeight="1" x14ac:dyDescent="0.25">
      <c r="B100" s="265"/>
      <c r="C100" s="387"/>
      <c r="D100" s="264"/>
      <c r="E100" s="409"/>
      <c r="F100" s="410"/>
      <c r="G100" s="410"/>
      <c r="H100" s="411"/>
      <c r="I100" s="411"/>
      <c r="J100" s="390"/>
      <c r="K100" s="420"/>
      <c r="L100" s="390"/>
      <c r="M100" s="390"/>
      <c r="N100" s="252"/>
      <c r="O100" s="262"/>
      <c r="P100" s="375"/>
      <c r="Q100" s="376"/>
      <c r="R100" s="350"/>
    </row>
    <row r="101" spans="2:18" ht="135.75" customHeight="1" x14ac:dyDescent="0.25">
      <c r="B101" s="45" t="s">
        <v>420</v>
      </c>
      <c r="C101" s="374"/>
      <c r="D101" s="187" t="s">
        <v>240</v>
      </c>
      <c r="E101" s="396"/>
      <c r="F101" s="400"/>
      <c r="G101" s="400"/>
      <c r="H101" s="402"/>
      <c r="I101" s="402"/>
      <c r="J101" s="391"/>
      <c r="K101" s="394"/>
      <c r="L101" s="391"/>
      <c r="M101" s="391"/>
      <c r="N101" s="118">
        <v>534</v>
      </c>
      <c r="O101" s="124" t="s">
        <v>243</v>
      </c>
      <c r="P101" s="370"/>
      <c r="Q101" s="372"/>
      <c r="R101" s="193" t="s">
        <v>392</v>
      </c>
    </row>
    <row r="102" spans="2:18" ht="108" customHeight="1" x14ac:dyDescent="0.25">
      <c r="B102" s="45" t="s">
        <v>421</v>
      </c>
      <c r="C102" s="416" t="s">
        <v>189</v>
      </c>
      <c r="D102" s="236" t="s">
        <v>212</v>
      </c>
      <c r="E102" s="412">
        <v>0</v>
      </c>
      <c r="F102" s="399">
        <f t="shared" si="99"/>
        <v>0</v>
      </c>
      <c r="G102" s="399">
        <v>0</v>
      </c>
      <c r="H102" s="401">
        <f t="shared" si="100"/>
        <v>0</v>
      </c>
      <c r="I102" s="401">
        <f t="shared" si="101"/>
        <v>0</v>
      </c>
      <c r="J102" s="389">
        <f t="shared" si="102"/>
        <v>0</v>
      </c>
      <c r="K102" s="393">
        <f t="shared" si="103"/>
        <v>0</v>
      </c>
      <c r="L102" s="389">
        <f t="shared" si="104"/>
        <v>0</v>
      </c>
      <c r="M102" s="389">
        <f t="shared" si="105"/>
        <v>0</v>
      </c>
      <c r="N102" s="118">
        <v>360</v>
      </c>
      <c r="O102" s="236" t="s">
        <v>210</v>
      </c>
      <c r="P102" s="369" t="s">
        <v>390</v>
      </c>
      <c r="Q102" s="377" t="s">
        <v>391</v>
      </c>
      <c r="R102" s="193" t="s">
        <v>404</v>
      </c>
    </row>
    <row r="103" spans="2:18" ht="119.25" customHeight="1" x14ac:dyDescent="0.25">
      <c r="B103" s="45" t="s">
        <v>422</v>
      </c>
      <c r="C103" s="417"/>
      <c r="D103" s="236" t="s">
        <v>213</v>
      </c>
      <c r="E103" s="419"/>
      <c r="F103" s="410"/>
      <c r="G103" s="410"/>
      <c r="H103" s="411"/>
      <c r="I103" s="411"/>
      <c r="J103" s="390"/>
      <c r="K103" s="420"/>
      <c r="L103" s="390"/>
      <c r="M103" s="390"/>
      <c r="N103" s="118">
        <v>720</v>
      </c>
      <c r="O103" s="124" t="s">
        <v>183</v>
      </c>
      <c r="P103" s="375"/>
      <c r="Q103" s="378"/>
      <c r="R103" s="193" t="s">
        <v>433</v>
      </c>
    </row>
    <row r="104" spans="2:18" ht="104.25" customHeight="1" x14ac:dyDescent="0.25">
      <c r="B104" s="45" t="s">
        <v>423</v>
      </c>
      <c r="C104" s="417"/>
      <c r="D104" s="251" t="s">
        <v>278</v>
      </c>
      <c r="E104" s="419"/>
      <c r="F104" s="410"/>
      <c r="G104" s="410"/>
      <c r="H104" s="411"/>
      <c r="I104" s="411"/>
      <c r="J104" s="390"/>
      <c r="K104" s="420"/>
      <c r="L104" s="390"/>
      <c r="M104" s="390"/>
      <c r="N104" s="118">
        <v>240</v>
      </c>
      <c r="O104" s="124" t="s">
        <v>319</v>
      </c>
      <c r="P104" s="375"/>
      <c r="Q104" s="378"/>
      <c r="R104" s="373"/>
    </row>
    <row r="105" spans="2:18" ht="104.25" customHeight="1" x14ac:dyDescent="0.25">
      <c r="B105" s="45" t="s">
        <v>424</v>
      </c>
      <c r="C105" s="418"/>
      <c r="D105" s="251" t="s">
        <v>318</v>
      </c>
      <c r="E105" s="413"/>
      <c r="F105" s="400"/>
      <c r="G105" s="400"/>
      <c r="H105" s="402"/>
      <c r="I105" s="402"/>
      <c r="J105" s="391"/>
      <c r="K105" s="394"/>
      <c r="L105" s="391"/>
      <c r="M105" s="391"/>
      <c r="N105" s="118">
        <v>240</v>
      </c>
      <c r="O105" s="124" t="s">
        <v>320</v>
      </c>
      <c r="P105" s="370"/>
      <c r="Q105" s="379"/>
      <c r="R105" s="374"/>
    </row>
    <row r="106" spans="2:18" ht="130.5" customHeight="1" x14ac:dyDescent="0.25">
      <c r="B106" s="45" t="s">
        <v>425</v>
      </c>
      <c r="C106" s="240" t="s">
        <v>198</v>
      </c>
      <c r="D106" s="124" t="s">
        <v>222</v>
      </c>
      <c r="E106" s="162">
        <v>1693</v>
      </c>
      <c r="F106" s="130">
        <f t="shared" si="99"/>
        <v>847</v>
      </c>
      <c r="G106" s="129">
        <v>586</v>
      </c>
      <c r="H106" s="131">
        <f t="shared" si="100"/>
        <v>69.19</v>
      </c>
      <c r="I106" s="131">
        <f t="shared" si="101"/>
        <v>34.61</v>
      </c>
      <c r="J106" s="129">
        <f t="shared" si="102"/>
        <v>1107</v>
      </c>
      <c r="K106" s="132">
        <f t="shared" si="103"/>
        <v>11.3</v>
      </c>
      <c r="L106" s="129">
        <f t="shared" si="104"/>
        <v>261</v>
      </c>
      <c r="M106" s="129">
        <f t="shared" si="105"/>
        <v>98</v>
      </c>
      <c r="N106" s="118">
        <v>50</v>
      </c>
      <c r="O106" s="124" t="s">
        <v>223</v>
      </c>
      <c r="P106" s="193" t="s">
        <v>390</v>
      </c>
      <c r="Q106" s="179" t="s">
        <v>391</v>
      </c>
      <c r="R106" s="354" t="s">
        <v>404</v>
      </c>
    </row>
    <row r="107" spans="2:18" ht="126.75" customHeight="1" x14ac:dyDescent="0.25">
      <c r="B107" s="45" t="s">
        <v>426</v>
      </c>
      <c r="C107" s="240" t="s">
        <v>224</v>
      </c>
      <c r="D107" s="124" t="s">
        <v>225</v>
      </c>
      <c r="E107" s="162">
        <v>556</v>
      </c>
      <c r="F107" s="130">
        <f t="shared" si="99"/>
        <v>278</v>
      </c>
      <c r="G107" s="129">
        <v>377</v>
      </c>
      <c r="H107" s="131">
        <f t="shared" si="100"/>
        <v>135.61000000000001</v>
      </c>
      <c r="I107" s="131">
        <f t="shared" si="101"/>
        <v>67.81</v>
      </c>
      <c r="J107" s="129">
        <f t="shared" si="102"/>
        <v>179</v>
      </c>
      <c r="K107" s="132">
        <f t="shared" si="103"/>
        <v>2.8</v>
      </c>
      <c r="L107" s="129">
        <f t="shared" si="104"/>
        <v>-99</v>
      </c>
      <c r="M107" s="129">
        <f t="shared" si="105"/>
        <v>63</v>
      </c>
      <c r="N107" s="118">
        <v>244</v>
      </c>
      <c r="O107" s="124" t="s">
        <v>366</v>
      </c>
      <c r="P107" s="193" t="s">
        <v>390</v>
      </c>
      <c r="Q107" s="179" t="s">
        <v>391</v>
      </c>
      <c r="R107" s="354" t="s">
        <v>404</v>
      </c>
    </row>
    <row r="108" spans="2:18" ht="191.25" customHeight="1" x14ac:dyDescent="0.25">
      <c r="B108" s="45" t="s">
        <v>427</v>
      </c>
      <c r="C108" s="251" t="s">
        <v>261</v>
      </c>
      <c r="D108" s="251" t="s">
        <v>262</v>
      </c>
      <c r="E108" s="117">
        <v>1331</v>
      </c>
      <c r="F108" s="130">
        <f t="shared" si="99"/>
        <v>666</v>
      </c>
      <c r="G108" s="129">
        <v>679</v>
      </c>
      <c r="H108" s="131">
        <f t="shared" si="100"/>
        <v>101.95</v>
      </c>
      <c r="I108" s="131">
        <f t="shared" si="101"/>
        <v>51.01</v>
      </c>
      <c r="J108" s="129">
        <f t="shared" si="102"/>
        <v>652</v>
      </c>
      <c r="K108" s="132">
        <f t="shared" si="103"/>
        <v>5.8</v>
      </c>
      <c r="L108" s="129">
        <f t="shared" si="104"/>
        <v>-13</v>
      </c>
      <c r="M108" s="129">
        <f t="shared" si="105"/>
        <v>113</v>
      </c>
      <c r="N108" s="118">
        <v>0</v>
      </c>
      <c r="O108" s="124" t="s">
        <v>302</v>
      </c>
      <c r="P108" s="193" t="s">
        <v>388</v>
      </c>
      <c r="Q108" s="241" t="s">
        <v>389</v>
      </c>
      <c r="R108" s="275"/>
    </row>
    <row r="109" spans="2:18" ht="126.75" customHeight="1" x14ac:dyDescent="0.25">
      <c r="B109" s="45" t="s">
        <v>428</v>
      </c>
      <c r="C109" s="251" t="s">
        <v>158</v>
      </c>
      <c r="D109" s="251" t="s">
        <v>273</v>
      </c>
      <c r="E109" s="117">
        <v>1225</v>
      </c>
      <c r="F109" s="130">
        <f t="shared" si="99"/>
        <v>613</v>
      </c>
      <c r="G109" s="129">
        <v>607</v>
      </c>
      <c r="H109" s="131">
        <f t="shared" si="100"/>
        <v>99.02</v>
      </c>
      <c r="I109" s="131">
        <f t="shared" si="101"/>
        <v>49.55</v>
      </c>
      <c r="J109" s="129">
        <f t="shared" si="102"/>
        <v>618</v>
      </c>
      <c r="K109" s="132">
        <f t="shared" si="103"/>
        <v>6.1</v>
      </c>
      <c r="L109" s="129">
        <f t="shared" si="104"/>
        <v>6</v>
      </c>
      <c r="M109" s="129">
        <f t="shared" si="105"/>
        <v>101</v>
      </c>
      <c r="N109" s="118">
        <v>0</v>
      </c>
      <c r="O109" s="124" t="s">
        <v>298</v>
      </c>
      <c r="P109" s="193" t="s">
        <v>388</v>
      </c>
      <c r="Q109" s="241" t="s">
        <v>389</v>
      </c>
      <c r="R109" s="345"/>
    </row>
    <row r="110" spans="2:18" ht="171.75" customHeight="1" x14ac:dyDescent="0.25">
      <c r="B110" s="45" t="s">
        <v>429</v>
      </c>
      <c r="C110" s="275" t="s">
        <v>162</v>
      </c>
      <c r="D110" s="124" t="s">
        <v>266</v>
      </c>
      <c r="E110" s="117">
        <v>812</v>
      </c>
      <c r="F110" s="130">
        <f t="shared" ref="F110" si="106">ROUND((E110/12*$S$3),0)</f>
        <v>406</v>
      </c>
      <c r="G110" s="129">
        <v>522</v>
      </c>
      <c r="H110" s="131">
        <f t="shared" ref="H110" si="107">ROUND(IF(OR(G110=0,F110=0),0,G110/F110*100),2)</f>
        <v>128.57</v>
      </c>
      <c r="I110" s="131">
        <f t="shared" ref="I110" si="108">ROUND(IF(OR(G110=0,E110=0),0,G110/E110*100),2)</f>
        <v>64.290000000000006</v>
      </c>
      <c r="J110" s="129">
        <f t="shared" ref="J110" si="109">ROUND(E110-G110,0)</f>
        <v>290</v>
      </c>
      <c r="K110" s="132">
        <f t="shared" ref="K110" si="110">ROUND(IF(OR(J110=0,M110=0),0,J110/M110),1)</f>
        <v>3.3</v>
      </c>
      <c r="L110" s="129">
        <f t="shared" ref="L110" si="111">ROUND(F110-G110,0)</f>
        <v>-116</v>
      </c>
      <c r="M110" s="129">
        <f t="shared" ref="M110" si="112">ROUND(G110/$S$3,0)</f>
        <v>87</v>
      </c>
      <c r="N110" s="118">
        <v>120</v>
      </c>
      <c r="O110" s="124" t="s">
        <v>293</v>
      </c>
      <c r="P110" s="193" t="s">
        <v>403</v>
      </c>
      <c r="Q110" s="241" t="s">
        <v>402</v>
      </c>
      <c r="R110" s="275"/>
    </row>
    <row r="111" spans="2:18" ht="78.75" customHeight="1" x14ac:dyDescent="0.25">
      <c r="B111" s="45" t="s">
        <v>430</v>
      </c>
      <c r="C111" s="414" t="s">
        <v>305</v>
      </c>
      <c r="D111" s="124" t="s">
        <v>308</v>
      </c>
      <c r="E111" s="395">
        <v>905</v>
      </c>
      <c r="F111" s="399">
        <f t="shared" ref="F111" si="113">ROUND((E111/12*$S$3),0)</f>
        <v>453</v>
      </c>
      <c r="G111" s="389">
        <v>867</v>
      </c>
      <c r="H111" s="401">
        <f t="shared" ref="H111" si="114">ROUND(IF(OR(G111=0,F111=0),0,G111/F111*100),2)</f>
        <v>191.39</v>
      </c>
      <c r="I111" s="401">
        <f t="shared" ref="I111" si="115">ROUND(IF(OR(G111=0,E111=0),0,G111/E111*100),2)</f>
        <v>95.8</v>
      </c>
      <c r="J111" s="389">
        <f t="shared" ref="J111" si="116">ROUND(E111-G111,0)</f>
        <v>38</v>
      </c>
      <c r="K111" s="393">
        <f t="shared" ref="K111" si="117">ROUND(IF(OR(J111=0,M111=0),0,J111/M111),1)</f>
        <v>0.3</v>
      </c>
      <c r="L111" s="389">
        <f t="shared" ref="L111" si="118">ROUND(F111-G111,0)</f>
        <v>-414</v>
      </c>
      <c r="M111" s="389">
        <f t="shared" ref="M111" si="119">ROUND(G111/$S$3,0)</f>
        <v>145</v>
      </c>
      <c r="N111" s="118">
        <v>200</v>
      </c>
      <c r="O111" s="124" t="s">
        <v>309</v>
      </c>
      <c r="P111" s="369" t="s">
        <v>452</v>
      </c>
      <c r="Q111" s="371" t="s">
        <v>451</v>
      </c>
      <c r="R111" s="373"/>
    </row>
    <row r="112" spans="2:18" ht="172.5" customHeight="1" x14ac:dyDescent="0.25">
      <c r="B112" s="290" t="s">
        <v>431</v>
      </c>
      <c r="C112" s="415"/>
      <c r="D112" s="124" t="s">
        <v>310</v>
      </c>
      <c r="E112" s="396"/>
      <c r="F112" s="400"/>
      <c r="G112" s="391"/>
      <c r="H112" s="402"/>
      <c r="I112" s="402"/>
      <c r="J112" s="391"/>
      <c r="K112" s="394"/>
      <c r="L112" s="391"/>
      <c r="M112" s="391"/>
      <c r="N112" s="118">
        <v>150</v>
      </c>
      <c r="O112" s="124" t="s">
        <v>311</v>
      </c>
      <c r="P112" s="370"/>
      <c r="Q112" s="372"/>
      <c r="R112" s="374"/>
    </row>
    <row r="113" spans="1:18" ht="138.75" customHeight="1" x14ac:dyDescent="0.25">
      <c r="B113" s="45" t="s">
        <v>432</v>
      </c>
      <c r="C113" s="251" t="s">
        <v>84</v>
      </c>
      <c r="D113" s="124" t="s">
        <v>367</v>
      </c>
      <c r="E113" s="117">
        <v>1858</v>
      </c>
      <c r="F113" s="322">
        <f>ROUND((E113/12*$S$3),0)</f>
        <v>929</v>
      </c>
      <c r="G113" s="323">
        <v>906</v>
      </c>
      <c r="H113" s="324">
        <f>ROUND(IF(OR(G113=0,F113=0),0,G113/F113*100),2)</f>
        <v>97.52</v>
      </c>
      <c r="I113" s="324">
        <f>ROUND(IF(OR(G113=0,E113=0),0,G113/E113*100),2)</f>
        <v>48.76</v>
      </c>
      <c r="J113" s="323">
        <f>ROUND(E113-G113,0)</f>
        <v>952</v>
      </c>
      <c r="K113" s="325">
        <f>ROUND(IF(OR(J113=0,M113=0),0,J113/M113),1)</f>
        <v>6.3</v>
      </c>
      <c r="L113" s="323">
        <f>ROUND(F113-G113,0)</f>
        <v>23</v>
      </c>
      <c r="M113" s="323">
        <f>ROUND(G113/$S$3,0)</f>
        <v>151</v>
      </c>
      <c r="N113" s="118">
        <v>0</v>
      </c>
      <c r="O113" s="124" t="s">
        <v>368</v>
      </c>
      <c r="P113" s="193" t="s">
        <v>398</v>
      </c>
      <c r="Q113" s="241" t="s">
        <v>55</v>
      </c>
      <c r="R113" s="321"/>
    </row>
    <row r="114" spans="1:18" ht="34.5" customHeight="1" x14ac:dyDescent="0.25">
      <c r="A114" s="283"/>
      <c r="B114" s="255" t="s">
        <v>56</v>
      </c>
      <c r="C114" s="157" t="s">
        <v>279</v>
      </c>
      <c r="D114" s="157"/>
      <c r="E114" s="169"/>
      <c r="F114" s="169"/>
      <c r="G114" s="157"/>
      <c r="H114" s="171"/>
      <c r="I114" s="157"/>
      <c r="J114" s="172"/>
      <c r="K114" s="173"/>
      <c r="L114" s="172"/>
      <c r="M114" s="171"/>
      <c r="N114" s="174"/>
      <c r="O114" s="171"/>
      <c r="P114" s="171"/>
      <c r="Q114" s="242"/>
      <c r="R114" s="243"/>
    </row>
    <row r="115" spans="1:18" ht="123.75" customHeight="1" x14ac:dyDescent="0.25">
      <c r="A115" s="283"/>
      <c r="B115" s="45" t="s">
        <v>57</v>
      </c>
      <c r="C115" s="282" t="s">
        <v>159</v>
      </c>
      <c r="D115" s="212" t="s">
        <v>280</v>
      </c>
      <c r="E115" s="164">
        <v>115</v>
      </c>
      <c r="F115" s="189">
        <f>ROUND((E115/12*$S$3),0)</f>
        <v>58</v>
      </c>
      <c r="G115" s="190">
        <v>62</v>
      </c>
      <c r="H115" s="191">
        <f>ROUND(IF(OR(G115=0,F115=0),0,G115/F115*100),2)</f>
        <v>106.9</v>
      </c>
      <c r="I115" s="191">
        <f>ROUND(IF(OR(G115=0,E115=0),0,G115/E115*100),2)</f>
        <v>53.91</v>
      </c>
      <c r="J115" s="190">
        <f>ROUND(E115-G115,0)</f>
        <v>53</v>
      </c>
      <c r="K115" s="192">
        <f>ROUND(IF(OR(J115=0,M115=0),0,J115/M115),1)</f>
        <v>5.3</v>
      </c>
      <c r="L115" s="190">
        <f>ROUND(F115-G115,0)</f>
        <v>-4</v>
      </c>
      <c r="M115" s="190">
        <f>ROUND(G115/$S$3,0)</f>
        <v>10</v>
      </c>
      <c r="N115" s="165">
        <v>8</v>
      </c>
      <c r="O115" s="254" t="s">
        <v>300</v>
      </c>
      <c r="P115" s="176" t="s">
        <v>388</v>
      </c>
      <c r="Q115" s="179" t="s">
        <v>389</v>
      </c>
      <c r="R115" s="211"/>
    </row>
    <row r="116" spans="1:18" ht="187.5" customHeight="1" x14ac:dyDescent="0.25">
      <c r="A116" s="283"/>
      <c r="B116" s="45" t="s">
        <v>112</v>
      </c>
      <c r="C116" s="282" t="s">
        <v>281</v>
      </c>
      <c r="D116" s="212" t="s">
        <v>331</v>
      </c>
      <c r="E116" s="164">
        <v>2213</v>
      </c>
      <c r="F116" s="189">
        <v>1101</v>
      </c>
      <c r="G116" s="190">
        <v>900</v>
      </c>
      <c r="H116" s="191">
        <f>ROUND(IF(OR(G116=0,F116=0),0,G116/F116*100),2)</f>
        <v>81.739999999999995</v>
      </c>
      <c r="I116" s="191">
        <f>ROUND(IF(OR(G116=0,E116=0),0,G116/E116*100),2)</f>
        <v>40.67</v>
      </c>
      <c r="J116" s="190">
        <f>ROUND(E116-G116,0)</f>
        <v>1313</v>
      </c>
      <c r="K116" s="192">
        <f>ROUND(IF(OR(J116=0,M116=0),0,J116/M116),1)</f>
        <v>8.8000000000000007</v>
      </c>
      <c r="L116" s="190">
        <f>ROUND(F116-G116,0)</f>
        <v>201</v>
      </c>
      <c r="M116" s="190">
        <f>ROUND(G116/$S$3,0)</f>
        <v>150</v>
      </c>
      <c r="N116" s="165">
        <v>0</v>
      </c>
      <c r="O116" s="254" t="s">
        <v>362</v>
      </c>
      <c r="P116" s="176" t="s">
        <v>434</v>
      </c>
      <c r="Q116" s="177" t="s">
        <v>50</v>
      </c>
      <c r="R116" s="119"/>
    </row>
    <row r="135" spans="2:18" x14ac:dyDescent="0.25">
      <c r="B135" s="120"/>
      <c r="C135" s="120"/>
      <c r="E135" s="121"/>
      <c r="R135" s="120"/>
    </row>
  </sheetData>
  <autoFilter ref="B6:S115"/>
  <mergeCells count="264">
    <mergeCell ref="R47:R48"/>
    <mergeCell ref="R60:R61"/>
    <mergeCell ref="B4:B5"/>
    <mergeCell ref="C4:C5"/>
    <mergeCell ref="D4:D5"/>
    <mergeCell ref="E4:F4"/>
    <mergeCell ref="G4:G5"/>
    <mergeCell ref="H4:H5"/>
    <mergeCell ref="H29:H31"/>
    <mergeCell ref="E21:E23"/>
    <mergeCell ref="F21:F23"/>
    <mergeCell ref="G21:G23"/>
    <mergeCell ref="H21:H23"/>
    <mergeCell ref="I21:I23"/>
    <mergeCell ref="J21:J23"/>
    <mergeCell ref="K21:K23"/>
    <mergeCell ref="L21:L23"/>
    <mergeCell ref="C21:C23"/>
    <mergeCell ref="I29:I31"/>
    <mergeCell ref="J29:J31"/>
    <mergeCell ref="K29:K31"/>
    <mergeCell ref="L29:L31"/>
    <mergeCell ref="J47:J48"/>
    <mergeCell ref="I47:I48"/>
    <mergeCell ref="B80:B81"/>
    <mergeCell ref="C78:C79"/>
    <mergeCell ref="B78:B79"/>
    <mergeCell ref="D78:D79"/>
    <mergeCell ref="C29:C31"/>
    <mergeCell ref="E29:E31"/>
    <mergeCell ref="F29:F31"/>
    <mergeCell ref="G29:G31"/>
    <mergeCell ref="E70:E71"/>
    <mergeCell ref="C44:H44"/>
    <mergeCell ref="C60:C61"/>
    <mergeCell ref="E60:E61"/>
    <mergeCell ref="F60:F61"/>
    <mergeCell ref="G60:G61"/>
    <mergeCell ref="H60:H61"/>
    <mergeCell ref="B73:B74"/>
    <mergeCell ref="H34:H35"/>
    <mergeCell ref="C47:C48"/>
    <mergeCell ref="E47:E48"/>
    <mergeCell ref="F47:F48"/>
    <mergeCell ref="G47:G48"/>
    <mergeCell ref="H47:H48"/>
    <mergeCell ref="F70:F71"/>
    <mergeCell ref="C41:C42"/>
    <mergeCell ref="P1:R1"/>
    <mergeCell ref="Q3:R3"/>
    <mergeCell ref="I93:I94"/>
    <mergeCell ref="M78:M79"/>
    <mergeCell ref="L78:L79"/>
    <mergeCell ref="K78:K79"/>
    <mergeCell ref="J78:J79"/>
    <mergeCell ref="I78:I79"/>
    <mergeCell ref="P78:P79"/>
    <mergeCell ref="Q78:Q79"/>
    <mergeCell ref="R78:R79"/>
    <mergeCell ref="O78:O79"/>
    <mergeCell ref="N78:N79"/>
    <mergeCell ref="I4:I5"/>
    <mergeCell ref="J4:J5"/>
    <mergeCell ref="R4:R5"/>
    <mergeCell ref="C28:Q28"/>
    <mergeCell ref="K4:K5"/>
    <mergeCell ref="L4:L5"/>
    <mergeCell ref="M4:M5"/>
    <mergeCell ref="C80:C81"/>
    <mergeCell ref="R34:R35"/>
    <mergeCell ref="N4:O4"/>
    <mergeCell ref="P4:P5"/>
    <mergeCell ref="Q4:Q5"/>
    <mergeCell ref="O41:O42"/>
    <mergeCell ref="M93:M94"/>
    <mergeCell ref="L98:L101"/>
    <mergeCell ref="H98:H101"/>
    <mergeCell ref="C93:C94"/>
    <mergeCell ref="E93:E94"/>
    <mergeCell ref="F93:F94"/>
    <mergeCell ref="G93:G94"/>
    <mergeCell ref="H93:H94"/>
    <mergeCell ref="J95:J97"/>
    <mergeCell ref="K95:K97"/>
    <mergeCell ref="L95:L97"/>
    <mergeCell ref="C88:C89"/>
    <mergeCell ref="E88:E89"/>
    <mergeCell ref="I34:I35"/>
    <mergeCell ref="J34:J35"/>
    <mergeCell ref="K34:K35"/>
    <mergeCell ref="L34:L35"/>
    <mergeCell ref="P60:P61"/>
    <mergeCell ref="Q60:Q61"/>
    <mergeCell ref="I72:I74"/>
    <mergeCell ref="F98:F101"/>
    <mergeCell ref="F95:F97"/>
    <mergeCell ref="R80:R81"/>
    <mergeCell ref="O80:O81"/>
    <mergeCell ref="N80:N81"/>
    <mergeCell ref="M80:M81"/>
    <mergeCell ref="L80:L81"/>
    <mergeCell ref="K80:K81"/>
    <mergeCell ref="J80:J81"/>
    <mergeCell ref="J88:J89"/>
    <mergeCell ref="K88:K89"/>
    <mergeCell ref="L88:L89"/>
    <mergeCell ref="M88:M89"/>
    <mergeCell ref="P88:P89"/>
    <mergeCell ref="L111:L112"/>
    <mergeCell ref="N73:N74"/>
    <mergeCell ref="J72:J74"/>
    <mergeCell ref="K72:K74"/>
    <mergeCell ref="L72:L74"/>
    <mergeCell ref="M72:M74"/>
    <mergeCell ref="H78:H79"/>
    <mergeCell ref="G78:G79"/>
    <mergeCell ref="M111:M112"/>
    <mergeCell ref="M102:M105"/>
    <mergeCell ref="J102:J105"/>
    <mergeCell ref="K102:K105"/>
    <mergeCell ref="L102:L105"/>
    <mergeCell ref="G98:G101"/>
    <mergeCell ref="M98:M101"/>
    <mergeCell ref="H88:H89"/>
    <mergeCell ref="G88:G89"/>
    <mergeCell ref="I88:I89"/>
    <mergeCell ref="M95:M97"/>
    <mergeCell ref="J93:J94"/>
    <mergeCell ref="G95:G97"/>
    <mergeCell ref="C111:C112"/>
    <mergeCell ref="E111:E112"/>
    <mergeCell ref="F111:F112"/>
    <mergeCell ref="G111:G112"/>
    <mergeCell ref="H111:H112"/>
    <mergeCell ref="I111:I112"/>
    <mergeCell ref="J111:J112"/>
    <mergeCell ref="K111:K112"/>
    <mergeCell ref="F88:F89"/>
    <mergeCell ref="C95:C97"/>
    <mergeCell ref="E95:E97"/>
    <mergeCell ref="H95:H97"/>
    <mergeCell ref="I95:I97"/>
    <mergeCell ref="C98:C101"/>
    <mergeCell ref="E98:E101"/>
    <mergeCell ref="I98:I101"/>
    <mergeCell ref="J98:J101"/>
    <mergeCell ref="K98:K101"/>
    <mergeCell ref="C102:C105"/>
    <mergeCell ref="E102:E105"/>
    <mergeCell ref="F102:F105"/>
    <mergeCell ref="G102:G105"/>
    <mergeCell ref="H102:H105"/>
    <mergeCell ref="I102:I105"/>
    <mergeCell ref="C25:C26"/>
    <mergeCell ref="E25:E26"/>
    <mergeCell ref="F25:F26"/>
    <mergeCell ref="G25:G26"/>
    <mergeCell ref="H25:H26"/>
    <mergeCell ref="I25:I26"/>
    <mergeCell ref="J25:J26"/>
    <mergeCell ref="K25:K26"/>
    <mergeCell ref="L25:L26"/>
    <mergeCell ref="C34:C35"/>
    <mergeCell ref="E34:E35"/>
    <mergeCell ref="F34:F35"/>
    <mergeCell ref="G34:G35"/>
    <mergeCell ref="M47:M48"/>
    <mergeCell ref="E78:E79"/>
    <mergeCell ref="D80:D81"/>
    <mergeCell ref="C70:C71"/>
    <mergeCell ref="C72:C74"/>
    <mergeCell ref="D73:D74"/>
    <mergeCell ref="E72:E74"/>
    <mergeCell ref="F72:F74"/>
    <mergeCell ref="G72:G74"/>
    <mergeCell ref="H72:H74"/>
    <mergeCell ref="E41:E42"/>
    <mergeCell ref="F41:F42"/>
    <mergeCell ref="G41:G42"/>
    <mergeCell ref="H41:H42"/>
    <mergeCell ref="I41:I42"/>
    <mergeCell ref="J41:J42"/>
    <mergeCell ref="K41:K42"/>
    <mergeCell ref="L41:L42"/>
    <mergeCell ref="I60:I61"/>
    <mergeCell ref="J60:J61"/>
    <mergeCell ref="K60:K61"/>
    <mergeCell ref="L60:L61"/>
    <mergeCell ref="J70:J71"/>
    <mergeCell ref="K70:K71"/>
    <mergeCell ref="L70:L71"/>
    <mergeCell ref="E80:E81"/>
    <mergeCell ref="L93:L94"/>
    <mergeCell ref="M25:M26"/>
    <mergeCell ref="P29:P31"/>
    <mergeCell ref="N41:N42"/>
    <mergeCell ref="F78:F79"/>
    <mergeCell ref="I80:I81"/>
    <mergeCell ref="H80:H81"/>
    <mergeCell ref="G80:G81"/>
    <mergeCell ref="F80:F81"/>
    <mergeCell ref="G70:G71"/>
    <mergeCell ref="H70:H71"/>
    <mergeCell ref="I70:I71"/>
    <mergeCell ref="K47:K48"/>
    <mergeCell ref="L47:L48"/>
    <mergeCell ref="M21:M23"/>
    <mergeCell ref="P34:P35"/>
    <mergeCell ref="P41:P42"/>
    <mergeCell ref="P73:P74"/>
    <mergeCell ref="Q73:Q74"/>
    <mergeCell ref="M52:M53"/>
    <mergeCell ref="P52:P53"/>
    <mergeCell ref="Q52:Q53"/>
    <mergeCell ref="M29:M31"/>
    <mergeCell ref="M60:M61"/>
    <mergeCell ref="M34:M35"/>
    <mergeCell ref="M70:M71"/>
    <mergeCell ref="M41:M42"/>
    <mergeCell ref="R73:R74"/>
    <mergeCell ref="Q88:Q89"/>
    <mergeCell ref="R88:R89"/>
    <mergeCell ref="P93:P94"/>
    <mergeCell ref="Q93:Q94"/>
    <mergeCell ref="R93:R94"/>
    <mergeCell ref="Q21:Q23"/>
    <mergeCell ref="P25:P26"/>
    <mergeCell ref="Q25:Q26"/>
    <mergeCell ref="P70:P71"/>
    <mergeCell ref="Q70:Q71"/>
    <mergeCell ref="R70:R71"/>
    <mergeCell ref="P80:P81"/>
    <mergeCell ref="Q80:Q81"/>
    <mergeCell ref="Q29:Q31"/>
    <mergeCell ref="P47:P48"/>
    <mergeCell ref="Q47:Q48"/>
    <mergeCell ref="Q34:Q35"/>
    <mergeCell ref="Q41:Q42"/>
    <mergeCell ref="R41:R42"/>
    <mergeCell ref="R21:R23"/>
    <mergeCell ref="R24:R26"/>
    <mergeCell ref="R29:R31"/>
    <mergeCell ref="P21:P23"/>
    <mergeCell ref="P111:P112"/>
    <mergeCell ref="Q111:Q112"/>
    <mergeCell ref="R111:R112"/>
    <mergeCell ref="R104:R105"/>
    <mergeCell ref="P95:P97"/>
    <mergeCell ref="Q95:Q97"/>
    <mergeCell ref="R95:R97"/>
    <mergeCell ref="P98:P101"/>
    <mergeCell ref="Q98:Q101"/>
    <mergeCell ref="P102:P105"/>
    <mergeCell ref="Q102:Q105"/>
    <mergeCell ref="R52:R53"/>
    <mergeCell ref="C52:C53"/>
    <mergeCell ref="E52:E53"/>
    <mergeCell ref="F52:F53"/>
    <mergeCell ref="G52:G53"/>
    <mergeCell ref="H52:H53"/>
    <mergeCell ref="I52:I53"/>
    <mergeCell ref="J52:J53"/>
    <mergeCell ref="K52:K53"/>
    <mergeCell ref="L52:L53"/>
  </mergeCells>
  <printOptions horizontalCentered="1"/>
  <pageMargins left="0.23622047244094491" right="0.23622047244094491" top="0.59055118110236227" bottom="0" header="0.31496062992125984" footer="0.31496062992125984"/>
  <pageSetup paperSize="8" scale="35" fitToHeight="6" orientation="landscape" r:id="rId1"/>
  <headerFooter>
    <oddFooter xml:space="preserve">&amp;R&amp;P
</oddFooter>
  </headerFooter>
  <rowBreaks count="5" manualBreakCount="5">
    <brk id="26" min="1" max="18" man="1"/>
    <brk id="42" min="1" max="18" man="1"/>
    <brk id="71" min="1" max="18" man="1"/>
    <brk id="83" min="1" max="18" man="1"/>
    <brk id="101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468" t="s">
        <v>19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9" t="s">
        <v>66</v>
      </c>
      <c r="Q1" s="469"/>
    </row>
    <row r="2" spans="1:27" ht="138" customHeight="1" x14ac:dyDescent="0.3">
      <c r="A2" s="434" t="s">
        <v>0</v>
      </c>
      <c r="B2" s="434" t="s">
        <v>20</v>
      </c>
      <c r="C2" s="434" t="s">
        <v>5</v>
      </c>
      <c r="D2" s="434" t="s">
        <v>67</v>
      </c>
      <c r="E2" s="434"/>
      <c r="F2" s="470" t="s">
        <v>68</v>
      </c>
      <c r="G2" s="471" t="s">
        <v>14</v>
      </c>
      <c r="H2" s="471"/>
      <c r="I2" s="472" t="s">
        <v>137</v>
      </c>
      <c r="J2" s="473" t="s">
        <v>23</v>
      </c>
      <c r="K2" s="474" t="s">
        <v>24</v>
      </c>
      <c r="L2" s="475" t="s">
        <v>138</v>
      </c>
      <c r="M2" s="471" t="s">
        <v>22</v>
      </c>
      <c r="N2" s="471" t="s">
        <v>7</v>
      </c>
      <c r="O2" s="471"/>
      <c r="P2" s="467" t="s">
        <v>17</v>
      </c>
      <c r="Q2" s="467" t="s">
        <v>18</v>
      </c>
      <c r="R2" s="37">
        <v>2</v>
      </c>
    </row>
    <row r="3" spans="1:27" ht="176.25" customHeight="1" x14ac:dyDescent="0.3">
      <c r="A3" s="434"/>
      <c r="B3" s="434"/>
      <c r="C3" s="434"/>
      <c r="D3" s="84" t="s">
        <v>6</v>
      </c>
      <c r="E3" s="27" t="s">
        <v>135</v>
      </c>
      <c r="F3" s="470"/>
      <c r="G3" s="86" t="s">
        <v>69</v>
      </c>
      <c r="H3" s="85" t="s">
        <v>13</v>
      </c>
      <c r="I3" s="472"/>
      <c r="J3" s="473"/>
      <c r="K3" s="474"/>
      <c r="L3" s="475"/>
      <c r="M3" s="471"/>
      <c r="N3" s="85" t="s">
        <v>21</v>
      </c>
      <c r="O3" s="83" t="s">
        <v>4</v>
      </c>
      <c r="P3" s="467"/>
      <c r="Q3" s="467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463" t="s">
        <v>133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5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466" t="s">
        <v>1</v>
      </c>
      <c r="B14" s="466"/>
      <c r="C14" s="466"/>
      <c r="D14" s="466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447" t="s">
        <v>76</v>
      </c>
      <c r="C46" s="97" t="s">
        <v>136</v>
      </c>
      <c r="D46" s="451">
        <v>1896</v>
      </c>
      <c r="E46" s="451">
        <f t="shared" ref="E46:E51" si="0">ROUND((D46/12*$R$2),0)</f>
        <v>316</v>
      </c>
      <c r="F46" s="445">
        <f t="shared" ref="F46:F51" si="1">G46+H46</f>
        <v>306</v>
      </c>
      <c r="G46" s="451">
        <v>306</v>
      </c>
      <c r="H46" s="453"/>
      <c r="I46" s="461">
        <f t="shared" ref="I46:I51" si="2">ROUND(F46/E46*100,2)</f>
        <v>96.84</v>
      </c>
      <c r="J46" s="459">
        <f t="shared" ref="J46:J51" si="3">ROUND(F46/D46*100,2)</f>
        <v>16.14</v>
      </c>
      <c r="K46" s="457">
        <f t="shared" ref="K46:K51" si="4">D46-F46</f>
        <v>1590</v>
      </c>
      <c r="L46" s="455">
        <f t="shared" ref="L46:L51" si="5">E46-F46</f>
        <v>10</v>
      </c>
      <c r="M46" s="455">
        <f t="shared" ref="M46:M51" si="6">ROUND(F46/$R$2,0)</f>
        <v>153</v>
      </c>
      <c r="N46" s="443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448"/>
      <c r="C47" s="83" t="s">
        <v>102</v>
      </c>
      <c r="D47" s="452"/>
      <c r="E47" s="452"/>
      <c r="F47" s="446"/>
      <c r="G47" s="452"/>
      <c r="H47" s="454"/>
      <c r="I47" s="462"/>
      <c r="J47" s="460"/>
      <c r="K47" s="458"/>
      <c r="L47" s="456"/>
      <c r="M47" s="456"/>
      <c r="N47" s="444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449" t="s">
        <v>107</v>
      </c>
      <c r="B49" s="447" t="s">
        <v>93</v>
      </c>
      <c r="C49" s="102" t="s">
        <v>94</v>
      </c>
      <c r="D49" s="451">
        <v>7463</v>
      </c>
      <c r="E49" s="451">
        <f t="shared" si="0"/>
        <v>1244</v>
      </c>
      <c r="F49" s="445">
        <f t="shared" si="1"/>
        <v>1015</v>
      </c>
      <c r="G49" s="21">
        <v>1015</v>
      </c>
      <c r="H49" s="22"/>
      <c r="I49" s="461">
        <f t="shared" si="2"/>
        <v>81.59</v>
      </c>
      <c r="J49" s="459">
        <f t="shared" si="3"/>
        <v>13.6</v>
      </c>
      <c r="K49" s="457">
        <f t="shared" si="4"/>
        <v>6448</v>
      </c>
      <c r="L49" s="455">
        <f t="shared" si="5"/>
        <v>229</v>
      </c>
      <c r="M49" s="455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450"/>
      <c r="B50" s="448"/>
      <c r="C50" s="38" t="s">
        <v>141</v>
      </c>
      <c r="D50" s="452"/>
      <c r="E50" s="452"/>
      <c r="F50" s="446"/>
      <c r="G50" s="21"/>
      <c r="H50" s="22"/>
      <c r="I50" s="462"/>
      <c r="J50" s="460"/>
      <c r="K50" s="458"/>
      <c r="L50" s="456"/>
      <c r="M50" s="456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463" t="s">
        <v>139</v>
      </c>
      <c r="B61" s="464"/>
      <c r="C61" s="464"/>
      <c r="D61" s="464"/>
      <c r="E61" s="464"/>
      <c r="F61" s="464"/>
      <c r="G61" s="464"/>
      <c r="H61" s="464"/>
      <c r="I61" s="464"/>
      <c r="J61" s="464"/>
      <c r="K61" s="464"/>
      <c r="L61" s="464"/>
      <c r="M61" s="464"/>
      <c r="N61" s="464"/>
      <c r="O61" s="464"/>
      <c r="P61" s="464"/>
      <c r="Q61" s="465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466" t="s">
        <v>1</v>
      </c>
      <c r="B68" s="466"/>
      <c r="C68" s="466"/>
      <c r="D68" s="466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449" t="s">
        <v>57</v>
      </c>
      <c r="B92" s="447" t="s">
        <v>76</v>
      </c>
      <c r="C92" s="54" t="s">
        <v>77</v>
      </c>
      <c r="D92" s="443">
        <v>0</v>
      </c>
      <c r="E92" s="451">
        <f>ROUND((D92/12*$R$2),0)</f>
        <v>0</v>
      </c>
      <c r="F92" s="445">
        <f>G92+H92</f>
        <v>0</v>
      </c>
      <c r="G92" s="443">
        <v>0</v>
      </c>
      <c r="H92" s="443"/>
      <c r="I92" s="461" t="e">
        <f>ROUND(F92/E92*100,2)</f>
        <v>#DIV/0!</v>
      </c>
      <c r="J92" s="459" t="e">
        <f>ROUND(F92/D92*100,2)</f>
        <v>#DIV/0!</v>
      </c>
      <c r="K92" s="457">
        <f>D92-F92</f>
        <v>0</v>
      </c>
      <c r="L92" s="455">
        <f>E92-F92</f>
        <v>0</v>
      </c>
      <c r="M92" s="455">
        <f>ROUND(F92/$R$2,0)</f>
        <v>0</v>
      </c>
      <c r="N92" s="55">
        <v>1200</v>
      </c>
      <c r="O92" s="453" t="e">
        <f>#REF!</f>
        <v>#REF!</v>
      </c>
      <c r="P92" s="73" t="e">
        <f>#REF!</f>
        <v>#REF!</v>
      </c>
      <c r="Q92" s="11"/>
    </row>
    <row r="93" spans="1:17" ht="46.5" x14ac:dyDescent="0.3">
      <c r="A93" s="450"/>
      <c r="B93" s="448"/>
      <c r="C93" s="54" t="s">
        <v>123</v>
      </c>
      <c r="D93" s="444"/>
      <c r="E93" s="452"/>
      <c r="F93" s="446"/>
      <c r="G93" s="444"/>
      <c r="H93" s="444"/>
      <c r="I93" s="462"/>
      <c r="J93" s="460"/>
      <c r="K93" s="458"/>
      <c r="L93" s="456"/>
      <c r="M93" s="456"/>
      <c r="N93" s="55">
        <v>400</v>
      </c>
      <c r="O93" s="454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Пр__14  от __.06.25</vt:lpstr>
      <vt:lpstr>Протокол 3 раздельно</vt:lpstr>
      <vt:lpstr>Лист1</vt:lpstr>
      <vt:lpstr>'Пр__14  от __.06.25'!Заголовки_для_печати</vt:lpstr>
      <vt:lpstr>'Протокол 3 раздельно'!Заголовки_для_печати</vt:lpstr>
      <vt:lpstr>'Пр__14  от __.06.25'!Область_печати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Машкова Людмила Валерьевна</cp:lastModifiedBy>
  <cp:lastPrinted>2025-07-15T13:56:54Z</cp:lastPrinted>
  <dcterms:created xsi:type="dcterms:W3CDTF">2021-02-08T07:03:21Z</dcterms:created>
  <dcterms:modified xsi:type="dcterms:W3CDTF">2025-07-16T09:07:47Z</dcterms:modified>
</cp:coreProperties>
</file>