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5_Vмо 2025\приложения к Протоколу 15\"/>
    </mc:Choice>
  </mc:AlternateContent>
  <bookViews>
    <workbookView xWindow="0" yWindow="0" windowWidth="25200" windowHeight="11985"/>
  </bookViews>
  <sheets>
    <sheet name="Стом_Заболев" sheetId="1" r:id="rId1"/>
  </sheets>
  <externalReferences>
    <externalReference r:id="rId2"/>
  </externalReferences>
  <definedNames>
    <definedName name="_xlnm._FilterDatabase" localSheetId="0" hidden="1">Стом_Заболев!$A$5:$S$96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Стом_Заболев!$A$1:$R$95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<sst xmlns="http://schemas.openxmlformats.org/spreadsheetml/2006/main" count="114" uniqueCount="114">
  <si>
    <t>Анализ исполнения распределенных решением Комиссии объемов медицинской помощи, по поводу заболеваний в части стоматологических и зубоврачебных обращений за январь-июль 2025г.</t>
  </si>
  <si>
    <t>№п/п</t>
  </si>
  <si>
    <t>Наименование медицинских организаций</t>
  </si>
  <si>
    <t>Протокол №14 от 14.07.2025</t>
  </si>
  <si>
    <t>Распределенные объемы медицинской помощи за январь-июль 2025г.</t>
  </si>
  <si>
    <t>Фактически оказанные объемы медицинской помощи (всего, с учетом отклоненных по коду 62) за январь-июль 2025г.</t>
  </si>
  <si>
    <t>Уровень исполнения за 7мес, в %</t>
  </si>
  <si>
    <t xml:space="preserve">Отклонение </t>
  </si>
  <si>
    <t>Остаток распределенных объемов оказанной медицинской помощи за январь-июль 2025г. (план 7мес-факт 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</si>
  <si>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</si>
  <si>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</si>
  <si>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</si>
  <si>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</si>
  <si>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</si>
  <si>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 xml:space="preserve">  Среднемесячный объем оказанной медицинской помощи за январь-июль 2025г. (факт/7мес)</t>
  </si>
  <si>
    <t>2025г.</t>
  </si>
  <si>
    <t xml:space="preserve">"+" увеличение объемов
</t>
  </si>
  <si>
    <t xml:space="preserve">"-" уменьшение объемов
</t>
  </si>
  <si>
    <t>всего</t>
  </si>
  <si>
    <t xml:space="preserve">"+" превышение над  показателями </t>
  </si>
  <si>
    <t xml:space="preserve"> "-" невыполнение  показателей объемов 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</si>
  <si>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</si>
  <si>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</si>
  <si>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</si>
  <si>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</si>
  <si>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</si>
  <si>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</si>
  <si>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</si>
  <si>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</si>
  <si>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</si>
  <si>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</si>
  <si>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</si>
  <si>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</si>
  <si>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</si>
  <si>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</si>
  <si>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</si>
  <si>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</si>
  <si>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</si>
  <si>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</si>
  <si>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</si>
  <si>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</si>
  <si>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</si>
  <si>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</si>
  <si>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</si>
  <si>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</si>
  <si>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</si>
  <si>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</si>
  <si>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</si>
  <si>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</si>
  <si>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</si>
  <si>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</si>
  <si>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</si>
  <si>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</si>
  <si>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</si>
  <si>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</si>
  <si>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</si>
  <si>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</si>
  <si>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</si>
  <si>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</si>
  <si>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</si>
  <si>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</si>
  <si>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</si>
  <si>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</si>
  <si>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</si>
  <si>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</si>
  <si>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</si>
  <si>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</si>
  <si>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</si>
  <si>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</si>
  <si>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</si>
  <si>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</si>
  <si>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</si>
  <si>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</si>
  <si>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</si>
  <si>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</si>
  <si>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</si>
  <si>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</si>
  <si>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</si>
  <si>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</si>
  <si>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</si>
  <si>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</si>
  <si>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</si>
  <si>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</si>
  <si>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</si>
  <si>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Изиюньлова»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</si>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</sst>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_-* #,##0.0\ _₽_-;\-* #,##0.0\ _₽_-;_-* &quot;-&quot;??\ _₽_-;_-@_-"/>
    <numFmt numFmtId="168" formatCode="#,##0_ ;\-#,##0\ "/>
    <numFmt numFmtId="169" formatCode="_-* #,##0.00000\ _₽_-;\-* #,##0.00000\ _₽_-;_-* &quot;-&quot;\ _₽_-;_-@_-"/>
  </numFmts>
  <fonts count="10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"/>
      <family val="2"/>
      <charset val="204"/>
    </font>
    <font>
      <sz val="20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3399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8" fillId="0" borderId="0"/>
  </cellStyleXfs>
  <cellXfs count="87">
    <xf numFmtId="0" fontId="0" fillId="0" borderId="0" xfId="0"/>
    <xf numFmtId="0" fontId="2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41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167" fontId="2" fillId="0" borderId="1" xfId="1" applyNumberFormat="1" applyFont="1" applyFill="1" applyBorder="1" applyAlignment="1">
      <alignment horizontal="right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right" vertical="center" wrapText="1"/>
    </xf>
    <xf numFmtId="164" fontId="3" fillId="5" borderId="1" xfId="0" applyNumberFormat="1" applyFont="1" applyFill="1" applyBorder="1" applyAlignment="1">
      <alignment horizontal="right" vertical="center" wrapText="1"/>
    </xf>
    <xf numFmtId="41" fontId="3" fillId="5" borderId="1" xfId="0" applyNumberFormat="1" applyFont="1" applyFill="1" applyBorder="1" applyAlignment="1">
      <alignment horizontal="right" vertical="center" wrapText="1"/>
    </xf>
    <xf numFmtId="165" fontId="2" fillId="4" borderId="1" xfId="0" applyNumberFormat="1" applyFont="1" applyFill="1" applyBorder="1" applyAlignment="1">
      <alignment horizontal="right" vertical="center" wrapText="1"/>
    </xf>
    <xf numFmtId="167" fontId="3" fillId="5" borderId="1" xfId="1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left" vertical="center" wrapText="1"/>
    </xf>
    <xf numFmtId="41" fontId="3" fillId="0" borderId="1" xfId="0" applyNumberFormat="1" applyFont="1" applyFill="1" applyBorder="1" applyAlignment="1">
      <alignment horizontal="right" vertical="center" wrapText="1"/>
    </xf>
    <xf numFmtId="167" fontId="3" fillId="0" borderId="1" xfId="1" applyNumberFormat="1" applyFont="1" applyFill="1" applyBorder="1" applyAlignment="1">
      <alignment horizontal="right" vertical="center" wrapText="1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left" vertical="center" wrapText="1"/>
    </xf>
    <xf numFmtId="41" fontId="3" fillId="4" borderId="1" xfId="0" applyNumberFormat="1" applyFont="1" applyFill="1" applyBorder="1" applyAlignment="1">
      <alignment horizontal="right" vertical="center" wrapText="1"/>
    </xf>
    <xf numFmtId="165" fontId="3" fillId="4" borderId="1" xfId="0" applyNumberFormat="1" applyFont="1" applyFill="1" applyBorder="1" applyAlignment="1">
      <alignment horizontal="right" vertical="center" wrapText="1"/>
    </xf>
    <xf numFmtId="167" fontId="3" fillId="4" borderId="1" xfId="1" applyNumberFormat="1" applyFont="1" applyFill="1" applyBorder="1" applyAlignment="1">
      <alignment horizontal="right" vertical="center" wrapText="1"/>
    </xf>
    <xf numFmtId="41" fontId="3" fillId="4" borderId="1" xfId="1" applyNumberFormat="1" applyFont="1" applyFill="1" applyBorder="1" applyAlignment="1">
      <alignment horizontal="right" vertical="center" wrapText="1"/>
    </xf>
    <xf numFmtId="43" fontId="3" fillId="4" borderId="1" xfId="1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left" vertical="center" wrapText="1"/>
    </xf>
    <xf numFmtId="167" fontId="2" fillId="3" borderId="1" xfId="1" applyNumberFormat="1" applyFont="1" applyFill="1" applyBorder="1" applyAlignment="1">
      <alignment horizontal="right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right" vertical="center" wrapText="1"/>
    </xf>
    <xf numFmtId="167" fontId="3" fillId="3" borderId="1" xfId="1" applyNumberFormat="1" applyFont="1" applyFill="1" applyBorder="1" applyAlignment="1">
      <alignment horizontal="right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7" fontId="2" fillId="6" borderId="1" xfId="1" applyNumberFormat="1" applyFont="1" applyFill="1" applyBorder="1" applyAlignment="1">
      <alignment horizontal="right" vertical="center" wrapText="1"/>
    </xf>
    <xf numFmtId="0" fontId="2" fillId="4" borderId="5" xfId="0" applyFont="1" applyFill="1" applyBorder="1" applyAlignment="1">
      <alignment horizontal="center" vertical="center" wrapText="1"/>
    </xf>
    <xf numFmtId="164" fontId="3" fillId="4" borderId="7" xfId="0" applyNumberFormat="1" applyFont="1" applyFill="1" applyBorder="1" applyAlignment="1">
      <alignment horizontal="right" vertical="center" wrapText="1"/>
    </xf>
    <xf numFmtId="41" fontId="3" fillId="4" borderId="7" xfId="0" applyNumberFormat="1" applyFont="1" applyFill="1" applyBorder="1" applyAlignment="1">
      <alignment horizontal="right" vertical="center" wrapText="1"/>
    </xf>
    <xf numFmtId="165" fontId="3" fillId="4" borderId="7" xfId="0" applyNumberFormat="1" applyFont="1" applyFill="1" applyBorder="1" applyAlignment="1">
      <alignment horizontal="right" vertical="center" wrapText="1"/>
    </xf>
    <xf numFmtId="167" fontId="3" fillId="4" borderId="7" xfId="1" applyNumberFormat="1" applyFont="1" applyFill="1" applyBorder="1" applyAlignment="1">
      <alignment horizontal="right" vertical="center" wrapText="1"/>
    </xf>
    <xf numFmtId="41" fontId="3" fillId="4" borderId="7" xfId="1" applyNumberFormat="1" applyFont="1" applyFill="1" applyBorder="1" applyAlignment="1">
      <alignment horizontal="right" vertical="center" wrapText="1"/>
    </xf>
    <xf numFmtId="0" fontId="2" fillId="3" borderId="1" xfId="3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164" fontId="7" fillId="3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41" fontId="7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7" fontId="7" fillId="0" borderId="1" xfId="1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2" fillId="0" borderId="8" xfId="5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left" vertical="center" wrapText="1"/>
    </xf>
    <xf numFmtId="168" fontId="2" fillId="8" borderId="1" xfId="0" applyNumberFormat="1" applyFont="1" applyFill="1" applyBorder="1" applyAlignment="1">
      <alignment horizontal="right" vertical="center" wrapText="1"/>
    </xf>
    <xf numFmtId="0" fontId="3" fillId="5" borderId="8" xfId="5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41" fontId="2" fillId="0" borderId="0" xfId="1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  <xf numFmtId="41" fontId="9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1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6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R97"/>
  <sheetViews>
    <sheetView tabSelected="1" view="pageBreakPreview" zoomScale="40" zoomScaleNormal="40" zoomScaleSheetLayoutView="40" workbookViewId="0">
      <pane xSplit="2" ySplit="6" topLeftCell="P76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R2" sqref="R2:R4"/>
    </sheetView>
  </sheetViews>
  <sheetFormatPr defaultRowHeight="27.75" x14ac:dyDescent="0.2"/>
  <cols>
    <col min="1" max="1" width="9.88671875" style="1" customWidth="1"/>
    <col min="2" max="2" width="82" style="67" customWidth="1"/>
    <col min="3" max="3" width="18.88671875" style="1" customWidth="1"/>
    <col min="4" max="4" width="25.77734375" style="1" customWidth="1"/>
    <col min="5" max="5" width="24.33203125" style="1" customWidth="1"/>
    <col min="6" max="6" width="22.77734375" style="1" customWidth="1"/>
    <col min="7" max="7" width="18.77734375" style="1" customWidth="1"/>
    <col min="8" max="8" width="24" style="1" customWidth="1"/>
    <col min="9" max="9" width="25.77734375" style="1" customWidth="1"/>
    <col min="10" max="10" width="28.5546875" style="1" customWidth="1"/>
    <col min="11" max="11" width="27.5546875" style="1" customWidth="1"/>
    <col min="12" max="12" width="28.5546875" style="1" customWidth="1"/>
    <col min="13" max="13" width="31.77734375" style="1" customWidth="1"/>
    <col min="14" max="14" width="28.21875" style="2" customWidth="1"/>
    <col min="15" max="15" width="23.109375" style="2" customWidth="1"/>
    <col min="16" max="16" width="25.88671875" style="2" customWidth="1"/>
    <col min="17" max="17" width="24.6640625" style="1" customWidth="1"/>
    <col min="18" max="18" width="54.33203125" style="1" customWidth="1"/>
    <col min="19" max="19" width="9" style="1" bestFit="1" customWidth="1"/>
    <col min="20" max="16384" width="8.88671875" style="1"/>
  </cols>
  <sheetData>
    <row r="1" spans="1:18" ht="66" customHeight="1" x14ac:dyDescent="0.2">
      <c r="B1" s="80" t="s">
        <v>0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O1" s="81"/>
      <c r="P1" s="81"/>
      <c r="Q1" s="81"/>
      <c r="R1" s="74" t="s">
        <v>113</v>
      </c>
    </row>
    <row r="2" spans="1:18" ht="22.5" customHeight="1" x14ac:dyDescent="0.2">
      <c r="A2" s="78" t="s">
        <v>1</v>
      </c>
      <c r="B2" s="78" t="s">
        <v>2</v>
      </c>
      <c r="C2" s="78" t="s">
        <v>3</v>
      </c>
      <c r="D2" s="78" t="s">
        <v>4</v>
      </c>
      <c r="E2" s="78" t="s">
        <v>5</v>
      </c>
      <c r="F2" s="78" t="s">
        <v>6</v>
      </c>
      <c r="G2" s="78" t="s">
        <v>7</v>
      </c>
      <c r="H2" s="78"/>
      <c r="I2" s="78"/>
      <c r="J2" s="3">
        <v>7</v>
      </c>
      <c r="K2" s="82" t="s">
        <v>8</v>
      </c>
      <c r="L2" s="82" t="s">
        <v>9</v>
      </c>
      <c r="M2" s="82" t="s">
        <v>10</v>
      </c>
      <c r="N2" s="85" t="s">
        <v>11</v>
      </c>
      <c r="O2" s="86" t="s">
        <v>12</v>
      </c>
      <c r="P2" s="86"/>
      <c r="Q2" s="86"/>
      <c r="R2" s="75" t="s">
        <v>13</v>
      </c>
    </row>
    <row r="3" spans="1:18" ht="26.25" customHeight="1" x14ac:dyDescent="0.2">
      <c r="A3" s="78"/>
      <c r="B3" s="78"/>
      <c r="C3" s="78"/>
      <c r="D3" s="78"/>
      <c r="E3" s="78"/>
      <c r="F3" s="78"/>
      <c r="G3" s="78"/>
      <c r="H3" s="78"/>
      <c r="I3" s="78"/>
      <c r="J3" s="78" t="s">
        <v>14</v>
      </c>
      <c r="K3" s="83"/>
      <c r="L3" s="83"/>
      <c r="M3" s="83"/>
      <c r="N3" s="85"/>
      <c r="O3" s="79" t="s">
        <v>15</v>
      </c>
      <c r="P3" s="79" t="s">
        <v>16</v>
      </c>
      <c r="Q3" s="78" t="s">
        <v>17</v>
      </c>
      <c r="R3" s="76"/>
    </row>
    <row r="4" spans="1:18" ht="259.5" customHeight="1" x14ac:dyDescent="0.2">
      <c r="A4" s="78"/>
      <c r="B4" s="78"/>
      <c r="C4" s="78"/>
      <c r="D4" s="78"/>
      <c r="E4" s="78"/>
      <c r="F4" s="78"/>
      <c r="G4" s="4" t="s">
        <v>18</v>
      </c>
      <c r="H4" s="4" t="s">
        <v>19</v>
      </c>
      <c r="I4" s="4" t="s">
        <v>20</v>
      </c>
      <c r="J4" s="78"/>
      <c r="K4" s="84"/>
      <c r="L4" s="84"/>
      <c r="M4" s="84"/>
      <c r="N4" s="85"/>
      <c r="O4" s="79"/>
      <c r="P4" s="79"/>
      <c r="Q4" s="78"/>
      <c r="R4" s="77"/>
    </row>
    <row r="5" spans="1:18" ht="22.5" customHeight="1" x14ac:dyDescent="0.2">
      <c r="A5" s="5" t="s">
        <v>21</v>
      </c>
      <c r="B5" s="5" t="s">
        <v>22</v>
      </c>
      <c r="C5" s="5">
        <v>1</v>
      </c>
      <c r="D5" s="5">
        <v>2</v>
      </c>
      <c r="E5" s="5">
        <v>3</v>
      </c>
      <c r="F5" s="5">
        <v>4</v>
      </c>
      <c r="G5" s="5">
        <v>5</v>
      </c>
      <c r="H5" s="5">
        <v>6</v>
      </c>
      <c r="I5" s="5">
        <v>7</v>
      </c>
      <c r="J5" s="5">
        <v>8</v>
      </c>
      <c r="K5" s="5">
        <v>9</v>
      </c>
      <c r="L5" s="5">
        <v>10</v>
      </c>
      <c r="M5" s="5">
        <v>11</v>
      </c>
      <c r="N5" s="5">
        <v>12</v>
      </c>
      <c r="O5" s="5">
        <v>13</v>
      </c>
      <c r="P5" s="5">
        <v>14</v>
      </c>
      <c r="Q5" s="5">
        <v>15</v>
      </c>
      <c r="R5" s="5">
        <v>16</v>
      </c>
    </row>
    <row r="6" spans="1:18" ht="57.75" customHeight="1" x14ac:dyDescent="0.2">
      <c r="A6" s="6">
        <v>1</v>
      </c>
      <c r="B6" s="7" t="s">
        <v>23</v>
      </c>
      <c r="C6" s="8">
        <v>403</v>
      </c>
      <c r="D6" s="9">
        <v>235</v>
      </c>
      <c r="E6" s="10">
        <v>0</v>
      </c>
      <c r="F6" s="11">
        <v>0</v>
      </c>
      <c r="G6" s="9">
        <v>-235</v>
      </c>
      <c r="H6" s="9">
        <v>0</v>
      </c>
      <c r="I6" s="9">
        <v>-235</v>
      </c>
      <c r="J6" s="9">
        <v>0</v>
      </c>
      <c r="K6" s="9">
        <v>235</v>
      </c>
      <c r="L6" s="9">
        <v>403</v>
      </c>
      <c r="M6" s="12">
        <v>0</v>
      </c>
      <c r="N6" s="10"/>
      <c r="O6" s="10">
        <v>-235</v>
      </c>
      <c r="P6" s="10"/>
      <c r="Q6" s="10">
        <v>-235</v>
      </c>
      <c r="R6" s="4"/>
    </row>
    <row r="7" spans="1:18" ht="55.5" x14ac:dyDescent="0.2">
      <c r="A7" s="6">
        <v>2</v>
      </c>
      <c r="B7" s="7" t="s">
        <v>24</v>
      </c>
      <c r="C7" s="8">
        <v>0</v>
      </c>
      <c r="D7" s="9">
        <v>0</v>
      </c>
      <c r="E7" s="10">
        <v>0</v>
      </c>
      <c r="F7" s="11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13">
        <v>0</v>
      </c>
      <c r="N7" s="10"/>
      <c r="O7" s="10">
        <v>0</v>
      </c>
      <c r="P7" s="10"/>
      <c r="Q7" s="10"/>
      <c r="R7" s="4"/>
    </row>
    <row r="8" spans="1:18" ht="55.5" x14ac:dyDescent="0.2">
      <c r="A8" s="6">
        <v>3</v>
      </c>
      <c r="B8" s="7" t="s">
        <v>25</v>
      </c>
      <c r="C8" s="8">
        <v>1110</v>
      </c>
      <c r="D8" s="9">
        <v>648</v>
      </c>
      <c r="E8" s="10">
        <v>603</v>
      </c>
      <c r="F8" s="11">
        <v>93.06</v>
      </c>
      <c r="G8" s="9">
        <v>-45</v>
      </c>
      <c r="H8" s="9">
        <v>0</v>
      </c>
      <c r="I8" s="9">
        <v>-45</v>
      </c>
      <c r="J8" s="9">
        <v>86</v>
      </c>
      <c r="K8" s="9">
        <v>45</v>
      </c>
      <c r="L8" s="9">
        <v>507</v>
      </c>
      <c r="M8" s="13">
        <v>5.9</v>
      </c>
      <c r="N8" s="10"/>
      <c r="O8" s="10">
        <v>-45</v>
      </c>
      <c r="P8" s="10"/>
      <c r="Q8" s="10">
        <v>-45</v>
      </c>
      <c r="R8" s="4"/>
    </row>
    <row r="9" spans="1:18" ht="55.5" x14ac:dyDescent="0.2">
      <c r="A9" s="6">
        <v>4</v>
      </c>
      <c r="B9" s="14" t="s">
        <v>26</v>
      </c>
      <c r="C9" s="8">
        <v>0</v>
      </c>
      <c r="D9" s="9">
        <v>0</v>
      </c>
      <c r="E9" s="10">
        <v>0</v>
      </c>
      <c r="F9" s="11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13">
        <v>0</v>
      </c>
      <c r="N9" s="10"/>
      <c r="O9" s="10">
        <v>0</v>
      </c>
      <c r="P9" s="10"/>
      <c r="Q9" s="10"/>
      <c r="R9" s="4"/>
    </row>
    <row r="10" spans="1:18" ht="55.5" x14ac:dyDescent="0.2">
      <c r="A10" s="15">
        <v>5</v>
      </c>
      <c r="B10" s="16" t="s">
        <v>27</v>
      </c>
      <c r="C10" s="8">
        <v>0</v>
      </c>
      <c r="D10" s="9">
        <v>0</v>
      </c>
      <c r="E10" s="10">
        <v>0</v>
      </c>
      <c r="F10" s="11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13">
        <v>0</v>
      </c>
      <c r="N10" s="10"/>
      <c r="O10" s="10">
        <v>0</v>
      </c>
      <c r="P10" s="10"/>
      <c r="Q10" s="10"/>
      <c r="R10" s="4"/>
    </row>
    <row r="11" spans="1:18" x14ac:dyDescent="0.2">
      <c r="A11" s="17"/>
      <c r="B11" s="18" t="s">
        <v>28</v>
      </c>
      <c r="C11" s="19">
        <v>1513</v>
      </c>
      <c r="D11" s="20">
        <v>883</v>
      </c>
      <c r="E11" s="21">
        <v>603</v>
      </c>
      <c r="F11" s="22">
        <v>68.290000000000006</v>
      </c>
      <c r="G11" s="20">
        <v>-280</v>
      </c>
      <c r="H11" s="20">
        <v>0</v>
      </c>
      <c r="I11" s="20">
        <v>-280</v>
      </c>
      <c r="J11" s="20">
        <v>86</v>
      </c>
      <c r="K11" s="20">
        <v>280</v>
      </c>
      <c r="L11" s="20">
        <v>910</v>
      </c>
      <c r="M11" s="23">
        <v>10.6</v>
      </c>
      <c r="N11" s="21">
        <v>0</v>
      </c>
      <c r="O11" s="21">
        <v>-280</v>
      </c>
      <c r="P11" s="21">
        <v>0</v>
      </c>
      <c r="Q11" s="21">
        <v>-280</v>
      </c>
      <c r="R11" s="24"/>
    </row>
    <row r="12" spans="1:18" ht="27.75" customHeight="1" x14ac:dyDescent="0.2">
      <c r="A12" s="25">
        <v>6</v>
      </c>
      <c r="B12" s="26" t="s">
        <v>29</v>
      </c>
      <c r="C12" s="8">
        <v>0</v>
      </c>
      <c r="D12" s="9">
        <v>0</v>
      </c>
      <c r="E12" s="10">
        <v>0</v>
      </c>
      <c r="F12" s="11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13">
        <v>0</v>
      </c>
      <c r="N12" s="10"/>
      <c r="O12" s="10">
        <v>0</v>
      </c>
      <c r="P12" s="10"/>
      <c r="Q12" s="10"/>
      <c r="R12" s="4"/>
    </row>
    <row r="13" spans="1:18" x14ac:dyDescent="0.2">
      <c r="A13" s="6">
        <v>7</v>
      </c>
      <c r="B13" s="14" t="s">
        <v>30</v>
      </c>
      <c r="C13" s="8">
        <v>0</v>
      </c>
      <c r="D13" s="9">
        <v>0</v>
      </c>
      <c r="E13" s="10">
        <v>0</v>
      </c>
      <c r="F13" s="11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13">
        <v>0</v>
      </c>
      <c r="N13" s="10"/>
      <c r="O13" s="10">
        <v>0</v>
      </c>
      <c r="P13" s="10"/>
      <c r="Q13" s="10"/>
      <c r="R13" s="4"/>
    </row>
    <row r="14" spans="1:18" x14ac:dyDescent="0.2">
      <c r="A14" s="6">
        <v>8</v>
      </c>
      <c r="B14" s="14" t="s">
        <v>31</v>
      </c>
      <c r="C14" s="8">
        <v>0</v>
      </c>
      <c r="D14" s="9">
        <v>0</v>
      </c>
      <c r="E14" s="10">
        <v>0</v>
      </c>
      <c r="F14" s="11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13">
        <v>0</v>
      </c>
      <c r="N14" s="10"/>
      <c r="O14" s="10">
        <v>0</v>
      </c>
      <c r="P14" s="10"/>
      <c r="Q14" s="10"/>
      <c r="R14" s="4"/>
    </row>
    <row r="15" spans="1:18" ht="55.5" x14ac:dyDescent="0.2">
      <c r="A15" s="6">
        <v>9</v>
      </c>
      <c r="B15" s="14" t="s">
        <v>32</v>
      </c>
      <c r="C15" s="9">
        <v>259171</v>
      </c>
      <c r="D15" s="9">
        <v>151183</v>
      </c>
      <c r="E15" s="10">
        <v>165180</v>
      </c>
      <c r="F15" s="11">
        <v>109.26</v>
      </c>
      <c r="G15" s="9">
        <v>13997</v>
      </c>
      <c r="H15" s="9">
        <v>13997</v>
      </c>
      <c r="I15" s="9">
        <v>0</v>
      </c>
      <c r="J15" s="9">
        <v>23597</v>
      </c>
      <c r="K15" s="9">
        <v>-13997</v>
      </c>
      <c r="L15" s="9">
        <v>93991</v>
      </c>
      <c r="M15" s="13">
        <v>4</v>
      </c>
      <c r="N15" s="10"/>
      <c r="O15" s="10">
        <v>23026</v>
      </c>
      <c r="P15" s="10">
        <v>23026</v>
      </c>
      <c r="Q15" s="10"/>
      <c r="R15" s="4"/>
    </row>
    <row r="16" spans="1:18" x14ac:dyDescent="0.2">
      <c r="A16" s="6">
        <v>10</v>
      </c>
      <c r="B16" s="14" t="s">
        <v>33</v>
      </c>
      <c r="C16" s="8">
        <v>0</v>
      </c>
      <c r="D16" s="9">
        <v>0</v>
      </c>
      <c r="E16" s="10">
        <v>0</v>
      </c>
      <c r="F16" s="11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13">
        <v>0</v>
      </c>
      <c r="N16" s="10"/>
      <c r="O16" s="10">
        <v>0</v>
      </c>
      <c r="P16" s="10"/>
      <c r="Q16" s="10"/>
      <c r="R16" s="4"/>
    </row>
    <row r="17" spans="1:18" x14ac:dyDescent="0.2">
      <c r="A17" s="15">
        <v>11</v>
      </c>
      <c r="B17" s="16" t="s">
        <v>34</v>
      </c>
      <c r="C17" s="8">
        <v>0</v>
      </c>
      <c r="D17" s="9">
        <v>0</v>
      </c>
      <c r="E17" s="10">
        <v>0</v>
      </c>
      <c r="F17" s="11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13">
        <v>0</v>
      </c>
      <c r="N17" s="10"/>
      <c r="O17" s="10">
        <v>0</v>
      </c>
      <c r="P17" s="10"/>
      <c r="Q17" s="10"/>
      <c r="R17" s="4"/>
    </row>
    <row r="18" spans="1:18" ht="54" x14ac:dyDescent="0.2">
      <c r="A18" s="29"/>
      <c r="B18" s="30" t="s">
        <v>35</v>
      </c>
      <c r="C18" s="19">
        <v>259171</v>
      </c>
      <c r="D18" s="19">
        <v>151183</v>
      </c>
      <c r="E18" s="31">
        <v>165180</v>
      </c>
      <c r="F18" s="32">
        <v>109.26</v>
      </c>
      <c r="G18" s="19">
        <v>13997</v>
      </c>
      <c r="H18" s="19">
        <v>13997</v>
      </c>
      <c r="I18" s="19">
        <v>0</v>
      </c>
      <c r="J18" s="19">
        <v>23597</v>
      </c>
      <c r="K18" s="19">
        <v>-13997</v>
      </c>
      <c r="L18" s="19">
        <v>93991</v>
      </c>
      <c r="M18" s="33">
        <v>4</v>
      </c>
      <c r="N18" s="34">
        <v>0</v>
      </c>
      <c r="O18" s="34">
        <v>23026</v>
      </c>
      <c r="P18" s="34">
        <v>23026</v>
      </c>
      <c r="Q18" s="35">
        <v>0</v>
      </c>
      <c r="R18" s="24"/>
    </row>
    <row r="19" spans="1:18" ht="55.5" x14ac:dyDescent="0.2">
      <c r="A19" s="36">
        <v>12</v>
      </c>
      <c r="B19" s="37" t="s">
        <v>36</v>
      </c>
      <c r="C19" s="8">
        <v>42350</v>
      </c>
      <c r="D19" s="9">
        <v>24704</v>
      </c>
      <c r="E19" s="10">
        <v>23705</v>
      </c>
      <c r="F19" s="11">
        <v>95.96</v>
      </c>
      <c r="G19" s="9">
        <v>-999</v>
      </c>
      <c r="H19" s="9">
        <v>0</v>
      </c>
      <c r="I19" s="9">
        <v>-999</v>
      </c>
      <c r="J19" s="8">
        <v>3386</v>
      </c>
      <c r="K19" s="8">
        <v>999</v>
      </c>
      <c r="L19" s="8">
        <v>18645</v>
      </c>
      <c r="M19" s="38">
        <v>5.5</v>
      </c>
      <c r="N19" s="10"/>
      <c r="O19" s="10">
        <v>-999</v>
      </c>
      <c r="P19" s="10"/>
      <c r="Q19" s="10">
        <v>-999</v>
      </c>
      <c r="R19" s="4"/>
    </row>
    <row r="20" spans="1:18" x14ac:dyDescent="0.2">
      <c r="A20" s="4">
        <v>13</v>
      </c>
      <c r="B20" s="39" t="s">
        <v>37</v>
      </c>
      <c r="C20" s="8">
        <v>1853</v>
      </c>
      <c r="D20" s="9">
        <v>1081</v>
      </c>
      <c r="E20" s="10">
        <v>424</v>
      </c>
      <c r="F20" s="11">
        <v>39.22</v>
      </c>
      <c r="G20" s="9">
        <v>-657</v>
      </c>
      <c r="H20" s="9">
        <v>0</v>
      </c>
      <c r="I20" s="9">
        <v>-657</v>
      </c>
      <c r="J20" s="9">
        <v>61</v>
      </c>
      <c r="K20" s="9">
        <v>657</v>
      </c>
      <c r="L20" s="9">
        <v>1429</v>
      </c>
      <c r="M20" s="13">
        <v>23.4</v>
      </c>
      <c r="N20" s="10"/>
      <c r="O20" s="10">
        <v>-657</v>
      </c>
      <c r="P20" s="10"/>
      <c r="Q20" s="10">
        <v>-657</v>
      </c>
      <c r="R20" s="4"/>
    </row>
    <row r="21" spans="1:18" x14ac:dyDescent="0.2">
      <c r="A21" s="40">
        <v>14</v>
      </c>
      <c r="B21" s="16" t="s">
        <v>38</v>
      </c>
      <c r="C21" s="8">
        <v>6935</v>
      </c>
      <c r="D21" s="9">
        <v>4045</v>
      </c>
      <c r="E21" s="10">
        <v>2870</v>
      </c>
      <c r="F21" s="11">
        <v>70.95</v>
      </c>
      <c r="G21" s="9">
        <v>-1175</v>
      </c>
      <c r="H21" s="9">
        <v>0</v>
      </c>
      <c r="I21" s="9">
        <v>-1175</v>
      </c>
      <c r="J21" s="9">
        <v>410</v>
      </c>
      <c r="K21" s="9">
        <v>1175</v>
      </c>
      <c r="L21" s="9">
        <v>4065</v>
      </c>
      <c r="M21" s="13">
        <v>9.9</v>
      </c>
      <c r="N21" s="10"/>
      <c r="O21" s="10">
        <v>-1175</v>
      </c>
      <c r="P21" s="10"/>
      <c r="Q21" s="10">
        <v>-1175</v>
      </c>
      <c r="R21" s="4"/>
    </row>
    <row r="22" spans="1:18" ht="54" x14ac:dyDescent="0.2">
      <c r="A22" s="29"/>
      <c r="B22" s="30" t="s">
        <v>39</v>
      </c>
      <c r="C22" s="19">
        <v>51138</v>
      </c>
      <c r="D22" s="19">
        <v>29830</v>
      </c>
      <c r="E22" s="31">
        <v>26999</v>
      </c>
      <c r="F22" s="32">
        <v>90.51</v>
      </c>
      <c r="G22" s="19">
        <v>-2831</v>
      </c>
      <c r="H22" s="19">
        <v>0</v>
      </c>
      <c r="I22" s="19">
        <v>-2831</v>
      </c>
      <c r="J22" s="19">
        <v>3857</v>
      </c>
      <c r="K22" s="19">
        <v>2831</v>
      </c>
      <c r="L22" s="19">
        <v>24139</v>
      </c>
      <c r="M22" s="33">
        <v>6.3</v>
      </c>
      <c r="N22" s="34">
        <v>0</v>
      </c>
      <c r="O22" s="31">
        <v>-2831</v>
      </c>
      <c r="P22" s="31">
        <v>0</v>
      </c>
      <c r="Q22" s="31">
        <v>-2831</v>
      </c>
      <c r="R22" s="24"/>
    </row>
    <row r="23" spans="1:18" x14ac:dyDescent="0.2">
      <c r="A23" s="36">
        <v>15</v>
      </c>
      <c r="B23" s="26" t="s">
        <v>40</v>
      </c>
      <c r="C23" s="8">
        <v>7337</v>
      </c>
      <c r="D23" s="9">
        <v>4280</v>
      </c>
      <c r="E23" s="10">
        <v>5859</v>
      </c>
      <c r="F23" s="11">
        <v>136.88999999999999</v>
      </c>
      <c r="G23" s="9">
        <v>1579</v>
      </c>
      <c r="H23" s="9">
        <v>1579</v>
      </c>
      <c r="I23" s="9">
        <v>0</v>
      </c>
      <c r="J23" s="41">
        <v>837</v>
      </c>
      <c r="K23" s="8">
        <v>-1579</v>
      </c>
      <c r="L23" s="8">
        <v>1478</v>
      </c>
      <c r="M23" s="42">
        <v>1.8</v>
      </c>
      <c r="N23" s="10"/>
      <c r="O23" s="10">
        <v>0</v>
      </c>
      <c r="P23" s="10"/>
      <c r="Q23" s="10"/>
      <c r="R23" s="4"/>
    </row>
    <row r="24" spans="1:18" x14ac:dyDescent="0.2">
      <c r="A24" s="4">
        <v>16</v>
      </c>
      <c r="B24" s="14" t="s">
        <v>41</v>
      </c>
      <c r="C24" s="8">
        <v>9716</v>
      </c>
      <c r="D24" s="9">
        <v>5668</v>
      </c>
      <c r="E24" s="10">
        <v>6542</v>
      </c>
      <c r="F24" s="11">
        <v>115.42</v>
      </c>
      <c r="G24" s="9">
        <v>874</v>
      </c>
      <c r="H24" s="9">
        <v>874</v>
      </c>
      <c r="I24" s="9">
        <v>0</v>
      </c>
      <c r="J24" s="9">
        <v>935</v>
      </c>
      <c r="K24" s="9">
        <v>-874</v>
      </c>
      <c r="L24" s="9">
        <v>3174</v>
      </c>
      <c r="M24" s="13">
        <v>3.4</v>
      </c>
      <c r="N24" s="10"/>
      <c r="O24" s="10">
        <v>0</v>
      </c>
      <c r="P24" s="10"/>
      <c r="Q24" s="10"/>
      <c r="R24" s="4"/>
    </row>
    <row r="25" spans="1:18" x14ac:dyDescent="0.2">
      <c r="A25" s="4">
        <v>17</v>
      </c>
      <c r="B25" s="14" t="s">
        <v>42</v>
      </c>
      <c r="C25" s="8">
        <v>17987</v>
      </c>
      <c r="D25" s="9">
        <v>10492</v>
      </c>
      <c r="E25" s="10">
        <v>12049</v>
      </c>
      <c r="F25" s="11">
        <v>114.84</v>
      </c>
      <c r="G25" s="9">
        <v>1557</v>
      </c>
      <c r="H25" s="9">
        <v>1557</v>
      </c>
      <c r="I25" s="9">
        <v>0</v>
      </c>
      <c r="J25" s="9">
        <v>1721</v>
      </c>
      <c r="K25" s="9">
        <v>-1557</v>
      </c>
      <c r="L25" s="9">
        <v>5938</v>
      </c>
      <c r="M25" s="13">
        <v>3.5</v>
      </c>
      <c r="N25" s="10"/>
      <c r="O25" s="10">
        <v>0</v>
      </c>
      <c r="P25" s="10"/>
      <c r="Q25" s="10"/>
      <c r="R25" s="4"/>
    </row>
    <row r="26" spans="1:18" x14ac:dyDescent="0.2">
      <c r="A26" s="4">
        <v>18</v>
      </c>
      <c r="B26" s="14" t="s">
        <v>43</v>
      </c>
      <c r="C26" s="8">
        <v>14471</v>
      </c>
      <c r="D26" s="9">
        <v>8441</v>
      </c>
      <c r="E26" s="10">
        <v>8502</v>
      </c>
      <c r="F26" s="11">
        <v>100.72</v>
      </c>
      <c r="G26" s="9">
        <v>61</v>
      </c>
      <c r="H26" s="9">
        <v>61</v>
      </c>
      <c r="I26" s="9">
        <v>0</v>
      </c>
      <c r="J26" s="9">
        <v>1215</v>
      </c>
      <c r="K26" s="9">
        <v>-61</v>
      </c>
      <c r="L26" s="9">
        <v>5969</v>
      </c>
      <c r="M26" s="13">
        <v>4.9000000000000004</v>
      </c>
      <c r="N26" s="10"/>
      <c r="O26" s="10">
        <v>0</v>
      </c>
      <c r="P26" s="10"/>
      <c r="Q26" s="10"/>
      <c r="R26" s="4"/>
    </row>
    <row r="27" spans="1:18" x14ac:dyDescent="0.2">
      <c r="A27" s="4">
        <v>19</v>
      </c>
      <c r="B27" s="14" t="s">
        <v>44</v>
      </c>
      <c r="C27" s="8">
        <v>5074</v>
      </c>
      <c r="D27" s="9">
        <v>2960</v>
      </c>
      <c r="E27" s="10">
        <v>3220</v>
      </c>
      <c r="F27" s="11">
        <v>108.78</v>
      </c>
      <c r="G27" s="9">
        <v>260</v>
      </c>
      <c r="H27" s="9">
        <v>260</v>
      </c>
      <c r="I27" s="9">
        <v>0</v>
      </c>
      <c r="J27" s="9">
        <v>460</v>
      </c>
      <c r="K27" s="9">
        <v>-260</v>
      </c>
      <c r="L27" s="9">
        <v>1854</v>
      </c>
      <c r="M27" s="13">
        <v>4</v>
      </c>
      <c r="N27" s="10"/>
      <c r="O27" s="10">
        <v>0</v>
      </c>
      <c r="P27" s="10"/>
      <c r="Q27" s="10"/>
      <c r="R27" s="4"/>
    </row>
    <row r="28" spans="1:18" x14ac:dyDescent="0.2">
      <c r="A28" s="4">
        <v>20</v>
      </c>
      <c r="B28" s="14" t="s">
        <v>45</v>
      </c>
      <c r="C28" s="8">
        <v>3619</v>
      </c>
      <c r="D28" s="9">
        <v>2111</v>
      </c>
      <c r="E28" s="10">
        <v>2399</v>
      </c>
      <c r="F28" s="11">
        <v>113.64</v>
      </c>
      <c r="G28" s="9">
        <v>288</v>
      </c>
      <c r="H28" s="9">
        <v>288</v>
      </c>
      <c r="I28" s="9">
        <v>0</v>
      </c>
      <c r="J28" s="9">
        <v>343</v>
      </c>
      <c r="K28" s="9">
        <v>-288</v>
      </c>
      <c r="L28" s="9">
        <v>1220</v>
      </c>
      <c r="M28" s="13">
        <v>3.6</v>
      </c>
      <c r="N28" s="10"/>
      <c r="O28" s="10">
        <v>0</v>
      </c>
      <c r="P28" s="10"/>
      <c r="Q28" s="10"/>
      <c r="R28" s="4"/>
    </row>
    <row r="29" spans="1:18" x14ac:dyDescent="0.2">
      <c r="A29" s="4">
        <v>21</v>
      </c>
      <c r="B29" s="14" t="s">
        <v>46</v>
      </c>
      <c r="C29" s="8">
        <v>0</v>
      </c>
      <c r="D29" s="9">
        <v>0</v>
      </c>
      <c r="E29" s="10">
        <v>0</v>
      </c>
      <c r="F29" s="11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13">
        <v>0</v>
      </c>
      <c r="N29" s="10"/>
      <c r="O29" s="10">
        <v>0</v>
      </c>
      <c r="P29" s="10"/>
      <c r="Q29" s="10"/>
      <c r="R29" s="4"/>
    </row>
    <row r="30" spans="1:18" x14ac:dyDescent="0.2">
      <c r="A30" s="4">
        <v>22</v>
      </c>
      <c r="B30" s="14" t="s">
        <v>47</v>
      </c>
      <c r="C30" s="8">
        <v>10867</v>
      </c>
      <c r="D30" s="9">
        <v>6339</v>
      </c>
      <c r="E30" s="10">
        <v>4531</v>
      </c>
      <c r="F30" s="11">
        <v>71.48</v>
      </c>
      <c r="G30" s="9">
        <v>-1808</v>
      </c>
      <c r="H30" s="9">
        <v>0</v>
      </c>
      <c r="I30" s="9">
        <v>-1808</v>
      </c>
      <c r="J30" s="9">
        <v>647</v>
      </c>
      <c r="K30" s="9">
        <v>1808</v>
      </c>
      <c r="L30" s="9">
        <v>6336</v>
      </c>
      <c r="M30" s="13">
        <v>9.8000000000000007</v>
      </c>
      <c r="N30" s="10"/>
      <c r="O30" s="10">
        <v>-1808</v>
      </c>
      <c r="P30" s="10"/>
      <c r="Q30" s="10">
        <v>-1808</v>
      </c>
      <c r="R30" s="4"/>
    </row>
    <row r="31" spans="1:18" x14ac:dyDescent="0.2">
      <c r="A31" s="4">
        <v>23</v>
      </c>
      <c r="B31" s="14" t="s">
        <v>48</v>
      </c>
      <c r="C31" s="8">
        <v>3411</v>
      </c>
      <c r="D31" s="9">
        <v>1990</v>
      </c>
      <c r="E31" s="10">
        <v>1445</v>
      </c>
      <c r="F31" s="11">
        <v>72.61</v>
      </c>
      <c r="G31" s="9">
        <v>-545</v>
      </c>
      <c r="H31" s="9">
        <v>0</v>
      </c>
      <c r="I31" s="9">
        <v>-545</v>
      </c>
      <c r="J31" s="9">
        <v>206</v>
      </c>
      <c r="K31" s="9">
        <v>545</v>
      </c>
      <c r="L31" s="9">
        <v>1966</v>
      </c>
      <c r="M31" s="13">
        <v>9.5</v>
      </c>
      <c r="N31" s="10"/>
      <c r="O31" s="10">
        <v>-545</v>
      </c>
      <c r="P31" s="10"/>
      <c r="Q31" s="10">
        <v>-545</v>
      </c>
      <c r="R31" s="4"/>
    </row>
    <row r="32" spans="1:18" x14ac:dyDescent="0.2">
      <c r="A32" s="4">
        <v>24</v>
      </c>
      <c r="B32" s="14" t="s">
        <v>49</v>
      </c>
      <c r="C32" s="8">
        <v>4897</v>
      </c>
      <c r="D32" s="9">
        <v>2857</v>
      </c>
      <c r="E32" s="10">
        <v>2858</v>
      </c>
      <c r="F32" s="11">
        <v>100.04</v>
      </c>
      <c r="G32" s="9">
        <v>1</v>
      </c>
      <c r="H32" s="9">
        <v>1</v>
      </c>
      <c r="I32" s="9">
        <v>0</v>
      </c>
      <c r="J32" s="9">
        <v>408</v>
      </c>
      <c r="K32" s="9">
        <v>-1</v>
      </c>
      <c r="L32" s="9">
        <v>2039</v>
      </c>
      <c r="M32" s="13">
        <v>5</v>
      </c>
      <c r="N32" s="10"/>
      <c r="O32" s="10">
        <v>0</v>
      </c>
      <c r="P32" s="10"/>
      <c r="Q32" s="10">
        <v>0</v>
      </c>
      <c r="R32" s="4"/>
    </row>
    <row r="33" spans="1:18" x14ac:dyDescent="0.2">
      <c r="A33" s="4">
        <v>25</v>
      </c>
      <c r="B33" s="14" t="s">
        <v>50</v>
      </c>
      <c r="C33" s="8">
        <v>6181</v>
      </c>
      <c r="D33" s="9">
        <v>3606</v>
      </c>
      <c r="E33" s="10">
        <v>3260</v>
      </c>
      <c r="F33" s="11">
        <v>90.4</v>
      </c>
      <c r="G33" s="9">
        <v>-346</v>
      </c>
      <c r="H33" s="9">
        <v>0</v>
      </c>
      <c r="I33" s="9">
        <v>-346</v>
      </c>
      <c r="J33" s="9">
        <v>466</v>
      </c>
      <c r="K33" s="9">
        <v>346</v>
      </c>
      <c r="L33" s="9">
        <v>2921</v>
      </c>
      <c r="M33" s="13">
        <v>6.3</v>
      </c>
      <c r="N33" s="10"/>
      <c r="O33" s="10">
        <v>-346</v>
      </c>
      <c r="P33" s="10"/>
      <c r="Q33" s="10">
        <v>-346</v>
      </c>
      <c r="R33" s="4"/>
    </row>
    <row r="34" spans="1:18" x14ac:dyDescent="0.2">
      <c r="A34" s="4">
        <v>26</v>
      </c>
      <c r="B34" s="14" t="s">
        <v>51</v>
      </c>
      <c r="C34" s="8">
        <v>27348</v>
      </c>
      <c r="D34" s="9">
        <v>15953</v>
      </c>
      <c r="E34" s="10">
        <v>6136</v>
      </c>
      <c r="F34" s="11">
        <v>38.46</v>
      </c>
      <c r="G34" s="9">
        <v>-9817</v>
      </c>
      <c r="H34" s="9">
        <v>0</v>
      </c>
      <c r="I34" s="9">
        <v>-9817</v>
      </c>
      <c r="J34" s="9">
        <v>877</v>
      </c>
      <c r="K34" s="9">
        <v>9817</v>
      </c>
      <c r="L34" s="9">
        <v>21212</v>
      </c>
      <c r="M34" s="13">
        <v>24.2</v>
      </c>
      <c r="N34" s="10"/>
      <c r="O34" s="10">
        <v>-9817</v>
      </c>
      <c r="P34" s="10"/>
      <c r="Q34" s="10">
        <v>-9817</v>
      </c>
      <c r="R34" s="4"/>
    </row>
    <row r="35" spans="1:18" x14ac:dyDescent="0.2">
      <c r="A35" s="4">
        <v>27</v>
      </c>
      <c r="B35" s="14" t="s">
        <v>52</v>
      </c>
      <c r="C35" s="8">
        <v>14687</v>
      </c>
      <c r="D35" s="9">
        <v>8567</v>
      </c>
      <c r="E35" s="10">
        <v>7324</v>
      </c>
      <c r="F35" s="11">
        <v>85.49</v>
      </c>
      <c r="G35" s="9">
        <v>-1243</v>
      </c>
      <c r="H35" s="9">
        <v>0</v>
      </c>
      <c r="I35" s="9">
        <v>-1243</v>
      </c>
      <c r="J35" s="9">
        <v>1046</v>
      </c>
      <c r="K35" s="9">
        <v>1243</v>
      </c>
      <c r="L35" s="9">
        <v>7363</v>
      </c>
      <c r="M35" s="13">
        <v>7</v>
      </c>
      <c r="N35" s="10"/>
      <c r="O35" s="10">
        <v>-1243</v>
      </c>
      <c r="P35" s="10"/>
      <c r="Q35" s="10">
        <v>-1243</v>
      </c>
      <c r="R35" s="4"/>
    </row>
    <row r="36" spans="1:18" x14ac:dyDescent="0.2">
      <c r="A36" s="4">
        <v>28</v>
      </c>
      <c r="B36" s="14" t="s">
        <v>53</v>
      </c>
      <c r="C36" s="8">
        <v>21467</v>
      </c>
      <c r="D36" s="9">
        <v>12522</v>
      </c>
      <c r="E36" s="10">
        <v>10271</v>
      </c>
      <c r="F36" s="11">
        <v>82.02</v>
      </c>
      <c r="G36" s="9">
        <v>-2251</v>
      </c>
      <c r="H36" s="9">
        <v>0</v>
      </c>
      <c r="I36" s="9">
        <v>-2251</v>
      </c>
      <c r="J36" s="9">
        <v>1467</v>
      </c>
      <c r="K36" s="9">
        <v>2251</v>
      </c>
      <c r="L36" s="9">
        <v>11196</v>
      </c>
      <c r="M36" s="13">
        <v>7.6</v>
      </c>
      <c r="N36" s="10"/>
      <c r="O36" s="10">
        <v>-2251</v>
      </c>
      <c r="P36" s="10"/>
      <c r="Q36" s="10">
        <v>-2251</v>
      </c>
      <c r="R36" s="4"/>
    </row>
    <row r="37" spans="1:18" x14ac:dyDescent="0.2">
      <c r="A37" s="4">
        <v>29</v>
      </c>
      <c r="B37" s="14" t="s">
        <v>54</v>
      </c>
      <c r="C37" s="8">
        <v>6373</v>
      </c>
      <c r="D37" s="9">
        <v>3718</v>
      </c>
      <c r="E37" s="10">
        <v>3024</v>
      </c>
      <c r="F37" s="11">
        <v>81.33</v>
      </c>
      <c r="G37" s="9">
        <v>-694</v>
      </c>
      <c r="H37" s="9">
        <v>0</v>
      </c>
      <c r="I37" s="9">
        <v>-694</v>
      </c>
      <c r="J37" s="9">
        <v>432</v>
      </c>
      <c r="K37" s="9">
        <v>694</v>
      </c>
      <c r="L37" s="9">
        <v>3349</v>
      </c>
      <c r="M37" s="13">
        <v>7.8</v>
      </c>
      <c r="N37" s="10"/>
      <c r="O37" s="10">
        <v>-694</v>
      </c>
      <c r="P37" s="10"/>
      <c r="Q37" s="10">
        <v>-694</v>
      </c>
      <c r="R37" s="4"/>
    </row>
    <row r="38" spans="1:18" x14ac:dyDescent="0.2">
      <c r="A38" s="4">
        <v>30</v>
      </c>
      <c r="B38" s="14" t="s">
        <v>55</v>
      </c>
      <c r="C38" s="8">
        <v>7293</v>
      </c>
      <c r="D38" s="9">
        <v>4254</v>
      </c>
      <c r="E38" s="10">
        <v>3029</v>
      </c>
      <c r="F38" s="11">
        <v>71.2</v>
      </c>
      <c r="G38" s="9">
        <v>-1225</v>
      </c>
      <c r="H38" s="9">
        <v>0</v>
      </c>
      <c r="I38" s="9">
        <v>-1225</v>
      </c>
      <c r="J38" s="9">
        <v>433</v>
      </c>
      <c r="K38" s="9">
        <v>1225</v>
      </c>
      <c r="L38" s="9">
        <v>4264</v>
      </c>
      <c r="M38" s="13">
        <v>9.8000000000000007</v>
      </c>
      <c r="N38" s="10"/>
      <c r="O38" s="10">
        <v>-1225</v>
      </c>
      <c r="P38" s="10"/>
      <c r="Q38" s="10">
        <v>-1225</v>
      </c>
      <c r="R38" s="4"/>
    </row>
    <row r="39" spans="1:18" x14ac:dyDescent="0.2">
      <c r="A39" s="4">
        <v>31</v>
      </c>
      <c r="B39" s="14" t="s">
        <v>56</v>
      </c>
      <c r="C39" s="8">
        <v>0</v>
      </c>
      <c r="D39" s="9">
        <v>0</v>
      </c>
      <c r="E39" s="10">
        <v>0</v>
      </c>
      <c r="F39" s="11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13">
        <v>0</v>
      </c>
      <c r="N39" s="10"/>
      <c r="O39" s="10">
        <v>0</v>
      </c>
      <c r="P39" s="10"/>
      <c r="Q39" s="10">
        <v>0</v>
      </c>
      <c r="R39" s="4"/>
    </row>
    <row r="40" spans="1:18" x14ac:dyDescent="0.2">
      <c r="A40" s="4">
        <v>32</v>
      </c>
      <c r="B40" s="14" t="s">
        <v>57</v>
      </c>
      <c r="C40" s="8">
        <v>5517</v>
      </c>
      <c r="D40" s="9">
        <v>3218</v>
      </c>
      <c r="E40" s="10">
        <v>2990</v>
      </c>
      <c r="F40" s="11">
        <v>92.91</v>
      </c>
      <c r="G40" s="9">
        <v>-228</v>
      </c>
      <c r="H40" s="9">
        <v>0</v>
      </c>
      <c r="I40" s="9">
        <v>-228</v>
      </c>
      <c r="J40" s="9">
        <v>427</v>
      </c>
      <c r="K40" s="9">
        <v>228</v>
      </c>
      <c r="L40" s="9">
        <v>2527</v>
      </c>
      <c r="M40" s="13">
        <v>5.9</v>
      </c>
      <c r="N40" s="10"/>
      <c r="O40" s="10">
        <v>-228</v>
      </c>
      <c r="P40" s="10"/>
      <c r="Q40" s="10">
        <v>-228</v>
      </c>
      <c r="R40" s="4"/>
    </row>
    <row r="41" spans="1:18" ht="55.5" x14ac:dyDescent="0.2">
      <c r="A41" s="4">
        <v>33</v>
      </c>
      <c r="B41" s="14" t="s">
        <v>58</v>
      </c>
      <c r="C41" s="8">
        <v>0</v>
      </c>
      <c r="D41" s="9">
        <v>0</v>
      </c>
      <c r="E41" s="10">
        <v>0</v>
      </c>
      <c r="F41" s="11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13">
        <v>0</v>
      </c>
      <c r="N41" s="10"/>
      <c r="O41" s="10">
        <v>0</v>
      </c>
      <c r="P41" s="10"/>
      <c r="Q41" s="10"/>
      <c r="R41" s="4"/>
    </row>
    <row r="42" spans="1:18" ht="55.5" x14ac:dyDescent="0.2">
      <c r="A42" s="4">
        <v>34</v>
      </c>
      <c r="B42" s="14" t="s">
        <v>59</v>
      </c>
      <c r="C42" s="8">
        <v>0</v>
      </c>
      <c r="D42" s="9">
        <v>0</v>
      </c>
      <c r="E42" s="10">
        <v>0</v>
      </c>
      <c r="F42" s="11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13">
        <v>0</v>
      </c>
      <c r="N42" s="10"/>
      <c r="O42" s="10">
        <v>0</v>
      </c>
      <c r="P42" s="10"/>
      <c r="Q42" s="10"/>
      <c r="R42" s="4"/>
    </row>
    <row r="43" spans="1:18" ht="55.5" x14ac:dyDescent="0.2">
      <c r="A43" s="4">
        <v>35</v>
      </c>
      <c r="B43" s="43" t="s">
        <v>60</v>
      </c>
      <c r="C43" s="8">
        <v>0</v>
      </c>
      <c r="D43" s="9">
        <v>0</v>
      </c>
      <c r="E43" s="10">
        <v>0</v>
      </c>
      <c r="F43" s="11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13">
        <v>0</v>
      </c>
      <c r="N43" s="10"/>
      <c r="O43" s="10">
        <v>0</v>
      </c>
      <c r="P43" s="10"/>
      <c r="Q43" s="10"/>
      <c r="R43" s="4"/>
    </row>
    <row r="44" spans="1:18" ht="55.5" x14ac:dyDescent="0.2">
      <c r="A44" s="40">
        <v>36</v>
      </c>
      <c r="B44" s="43" t="s">
        <v>61</v>
      </c>
      <c r="C44" s="8">
        <v>0</v>
      </c>
      <c r="D44" s="9">
        <v>0</v>
      </c>
      <c r="E44" s="10">
        <v>0</v>
      </c>
      <c r="F44" s="11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13">
        <v>0</v>
      </c>
      <c r="N44" s="10"/>
      <c r="O44" s="10">
        <v>0</v>
      </c>
      <c r="P44" s="10"/>
      <c r="Q44" s="10"/>
      <c r="R44" s="4"/>
    </row>
    <row r="45" spans="1:18" ht="81" x14ac:dyDescent="0.2">
      <c r="A45" s="29"/>
      <c r="B45" s="30" t="s">
        <v>62</v>
      </c>
      <c r="C45" s="19">
        <v>166245</v>
      </c>
      <c r="D45" s="19">
        <v>96976</v>
      </c>
      <c r="E45" s="31">
        <v>83439</v>
      </c>
      <c r="F45" s="32">
        <v>86.04</v>
      </c>
      <c r="G45" s="19">
        <v>-13537</v>
      </c>
      <c r="H45" s="19">
        <v>4620</v>
      </c>
      <c r="I45" s="19">
        <v>-18157</v>
      </c>
      <c r="J45" s="19">
        <v>11920</v>
      </c>
      <c r="K45" s="19">
        <v>13537</v>
      </c>
      <c r="L45" s="19">
        <v>82806</v>
      </c>
      <c r="M45" s="33">
        <v>6.9</v>
      </c>
      <c r="N45" s="34">
        <v>0</v>
      </c>
      <c r="O45" s="34">
        <v>-18157</v>
      </c>
      <c r="P45" s="31">
        <v>0</v>
      </c>
      <c r="Q45" s="19">
        <v>-18157</v>
      </c>
      <c r="R45" s="24"/>
    </row>
    <row r="46" spans="1:18" x14ac:dyDescent="0.2">
      <c r="A46" s="29"/>
      <c r="B46" s="30" t="s">
        <v>63</v>
      </c>
      <c r="C46" s="19">
        <v>478067</v>
      </c>
      <c r="D46" s="19">
        <v>278872</v>
      </c>
      <c r="E46" s="31">
        <v>276221</v>
      </c>
      <c r="F46" s="32">
        <v>99.05</v>
      </c>
      <c r="G46" s="19">
        <v>-2651</v>
      </c>
      <c r="H46" s="19">
        <v>18617</v>
      </c>
      <c r="I46" s="19">
        <v>-21268</v>
      </c>
      <c r="J46" s="19">
        <v>39460</v>
      </c>
      <c r="K46" s="19">
        <v>2651</v>
      </c>
      <c r="L46" s="19">
        <v>201846</v>
      </c>
      <c r="M46" s="33">
        <v>5.0999999999999996</v>
      </c>
      <c r="N46" s="34">
        <v>0</v>
      </c>
      <c r="O46" s="34">
        <v>1758</v>
      </c>
      <c r="P46" s="31">
        <v>23026</v>
      </c>
      <c r="Q46" s="19">
        <v>-21268</v>
      </c>
      <c r="R46" s="24"/>
    </row>
    <row r="47" spans="1:18" ht="55.5" x14ac:dyDescent="0.2">
      <c r="A47" s="44">
        <v>37</v>
      </c>
      <c r="B47" s="45" t="s">
        <v>64</v>
      </c>
      <c r="C47" s="8">
        <v>0</v>
      </c>
      <c r="D47" s="9">
        <v>0</v>
      </c>
      <c r="E47" s="10">
        <v>0</v>
      </c>
      <c r="F47" s="11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13">
        <v>0</v>
      </c>
      <c r="N47" s="10"/>
      <c r="O47" s="10">
        <v>0</v>
      </c>
      <c r="P47" s="10"/>
      <c r="Q47" s="10"/>
      <c r="R47" s="4"/>
    </row>
    <row r="48" spans="1:18" ht="54" x14ac:dyDescent="0.2">
      <c r="A48" s="29"/>
      <c r="B48" s="30" t="s">
        <v>65</v>
      </c>
      <c r="C48" s="19">
        <v>0</v>
      </c>
      <c r="D48" s="19">
        <v>0</v>
      </c>
      <c r="E48" s="31">
        <v>0</v>
      </c>
      <c r="F48" s="32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33">
        <v>0</v>
      </c>
      <c r="N48" s="34">
        <v>0</v>
      </c>
      <c r="O48" s="31">
        <v>0</v>
      </c>
      <c r="P48" s="31">
        <v>0</v>
      </c>
      <c r="Q48" s="31">
        <v>0</v>
      </c>
      <c r="R48" s="24"/>
    </row>
    <row r="49" spans="1:18" x14ac:dyDescent="0.2">
      <c r="A49" s="36">
        <v>38</v>
      </c>
      <c r="B49" s="26" t="s">
        <v>66</v>
      </c>
      <c r="C49" s="8">
        <v>8963</v>
      </c>
      <c r="D49" s="9">
        <v>5228</v>
      </c>
      <c r="E49" s="10">
        <v>6950</v>
      </c>
      <c r="F49" s="11">
        <v>132.94</v>
      </c>
      <c r="G49" s="9">
        <v>1722</v>
      </c>
      <c r="H49" s="9">
        <v>1722</v>
      </c>
      <c r="I49" s="9">
        <v>0</v>
      </c>
      <c r="J49" s="9">
        <v>993</v>
      </c>
      <c r="K49" s="9">
        <v>-1722</v>
      </c>
      <c r="L49" s="9">
        <v>2013</v>
      </c>
      <c r="M49" s="46">
        <v>2</v>
      </c>
      <c r="N49" s="10"/>
      <c r="O49" s="10">
        <v>0</v>
      </c>
      <c r="P49" s="10"/>
      <c r="Q49" s="10"/>
      <c r="R49" s="4"/>
    </row>
    <row r="50" spans="1:18" x14ac:dyDescent="0.2">
      <c r="A50" s="4">
        <v>39</v>
      </c>
      <c r="B50" s="14" t="s">
        <v>67</v>
      </c>
      <c r="C50" s="8">
        <v>18</v>
      </c>
      <c r="D50" s="9">
        <v>11</v>
      </c>
      <c r="E50" s="10">
        <v>0</v>
      </c>
      <c r="F50" s="11">
        <v>0</v>
      </c>
      <c r="G50" s="9">
        <v>-11</v>
      </c>
      <c r="H50" s="9">
        <v>0</v>
      </c>
      <c r="I50" s="9">
        <v>-11</v>
      </c>
      <c r="J50" s="9">
        <v>0</v>
      </c>
      <c r="K50" s="9">
        <v>11</v>
      </c>
      <c r="L50" s="9">
        <v>18</v>
      </c>
      <c r="M50" s="13">
        <v>0</v>
      </c>
      <c r="N50" s="10"/>
      <c r="O50" s="10">
        <v>-11</v>
      </c>
      <c r="P50" s="10"/>
      <c r="Q50" s="10">
        <v>-11</v>
      </c>
      <c r="R50" s="4"/>
    </row>
    <row r="51" spans="1:18" x14ac:dyDescent="0.2">
      <c r="A51" s="4">
        <v>40</v>
      </c>
      <c r="B51" s="14" t="s">
        <v>68</v>
      </c>
      <c r="C51" s="8">
        <v>86</v>
      </c>
      <c r="D51" s="9">
        <v>50</v>
      </c>
      <c r="E51" s="10">
        <v>23</v>
      </c>
      <c r="F51" s="11">
        <v>46</v>
      </c>
      <c r="G51" s="9">
        <v>-27</v>
      </c>
      <c r="H51" s="9">
        <v>0</v>
      </c>
      <c r="I51" s="9">
        <v>-27</v>
      </c>
      <c r="J51" s="9">
        <v>3</v>
      </c>
      <c r="K51" s="9">
        <v>27</v>
      </c>
      <c r="L51" s="9">
        <v>63</v>
      </c>
      <c r="M51" s="13">
        <v>21</v>
      </c>
      <c r="N51" s="10"/>
      <c r="O51" s="10">
        <v>-27</v>
      </c>
      <c r="P51" s="10"/>
      <c r="Q51" s="10">
        <v>-27</v>
      </c>
      <c r="R51" s="4"/>
    </row>
    <row r="52" spans="1:18" x14ac:dyDescent="0.2">
      <c r="A52" s="4">
        <v>41</v>
      </c>
      <c r="B52" s="14" t="s">
        <v>69</v>
      </c>
      <c r="C52" s="8">
        <v>0</v>
      </c>
      <c r="D52" s="9">
        <v>0</v>
      </c>
      <c r="E52" s="10">
        <v>0</v>
      </c>
      <c r="F52" s="11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13">
        <v>0</v>
      </c>
      <c r="N52" s="10"/>
      <c r="O52" s="10">
        <v>0</v>
      </c>
      <c r="P52" s="10"/>
      <c r="Q52" s="10"/>
      <c r="R52" s="4"/>
    </row>
    <row r="53" spans="1:18" ht="55.5" x14ac:dyDescent="0.2">
      <c r="A53" s="40">
        <v>42</v>
      </c>
      <c r="B53" s="16" t="s">
        <v>70</v>
      </c>
      <c r="C53" s="8">
        <v>719</v>
      </c>
      <c r="D53" s="9">
        <v>419</v>
      </c>
      <c r="E53" s="10">
        <v>630</v>
      </c>
      <c r="F53" s="11">
        <v>150.36000000000001</v>
      </c>
      <c r="G53" s="9">
        <v>211</v>
      </c>
      <c r="H53" s="9">
        <v>211</v>
      </c>
      <c r="I53" s="9">
        <v>0</v>
      </c>
      <c r="J53" s="9">
        <v>90</v>
      </c>
      <c r="K53" s="9">
        <v>-211</v>
      </c>
      <c r="L53" s="9">
        <v>89</v>
      </c>
      <c r="M53" s="13">
        <v>1</v>
      </c>
      <c r="N53" s="10"/>
      <c r="O53" s="10">
        <v>0</v>
      </c>
      <c r="P53" s="10"/>
      <c r="Q53" s="10"/>
      <c r="R53" s="4"/>
    </row>
    <row r="54" spans="1:18" ht="54" x14ac:dyDescent="0.2">
      <c r="A54" s="47"/>
      <c r="B54" s="18" t="s">
        <v>71</v>
      </c>
      <c r="C54" s="19">
        <v>9786</v>
      </c>
      <c r="D54" s="48">
        <v>5708</v>
      </c>
      <c r="E54" s="49">
        <v>7603</v>
      </c>
      <c r="F54" s="50">
        <v>133.19999999999999</v>
      </c>
      <c r="G54" s="48">
        <v>1895</v>
      </c>
      <c r="H54" s="48">
        <v>1933</v>
      </c>
      <c r="I54" s="48">
        <v>-38</v>
      </c>
      <c r="J54" s="48">
        <v>1086</v>
      </c>
      <c r="K54" s="48">
        <v>-1895</v>
      </c>
      <c r="L54" s="48">
        <v>2183</v>
      </c>
      <c r="M54" s="51">
        <v>2</v>
      </c>
      <c r="N54" s="52">
        <v>0</v>
      </c>
      <c r="O54" s="52">
        <v>-38</v>
      </c>
      <c r="P54" s="49">
        <v>0</v>
      </c>
      <c r="Q54" s="49">
        <v>-38</v>
      </c>
      <c r="R54" s="24"/>
    </row>
    <row r="55" spans="1:18" x14ac:dyDescent="0.2">
      <c r="A55" s="36">
        <v>43</v>
      </c>
      <c r="B55" s="26" t="s">
        <v>72</v>
      </c>
      <c r="C55" s="8">
        <v>4313</v>
      </c>
      <c r="D55" s="9">
        <v>2516</v>
      </c>
      <c r="E55" s="10">
        <v>2438</v>
      </c>
      <c r="F55" s="11">
        <v>96.9</v>
      </c>
      <c r="G55" s="9">
        <v>-78</v>
      </c>
      <c r="H55" s="9">
        <v>0</v>
      </c>
      <c r="I55" s="9">
        <v>-78</v>
      </c>
      <c r="J55" s="9">
        <v>348</v>
      </c>
      <c r="K55" s="9">
        <v>78</v>
      </c>
      <c r="L55" s="9">
        <v>1875</v>
      </c>
      <c r="M55" s="13">
        <v>5.4</v>
      </c>
      <c r="N55" s="10"/>
      <c r="O55" s="10">
        <v>-78</v>
      </c>
      <c r="P55" s="10"/>
      <c r="Q55" s="10">
        <v>-78</v>
      </c>
      <c r="R55" s="4"/>
    </row>
    <row r="56" spans="1:18" ht="55.5" x14ac:dyDescent="0.2">
      <c r="A56" s="4">
        <v>44</v>
      </c>
      <c r="B56" s="14" t="s">
        <v>73</v>
      </c>
      <c r="C56" s="8">
        <v>4859</v>
      </c>
      <c r="D56" s="9">
        <v>2834</v>
      </c>
      <c r="E56" s="10">
        <v>2382</v>
      </c>
      <c r="F56" s="11">
        <v>84.05</v>
      </c>
      <c r="G56" s="9">
        <v>-452</v>
      </c>
      <c r="H56" s="9">
        <v>0</v>
      </c>
      <c r="I56" s="9">
        <v>-452</v>
      </c>
      <c r="J56" s="9">
        <v>340</v>
      </c>
      <c r="K56" s="9">
        <v>452</v>
      </c>
      <c r="L56" s="9">
        <v>2477</v>
      </c>
      <c r="M56" s="28">
        <v>7.3</v>
      </c>
      <c r="N56" s="27"/>
      <c r="O56" s="10">
        <v>-452</v>
      </c>
      <c r="P56" s="10"/>
      <c r="Q56" s="10">
        <v>-452</v>
      </c>
      <c r="R56" s="4"/>
    </row>
    <row r="57" spans="1:18" x14ac:dyDescent="0.2">
      <c r="A57" s="4">
        <v>45</v>
      </c>
      <c r="B57" s="14" t="s">
        <v>74</v>
      </c>
      <c r="C57" s="8">
        <v>0</v>
      </c>
      <c r="D57" s="9">
        <v>0</v>
      </c>
      <c r="E57" s="10">
        <v>0</v>
      </c>
      <c r="F57" s="11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13">
        <v>0</v>
      </c>
      <c r="N57" s="10"/>
      <c r="O57" s="10">
        <v>0</v>
      </c>
      <c r="P57" s="10"/>
      <c r="Q57" s="10">
        <v>0</v>
      </c>
      <c r="R57" s="4"/>
    </row>
    <row r="58" spans="1:18" x14ac:dyDescent="0.2">
      <c r="A58" s="4">
        <v>46</v>
      </c>
      <c r="B58" s="14" t="s">
        <v>75</v>
      </c>
      <c r="C58" s="8">
        <v>0</v>
      </c>
      <c r="D58" s="9">
        <v>0</v>
      </c>
      <c r="E58" s="10">
        <v>0</v>
      </c>
      <c r="F58" s="11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13">
        <v>0</v>
      </c>
      <c r="N58" s="10"/>
      <c r="O58" s="10">
        <v>0</v>
      </c>
      <c r="P58" s="10"/>
      <c r="Q58" s="10">
        <v>0</v>
      </c>
      <c r="R58" s="4"/>
    </row>
    <row r="59" spans="1:18" x14ac:dyDescent="0.2">
      <c r="A59" s="4">
        <v>47</v>
      </c>
      <c r="B59" s="14" t="s">
        <v>76</v>
      </c>
      <c r="C59" s="8">
        <v>0</v>
      </c>
      <c r="D59" s="9">
        <v>0</v>
      </c>
      <c r="E59" s="10">
        <v>0</v>
      </c>
      <c r="F59" s="11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13">
        <v>0</v>
      </c>
      <c r="N59" s="10"/>
      <c r="O59" s="10">
        <v>0</v>
      </c>
      <c r="P59" s="10"/>
      <c r="Q59" s="10">
        <v>0</v>
      </c>
      <c r="R59" s="4"/>
    </row>
    <row r="60" spans="1:18" x14ac:dyDescent="0.2">
      <c r="A60" s="4">
        <v>48</v>
      </c>
      <c r="B60" s="14" t="s">
        <v>77</v>
      </c>
      <c r="C60" s="8">
        <v>0</v>
      </c>
      <c r="D60" s="9">
        <v>0</v>
      </c>
      <c r="E60" s="10">
        <v>0</v>
      </c>
      <c r="F60" s="11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13">
        <v>0</v>
      </c>
      <c r="N60" s="10"/>
      <c r="O60" s="10">
        <v>0</v>
      </c>
      <c r="P60" s="10"/>
      <c r="Q60" s="10">
        <v>0</v>
      </c>
      <c r="R60" s="4"/>
    </row>
    <row r="61" spans="1:18" x14ac:dyDescent="0.2">
      <c r="A61" s="4">
        <v>49</v>
      </c>
      <c r="B61" s="14" t="s">
        <v>78</v>
      </c>
      <c r="C61" s="8">
        <v>0</v>
      </c>
      <c r="D61" s="9">
        <v>0</v>
      </c>
      <c r="E61" s="10">
        <v>0</v>
      </c>
      <c r="F61" s="11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13">
        <v>0</v>
      </c>
      <c r="N61" s="10"/>
      <c r="O61" s="10">
        <v>0</v>
      </c>
      <c r="P61" s="10"/>
      <c r="Q61" s="10">
        <v>0</v>
      </c>
      <c r="R61" s="4"/>
    </row>
    <row r="62" spans="1:18" x14ac:dyDescent="0.2">
      <c r="A62" s="4">
        <v>50</v>
      </c>
      <c r="B62" s="14" t="s">
        <v>79</v>
      </c>
      <c r="C62" s="8">
        <v>0</v>
      </c>
      <c r="D62" s="9">
        <v>0</v>
      </c>
      <c r="E62" s="10">
        <v>0</v>
      </c>
      <c r="F62" s="11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13">
        <v>0</v>
      </c>
      <c r="N62" s="10"/>
      <c r="O62" s="10">
        <v>0</v>
      </c>
      <c r="P62" s="10"/>
      <c r="Q62" s="10">
        <v>0</v>
      </c>
      <c r="R62" s="4"/>
    </row>
    <row r="63" spans="1:18" x14ac:dyDescent="0.2">
      <c r="A63" s="4">
        <v>51</v>
      </c>
      <c r="B63" s="14" t="s">
        <v>80</v>
      </c>
      <c r="C63" s="8">
        <v>0</v>
      </c>
      <c r="D63" s="9">
        <v>0</v>
      </c>
      <c r="E63" s="10">
        <v>0</v>
      </c>
      <c r="F63" s="11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13">
        <v>0</v>
      </c>
      <c r="N63" s="10"/>
      <c r="O63" s="10">
        <v>0</v>
      </c>
      <c r="P63" s="10"/>
      <c r="Q63" s="10">
        <v>0</v>
      </c>
      <c r="R63" s="4"/>
    </row>
    <row r="64" spans="1:18" x14ac:dyDescent="0.2">
      <c r="A64" s="4">
        <v>52</v>
      </c>
      <c r="B64" s="14" t="s">
        <v>81</v>
      </c>
      <c r="C64" s="8">
        <v>1936</v>
      </c>
      <c r="D64" s="9">
        <v>1129</v>
      </c>
      <c r="E64" s="10">
        <v>1111</v>
      </c>
      <c r="F64" s="11">
        <v>98.41</v>
      </c>
      <c r="G64" s="9">
        <v>-18</v>
      </c>
      <c r="H64" s="9">
        <v>0</v>
      </c>
      <c r="I64" s="9">
        <v>-18</v>
      </c>
      <c r="J64" s="9">
        <v>159</v>
      </c>
      <c r="K64" s="9">
        <v>18</v>
      </c>
      <c r="L64" s="9">
        <v>825</v>
      </c>
      <c r="M64" s="13">
        <v>5.2</v>
      </c>
      <c r="N64" s="10"/>
      <c r="O64" s="10">
        <v>-18</v>
      </c>
      <c r="P64" s="10"/>
      <c r="Q64" s="10">
        <v>-18</v>
      </c>
      <c r="R64" s="4"/>
    </row>
    <row r="65" spans="1:18" x14ac:dyDescent="0.2">
      <c r="A65" s="4">
        <v>53</v>
      </c>
      <c r="B65" s="14" t="s">
        <v>82</v>
      </c>
      <c r="C65" s="8">
        <v>9176</v>
      </c>
      <c r="D65" s="9">
        <v>5353</v>
      </c>
      <c r="E65" s="10">
        <v>5921</v>
      </c>
      <c r="F65" s="11">
        <v>110.61</v>
      </c>
      <c r="G65" s="9">
        <v>568</v>
      </c>
      <c r="H65" s="9">
        <v>568</v>
      </c>
      <c r="I65" s="9">
        <v>0</v>
      </c>
      <c r="J65" s="9">
        <v>846</v>
      </c>
      <c r="K65" s="9">
        <v>-568</v>
      </c>
      <c r="L65" s="9">
        <v>3255</v>
      </c>
      <c r="M65" s="13">
        <v>3.8</v>
      </c>
      <c r="N65" s="10"/>
      <c r="O65" s="10">
        <v>0</v>
      </c>
      <c r="P65" s="10"/>
      <c r="Q65" s="10">
        <v>0</v>
      </c>
      <c r="R65" s="4"/>
    </row>
    <row r="66" spans="1:18" x14ac:dyDescent="0.2">
      <c r="A66" s="4">
        <v>54</v>
      </c>
      <c r="B66" s="14" t="s">
        <v>83</v>
      </c>
      <c r="C66" s="8">
        <v>0</v>
      </c>
      <c r="D66" s="9">
        <v>0</v>
      </c>
      <c r="E66" s="10">
        <v>0</v>
      </c>
      <c r="F66" s="11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13">
        <v>0</v>
      </c>
      <c r="N66" s="10"/>
      <c r="O66" s="10">
        <v>0</v>
      </c>
      <c r="P66" s="10"/>
      <c r="Q66" s="10">
        <v>0</v>
      </c>
      <c r="R66" s="4"/>
    </row>
    <row r="67" spans="1:18" ht="55.5" x14ac:dyDescent="0.2">
      <c r="A67" s="4">
        <v>55</v>
      </c>
      <c r="B67" s="14" t="s">
        <v>84</v>
      </c>
      <c r="C67" s="8">
        <v>0</v>
      </c>
      <c r="D67" s="9">
        <v>0</v>
      </c>
      <c r="E67" s="10">
        <v>0</v>
      </c>
      <c r="F67" s="11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13">
        <v>0</v>
      </c>
      <c r="N67" s="10"/>
      <c r="O67" s="10">
        <v>0</v>
      </c>
      <c r="P67" s="10"/>
      <c r="Q67" s="10">
        <v>0</v>
      </c>
      <c r="R67" s="4"/>
    </row>
    <row r="68" spans="1:18" x14ac:dyDescent="0.2">
      <c r="A68" s="4">
        <v>56</v>
      </c>
      <c r="B68" s="14" t="s">
        <v>85</v>
      </c>
      <c r="C68" s="8">
        <v>5590</v>
      </c>
      <c r="D68" s="9">
        <v>3261</v>
      </c>
      <c r="E68" s="10">
        <v>3911</v>
      </c>
      <c r="F68" s="11">
        <v>119.93</v>
      </c>
      <c r="G68" s="9">
        <v>650</v>
      </c>
      <c r="H68" s="9">
        <v>650</v>
      </c>
      <c r="I68" s="9">
        <v>0</v>
      </c>
      <c r="J68" s="9">
        <v>559</v>
      </c>
      <c r="K68" s="9">
        <v>-650</v>
      </c>
      <c r="L68" s="9">
        <v>1679</v>
      </c>
      <c r="M68" s="13">
        <v>3</v>
      </c>
      <c r="N68" s="10"/>
      <c r="O68" s="10">
        <v>0</v>
      </c>
      <c r="P68" s="10"/>
      <c r="Q68" s="10">
        <v>0</v>
      </c>
      <c r="R68" s="4"/>
    </row>
    <row r="69" spans="1:18" x14ac:dyDescent="0.2">
      <c r="A69" s="4">
        <v>57</v>
      </c>
      <c r="B69" s="14" t="s">
        <v>86</v>
      </c>
      <c r="C69" s="8">
        <v>0</v>
      </c>
      <c r="D69" s="9">
        <v>0</v>
      </c>
      <c r="E69" s="10">
        <v>0</v>
      </c>
      <c r="F69" s="11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13">
        <v>0</v>
      </c>
      <c r="N69" s="10"/>
      <c r="O69" s="10">
        <v>0</v>
      </c>
      <c r="P69" s="10"/>
      <c r="Q69" s="10">
        <v>0</v>
      </c>
      <c r="R69" s="4"/>
    </row>
    <row r="70" spans="1:18" x14ac:dyDescent="0.2">
      <c r="A70" s="4">
        <v>58</v>
      </c>
      <c r="B70" s="14" t="s">
        <v>87</v>
      </c>
      <c r="C70" s="8">
        <v>0</v>
      </c>
      <c r="D70" s="9">
        <v>0</v>
      </c>
      <c r="E70" s="10">
        <v>0</v>
      </c>
      <c r="F70" s="11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13">
        <v>0</v>
      </c>
      <c r="N70" s="10"/>
      <c r="O70" s="10">
        <v>0</v>
      </c>
      <c r="P70" s="10"/>
      <c r="Q70" s="10">
        <v>0</v>
      </c>
      <c r="R70" s="4"/>
    </row>
    <row r="71" spans="1:18" x14ac:dyDescent="0.2">
      <c r="A71" s="4">
        <v>59</v>
      </c>
      <c r="B71" s="14" t="s">
        <v>88</v>
      </c>
      <c r="C71" s="8">
        <v>0</v>
      </c>
      <c r="D71" s="9">
        <v>0</v>
      </c>
      <c r="E71" s="10">
        <v>0</v>
      </c>
      <c r="F71" s="11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13">
        <v>0</v>
      </c>
      <c r="N71" s="10"/>
      <c r="O71" s="10">
        <v>0</v>
      </c>
      <c r="P71" s="10"/>
      <c r="Q71" s="10">
        <v>0</v>
      </c>
      <c r="R71" s="4"/>
    </row>
    <row r="72" spans="1:18" x14ac:dyDescent="0.2">
      <c r="A72" s="4">
        <v>60</v>
      </c>
      <c r="B72" s="14" t="s">
        <v>89</v>
      </c>
      <c r="C72" s="8">
        <v>0</v>
      </c>
      <c r="D72" s="9">
        <v>0</v>
      </c>
      <c r="E72" s="10">
        <v>0</v>
      </c>
      <c r="F72" s="11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13">
        <v>0</v>
      </c>
      <c r="N72" s="10"/>
      <c r="O72" s="10">
        <v>0</v>
      </c>
      <c r="P72" s="10"/>
      <c r="Q72" s="10">
        <v>0</v>
      </c>
      <c r="R72" s="4"/>
    </row>
    <row r="73" spans="1:18" x14ac:dyDescent="0.2">
      <c r="A73" s="4">
        <v>61</v>
      </c>
      <c r="B73" s="14" t="s">
        <v>90</v>
      </c>
      <c r="C73" s="8">
        <v>0</v>
      </c>
      <c r="D73" s="9">
        <v>0</v>
      </c>
      <c r="E73" s="10">
        <v>0</v>
      </c>
      <c r="F73" s="11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13">
        <v>0</v>
      </c>
      <c r="N73" s="10"/>
      <c r="O73" s="10">
        <v>0</v>
      </c>
      <c r="P73" s="10"/>
      <c r="Q73" s="10">
        <v>0</v>
      </c>
      <c r="R73" s="4"/>
    </row>
    <row r="74" spans="1:18" x14ac:dyDescent="0.2">
      <c r="A74" s="4">
        <v>62</v>
      </c>
      <c r="B74" s="14" t="s">
        <v>91</v>
      </c>
      <c r="C74" s="8">
        <v>3873</v>
      </c>
      <c r="D74" s="9">
        <v>2259</v>
      </c>
      <c r="E74" s="10">
        <v>1482</v>
      </c>
      <c r="F74" s="11">
        <v>65.599999999999994</v>
      </c>
      <c r="G74" s="9">
        <v>-777</v>
      </c>
      <c r="H74" s="9">
        <v>0</v>
      </c>
      <c r="I74" s="9">
        <v>-777</v>
      </c>
      <c r="J74" s="9">
        <v>212</v>
      </c>
      <c r="K74" s="9">
        <v>777</v>
      </c>
      <c r="L74" s="9">
        <v>2391</v>
      </c>
      <c r="M74" s="13">
        <v>11.3</v>
      </c>
      <c r="N74" s="10"/>
      <c r="O74" s="10">
        <v>-777</v>
      </c>
      <c r="P74" s="10"/>
      <c r="Q74" s="10">
        <v>-777</v>
      </c>
      <c r="R74" s="4"/>
    </row>
    <row r="75" spans="1:18" x14ac:dyDescent="0.2">
      <c r="A75" s="4">
        <v>63</v>
      </c>
      <c r="B75" s="14" t="s">
        <v>92</v>
      </c>
      <c r="C75" s="8">
        <v>0</v>
      </c>
      <c r="D75" s="9">
        <v>0</v>
      </c>
      <c r="E75" s="10">
        <v>0</v>
      </c>
      <c r="F75" s="11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13">
        <v>0</v>
      </c>
      <c r="N75" s="10"/>
      <c r="O75" s="10">
        <v>0</v>
      </c>
      <c r="P75" s="10"/>
      <c r="Q75" s="10">
        <v>0</v>
      </c>
      <c r="R75" s="4"/>
    </row>
    <row r="76" spans="1:18" x14ac:dyDescent="0.2">
      <c r="A76" s="4">
        <v>64</v>
      </c>
      <c r="B76" s="14" t="s">
        <v>93</v>
      </c>
      <c r="C76" s="8">
        <v>0</v>
      </c>
      <c r="D76" s="9">
        <v>0</v>
      </c>
      <c r="E76" s="10">
        <v>0</v>
      </c>
      <c r="F76" s="11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13">
        <v>0</v>
      </c>
      <c r="N76" s="10"/>
      <c r="O76" s="10">
        <v>0</v>
      </c>
      <c r="P76" s="10"/>
      <c r="Q76" s="10">
        <v>0</v>
      </c>
      <c r="R76" s="4"/>
    </row>
    <row r="77" spans="1:18" x14ac:dyDescent="0.2">
      <c r="A77" s="4">
        <v>65</v>
      </c>
      <c r="B77" s="14" t="s">
        <v>94</v>
      </c>
      <c r="C77" s="8">
        <v>0</v>
      </c>
      <c r="D77" s="9">
        <v>0</v>
      </c>
      <c r="E77" s="10">
        <v>0</v>
      </c>
      <c r="F77" s="11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13">
        <v>0</v>
      </c>
      <c r="N77" s="10"/>
      <c r="O77" s="10">
        <v>0</v>
      </c>
      <c r="P77" s="10"/>
      <c r="Q77" s="10">
        <v>0</v>
      </c>
      <c r="R77" s="4"/>
    </row>
    <row r="78" spans="1:18" x14ac:dyDescent="0.2">
      <c r="A78" s="4">
        <v>66</v>
      </c>
      <c r="B78" s="53" t="s">
        <v>95</v>
      </c>
      <c r="C78" s="8">
        <v>0</v>
      </c>
      <c r="D78" s="9">
        <v>0</v>
      </c>
      <c r="E78" s="10">
        <v>0</v>
      </c>
      <c r="F78" s="11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13">
        <v>0</v>
      </c>
      <c r="N78" s="10"/>
      <c r="O78" s="10">
        <v>0</v>
      </c>
      <c r="P78" s="10"/>
      <c r="Q78" s="10">
        <v>0</v>
      </c>
      <c r="R78" s="4"/>
    </row>
    <row r="79" spans="1:18" x14ac:dyDescent="0.2">
      <c r="A79" s="4">
        <v>67</v>
      </c>
      <c r="B79" s="53" t="s">
        <v>96</v>
      </c>
      <c r="C79" s="8">
        <v>0</v>
      </c>
      <c r="D79" s="9">
        <v>0</v>
      </c>
      <c r="E79" s="10">
        <v>0</v>
      </c>
      <c r="F79" s="11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13">
        <v>0</v>
      </c>
      <c r="N79" s="10"/>
      <c r="O79" s="10">
        <v>0</v>
      </c>
      <c r="P79" s="10"/>
      <c r="Q79" s="10">
        <v>0</v>
      </c>
      <c r="R79" s="4"/>
    </row>
    <row r="80" spans="1:18" x14ac:dyDescent="0.2">
      <c r="A80" s="4">
        <v>68</v>
      </c>
      <c r="B80" s="53" t="s">
        <v>97</v>
      </c>
      <c r="C80" s="8">
        <v>0</v>
      </c>
      <c r="D80" s="9">
        <v>0</v>
      </c>
      <c r="E80" s="10">
        <v>0</v>
      </c>
      <c r="F80" s="11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13">
        <v>0</v>
      </c>
      <c r="N80" s="10"/>
      <c r="O80" s="10">
        <v>0</v>
      </c>
      <c r="P80" s="10"/>
      <c r="Q80" s="10">
        <v>0</v>
      </c>
      <c r="R80" s="4"/>
    </row>
    <row r="81" spans="1:18" x14ac:dyDescent="0.2">
      <c r="A81" s="4">
        <v>69</v>
      </c>
      <c r="B81" s="53" t="s">
        <v>98</v>
      </c>
      <c r="C81" s="8">
        <v>0</v>
      </c>
      <c r="D81" s="9">
        <v>0</v>
      </c>
      <c r="E81" s="10">
        <v>0</v>
      </c>
      <c r="F81" s="11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13">
        <v>0</v>
      </c>
      <c r="N81" s="10"/>
      <c r="O81" s="10">
        <v>0</v>
      </c>
      <c r="P81" s="10"/>
      <c r="Q81" s="10">
        <v>0</v>
      </c>
      <c r="R81" s="4"/>
    </row>
    <row r="82" spans="1:18" x14ac:dyDescent="0.2">
      <c r="A82" s="4">
        <v>70</v>
      </c>
      <c r="B82" s="53" t="s">
        <v>99</v>
      </c>
      <c r="C82" s="8">
        <v>0</v>
      </c>
      <c r="D82" s="9">
        <v>0</v>
      </c>
      <c r="E82" s="10">
        <v>0</v>
      </c>
      <c r="F82" s="11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13">
        <v>0</v>
      </c>
      <c r="N82" s="10"/>
      <c r="O82" s="10">
        <v>0</v>
      </c>
      <c r="P82" s="10"/>
      <c r="Q82" s="10">
        <v>0</v>
      </c>
      <c r="R82" s="4"/>
    </row>
    <row r="83" spans="1:18" x14ac:dyDescent="0.2">
      <c r="A83" s="4">
        <v>71</v>
      </c>
      <c r="B83" s="53" t="s">
        <v>100</v>
      </c>
      <c r="C83" s="8">
        <v>0</v>
      </c>
      <c r="D83" s="9">
        <v>0</v>
      </c>
      <c r="E83" s="10">
        <v>0</v>
      </c>
      <c r="F83" s="11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13">
        <v>0</v>
      </c>
      <c r="N83" s="10"/>
      <c r="O83" s="10">
        <v>0</v>
      </c>
      <c r="P83" s="10"/>
      <c r="Q83" s="10">
        <v>0</v>
      </c>
      <c r="R83" s="4"/>
    </row>
    <row r="84" spans="1:18" x14ac:dyDescent="0.2">
      <c r="A84" s="4">
        <v>72</v>
      </c>
      <c r="B84" s="14" t="s">
        <v>101</v>
      </c>
      <c r="C84" s="8">
        <v>1100</v>
      </c>
      <c r="D84" s="9">
        <v>642</v>
      </c>
      <c r="E84" s="10">
        <v>710</v>
      </c>
      <c r="F84" s="11">
        <v>110.59</v>
      </c>
      <c r="G84" s="9">
        <v>68</v>
      </c>
      <c r="H84" s="9">
        <v>68</v>
      </c>
      <c r="I84" s="9">
        <v>0</v>
      </c>
      <c r="J84" s="9">
        <v>101</v>
      </c>
      <c r="K84" s="9">
        <v>-68</v>
      </c>
      <c r="L84" s="9">
        <v>390</v>
      </c>
      <c r="M84" s="13">
        <v>3.9</v>
      </c>
      <c r="N84" s="10"/>
      <c r="O84" s="10">
        <v>0</v>
      </c>
      <c r="P84" s="10"/>
      <c r="Q84" s="10">
        <v>0</v>
      </c>
      <c r="R84" s="4"/>
    </row>
    <row r="85" spans="1:18" x14ac:dyDescent="0.2">
      <c r="A85" s="4">
        <v>73</v>
      </c>
      <c r="B85" s="14" t="s">
        <v>102</v>
      </c>
      <c r="C85" s="9">
        <v>1059</v>
      </c>
      <c r="D85" s="9">
        <v>618</v>
      </c>
      <c r="E85" s="10">
        <v>1070</v>
      </c>
      <c r="F85" s="11">
        <v>173.14</v>
      </c>
      <c r="G85" s="9">
        <v>452</v>
      </c>
      <c r="H85" s="9">
        <v>452</v>
      </c>
      <c r="I85" s="9">
        <v>0</v>
      </c>
      <c r="J85" s="9">
        <v>153</v>
      </c>
      <c r="K85" s="9">
        <v>-452</v>
      </c>
      <c r="L85" s="9">
        <v>-11</v>
      </c>
      <c r="M85" s="13">
        <v>-0.1</v>
      </c>
      <c r="N85" s="10"/>
      <c r="O85" s="10">
        <v>11</v>
      </c>
      <c r="P85" s="10">
        <v>11</v>
      </c>
      <c r="Q85" s="10">
        <v>0</v>
      </c>
      <c r="R85" s="4"/>
    </row>
    <row r="86" spans="1:18" x14ac:dyDescent="0.2">
      <c r="A86" s="4">
        <v>74</v>
      </c>
      <c r="B86" s="14" t="s">
        <v>103</v>
      </c>
      <c r="C86" s="8">
        <v>3346</v>
      </c>
      <c r="D86" s="9">
        <v>1952</v>
      </c>
      <c r="E86" s="10">
        <v>1721</v>
      </c>
      <c r="F86" s="11">
        <v>88.17</v>
      </c>
      <c r="G86" s="9">
        <v>-231</v>
      </c>
      <c r="H86" s="9">
        <v>0</v>
      </c>
      <c r="I86" s="9">
        <v>-231</v>
      </c>
      <c r="J86" s="9">
        <v>246</v>
      </c>
      <c r="K86" s="9">
        <v>231</v>
      </c>
      <c r="L86" s="9">
        <v>1625</v>
      </c>
      <c r="M86" s="13">
        <v>6.6</v>
      </c>
      <c r="N86" s="10"/>
      <c r="O86" s="10">
        <v>-231</v>
      </c>
      <c r="P86" s="10"/>
      <c r="Q86" s="10">
        <v>-231</v>
      </c>
      <c r="R86" s="4"/>
    </row>
    <row r="87" spans="1:18" s="54" customFormat="1" x14ac:dyDescent="0.2">
      <c r="A87" s="4">
        <v>75</v>
      </c>
      <c r="B87" s="14" t="s">
        <v>104</v>
      </c>
      <c r="C87" s="56">
        <v>800</v>
      </c>
      <c r="D87" s="56">
        <v>467</v>
      </c>
      <c r="E87" s="57">
        <v>0</v>
      </c>
      <c r="F87" s="58">
        <v>0</v>
      </c>
      <c r="G87" s="56">
        <v>-467</v>
      </c>
      <c r="H87" s="56">
        <v>0</v>
      </c>
      <c r="I87" s="56">
        <v>-467</v>
      </c>
      <c r="J87" s="56">
        <v>0</v>
      </c>
      <c r="K87" s="56">
        <v>467</v>
      </c>
      <c r="L87" s="56">
        <v>800</v>
      </c>
      <c r="M87" s="59">
        <v>0</v>
      </c>
      <c r="N87" s="72"/>
      <c r="O87" s="57">
        <v>0</v>
      </c>
      <c r="P87" s="57"/>
      <c r="Q87" s="57"/>
      <c r="R87" s="73"/>
    </row>
    <row r="88" spans="1:18" s="61" customFormat="1" x14ac:dyDescent="0.2">
      <c r="A88" s="4">
        <v>76</v>
      </c>
      <c r="B88" s="14" t="s">
        <v>105</v>
      </c>
      <c r="C88" s="55">
        <v>0</v>
      </c>
      <c r="D88" s="56">
        <v>0</v>
      </c>
      <c r="E88" s="57">
        <v>0</v>
      </c>
      <c r="F88" s="58">
        <v>0</v>
      </c>
      <c r="G88" s="56">
        <v>0</v>
      </c>
      <c r="H88" s="56">
        <v>0</v>
      </c>
      <c r="I88" s="56">
        <v>0</v>
      </c>
      <c r="J88" s="56">
        <v>0</v>
      </c>
      <c r="K88" s="56">
        <v>0</v>
      </c>
      <c r="L88" s="56">
        <v>0</v>
      </c>
      <c r="M88" s="59">
        <v>0</v>
      </c>
      <c r="N88" s="57"/>
      <c r="O88" s="57">
        <v>0</v>
      </c>
      <c r="P88" s="57"/>
      <c r="Q88" s="57">
        <v>0</v>
      </c>
      <c r="R88" s="60"/>
    </row>
    <row r="89" spans="1:18" x14ac:dyDescent="0.2">
      <c r="A89" s="4">
        <v>77</v>
      </c>
      <c r="B89" s="14" t="s">
        <v>106</v>
      </c>
      <c r="C89" s="8">
        <v>0</v>
      </c>
      <c r="D89" s="9">
        <v>0</v>
      </c>
      <c r="E89" s="10">
        <v>0</v>
      </c>
      <c r="F89" s="11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13">
        <v>0</v>
      </c>
      <c r="N89" s="10"/>
      <c r="O89" s="10">
        <v>0</v>
      </c>
      <c r="P89" s="10"/>
      <c r="Q89" s="10">
        <v>0</v>
      </c>
      <c r="R89" s="4"/>
    </row>
    <row r="90" spans="1:18" x14ac:dyDescent="0.2">
      <c r="A90" s="4">
        <v>78</v>
      </c>
      <c r="B90" s="14" t="s">
        <v>107</v>
      </c>
      <c r="C90" s="8">
        <v>300</v>
      </c>
      <c r="D90" s="9">
        <v>175</v>
      </c>
      <c r="E90" s="10">
        <v>0</v>
      </c>
      <c r="F90" s="11">
        <v>0</v>
      </c>
      <c r="G90" s="9">
        <v>-175</v>
      </c>
      <c r="H90" s="9">
        <v>0</v>
      </c>
      <c r="I90" s="9">
        <v>-175</v>
      </c>
      <c r="J90" s="9">
        <v>0</v>
      </c>
      <c r="K90" s="9">
        <v>175</v>
      </c>
      <c r="L90" s="9">
        <v>300</v>
      </c>
      <c r="M90" s="13">
        <v>0</v>
      </c>
      <c r="N90" s="10"/>
      <c r="O90" s="10">
        <v>-175</v>
      </c>
      <c r="P90" s="10"/>
      <c r="Q90" s="10">
        <v>-175</v>
      </c>
      <c r="R90" s="4"/>
    </row>
    <row r="91" spans="1:18" x14ac:dyDescent="0.2">
      <c r="A91" s="40">
        <v>79</v>
      </c>
      <c r="B91" s="16" t="s">
        <v>108</v>
      </c>
      <c r="C91" s="8">
        <v>0</v>
      </c>
      <c r="D91" s="9">
        <v>0</v>
      </c>
      <c r="E91" s="10">
        <v>0</v>
      </c>
      <c r="F91" s="11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13">
        <v>0</v>
      </c>
      <c r="N91" s="10"/>
      <c r="O91" s="10">
        <v>0</v>
      </c>
      <c r="P91" s="10"/>
      <c r="Q91" s="10"/>
      <c r="R91" s="4"/>
    </row>
    <row r="92" spans="1:18" x14ac:dyDescent="0.2">
      <c r="A92" s="29"/>
      <c r="B92" s="30" t="s">
        <v>109</v>
      </c>
      <c r="C92" s="19">
        <v>36352</v>
      </c>
      <c r="D92" s="19">
        <v>21206</v>
      </c>
      <c r="E92" s="19">
        <v>20746</v>
      </c>
      <c r="F92" s="32">
        <v>97.83</v>
      </c>
      <c r="G92" s="19">
        <v>-460</v>
      </c>
      <c r="H92" s="19">
        <v>1738</v>
      </c>
      <c r="I92" s="19">
        <v>-2198</v>
      </c>
      <c r="J92" s="19">
        <v>2964</v>
      </c>
      <c r="K92" s="19">
        <v>460</v>
      </c>
      <c r="L92" s="19">
        <v>15606</v>
      </c>
      <c r="M92" s="33">
        <v>5.3</v>
      </c>
      <c r="N92" s="31">
        <v>0</v>
      </c>
      <c r="O92" s="31">
        <v>-1720</v>
      </c>
      <c r="P92" s="31">
        <v>11</v>
      </c>
      <c r="Q92" s="19">
        <v>-1731</v>
      </c>
      <c r="R92" s="24"/>
    </row>
    <row r="93" spans="1:18" x14ac:dyDescent="0.2">
      <c r="A93" s="29"/>
      <c r="B93" s="30" t="s">
        <v>110</v>
      </c>
      <c r="C93" s="19">
        <v>524205</v>
      </c>
      <c r="D93" s="19">
        <v>305786</v>
      </c>
      <c r="E93" s="19">
        <v>304570</v>
      </c>
      <c r="F93" s="32">
        <v>99.6</v>
      </c>
      <c r="G93" s="19">
        <v>-1216</v>
      </c>
      <c r="H93" s="19">
        <v>22288</v>
      </c>
      <c r="I93" s="19">
        <v>-23504</v>
      </c>
      <c r="J93" s="19">
        <v>43510</v>
      </c>
      <c r="K93" s="19">
        <v>1216</v>
      </c>
      <c r="L93" s="19">
        <v>219635</v>
      </c>
      <c r="M93" s="33">
        <v>5</v>
      </c>
      <c r="N93" s="31">
        <v>0</v>
      </c>
      <c r="O93" s="31">
        <v>0</v>
      </c>
      <c r="P93" s="31">
        <v>23037</v>
      </c>
      <c r="Q93" s="19">
        <v>-23037</v>
      </c>
      <c r="R93" s="24"/>
    </row>
    <row r="94" spans="1:18" ht="83.25" x14ac:dyDescent="0.2">
      <c r="A94" s="62"/>
      <c r="B94" s="63" t="s">
        <v>111</v>
      </c>
      <c r="C94" s="8">
        <v>16027</v>
      </c>
      <c r="D94" s="9">
        <v>9349</v>
      </c>
      <c r="E94" s="64">
        <v>5351</v>
      </c>
      <c r="F94" s="11">
        <v>57.24</v>
      </c>
      <c r="G94" s="9">
        <v>-3998</v>
      </c>
      <c r="H94" s="9">
        <v>0</v>
      </c>
      <c r="I94" s="9">
        <v>-3998</v>
      </c>
      <c r="J94" s="9">
        <v>764</v>
      </c>
      <c r="K94" s="9">
        <v>3998</v>
      </c>
      <c r="L94" s="9">
        <v>10676</v>
      </c>
      <c r="M94" s="13">
        <v>14</v>
      </c>
      <c r="N94" s="10"/>
      <c r="O94" s="10">
        <v>0</v>
      </c>
      <c r="P94" s="10"/>
      <c r="Q94" s="10"/>
      <c r="R94" s="4"/>
    </row>
    <row r="95" spans="1:18" x14ac:dyDescent="0.2">
      <c r="A95" s="65"/>
      <c r="B95" s="66" t="s">
        <v>112</v>
      </c>
      <c r="C95" s="19">
        <v>540232</v>
      </c>
      <c r="D95" s="19">
        <v>315135</v>
      </c>
      <c r="E95" s="19">
        <v>304570</v>
      </c>
      <c r="F95" s="32">
        <v>96.65</v>
      </c>
      <c r="G95" s="19">
        <v>-5214</v>
      </c>
      <c r="H95" s="19">
        <v>22288</v>
      </c>
      <c r="I95" s="19">
        <v>-27502</v>
      </c>
      <c r="J95" s="19">
        <v>44274</v>
      </c>
      <c r="K95" s="19">
        <v>5214</v>
      </c>
      <c r="L95" s="19">
        <v>230311</v>
      </c>
      <c r="M95" s="33">
        <v>5.2</v>
      </c>
      <c r="N95" s="34">
        <v>0</v>
      </c>
      <c r="O95" s="34">
        <v>0</v>
      </c>
      <c r="P95" s="31">
        <v>23037</v>
      </c>
      <c r="Q95" s="19">
        <v>-23037</v>
      </c>
      <c r="R95" s="24"/>
    </row>
    <row r="96" spans="1:18" x14ac:dyDescent="0.2">
      <c r="C96" s="68"/>
      <c r="D96" s="69">
        <v>7</v>
      </c>
      <c r="L96" s="68"/>
      <c r="M96" s="68"/>
    </row>
    <row r="97" spans="8:15" x14ac:dyDescent="0.2">
      <c r="H97" s="68"/>
      <c r="I97" s="68"/>
      <c r="N97" s="70"/>
      <c r="O97" s="71"/>
    </row>
  </sheetData>
  <autoFilter ref="A5:S96"/>
  <mergeCells count="19">
    <mergeCell ref="A2:A4"/>
    <mergeCell ref="B2:B4"/>
    <mergeCell ref="C2:C4"/>
    <mergeCell ref="D2:D4"/>
    <mergeCell ref="E2:E4"/>
    <mergeCell ref="B1:M1"/>
    <mergeCell ref="O1:Q1"/>
    <mergeCell ref="F2:F4"/>
    <mergeCell ref="G2:I3"/>
    <mergeCell ref="K2:K4"/>
    <mergeCell ref="L2:L4"/>
    <mergeCell ref="M2:M4"/>
    <mergeCell ref="N2:N4"/>
    <mergeCell ref="O2:Q2"/>
    <mergeCell ref="R2:R4"/>
    <mergeCell ref="J3:J4"/>
    <mergeCell ref="O3:O4"/>
    <mergeCell ref="P3:P4"/>
    <mergeCell ref="Q3:Q4"/>
  </mergeCells>
  <conditionalFormatting sqref="C54 C92:C93 G11:M11 N6:N17 N19:N21 N23:N44 N47:N53 C6:C11 N55:N94 D11:E11 C48:M48 D92:J92 C45:I46 C18:J18 C22:I22 D93:L93 C95:O95">
    <cfRule type="cellIs" dxfId="64" priority="65" operator="lessThan">
      <formula>0</formula>
    </cfRule>
  </conditionalFormatting>
  <conditionalFormatting sqref="E6:E10">
    <cfRule type="cellIs" dxfId="63" priority="64" operator="lessThan">
      <formula>0</formula>
    </cfRule>
  </conditionalFormatting>
  <conditionalFormatting sqref="F94 F19:F21 F47 H6:H10 F6:F17 F55:F91 F49:F53 F23:F44">
    <cfRule type="cellIs" dxfId="62" priority="63" operator="lessThan">
      <formula>0</formula>
    </cfRule>
  </conditionalFormatting>
  <conditionalFormatting sqref="D6:D10">
    <cfRule type="cellIs" dxfId="61" priority="62" operator="lessThan">
      <formula>0</formula>
    </cfRule>
  </conditionalFormatting>
  <conditionalFormatting sqref="G6:G10 G12:G17 G19:G21">
    <cfRule type="cellIs" dxfId="60" priority="61" operator="lessThan">
      <formula>0</formula>
    </cfRule>
  </conditionalFormatting>
  <conditionalFormatting sqref="I6:I10">
    <cfRule type="cellIs" dxfId="59" priority="60" operator="lessThan">
      <formula>0</formula>
    </cfRule>
  </conditionalFormatting>
  <conditionalFormatting sqref="J19">
    <cfRule type="cellIs" dxfId="58" priority="59" operator="lessThan">
      <formula>0</formula>
    </cfRule>
  </conditionalFormatting>
  <conditionalFormatting sqref="J12:J17 J20 J24:J44 J47 J49:J53 J94 J6:J10 J55:J91">
    <cfRule type="cellIs" dxfId="57" priority="58" operator="lessThan">
      <formula>0</formula>
    </cfRule>
  </conditionalFormatting>
  <conditionalFormatting sqref="J23">
    <cfRule type="cellIs" dxfId="56" priority="57" operator="lessThan">
      <formula>0</formula>
    </cfRule>
  </conditionalFormatting>
  <conditionalFormatting sqref="K19">
    <cfRule type="cellIs" dxfId="55" priority="56" operator="lessThan">
      <formula>0</formula>
    </cfRule>
  </conditionalFormatting>
  <conditionalFormatting sqref="K47 K12:K17 K20:K21 K24:K44 K49:K53 K6:K10 K55 K94 K57:K91">
    <cfRule type="cellIs" dxfId="54" priority="55" operator="lessThan">
      <formula>0</formula>
    </cfRule>
  </conditionalFormatting>
  <conditionalFormatting sqref="K23 K56">
    <cfRule type="cellIs" dxfId="53" priority="54" operator="lessThan">
      <formula>0</formula>
    </cfRule>
  </conditionalFormatting>
  <conditionalFormatting sqref="L19">
    <cfRule type="cellIs" dxfId="52" priority="53" operator="lessThan">
      <formula>0</formula>
    </cfRule>
  </conditionalFormatting>
  <conditionalFormatting sqref="L47 L12:L17 L20:L21 L24:L44 L49:L53 L6:L10 L55 L94 L57:L91">
    <cfRule type="cellIs" dxfId="51" priority="52" operator="lessThan">
      <formula>0</formula>
    </cfRule>
  </conditionalFormatting>
  <conditionalFormatting sqref="L23 L56">
    <cfRule type="cellIs" dxfId="50" priority="51" operator="lessThan">
      <formula>0</formula>
    </cfRule>
  </conditionalFormatting>
  <conditionalFormatting sqref="M19">
    <cfRule type="cellIs" dxfId="49" priority="50" operator="lessThan">
      <formula>0</formula>
    </cfRule>
  </conditionalFormatting>
  <conditionalFormatting sqref="M6:M10 M47 M12:M17 M20:M21 M24:M44 M49:M53 M55 M94 M57:M91">
    <cfRule type="cellIs" dxfId="48" priority="49" operator="lessThan">
      <formula>0</formula>
    </cfRule>
  </conditionalFormatting>
  <conditionalFormatting sqref="M23 M56">
    <cfRule type="cellIs" dxfId="47" priority="48" operator="lessThan">
      <formula>0</formula>
    </cfRule>
  </conditionalFormatting>
  <conditionalFormatting sqref="O92:Q93 P45:Q46 P95:Q95">
    <cfRule type="cellIs" dxfId="46" priority="47" operator="lessThan">
      <formula>0</formula>
    </cfRule>
  </conditionalFormatting>
  <conditionalFormatting sqref="H12:H17">
    <cfRule type="cellIs" dxfId="45" priority="46" operator="lessThan">
      <formula>0</formula>
    </cfRule>
  </conditionalFormatting>
  <conditionalFormatting sqref="I12:I17">
    <cfRule type="cellIs" dxfId="44" priority="45" operator="lessThan">
      <formula>0</formula>
    </cfRule>
  </conditionalFormatting>
  <conditionalFormatting sqref="J21">
    <cfRule type="cellIs" dxfId="43" priority="44" operator="lessThan">
      <formula>0</formula>
    </cfRule>
  </conditionalFormatting>
  <conditionalFormatting sqref="H19:H21">
    <cfRule type="cellIs" dxfId="42" priority="43" operator="lessThan">
      <formula>0</formula>
    </cfRule>
  </conditionalFormatting>
  <conditionalFormatting sqref="I19:I21">
    <cfRule type="cellIs" dxfId="41" priority="42" operator="lessThan">
      <formula>0</formula>
    </cfRule>
  </conditionalFormatting>
  <conditionalFormatting sqref="G23:G44">
    <cfRule type="cellIs" dxfId="40" priority="41" operator="lessThan">
      <formula>0</formula>
    </cfRule>
  </conditionalFormatting>
  <conditionalFormatting sqref="H23:H44">
    <cfRule type="cellIs" dxfId="39" priority="40" operator="lessThan">
      <formula>0</formula>
    </cfRule>
  </conditionalFormatting>
  <conditionalFormatting sqref="I23:I44">
    <cfRule type="cellIs" dxfId="38" priority="39" operator="lessThan">
      <formula>0</formula>
    </cfRule>
  </conditionalFormatting>
  <conditionalFormatting sqref="G47">
    <cfRule type="cellIs" dxfId="37" priority="38" operator="lessThan">
      <formula>0</formula>
    </cfRule>
  </conditionalFormatting>
  <conditionalFormatting sqref="H47">
    <cfRule type="cellIs" dxfId="36" priority="37" operator="lessThan">
      <formula>0</formula>
    </cfRule>
  </conditionalFormatting>
  <conditionalFormatting sqref="I47">
    <cfRule type="cellIs" dxfId="35" priority="36" operator="lessThan">
      <formula>0</formula>
    </cfRule>
  </conditionalFormatting>
  <conditionalFormatting sqref="G49:G53">
    <cfRule type="cellIs" dxfId="34" priority="35" operator="lessThan">
      <formula>0</formula>
    </cfRule>
  </conditionalFormatting>
  <conditionalFormatting sqref="H49:H53">
    <cfRule type="cellIs" dxfId="33" priority="34" operator="lessThan">
      <formula>0</formula>
    </cfRule>
  </conditionalFormatting>
  <conditionalFormatting sqref="I49:I53">
    <cfRule type="cellIs" dxfId="32" priority="33" operator="lessThan">
      <formula>0</formula>
    </cfRule>
  </conditionalFormatting>
  <conditionalFormatting sqref="G55:G91">
    <cfRule type="cellIs" dxfId="31" priority="32" operator="lessThan">
      <formula>0</formula>
    </cfRule>
  </conditionalFormatting>
  <conditionalFormatting sqref="H55:H91">
    <cfRule type="cellIs" dxfId="30" priority="31" operator="lessThan">
      <formula>0</formula>
    </cfRule>
  </conditionalFormatting>
  <conditionalFormatting sqref="I55:I91">
    <cfRule type="cellIs" dxfId="29" priority="30" operator="lessThan">
      <formula>0</formula>
    </cfRule>
  </conditionalFormatting>
  <conditionalFormatting sqref="G94">
    <cfRule type="cellIs" dxfId="28" priority="29" operator="lessThan">
      <formula>0</formula>
    </cfRule>
  </conditionalFormatting>
  <conditionalFormatting sqref="H94">
    <cfRule type="cellIs" dxfId="27" priority="28" operator="lessThan">
      <formula>0</formula>
    </cfRule>
  </conditionalFormatting>
  <conditionalFormatting sqref="I94">
    <cfRule type="cellIs" dxfId="26" priority="27" operator="lessThan">
      <formula>0</formula>
    </cfRule>
  </conditionalFormatting>
  <conditionalFormatting sqref="O11:Q11">
    <cfRule type="cellIs" dxfId="25" priority="26" operator="lessThan">
      <formula>0</formula>
    </cfRule>
  </conditionalFormatting>
  <conditionalFormatting sqref="O22:Q22">
    <cfRule type="cellIs" dxfId="24" priority="25" operator="lessThan">
      <formula>0</formula>
    </cfRule>
  </conditionalFormatting>
  <conditionalFormatting sqref="O48:Q48">
    <cfRule type="cellIs" dxfId="23" priority="24" operator="lessThan">
      <formula>0</formula>
    </cfRule>
  </conditionalFormatting>
  <conditionalFormatting sqref="F6:F91">
    <cfRule type="cellIs" dxfId="22" priority="23" operator="greaterThan">
      <formula>200</formula>
    </cfRule>
  </conditionalFormatting>
  <conditionalFormatting sqref="F23:F28 F55:F91 F49:F53 F30:F38">
    <cfRule type="cellIs" dxfId="21" priority="22" operator="between">
      <formula>0.1</formula>
      <formula>45</formula>
    </cfRule>
  </conditionalFormatting>
  <conditionalFormatting sqref="C12:C17">
    <cfRule type="cellIs" dxfId="20" priority="21" operator="lessThan">
      <formula>0</formula>
    </cfRule>
  </conditionalFormatting>
  <conditionalFormatting sqref="E12:E17">
    <cfRule type="cellIs" dxfId="19" priority="20" operator="lessThan">
      <formula>0</formula>
    </cfRule>
  </conditionalFormatting>
  <conditionalFormatting sqref="D12:D17">
    <cfRule type="cellIs" dxfId="18" priority="19" operator="lessThan">
      <formula>0</formula>
    </cfRule>
  </conditionalFormatting>
  <conditionalFormatting sqref="C19:C21">
    <cfRule type="cellIs" dxfId="17" priority="18" operator="lessThan">
      <formula>0</formula>
    </cfRule>
  </conditionalFormatting>
  <conditionalFormatting sqref="E19:E21">
    <cfRule type="cellIs" dxfId="16" priority="17" operator="lessThan">
      <formula>0</formula>
    </cfRule>
  </conditionalFormatting>
  <conditionalFormatting sqref="D19:D21">
    <cfRule type="cellIs" dxfId="15" priority="16" operator="lessThan">
      <formula>0</formula>
    </cfRule>
  </conditionalFormatting>
  <conditionalFormatting sqref="C23:C44">
    <cfRule type="cellIs" dxfId="14" priority="15" operator="lessThan">
      <formula>0</formula>
    </cfRule>
  </conditionalFormatting>
  <conditionalFormatting sqref="E23:E44">
    <cfRule type="cellIs" dxfId="13" priority="14" operator="lessThan">
      <formula>0</formula>
    </cfRule>
  </conditionalFormatting>
  <conditionalFormatting sqref="D23:D44">
    <cfRule type="cellIs" dxfId="12" priority="13" operator="lessThan">
      <formula>0</formula>
    </cfRule>
  </conditionalFormatting>
  <conditionalFormatting sqref="C47">
    <cfRule type="cellIs" dxfId="11" priority="12" operator="lessThan">
      <formula>0</formula>
    </cfRule>
  </conditionalFormatting>
  <conditionalFormatting sqref="E47">
    <cfRule type="cellIs" dxfId="10" priority="11" operator="lessThan">
      <formula>0</formula>
    </cfRule>
  </conditionalFormatting>
  <conditionalFormatting sqref="D47">
    <cfRule type="cellIs" dxfId="9" priority="10" operator="lessThan">
      <formula>0</formula>
    </cfRule>
  </conditionalFormatting>
  <conditionalFormatting sqref="C49:C53">
    <cfRule type="cellIs" dxfId="8" priority="9" operator="lessThan">
      <formula>0</formula>
    </cfRule>
  </conditionalFormatting>
  <conditionalFormatting sqref="E49:E53">
    <cfRule type="cellIs" dxfId="7" priority="8" operator="lessThan">
      <formula>0</formula>
    </cfRule>
  </conditionalFormatting>
  <conditionalFormatting sqref="D49:D53">
    <cfRule type="cellIs" dxfId="6" priority="7" operator="lessThan">
      <formula>0</formula>
    </cfRule>
  </conditionalFormatting>
  <conditionalFormatting sqref="C55:C91">
    <cfRule type="cellIs" dxfId="5" priority="6" operator="lessThan">
      <formula>0</formula>
    </cfRule>
  </conditionalFormatting>
  <conditionalFormatting sqref="E55:E91">
    <cfRule type="cellIs" dxfId="4" priority="5" operator="lessThan">
      <formula>0</formula>
    </cfRule>
  </conditionalFormatting>
  <conditionalFormatting sqref="D55:D91">
    <cfRule type="cellIs" dxfId="3" priority="4" operator="lessThan">
      <formula>0</formula>
    </cfRule>
  </conditionalFormatting>
  <conditionalFormatting sqref="C94">
    <cfRule type="cellIs" dxfId="2" priority="3" operator="lessThan">
      <formula>0</formula>
    </cfRule>
  </conditionalFormatting>
  <conditionalFormatting sqref="E94">
    <cfRule type="cellIs" dxfId="1" priority="2" operator="lessThan">
      <formula>0</formula>
    </cfRule>
  </conditionalFormatting>
  <conditionalFormatting sqref="D94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3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Стом_Заболев</vt:lpstr>
      <vt:lpstr>Стом_Заболев!Область_печати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SAVINOVA</cp:lastModifiedBy>
  <dcterms:created xsi:type="dcterms:W3CDTF">2025-08-12T08:45:59Z</dcterms:created>
  <dcterms:modified xsi:type="dcterms:W3CDTF">2025-08-13T10:01:36Z</dcterms:modified>
</cp:coreProperties>
</file>