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5200" windowHeight="11385"/>
  </bookViews>
  <sheets>
    <sheet name="ЭКО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ЭКО!$A$1:$Q$11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<sst xmlns="http://schemas.openxmlformats.org/spreadsheetml/2006/main" count="35" uniqueCount="31">
  <si>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январь-сентябрь 2025г.</t>
  </si>
  <si>
    <t>№ п/п</t>
  </si>
  <si>
    <t>Наименование медицинских организаций</t>
  </si>
  <si>
    <t>Протокол №17 от 12.09.2025 + изменения по ТП</t>
  </si>
  <si>
    <t>Распределенные объемы за январь-сентябрь 2025г. (гр.1/12*9)</t>
  </si>
  <si>
    <t>Фактически оказанные объемы медицинской помощи (всего с учетом отклоненных по коду 62) за январь-сентябрь 2025г.</t>
  </si>
  <si>
    <t>Уровень исполнения за период 9мес, в %</t>
  </si>
  <si>
    <t>Отклонение "+" превышение  "-" невыполнение объемов</t>
  </si>
  <si>
    <t>Остаток распределенных объемов медицинской помощи до конца 2025г. (распределено на год-факт) (гр.1-гр.3)</t>
  </si>
  <si>
    <t>Остаток количества месяцев на годовой остаток объемов медицинской помощи (ост.на год/среднемесячный объем) (гр.9/гр.8)</t>
  </si>
  <si>
    <t xml:space="preserve">Предложения МО </t>
  </si>
  <si>
    <t>Предложения Комиссии</t>
  </si>
  <si>
    <t>всего</t>
  </si>
  <si>
    <t>"+" превышение над плановыми показателями</t>
  </si>
  <si>
    <t xml:space="preserve"> "-" - невыполнение плановых объемов</t>
  </si>
  <si>
    <t>Среднемесячный объем оказанной медицинской помощи за январь-сентябрь 2025г. (факт/9мес)</t>
  </si>
  <si>
    <t>Объемы</t>
  </si>
  <si>
    <t>№ и дата письма</t>
  </si>
  <si>
    <t xml:space="preserve">год </t>
  </si>
  <si>
    <t>снижение объемов 
"-"</t>
  </si>
  <si>
    <t>увеличение объемов "+"</t>
  </si>
  <si>
    <t>А</t>
  </si>
  <si>
    <t>АА</t>
  </si>
  <si>
    <t>ГБУЗ «Пензенская областная клиническая больница имени Н.Н. Бурденко»</t>
  </si>
  <si>
    <t xml:space="preserve">ООО «ИНМЕД» </t>
  </si>
  <si>
    <t>ООО «Клиника Фомина Пенза»</t>
  </si>
  <si>
    <t>ИТОГО:</t>
  </si>
  <si>
    <t>х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</si>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</sst>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₽_-;\-* #,##0\ _₽_-;_-* &quot;-&quot;??\ _₽_-;_-@_-"/>
    <numFmt numFmtId="165" formatCode="#,##0_ ;\-#,##0\ 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</cellStyleXfs>
  <cellXfs count="5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1" fontId="2" fillId="0" borderId="4" xfId="2" applyNumberFormat="1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left" vertical="center" wrapText="1"/>
    </xf>
    <xf numFmtId="41" fontId="2" fillId="0" borderId="4" xfId="0" applyNumberFormat="1" applyFont="1" applyFill="1" applyBorder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/>
    </xf>
    <xf numFmtId="41" fontId="2" fillId="0" borderId="2" xfId="2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left" vertical="center" wrapText="1"/>
    </xf>
    <xf numFmtId="41" fontId="3" fillId="4" borderId="3" xfId="0" applyNumberFormat="1" applyFont="1" applyFill="1" applyBorder="1" applyAlignment="1">
      <alignment horizontal="center" vertical="center"/>
    </xf>
    <xf numFmtId="41" fontId="3" fillId="4" borderId="8" xfId="0" applyNumberFormat="1" applyFont="1" applyFill="1" applyBorder="1" applyAlignment="1">
      <alignment horizontal="left" vertical="center" wrapText="1"/>
    </xf>
    <xf numFmtId="41" fontId="3" fillId="5" borderId="7" xfId="0" applyNumberFormat="1" applyFont="1" applyFill="1" applyBorder="1" applyAlignment="1">
      <alignment horizontal="center" vertical="center" wrapText="1"/>
    </xf>
    <xf numFmtId="41" fontId="3" fillId="5" borderId="4" xfId="0" applyNumberFormat="1" applyFont="1" applyFill="1" applyBorder="1" applyAlignment="1">
      <alignment horizontal="center" vertical="center" wrapText="1"/>
    </xf>
    <xf numFmtId="41" fontId="3" fillId="5" borderId="4" xfId="1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/>
    </xf>
    <xf numFmtId="41" fontId="2" fillId="0" borderId="5" xfId="2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left" vertical="center" wrapText="1"/>
    </xf>
    <xf numFmtId="41" fontId="2" fillId="0" borderId="8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 wrapText="1"/>
    </xf>
    <xf numFmtId="41" fontId="3" fillId="4" borderId="10" xfId="3" applyNumberFormat="1" applyFont="1" applyFill="1" applyBorder="1" applyAlignment="1">
      <alignment horizontal="center" vertical="center"/>
    </xf>
    <xf numFmtId="41" fontId="3" fillId="4" borderId="11" xfId="0" applyNumberFormat="1" applyFont="1" applyFill="1" applyBorder="1" applyAlignment="1">
      <alignment horizontal="left" vertical="center" wrapText="1"/>
    </xf>
    <xf numFmtId="41" fontId="3" fillId="5" borderId="7" xfId="0" applyNumberFormat="1" applyFont="1" applyFill="1" applyBorder="1" applyAlignment="1">
      <alignment horizontal="center" vertical="center"/>
    </xf>
    <xf numFmtId="41" fontId="3" fillId="5" borderId="4" xfId="0" applyNumberFormat="1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5 3" xfId="3"/>
    <cellStyle name="Обычный_форма4(нов.)" xfId="2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19"/>
  <sheetViews>
    <sheetView tabSelected="1" view="pageBreakPreview" zoomScale="40" zoomScaleNormal="50" zoomScaleSheetLayoutView="40" workbookViewId="0">
      <pane xSplit="2" ySplit="6" topLeftCell="C7" activePane="bottomRight" state="frozen"/>
      <selection activeCell="G15" sqref="G15"/>
      <selection pane="topRight" activeCell="G15" sqref="G15"/>
      <selection pane="bottomLeft" activeCell="G15" sqref="G15"/>
      <selection pane="bottomRight" activeCell="F15" sqref="F15"/>
    </sheetView>
  </sheetViews>
  <sheetFormatPr defaultRowHeight="27.75" x14ac:dyDescent="0.2"/>
  <cols>
    <col min="1" max="1" width="9.109375" style="1" customWidth="1"/>
    <col min="2" max="2" width="48.33203125" style="1" customWidth="1"/>
    <col min="3" max="3" width="19.77734375" style="1" customWidth="1"/>
    <col min="4" max="4" width="24.33203125" style="1" customWidth="1"/>
    <col min="5" max="5" width="24.77734375" style="1" customWidth="1"/>
    <col min="6" max="6" width="19.5546875" style="1" customWidth="1"/>
    <col min="7" max="7" width="13.21875" style="1" customWidth="1"/>
    <col min="8" max="8" width="22.33203125" style="1" customWidth="1"/>
    <col min="9" max="9" width="22.44140625" style="1" customWidth="1"/>
    <col min="10" max="10" width="26.6640625" style="1" customWidth="1"/>
    <col min="11" max="11" width="24.33203125" style="1" customWidth="1"/>
    <col min="12" max="12" width="21.6640625" style="1" customWidth="1"/>
    <col min="13" max="13" width="13.44140625" style="1" bestFit="1" customWidth="1"/>
    <col min="14" max="14" width="14.21875" style="1" customWidth="1"/>
    <col min="15" max="15" width="13.6640625" style="1" customWidth="1"/>
    <col min="16" max="16" width="20.109375" style="1" customWidth="1"/>
    <col min="17" max="17" width="18.109375" style="1" customWidth="1"/>
    <col min="18" max="20" width="8.88671875" style="1" customWidth="1"/>
    <col min="21" max="16384" width="8.88671875" style="1"/>
  </cols>
  <sheetData>
    <row r="1" spans="1:17" ht="71.25" customHeight="1" x14ac:dyDescent="0.2">
      <c r="B1" s="34" t="s">
        <v>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5" t="s">
        <v>30</v>
      </c>
      <c r="P1" s="35"/>
      <c r="Q1" s="35"/>
    </row>
    <row r="2" spans="1:17" s="3" customFormat="1" ht="102" customHeight="1" x14ac:dyDescent="0.2">
      <c r="A2" s="32" t="s">
        <v>1</v>
      </c>
      <c r="B2" s="32" t="s">
        <v>2</v>
      </c>
      <c r="C2" s="37" t="s">
        <v>3</v>
      </c>
      <c r="D2" s="32" t="s">
        <v>4</v>
      </c>
      <c r="E2" s="39" t="s">
        <v>5</v>
      </c>
      <c r="F2" s="32" t="s">
        <v>6</v>
      </c>
      <c r="G2" s="40" t="s">
        <v>7</v>
      </c>
      <c r="H2" s="41"/>
      <c r="I2" s="42"/>
      <c r="J2" s="2">
        <v>9</v>
      </c>
      <c r="K2" s="37" t="s">
        <v>8</v>
      </c>
      <c r="L2" s="39" t="s">
        <v>9</v>
      </c>
      <c r="M2" s="44" t="s">
        <v>10</v>
      </c>
      <c r="N2" s="45"/>
      <c r="O2" s="48" t="s">
        <v>11</v>
      </c>
      <c r="P2" s="48"/>
      <c r="Q2" s="48"/>
    </row>
    <row r="3" spans="1:17" s="3" customFormat="1" ht="210" customHeight="1" x14ac:dyDescent="0.2">
      <c r="A3" s="36"/>
      <c r="B3" s="36"/>
      <c r="C3" s="38"/>
      <c r="D3" s="36"/>
      <c r="E3" s="39"/>
      <c r="F3" s="36"/>
      <c r="G3" s="48" t="s">
        <v>12</v>
      </c>
      <c r="H3" s="48" t="s">
        <v>13</v>
      </c>
      <c r="I3" s="50" t="s">
        <v>14</v>
      </c>
      <c r="J3" s="32" t="s">
        <v>15</v>
      </c>
      <c r="K3" s="43"/>
      <c r="L3" s="39"/>
      <c r="M3" s="46"/>
      <c r="N3" s="47"/>
      <c r="O3" s="49"/>
      <c r="P3" s="49"/>
      <c r="Q3" s="49"/>
    </row>
    <row r="4" spans="1:17" s="3" customFormat="1" ht="141.75" customHeight="1" x14ac:dyDescent="0.2">
      <c r="A4" s="36"/>
      <c r="B4" s="36"/>
      <c r="C4" s="4" t="s">
        <v>16</v>
      </c>
      <c r="D4" s="33"/>
      <c r="E4" s="4" t="s">
        <v>16</v>
      </c>
      <c r="F4" s="33"/>
      <c r="G4" s="49"/>
      <c r="H4" s="49"/>
      <c r="I4" s="51"/>
      <c r="J4" s="33"/>
      <c r="K4" s="4" t="s">
        <v>16</v>
      </c>
      <c r="L4" s="39"/>
      <c r="M4" s="4" t="s">
        <v>16</v>
      </c>
      <c r="N4" s="5" t="s">
        <v>17</v>
      </c>
      <c r="O4" s="5" t="s">
        <v>18</v>
      </c>
      <c r="P4" s="5" t="s">
        <v>19</v>
      </c>
      <c r="Q4" s="5" t="s">
        <v>20</v>
      </c>
    </row>
    <row r="5" spans="1:17" ht="44.25" customHeight="1" x14ac:dyDescent="0.2">
      <c r="A5" s="6" t="s">
        <v>21</v>
      </c>
      <c r="B5" s="6" t="s">
        <v>22</v>
      </c>
      <c r="C5" s="6">
        <v>1</v>
      </c>
      <c r="D5" s="6">
        <v>2</v>
      </c>
      <c r="E5" s="6">
        <v>3</v>
      </c>
      <c r="F5" s="6">
        <v>4</v>
      </c>
      <c r="G5" s="6">
        <v>5</v>
      </c>
      <c r="H5" s="6">
        <v>6</v>
      </c>
      <c r="I5" s="6">
        <v>7</v>
      </c>
      <c r="J5" s="6">
        <v>8</v>
      </c>
      <c r="K5" s="6">
        <v>9</v>
      </c>
      <c r="L5" s="6">
        <v>10</v>
      </c>
      <c r="M5" s="6">
        <v>11</v>
      </c>
      <c r="N5" s="6">
        <v>12</v>
      </c>
      <c r="O5" s="6">
        <v>13</v>
      </c>
      <c r="P5" s="6">
        <v>14</v>
      </c>
      <c r="Q5" s="6">
        <v>15</v>
      </c>
    </row>
    <row r="6" spans="1:17" s="10" customFormat="1" ht="86.25" customHeight="1" x14ac:dyDescent="0.2">
      <c r="A6" s="7">
        <v>1</v>
      </c>
      <c r="B6" s="8" t="s">
        <v>23</v>
      </c>
      <c r="C6" s="9">
        <v>337</v>
      </c>
      <c r="D6" s="9">
        <v>253</v>
      </c>
      <c r="E6" s="9">
        <v>203</v>
      </c>
      <c r="F6" s="9">
        <v>80.239999999999995</v>
      </c>
      <c r="G6" s="9">
        <v>-50</v>
      </c>
      <c r="H6" s="9">
        <v>0</v>
      </c>
      <c r="I6" s="9">
        <v>-50</v>
      </c>
      <c r="J6" s="9">
        <v>23</v>
      </c>
      <c r="K6" s="9">
        <v>134</v>
      </c>
      <c r="L6" s="9">
        <v>5.8</v>
      </c>
      <c r="M6" s="9"/>
      <c r="N6" s="9"/>
      <c r="O6" s="9">
        <v>-6</v>
      </c>
      <c r="P6" s="9">
        <v>-6</v>
      </c>
      <c r="Q6" s="9"/>
    </row>
    <row r="7" spans="1:17" s="10" customFormat="1" ht="60" customHeight="1" x14ac:dyDescent="0.2">
      <c r="A7" s="7">
        <v>2</v>
      </c>
      <c r="B7" s="8" t="s">
        <v>24</v>
      </c>
      <c r="C7" s="9">
        <v>337</v>
      </c>
      <c r="D7" s="9">
        <v>253</v>
      </c>
      <c r="E7" s="9">
        <v>158</v>
      </c>
      <c r="F7" s="9">
        <v>62.45</v>
      </c>
      <c r="G7" s="9">
        <v>-95</v>
      </c>
      <c r="H7" s="9">
        <v>0</v>
      </c>
      <c r="I7" s="9">
        <v>-95</v>
      </c>
      <c r="J7" s="9">
        <v>18</v>
      </c>
      <c r="K7" s="9">
        <v>179</v>
      </c>
      <c r="L7" s="9">
        <v>9.9</v>
      </c>
      <c r="M7" s="9"/>
      <c r="N7" s="9"/>
      <c r="O7" s="9">
        <v>-11</v>
      </c>
      <c r="P7" s="9">
        <v>-11</v>
      </c>
      <c r="Q7" s="9"/>
    </row>
    <row r="8" spans="1:17" s="10" customFormat="1" ht="60" customHeight="1" x14ac:dyDescent="0.2">
      <c r="A8" s="11">
        <v>3</v>
      </c>
      <c r="B8" s="12" t="s">
        <v>25</v>
      </c>
      <c r="C8" s="9">
        <v>337</v>
      </c>
      <c r="D8" s="9">
        <v>253</v>
      </c>
      <c r="E8" s="9">
        <v>354</v>
      </c>
      <c r="F8" s="9">
        <v>139.91999999999999</v>
      </c>
      <c r="G8" s="9">
        <v>101</v>
      </c>
      <c r="H8" s="9">
        <v>101</v>
      </c>
      <c r="I8" s="9">
        <v>0</v>
      </c>
      <c r="J8" s="9">
        <v>39</v>
      </c>
      <c r="K8" s="9">
        <v>-17</v>
      </c>
      <c r="L8" s="9">
        <v>-0.4</v>
      </c>
      <c r="M8" s="9"/>
      <c r="N8" s="9"/>
      <c r="O8" s="9">
        <v>17</v>
      </c>
      <c r="P8" s="9"/>
      <c r="Q8" s="9">
        <v>17</v>
      </c>
    </row>
    <row r="9" spans="1:17" s="18" customFormat="1" ht="60" customHeight="1" x14ac:dyDescent="0.2">
      <c r="A9" s="13"/>
      <c r="B9" s="14" t="s">
        <v>26</v>
      </c>
      <c r="C9" s="15">
        <v>1011</v>
      </c>
      <c r="D9" s="16">
        <v>759</v>
      </c>
      <c r="E9" s="16">
        <v>715</v>
      </c>
      <c r="F9" s="16">
        <v>94.2</v>
      </c>
      <c r="G9" s="16">
        <v>-44</v>
      </c>
      <c r="H9" s="16">
        <v>101</v>
      </c>
      <c r="I9" s="16">
        <v>-145</v>
      </c>
      <c r="J9" s="16">
        <v>79</v>
      </c>
      <c r="K9" s="16">
        <v>296</v>
      </c>
      <c r="L9" s="17">
        <v>3.7</v>
      </c>
      <c r="M9" s="17">
        <v>0</v>
      </c>
      <c r="N9" s="16" t="s">
        <v>27</v>
      </c>
      <c r="O9" s="16">
        <v>0</v>
      </c>
      <c r="P9" s="16">
        <v>-17</v>
      </c>
      <c r="Q9" s="16">
        <v>17</v>
      </c>
    </row>
    <row r="10" spans="1:17" s="10" customFormat="1" ht="144.75" customHeight="1" x14ac:dyDescent="0.2">
      <c r="A10" s="19"/>
      <c r="B10" s="20" t="s">
        <v>28</v>
      </c>
      <c r="C10" s="21">
        <v>36</v>
      </c>
      <c r="D10" s="9">
        <v>27</v>
      </c>
      <c r="E10" s="9">
        <v>38</v>
      </c>
      <c r="F10" s="22">
        <v>140.74</v>
      </c>
      <c r="G10" s="22">
        <v>11</v>
      </c>
      <c r="H10" s="22">
        <v>11</v>
      </c>
      <c r="I10" s="22">
        <v>0</v>
      </c>
      <c r="J10" s="23">
        <v>4</v>
      </c>
      <c r="K10" s="23">
        <v>-2</v>
      </c>
      <c r="L10" s="23">
        <v>-0.5</v>
      </c>
      <c r="M10" s="23"/>
      <c r="N10" s="23"/>
      <c r="O10" s="9">
        <v>0</v>
      </c>
      <c r="P10" s="9"/>
      <c r="Q10" s="9"/>
    </row>
    <row r="11" spans="1:17" s="18" customFormat="1" ht="75.75" customHeight="1" x14ac:dyDescent="0.2">
      <c r="A11" s="24"/>
      <c r="B11" s="25" t="s">
        <v>29</v>
      </c>
      <c r="C11" s="26">
        <v>1047</v>
      </c>
      <c r="D11" s="27">
        <v>786</v>
      </c>
      <c r="E11" s="27">
        <v>753</v>
      </c>
      <c r="F11" s="27">
        <v>95.8</v>
      </c>
      <c r="G11" s="27">
        <v>-33</v>
      </c>
      <c r="H11" s="27">
        <v>112</v>
      </c>
      <c r="I11" s="27">
        <v>-145</v>
      </c>
      <c r="J11" s="16">
        <v>84</v>
      </c>
      <c r="K11" s="16">
        <v>294</v>
      </c>
      <c r="L11" s="16">
        <v>3.5</v>
      </c>
      <c r="M11" s="16">
        <v>0</v>
      </c>
      <c r="N11" s="16" t="s">
        <v>27</v>
      </c>
      <c r="O11" s="16">
        <v>0</v>
      </c>
      <c r="P11" s="16">
        <v>-17</v>
      </c>
      <c r="Q11" s="16">
        <v>17</v>
      </c>
    </row>
    <row r="12" spans="1:17" x14ac:dyDescent="0.2">
      <c r="J12" s="28"/>
    </row>
    <row r="13" spans="1:17" x14ac:dyDescent="0.2">
      <c r="F13" s="29"/>
    </row>
    <row r="14" spans="1:17" x14ac:dyDescent="0.2">
      <c r="F14" s="30"/>
    </row>
    <row r="15" spans="1:17" x14ac:dyDescent="0.2">
      <c r="E15" s="29"/>
      <c r="G15" s="29"/>
    </row>
    <row r="16" spans="1:17" x14ac:dyDescent="0.2">
      <c r="E16" s="29"/>
      <c r="G16" s="29"/>
    </row>
    <row r="17" spans="5:7" x14ac:dyDescent="0.2">
      <c r="E17" s="29"/>
      <c r="F17" s="29"/>
      <c r="G17" s="29"/>
    </row>
    <row r="18" spans="5:7" x14ac:dyDescent="0.2">
      <c r="E18" s="30"/>
      <c r="F18" s="29"/>
      <c r="G18" s="29"/>
    </row>
    <row r="19" spans="5:7" x14ac:dyDescent="0.2">
      <c r="E19" s="31"/>
    </row>
  </sheetData>
  <mergeCells count="17">
    <mergeCell ref="I3:I4"/>
    <mergeCell ref="J3:J4"/>
    <mergeCell ref="B1:N1"/>
    <mergeCell ref="O1:Q1"/>
    <mergeCell ref="A2:A4"/>
    <mergeCell ref="B2:B4"/>
    <mergeCell ref="C2:C3"/>
    <mergeCell ref="D2:D4"/>
    <mergeCell ref="E2:E3"/>
    <mergeCell ref="F2:F4"/>
    <mergeCell ref="G2:I2"/>
    <mergeCell ref="K2:K3"/>
    <mergeCell ref="L2:L4"/>
    <mergeCell ref="M2:N3"/>
    <mergeCell ref="O2:Q3"/>
    <mergeCell ref="G3:G4"/>
    <mergeCell ref="H3:H4"/>
  </mergeCells>
  <conditionalFormatting sqref="C10:C11 F10:J10 D10 K6:K10 C6:J9 D11:K11 L6:Q11">
    <cfRule type="cellIs" dxfId="1" priority="2" operator="lessThan">
      <formula>0</formula>
    </cfRule>
  </conditionalFormatting>
  <conditionalFormatting sqref="E10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ЭКО</vt:lpstr>
      <vt:lpstr>ЭКО!Область_печати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cp:lastPrinted>2025-10-14T10:29:15Z</cp:lastPrinted>
  <dcterms:created xsi:type="dcterms:W3CDTF">2025-10-10T07:52:48Z</dcterms:created>
  <dcterms:modified xsi:type="dcterms:W3CDTF">2025-10-14T10:30:27Z</dcterms:modified>
</cp:coreProperties>
</file>