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ЭК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ЭКО!$A$1:$Q$11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<sst xmlns="http://schemas.openxmlformats.org/spreadsheetml/2006/main" count="29" uniqueCount="29">
  <si>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январь-сентябрь/октябрь 2025г.</t>
  </si>
  <si>
    <t>№ п/п</t>
  </si>
  <si>
    <t>Наименование медицинских организаций</t>
  </si>
  <si>
    <t>Распределенные объемы за январь-сентябрь 2025г. (гр.1/12*9)</t>
  </si>
  <si>
    <t>Фактически оказанные объемы медицинской помощи (всего с учетом отклоненных по коду 62) за январь-сентябрь 2025г.</t>
  </si>
  <si>
    <t>Уровень исполнения за период 9мес, в %</t>
  </si>
  <si>
    <t>Отклонение "+" превышение  "-" невыполнение объемов (гр.3-гр.2)</t>
  </si>
  <si>
    <t>Остаток распределенных объемов медицинской помощи до конца 2025г. (распределено на год-факт) (гр.1-гр.3)</t>
  </si>
  <si>
    <t>Остаток количества месяцев на годовой остаток объемов медицинской помощи (ост.на год/среднемесячный объем) (гр.9/гр.8)</t>
  </si>
  <si>
    <t>Расчет распределенных объемов на 2025г.</t>
  </si>
  <si>
    <t>Распределенные объемы на 2025г. согласно Протоколу №21 от 14.10.2025г.</t>
  </si>
  <si>
    <t>Отклонения: "+" превышение;
"-" недостаточность объемов
(гр.13-гр.12)</t>
  </si>
  <si>
    <t>Предложения Комисии</t>
  </si>
  <si>
    <t>всего</t>
  </si>
  <si>
    <t>"+" превышение над плановыми показателями</t>
  </si>
  <si>
    <t xml:space="preserve"> "-" - невыполнение плановых объемов</t>
  </si>
  <si>
    <t>Среднемесячный объем оказанной медицинской помощи за январь-сентябрь 2025г. (факт/9мес)</t>
  </si>
  <si>
    <t>Распределение объемов по проведению ЭКО на 2025 год = Фактически оказанные объемы медицинской помощи за январь-сентябрь 2025г. (гр.3 и гр.1 для МТР) + (гр.11)</t>
  </si>
  <si>
    <t>А</t>
  </si>
  <si>
    <t>АА</t>
  </si>
  <si>
    <t>ГБУЗ «Пензенская областная клиническая больница имени Н.Н. Бурденко»</t>
  </si>
  <si>
    <t xml:space="preserve">ООО «ИНМЕД» </t>
  </si>
  <si>
    <t>ООО «Клиника Фомина Пенза»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</si>
  <si>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</si>
  <si>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</si>
  <si>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</si>
  <si>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Объемы (Протокол №17 от 12.09.2025 + изменения по ТП)</t>
  </si>
  <si>
    <t>Приложение №1.3.7</t>
  </si>
  <si>
    <t>Предложения Комисии по распределению между МО объемов проведения ЭКО с учетом осуществленных СМО экспертиз качества медицинской поморщи на 4 квартал 2025 года согласно Приложению №1.3.7.3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</si>
</sst>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1" fontId="2" fillId="0" borderId="16" xfId="2" applyNumberFormat="1" applyFont="1" applyFill="1" applyBorder="1" applyAlignment="1">
      <alignment horizontal="center" vertical="center"/>
    </xf>
    <xf numFmtId="41" fontId="2" fillId="0" borderId="16" xfId="0" applyNumberFormat="1" applyFont="1" applyFill="1" applyBorder="1" applyAlignment="1">
      <alignment horizontal="left"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41" fontId="2" fillId="0" borderId="23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1" fontId="4" fillId="0" borderId="16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left" vertical="center" wrapText="1"/>
    </xf>
    <xf numFmtId="41" fontId="3" fillId="4" borderId="3" xfId="0" applyNumberFormat="1" applyFont="1" applyFill="1" applyBorder="1" applyAlignment="1">
      <alignment horizontal="center" vertical="center"/>
    </xf>
    <xf numFmtId="41" fontId="3" fillId="4" borderId="4" xfId="0" applyNumberFormat="1" applyFont="1" applyFill="1" applyBorder="1" applyAlignment="1">
      <alignment horizontal="left" vertical="center" wrapText="1"/>
    </xf>
    <xf numFmtId="41" fontId="3" fillId="5" borderId="7" xfId="0" applyNumberFormat="1" applyFont="1" applyFill="1" applyBorder="1" applyAlignment="1">
      <alignment horizontal="center" vertical="center" wrapText="1"/>
    </xf>
    <xf numFmtId="41" fontId="3" fillId="5" borderId="5" xfId="0" applyNumberFormat="1" applyFont="1" applyFill="1" applyBorder="1" applyAlignment="1">
      <alignment horizontal="center" vertical="center" wrapText="1"/>
    </xf>
    <xf numFmtId="41" fontId="3" fillId="5" borderId="14" xfId="0" applyNumberFormat="1" applyFont="1" applyFill="1" applyBorder="1" applyAlignment="1">
      <alignment horizontal="center" vertical="center" wrapText="1"/>
    </xf>
    <xf numFmtId="43" fontId="3" fillId="5" borderId="7" xfId="0" applyNumberFormat="1" applyFont="1" applyFill="1" applyBorder="1" applyAlignment="1">
      <alignment horizontal="center" vertical="center" wrapText="1"/>
    </xf>
    <xf numFmtId="41" fontId="3" fillId="5" borderId="16" xfId="0" applyNumberFormat="1" applyFont="1" applyFill="1" applyBorder="1" applyAlignment="1">
      <alignment horizontal="center" vertical="center" wrapText="1"/>
    </xf>
    <xf numFmtId="41" fontId="3" fillId="5" borderId="5" xfId="1" applyNumberFormat="1" applyFont="1" applyFill="1" applyBorder="1" applyAlignment="1">
      <alignment horizontal="center" vertical="center" wrapText="1"/>
    </xf>
    <xf numFmtId="41" fontId="3" fillId="5" borderId="22" xfId="1" applyNumberFormat="1" applyFont="1" applyFill="1" applyBorder="1" applyAlignment="1">
      <alignment horizontal="center" vertical="center" wrapText="1"/>
    </xf>
    <xf numFmtId="41" fontId="3" fillId="5" borderId="23" xfId="1" applyNumberFormat="1" applyFont="1" applyFill="1" applyBorder="1" applyAlignment="1">
      <alignment horizontal="center" vertical="center" wrapText="1"/>
    </xf>
    <xf numFmtId="41" fontId="4" fillId="5" borderId="16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left" vertical="center" wrapText="1"/>
    </xf>
    <xf numFmtId="41" fontId="2" fillId="0" borderId="4" xfId="0" applyNumberFormat="1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3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1" fontId="2" fillId="0" borderId="25" xfId="0" applyNumberFormat="1" applyFont="1" applyFill="1" applyBorder="1" applyAlignment="1">
      <alignment horizontal="center" vertical="center" wrapText="1"/>
    </xf>
    <xf numFmtId="41" fontId="3" fillId="4" borderId="12" xfId="3" applyNumberFormat="1" applyFont="1" applyFill="1" applyBorder="1" applyAlignment="1">
      <alignment horizontal="center" vertical="center"/>
    </xf>
    <xf numFmtId="41" fontId="3" fillId="4" borderId="20" xfId="0" applyNumberFormat="1" applyFont="1" applyFill="1" applyBorder="1" applyAlignment="1">
      <alignment horizontal="left" vertical="center" wrapText="1"/>
    </xf>
    <xf numFmtId="41" fontId="3" fillId="5" borderId="7" xfId="0" applyNumberFormat="1" applyFont="1" applyFill="1" applyBorder="1" applyAlignment="1">
      <alignment horizontal="center" vertical="center"/>
    </xf>
    <xf numFmtId="41" fontId="3" fillId="5" borderId="5" xfId="0" applyNumberFormat="1" applyFont="1" applyFill="1" applyBorder="1" applyAlignment="1">
      <alignment horizontal="center" vertical="center"/>
    </xf>
    <xf numFmtId="41" fontId="3" fillId="5" borderId="26" xfId="0" applyNumberFormat="1" applyFont="1" applyFill="1" applyBorder="1" applyAlignment="1">
      <alignment horizontal="center" vertical="center"/>
    </xf>
    <xf numFmtId="43" fontId="3" fillId="5" borderId="7" xfId="0" applyNumberFormat="1" applyFont="1" applyFill="1" applyBorder="1" applyAlignment="1">
      <alignment horizontal="center" vertical="center"/>
    </xf>
    <xf numFmtId="41" fontId="3" fillId="5" borderId="16" xfId="0" applyNumberFormat="1" applyFont="1" applyFill="1" applyBorder="1" applyAlignment="1">
      <alignment horizontal="center" vertical="center"/>
    </xf>
    <xf numFmtId="41" fontId="3" fillId="5" borderId="27" xfId="0" applyNumberFormat="1" applyFont="1" applyFill="1" applyBorder="1" applyAlignment="1">
      <alignment horizontal="center" vertical="center" wrapText="1"/>
    </xf>
    <xf numFmtId="41" fontId="3" fillId="5" borderId="28" xfId="0" applyNumberFormat="1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9"/>
  <sheetViews>
    <sheetView tabSelected="1" view="pageBreakPreview" zoomScale="40" zoomScaleNormal="50" zoomScaleSheetLayoutView="40" workbookViewId="0">
      <pane xSplit="2" ySplit="6" topLeftCell="C7" activePane="bottomRight" state="frozen"/>
      <selection activeCell="G15" sqref="G15"/>
      <selection pane="topRight" activeCell="G15" sqref="G15"/>
      <selection pane="bottomLeft" activeCell="G15" sqref="G15"/>
      <selection pane="bottomRight" activeCell="O1" sqref="O1:Q1"/>
    </sheetView>
  </sheetViews>
  <sheetFormatPr defaultRowHeight="27.75" x14ac:dyDescent="0.2"/>
  <cols>
    <col min="1" max="1" width="9.109375" style="1" customWidth="1"/>
    <col min="2" max="2" width="48.33203125" style="1" customWidth="1"/>
    <col min="3" max="3" width="20.109375" style="1" customWidth="1"/>
    <col min="4" max="4" width="24.33203125" style="1" customWidth="1"/>
    <col min="5" max="5" width="26.6640625" style="1" customWidth="1"/>
    <col min="6" max="6" width="19.88671875" style="1" customWidth="1"/>
    <col min="7" max="7" width="17.44140625" style="1" customWidth="1"/>
    <col min="8" max="8" width="22.33203125" style="1" customWidth="1"/>
    <col min="9" max="9" width="22.44140625" style="1" customWidth="1"/>
    <col min="10" max="10" width="28.33203125" style="1" customWidth="1"/>
    <col min="11" max="11" width="24.88671875" style="1" customWidth="1"/>
    <col min="12" max="12" width="23.109375" style="1" customWidth="1"/>
    <col min="13" max="13" width="33.44140625" style="1" customWidth="1"/>
    <col min="14" max="14" width="30.5546875" style="1" customWidth="1"/>
    <col min="15" max="16" width="24.5546875" style="1" customWidth="1"/>
    <col min="17" max="17" width="27.33203125" style="1" customWidth="1"/>
    <col min="18" max="16384" width="8.88671875" style="1"/>
  </cols>
  <sheetData>
    <row r="1" spans="1:17" ht="71.25" customHeight="1" thickBot="1" x14ac:dyDescent="0.25">
      <c r="B1" s="79" t="s">
        <v>0</v>
      </c>
      <c r="C1" s="79"/>
      <c r="D1" s="79"/>
      <c r="E1" s="80"/>
      <c r="F1" s="79"/>
      <c r="G1" s="79"/>
      <c r="H1" s="79"/>
      <c r="I1" s="79"/>
      <c r="J1" s="79"/>
      <c r="K1" s="79"/>
      <c r="L1" s="79"/>
      <c r="M1" s="80"/>
      <c r="N1" s="80"/>
      <c r="O1" s="59" t="s">
        <v>27</v>
      </c>
      <c r="P1" s="59"/>
      <c r="Q1" s="59"/>
    </row>
    <row r="2" spans="1:17" s="3" customFormat="1" ht="76.5" customHeight="1" x14ac:dyDescent="0.2">
      <c r="A2" s="60" t="s">
        <v>1</v>
      </c>
      <c r="B2" s="60" t="s">
        <v>2</v>
      </c>
      <c r="C2" s="60" t="s">
        <v>26</v>
      </c>
      <c r="D2" s="62" t="s">
        <v>3</v>
      </c>
      <c r="E2" s="72" t="s">
        <v>4</v>
      </c>
      <c r="F2" s="65" t="s">
        <v>5</v>
      </c>
      <c r="G2" s="68" t="s">
        <v>6</v>
      </c>
      <c r="H2" s="69"/>
      <c r="I2" s="70"/>
      <c r="J2" s="2">
        <v>9</v>
      </c>
      <c r="K2" s="60" t="s">
        <v>7</v>
      </c>
      <c r="L2" s="81" t="s">
        <v>8</v>
      </c>
      <c r="M2" s="82" t="s">
        <v>9</v>
      </c>
      <c r="N2" s="83"/>
      <c r="O2" s="86" t="s">
        <v>10</v>
      </c>
      <c r="P2" s="89" t="s">
        <v>11</v>
      </c>
      <c r="Q2" s="92" t="s">
        <v>12</v>
      </c>
    </row>
    <row r="3" spans="1:17" s="3" customFormat="1" ht="36.75" hidden="1" customHeight="1" x14ac:dyDescent="0.2">
      <c r="A3" s="61"/>
      <c r="B3" s="61"/>
      <c r="C3" s="61"/>
      <c r="D3" s="63"/>
      <c r="E3" s="73"/>
      <c r="F3" s="66"/>
      <c r="G3" s="75" t="s">
        <v>13</v>
      </c>
      <c r="H3" s="75" t="s">
        <v>14</v>
      </c>
      <c r="I3" s="77" t="s">
        <v>15</v>
      </c>
      <c r="J3" s="60" t="s">
        <v>16</v>
      </c>
      <c r="K3" s="61"/>
      <c r="L3" s="81"/>
      <c r="M3" s="84"/>
      <c r="N3" s="85"/>
      <c r="O3" s="87"/>
      <c r="P3" s="90"/>
      <c r="Q3" s="93"/>
    </row>
    <row r="4" spans="1:17" s="3" customFormat="1" ht="408" customHeight="1" x14ac:dyDescent="0.2">
      <c r="A4" s="61"/>
      <c r="B4" s="61"/>
      <c r="C4" s="71"/>
      <c r="D4" s="64"/>
      <c r="E4" s="74"/>
      <c r="F4" s="67"/>
      <c r="G4" s="76"/>
      <c r="H4" s="76"/>
      <c r="I4" s="78"/>
      <c r="J4" s="71"/>
      <c r="K4" s="71"/>
      <c r="L4" s="81"/>
      <c r="M4" s="4" t="s">
        <v>28</v>
      </c>
      <c r="N4" s="5" t="s">
        <v>17</v>
      </c>
      <c r="O4" s="88"/>
      <c r="P4" s="91"/>
      <c r="Q4" s="94"/>
    </row>
    <row r="5" spans="1:17" ht="40.5" customHeight="1" x14ac:dyDescent="0.2">
      <c r="A5" s="6" t="s">
        <v>18</v>
      </c>
      <c r="B5" s="6" t="s">
        <v>19</v>
      </c>
      <c r="C5" s="6">
        <v>1</v>
      </c>
      <c r="D5" s="7">
        <v>2</v>
      </c>
      <c r="E5" s="8">
        <v>3</v>
      </c>
      <c r="F5" s="9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7">
        <v>10</v>
      </c>
      <c r="M5" s="10">
        <v>11</v>
      </c>
      <c r="N5" s="11">
        <v>12</v>
      </c>
      <c r="O5" s="9">
        <v>13</v>
      </c>
      <c r="P5" s="6">
        <v>14</v>
      </c>
      <c r="Q5" s="6">
        <v>15</v>
      </c>
    </row>
    <row r="6" spans="1:17" s="22" customFormat="1" ht="112.5" customHeight="1" x14ac:dyDescent="0.2">
      <c r="A6" s="12">
        <v>1</v>
      </c>
      <c r="B6" s="13" t="s">
        <v>20</v>
      </c>
      <c r="C6" s="14">
        <v>337</v>
      </c>
      <c r="D6" s="15">
        <v>253</v>
      </c>
      <c r="E6" s="16">
        <v>203</v>
      </c>
      <c r="F6" s="17">
        <v>80.239999999999995</v>
      </c>
      <c r="G6" s="14">
        <v>-50</v>
      </c>
      <c r="H6" s="14">
        <v>0</v>
      </c>
      <c r="I6" s="14">
        <v>-50</v>
      </c>
      <c r="J6" s="14">
        <v>23</v>
      </c>
      <c r="K6" s="14">
        <v>134</v>
      </c>
      <c r="L6" s="15">
        <v>5.8</v>
      </c>
      <c r="M6" s="18">
        <v>98</v>
      </c>
      <c r="N6" s="19">
        <v>301</v>
      </c>
      <c r="O6" s="20">
        <v>331</v>
      </c>
      <c r="P6" s="14">
        <v>30</v>
      </c>
      <c r="Q6" s="21">
        <v>-30</v>
      </c>
    </row>
    <row r="7" spans="1:17" s="22" customFormat="1" ht="77.25" customHeight="1" x14ac:dyDescent="0.2">
      <c r="A7" s="12">
        <v>2</v>
      </c>
      <c r="B7" s="13" t="s">
        <v>21</v>
      </c>
      <c r="C7" s="14">
        <v>337</v>
      </c>
      <c r="D7" s="15">
        <v>253</v>
      </c>
      <c r="E7" s="16">
        <v>158</v>
      </c>
      <c r="F7" s="17">
        <v>62.45</v>
      </c>
      <c r="G7" s="14">
        <v>-95</v>
      </c>
      <c r="H7" s="14">
        <v>0</v>
      </c>
      <c r="I7" s="14">
        <v>-95</v>
      </c>
      <c r="J7" s="14">
        <v>18</v>
      </c>
      <c r="K7" s="14">
        <v>179</v>
      </c>
      <c r="L7" s="15">
        <v>9.9</v>
      </c>
      <c r="M7" s="18">
        <v>98</v>
      </c>
      <c r="N7" s="19">
        <v>256</v>
      </c>
      <c r="O7" s="20">
        <v>326</v>
      </c>
      <c r="P7" s="14">
        <v>70</v>
      </c>
      <c r="Q7" s="21">
        <v>-70</v>
      </c>
    </row>
    <row r="8" spans="1:17" s="22" customFormat="1" ht="77.25" customHeight="1" x14ac:dyDescent="0.2">
      <c r="A8" s="23">
        <v>3</v>
      </c>
      <c r="B8" s="24" t="s">
        <v>22</v>
      </c>
      <c r="C8" s="14">
        <v>337</v>
      </c>
      <c r="D8" s="15">
        <v>253</v>
      </c>
      <c r="E8" s="16">
        <v>354</v>
      </c>
      <c r="F8" s="17">
        <v>139.91999999999999</v>
      </c>
      <c r="G8" s="14">
        <v>101</v>
      </c>
      <c r="H8" s="14">
        <v>101</v>
      </c>
      <c r="I8" s="14">
        <v>0</v>
      </c>
      <c r="J8" s="14">
        <v>39</v>
      </c>
      <c r="K8" s="14">
        <v>-17</v>
      </c>
      <c r="L8" s="15">
        <v>-0.4</v>
      </c>
      <c r="M8" s="18">
        <v>98</v>
      </c>
      <c r="N8" s="19">
        <v>452</v>
      </c>
      <c r="O8" s="20">
        <v>354</v>
      </c>
      <c r="P8" s="14">
        <v>-98</v>
      </c>
      <c r="Q8" s="21">
        <v>98</v>
      </c>
    </row>
    <row r="9" spans="1:17" s="36" customFormat="1" ht="77.25" customHeight="1" x14ac:dyDescent="0.2">
      <c r="A9" s="25"/>
      <c r="B9" s="26" t="s">
        <v>23</v>
      </c>
      <c r="C9" s="27">
        <v>1011</v>
      </c>
      <c r="D9" s="28">
        <v>759</v>
      </c>
      <c r="E9" s="29">
        <v>715</v>
      </c>
      <c r="F9" s="30">
        <v>94.2</v>
      </c>
      <c r="G9" s="31">
        <v>-44</v>
      </c>
      <c r="H9" s="31">
        <v>101</v>
      </c>
      <c r="I9" s="31">
        <v>-145</v>
      </c>
      <c r="J9" s="31">
        <v>79</v>
      </c>
      <c r="K9" s="31">
        <v>296</v>
      </c>
      <c r="L9" s="32">
        <v>3.7</v>
      </c>
      <c r="M9" s="33">
        <v>294</v>
      </c>
      <c r="N9" s="34">
        <v>1009</v>
      </c>
      <c r="O9" s="27">
        <v>1011</v>
      </c>
      <c r="P9" s="31">
        <v>2</v>
      </c>
      <c r="Q9" s="35">
        <v>-2</v>
      </c>
    </row>
    <row r="10" spans="1:17" s="22" customFormat="1" ht="162" customHeight="1" x14ac:dyDescent="0.2">
      <c r="A10" s="37"/>
      <c r="B10" s="38" t="s">
        <v>24</v>
      </c>
      <c r="C10" s="39">
        <v>36</v>
      </c>
      <c r="D10" s="15">
        <v>27</v>
      </c>
      <c r="E10" s="16">
        <v>38</v>
      </c>
      <c r="F10" s="40">
        <v>140.74</v>
      </c>
      <c r="G10" s="41">
        <v>11</v>
      </c>
      <c r="H10" s="41">
        <v>11</v>
      </c>
      <c r="I10" s="41">
        <v>0</v>
      </c>
      <c r="J10" s="42">
        <v>4</v>
      </c>
      <c r="K10" s="42">
        <v>-2</v>
      </c>
      <c r="L10" s="43">
        <v>-0.5</v>
      </c>
      <c r="M10" s="44">
        <v>2</v>
      </c>
      <c r="N10" s="45">
        <v>38</v>
      </c>
      <c r="O10" s="20">
        <v>36</v>
      </c>
      <c r="P10" s="14">
        <v>-2</v>
      </c>
      <c r="Q10" s="21">
        <v>2</v>
      </c>
    </row>
    <row r="11" spans="1:17" s="36" customFormat="1" ht="73.5" customHeight="1" thickBot="1" x14ac:dyDescent="0.25">
      <c r="A11" s="46"/>
      <c r="B11" s="47" t="s">
        <v>25</v>
      </c>
      <c r="C11" s="48">
        <v>1047</v>
      </c>
      <c r="D11" s="49">
        <v>786</v>
      </c>
      <c r="E11" s="50">
        <v>753</v>
      </c>
      <c r="F11" s="51">
        <v>95.8</v>
      </c>
      <c r="G11" s="52">
        <v>-33</v>
      </c>
      <c r="H11" s="52">
        <v>112</v>
      </c>
      <c r="I11" s="52">
        <v>-145</v>
      </c>
      <c r="J11" s="31">
        <v>83</v>
      </c>
      <c r="K11" s="31">
        <v>294</v>
      </c>
      <c r="L11" s="28">
        <v>3.2</v>
      </c>
      <c r="M11" s="53">
        <v>296</v>
      </c>
      <c r="N11" s="54">
        <v>1047</v>
      </c>
      <c r="O11" s="27">
        <v>1047</v>
      </c>
      <c r="P11" s="31">
        <v>0</v>
      </c>
      <c r="Q11" s="35">
        <v>0</v>
      </c>
    </row>
    <row r="12" spans="1:17" x14ac:dyDescent="0.2">
      <c r="J12" s="55"/>
    </row>
    <row r="13" spans="1:17" x14ac:dyDescent="0.2">
      <c r="F13" s="56"/>
    </row>
    <row r="14" spans="1:17" x14ac:dyDescent="0.2">
      <c r="F14" s="57"/>
    </row>
    <row r="15" spans="1:17" x14ac:dyDescent="0.2">
      <c r="E15" s="56"/>
      <c r="G15" s="56"/>
    </row>
    <row r="16" spans="1:17" x14ac:dyDescent="0.2">
      <c r="E16" s="56"/>
      <c r="G16" s="56"/>
    </row>
    <row r="17" spans="5:7" x14ac:dyDescent="0.2">
      <c r="E17" s="56"/>
      <c r="F17" s="56"/>
      <c r="G17" s="56"/>
    </row>
    <row r="18" spans="5:7" x14ac:dyDescent="0.2">
      <c r="E18" s="57"/>
      <c r="F18" s="56"/>
      <c r="G18" s="56"/>
    </row>
    <row r="19" spans="5:7" x14ac:dyDescent="0.2">
      <c r="E19" s="58"/>
    </row>
  </sheetData>
  <mergeCells count="19">
    <mergeCell ref="O2:O4"/>
    <mergeCell ref="P2:P4"/>
    <mergeCell ref="Q2:Q4"/>
    <mergeCell ref="O1:Q1"/>
    <mergeCell ref="A2:A4"/>
    <mergeCell ref="B2:B4"/>
    <mergeCell ref="D2:D4"/>
    <mergeCell ref="F2:F4"/>
    <mergeCell ref="G2:I2"/>
    <mergeCell ref="K2:K4"/>
    <mergeCell ref="E2:E4"/>
    <mergeCell ref="C2:C4"/>
    <mergeCell ref="G3:G4"/>
    <mergeCell ref="H3:H4"/>
    <mergeCell ref="I3:I4"/>
    <mergeCell ref="J3:J4"/>
    <mergeCell ref="B1:N1"/>
    <mergeCell ref="L2:L4"/>
    <mergeCell ref="M2:N3"/>
  </mergeCells>
  <conditionalFormatting sqref="C10:C11 F10:J10 D10 K6:K10 C6:J9 D11:K11 L6:Q11">
    <cfRule type="cellIs" dxfId="1" priority="2" operator="lessThan">
      <formula>0</formula>
    </cfRule>
  </conditionalFormatting>
  <conditionalFormatting sqref="E10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2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</vt:lpstr>
      <vt:lpstr>ЭКО!Область_печати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2025-11-11T06:42:16Z</cp:lastPrinted>
  <dcterms:created xsi:type="dcterms:W3CDTF">2025-11-06T13:30:48Z</dcterms:created>
  <dcterms:modified xsi:type="dcterms:W3CDTF">2025-11-11T06:42:18Z</dcterms:modified>
</cp:coreProperties>
</file>