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" sheetId="20" r:id="rId3"/>
  </sheets>
  <definedNames>
    <definedName name="_xlnm._FilterDatabase" localSheetId="2" hidden="1">'Приложение '!$A$5:$R$42</definedName>
    <definedName name="_xlnm.Print_Titles" localSheetId="2">'Приложение '!$6:$8</definedName>
    <definedName name="_xlnm.Print_Titles" localSheetId="0">'Протокол 3 раздельно'!$2:$4</definedName>
    <definedName name="_xlnm.Print_Area" localSheetId="2">'Приложение '!$A$1:$R$44</definedName>
    <definedName name="_xlnm.Print_Area" localSheetId="0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F25" i="20" l="1"/>
  <c r="H25" i="20" s="1"/>
  <c r="I25" i="20"/>
  <c r="J25" i="20"/>
  <c r="M25" i="20"/>
  <c r="K25" i="20" l="1"/>
  <c r="L25" i="20"/>
  <c r="J10" i="20"/>
  <c r="J16" i="20" l="1"/>
  <c r="I16" i="20"/>
  <c r="F16" i="20" l="1"/>
  <c r="M31" i="20" l="1"/>
  <c r="J31" i="20"/>
  <c r="I31" i="20"/>
  <c r="F31" i="20"/>
  <c r="H31" i="20" s="1"/>
  <c r="M23" i="20"/>
  <c r="J23" i="20"/>
  <c r="I23" i="20"/>
  <c r="F23" i="20"/>
  <c r="L23" i="20" s="1"/>
  <c r="K23" i="20" l="1"/>
  <c r="L31" i="20"/>
  <c r="K31" i="20"/>
  <c r="H23" i="20"/>
  <c r="M44" i="20" l="1"/>
  <c r="J44" i="20"/>
  <c r="I44" i="20"/>
  <c r="F44" i="20"/>
  <c r="H44" i="20" s="1"/>
  <c r="M33" i="20"/>
  <c r="J33" i="20"/>
  <c r="I33" i="20"/>
  <c r="F33" i="20"/>
  <c r="L33" i="20" s="1"/>
  <c r="M14" i="20"/>
  <c r="J14" i="20"/>
  <c r="I14" i="20"/>
  <c r="F14" i="20"/>
  <c r="H14" i="20" s="1"/>
  <c r="M32" i="20"/>
  <c r="J32" i="20"/>
  <c r="I32" i="20"/>
  <c r="F32" i="20"/>
  <c r="L32" i="20" s="1"/>
  <c r="K32" i="20" l="1"/>
  <c r="K14" i="20"/>
  <c r="K33" i="20"/>
  <c r="K44" i="20"/>
  <c r="L44" i="20"/>
  <c r="H33" i="20"/>
  <c r="L14" i="20"/>
  <c r="H32" i="20"/>
  <c r="M30" i="20"/>
  <c r="J30" i="20"/>
  <c r="I30" i="20"/>
  <c r="F30" i="20"/>
  <c r="H30" i="20" s="1"/>
  <c r="M28" i="20"/>
  <c r="J28" i="20"/>
  <c r="I28" i="20"/>
  <c r="F28" i="20"/>
  <c r="H28" i="20" s="1"/>
  <c r="K28" i="20" l="1"/>
  <c r="K30" i="20"/>
  <c r="L30" i="20"/>
  <c r="L28" i="20"/>
  <c r="M42" i="20"/>
  <c r="J42" i="20"/>
  <c r="I42" i="20"/>
  <c r="F42" i="20"/>
  <c r="H42" i="20" s="1"/>
  <c r="K42" i="20" l="1"/>
  <c r="L42" i="20"/>
  <c r="M41" i="20"/>
  <c r="J41" i="20"/>
  <c r="I41" i="20"/>
  <c r="F41" i="20"/>
  <c r="H41" i="20" s="1"/>
  <c r="M19" i="20"/>
  <c r="J19" i="20"/>
  <c r="I19" i="20"/>
  <c r="F19" i="20"/>
  <c r="H19" i="20" s="1"/>
  <c r="M13" i="20"/>
  <c r="J13" i="20"/>
  <c r="I13" i="20"/>
  <c r="F13" i="20"/>
  <c r="H13" i="20" s="1"/>
  <c r="K13" i="20" l="1"/>
  <c r="K19" i="20"/>
  <c r="K41" i="20"/>
  <c r="L41" i="20"/>
  <c r="L19" i="20"/>
  <c r="L13" i="20"/>
  <c r="F27" i="20" l="1"/>
  <c r="H27" i="20" s="1"/>
  <c r="M27" i="20"/>
  <c r="J27" i="20"/>
  <c r="I27" i="20"/>
  <c r="K27" i="20" l="1"/>
  <c r="L27" i="20"/>
  <c r="M12" i="20"/>
  <c r="J12" i="20"/>
  <c r="I12" i="20"/>
  <c r="K12" i="20" l="1"/>
  <c r="F12" i="20"/>
  <c r="H12" i="20" l="1"/>
  <c r="L12" i="20"/>
  <c r="M21" i="20" l="1"/>
  <c r="J21" i="20"/>
  <c r="I21" i="20"/>
  <c r="F18" i="20"/>
  <c r="H18" i="20" s="1"/>
  <c r="F21" i="20"/>
  <c r="H21" i="20" s="1"/>
  <c r="M18" i="20"/>
  <c r="J18" i="20"/>
  <c r="I18" i="20"/>
  <c r="F17" i="20"/>
  <c r="K18" i="20" l="1"/>
  <c r="K21" i="20"/>
  <c r="L21" i="20"/>
  <c r="L18" i="20"/>
  <c r="M40" i="20"/>
  <c r="J40" i="20"/>
  <c r="I40" i="20"/>
  <c r="F40" i="20"/>
  <c r="H40" i="20" s="1"/>
  <c r="K40" i="20" l="1"/>
  <c r="L40" i="20"/>
  <c r="M17" i="20" l="1"/>
  <c r="J17" i="20"/>
  <c r="I17" i="20"/>
  <c r="L17" i="20"/>
  <c r="M11" i="20"/>
  <c r="J11" i="20"/>
  <c r="I11" i="20"/>
  <c r="F11" i="20"/>
  <c r="L11" i="20" s="1"/>
  <c r="K11" i="20" l="1"/>
  <c r="H17" i="20"/>
  <c r="K17" i="20"/>
  <c r="H11" i="20"/>
  <c r="M38" i="20"/>
  <c r="J38" i="20"/>
  <c r="I38" i="20"/>
  <c r="M37" i="20"/>
  <c r="J37" i="20"/>
  <c r="I37" i="20"/>
  <c r="M35" i="20"/>
  <c r="J35" i="20"/>
  <c r="I35" i="20"/>
  <c r="M16" i="20"/>
  <c r="F38" i="20"/>
  <c r="L38" i="20" s="1"/>
  <c r="F37" i="20"/>
  <c r="L37" i="20" s="1"/>
  <c r="F35" i="20"/>
  <c r="H35" i="20" s="1"/>
  <c r="H16" i="20"/>
  <c r="M10" i="20"/>
  <c r="I10" i="20"/>
  <c r="F10" i="20"/>
  <c r="H10" i="20" s="1"/>
  <c r="K35" i="20" l="1"/>
  <c r="K10" i="20"/>
  <c r="K37" i="20"/>
  <c r="L16" i="20"/>
  <c r="H38" i="20"/>
  <c r="L35" i="20"/>
  <c r="K16" i="20"/>
  <c r="H37" i="20"/>
  <c r="L10" i="20"/>
  <c r="K38" i="20"/>
  <c r="H8" i="20" l="1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C8" i="20"/>
  <c r="D8" i="20" s="1"/>
  <c r="E8" i="20" s="1"/>
  <c r="F8" i="20" s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<sst xmlns="http://schemas.openxmlformats.org/spreadsheetml/2006/main" count="427" uniqueCount="264">
  <si>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</si>
  <si>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</si>
  <si>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</si>
  <si>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</si>
  <si>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</si>
  <si>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</si>
  <si>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</si>
  <si>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</si>
  <si>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</si>
  <si>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</si>
  <si>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</si>
  <si>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</si>
  <si>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</si>
  <si>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</si>
  <si>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</si>
  <si>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</si>
  <si>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</si>
  <si>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</si>
  <si>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</si>
  <si>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</si>
  <si>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</si>
  <si>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</si>
  <si>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</si>
  <si>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</si>
  <si>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</si>
  <si>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</si>
  <si>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</si>
  <si>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</si>
  <si>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</si>
  <si>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</si>
  <si>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</si>
  <si>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</si>
  <si>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</si>
  <si>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</si>
  <si>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</si>
  <si>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</si>
  <si>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</si>
  <si>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</si>
  <si>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</si>
  <si>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</si>
  <si>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</si>
  <si>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</si>
  <si>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</si>
  <si>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</si>
  <si>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</si>
  <si>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</si>
  <si>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</si>
  <si>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</si>
  <si>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</si>
  <si>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</si>
  <si>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</si>
  <si>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</si>
  <si>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</si>
  <si>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</si>
  <si>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</si>
  <si>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</si>
  <si>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</si>
  <si>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</si>
  <si>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</si>
  <si>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</si>
  <si>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</si>
  <si>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</si>
  <si>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</si>
  <si>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</si>
  <si>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</si>
  <si>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</si>
  <si>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</si>
  <si>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</si>
  <si>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</si>
  <si>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</si>
  <si>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</si>
  <si>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</si>
  <si>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</si>
  <si>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</si>
  <si>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</si>
  <si>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</si>
  <si>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</si>
  <si>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</si>
  <si>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</si>
  <si>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</si>
  <si>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</si>
  <si>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</si>
  <si>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</si>
  <si>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</si>
  <si>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</si>
  <si>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</si>
  <si>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</si>
  <si>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</si>
  <si>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</si>
  <si>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</si>
  <si>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</si>
  <si>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</si>
  <si>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</si>
  <si>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</si>
  <si>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</si>
  <si>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</si>
  <si>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</si>
  <si>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</si>
  <si>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</si>
  <si>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</si>
  <si>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</si>
  <si>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</si>
  <si>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</si>
  <si>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</si>
  <si>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</si>
  <si>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</si>
  <si>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</si>
  <si>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</si>
  <si>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</si>
  <si>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</si>
  <si>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</si>
  <si>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</si>
  <si>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</si>
  <si>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</si>
  <si>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</si>
  <si>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</si>
  <si>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</si>
  <si>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</si>
  <si>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</si>
  <si>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</si>
  <si>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</si>
  <si>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</si>
  <si>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</si>
  <si>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</si>
  <si>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</si>
  <si>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</si>
  <si>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</si>
  <si>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</si>
  <si>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</si>
  <si>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</si>
  <si>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</si>
  <si>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</si>
  <si>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</si>
  <si>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</si>
  <si>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</si>
  <si>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</si>
  <si>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</si>
  <si>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</si>
  <si>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</si>
  <si>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</si>
  <si>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</si>
  <si>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</si>
  <si>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</si>
  <si>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</si>
  <si>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</si>
  <si>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</si>
  <si>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</si>
  <si>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</si>
  <si>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</si>
  <si>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Количество месяцев в периоде:</t>
  </si>
  <si>
    <t>Медицинская помощь, предоставляемая в условиях дневного стационара, всего</t>
  </si>
  <si>
    <t>Медицинская помощь, предоставляемая в амбулаторных условиях в связи с заболеванием (обращения), всего</t>
  </si>
  <si>
    <t>ГБУЗ «Областной онкологический клинический диспансер»</t>
  </si>
  <si>
    <t>Номер и дата письма</t>
  </si>
  <si>
    <t>Медицинская помощь, предоставляемая в условиях круглосуточного стационара по КСГ, всего  (без ВМП)</t>
  </si>
  <si>
    <t>Медицинская помощь, предоставляемая в амбулаторных условиях с профилактической и иной целью (посещения) всего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</si>
  <si>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2026 году</t>
  </si>
  <si>
    <t>ГБУЗ «Шемышейская УБ»</t>
  </si>
  <si>
    <t>№1 от 12.01.2026</t>
  </si>
  <si>
    <t xml:space="preserve">ГБУЗ «Лунинская РБ» </t>
  </si>
  <si>
    <t>б/н</t>
  </si>
  <si>
    <t xml:space="preserve">ГБУЗ «Кузнецкая центральная районная детская больница» </t>
  </si>
  <si>
    <t>№956 от 26.12.2025</t>
  </si>
  <si>
    <t>ГБУЗ «Городская поликлиника»</t>
  </si>
  <si>
    <t>№69 от 14.01.2026</t>
  </si>
  <si>
    <t xml:space="preserve">Увеличение распределенных объемов  медицинской помощи по профилю
"онкология " ds19.135 (+481),ds19.136 (-100),ds19.138 (+4),ds19.139 (+1),ds19.140 (-9)
 </t>
  </si>
  <si>
    <t>Увеличение распределенных объемов медицинской помощи   по профилям : "неврология" (+896),"офтальмология" (+961),"педиатрия" (+652), "терапия"(+1411)</t>
  </si>
  <si>
    <t>% исполнения за год (гр.6/гр.4 *100)</t>
  </si>
  <si>
    <t xml:space="preserve">Среднемесяч-ные объемы исходя из факта 
</t>
  </si>
  <si>
    <t>ГБУЗ «Кузнецкая ЦРБ»</t>
  </si>
  <si>
    <t>№62/1 от 20.01.2026</t>
  </si>
  <si>
    <t>ЧУЗ «Клиническая больница «РЖД-Медицина» г.Пенза»</t>
  </si>
  <si>
    <t>№01-12/111 от 20.01.2026</t>
  </si>
  <si>
    <t>ГБУЗ «Пензенский областной клинический центр специализированных видов медицинской помощи»</t>
  </si>
  <si>
    <t>№222 от 29.01.2026</t>
  </si>
  <si>
    <t>Перераспределение обьемов по профилю  "инфекционные болезни"(-10), "неврология"(+10)</t>
  </si>
  <si>
    <t>ГБУЗ «Лопатинская УБ»</t>
  </si>
  <si>
    <t>№81 от 04.02.2026</t>
  </si>
  <si>
    <t>Неотложная медицинская помощь (в посещениях)</t>
  </si>
  <si>
    <t>ГБУЗ «Городищенская РБ»</t>
  </si>
  <si>
    <t>№165 от 04.02.2026</t>
  </si>
  <si>
    <t>Перераспределение обьемов по профилю  "гастроэтерология" КСГ ds04.001 (+11), "неврология" КСГ ds15.001(-11)</t>
  </si>
  <si>
    <t>№402 от 11.02.2026</t>
  </si>
  <si>
    <t>ООО «Клиника Фомина Пенза»</t>
  </si>
  <si>
    <t>№22 от 16.02.2026</t>
  </si>
  <si>
    <t>Распределено решением по Протоколу № 3
от 09.02.2026</t>
  </si>
  <si>
    <t>ГБУЗ «Колышлейская РБ»</t>
  </si>
  <si>
    <t>№205 от 24.02.2026</t>
  </si>
  <si>
    <t>№613/1 от 19.02.2026</t>
  </si>
  <si>
    <t>ГБУЗ «Каменская центральная  районная больница им. Г.М. Савельевой»</t>
  </si>
  <si>
    <t>№710 от 02.03.2026</t>
  </si>
  <si>
    <t>№613/1 от 19.02.2026, №614/1 от 19.02.2026</t>
  </si>
  <si>
    <t>ГБУЗ «Пензенская областная детская клиническая больница имени Н.Ф.Филатова»</t>
  </si>
  <si>
    <t>№396 от 20.02.226</t>
  </si>
  <si>
    <t xml:space="preserve">ГБУЗ «Клиническая больница №4» </t>
  </si>
  <si>
    <t>№97 от 19.02.2026</t>
  </si>
  <si>
    <t>Перераспределение распределенных  обьемов с  профиля  "акушерство и гинекология" (-500) в разовые посещения в связи с заболеванием в амбулаторных условиях по профилю "акушерство и гинекология"(+500)</t>
  </si>
  <si>
    <t>Перераспределить обьемы. медицинской помощи ЦАОП (-25591) на врачей специалистов (+25591). Врачи-терапевты,врачи общей практики(+1524), врачи- специалисты (+24067)</t>
  </si>
  <si>
    <t>№713/1 от 24.12.2025</t>
  </si>
  <si>
    <t>Увелечение распределенных  обьемов медицинской помощи</t>
  </si>
  <si>
    <t>2.2</t>
  </si>
  <si>
    <t>2.3</t>
  </si>
  <si>
    <t>2.4</t>
  </si>
  <si>
    <t>Увелечение распределенных  обьемов по ппофилю "травмотология и ортопедия"st29.</t>
  </si>
  <si>
    <t>№304 от 02.03.2026</t>
  </si>
  <si>
    <t xml:space="preserve">Увеличение распределенных объемов  медицинской помощи ds 12.023 (+120) случаев,ds 12.027(+20) случаев 
 </t>
  </si>
  <si>
    <t>Перераспределение распределенных обьемов медицинской помощи по профилю "онкология"</t>
  </si>
  <si>
    <t>Перераспределить распределенные обьемы медицинской помощи ЦАОП (-28318) на врачей специалистов (+28318. ). Врачи-терапевты,врачи общей практики(+1892), врачи- специалисты (+26426)</t>
  </si>
  <si>
    <t>Увеличение распределенных объемов медицинской помощи   по профилю "акушерство и гинекология"в связи с тем что принят врач акушер-гинеколог на 2,0 ставки</t>
  </si>
  <si>
    <t>Увеличение распределенных объемов медицинской помощи   по профилю "офтальмология"</t>
  </si>
  <si>
    <t>Увеличение  распределенных объемов медицинской помощи   по профилю "акушерство и гинекология" в связи с тем что принят врач акушер-гинеколог на 2,0 ставки</t>
  </si>
  <si>
    <t>С внесением  изменений в лицензию распределить обьемы на амбулаторную помощь  по профилю: "акушерству и гинекологии"</t>
  </si>
  <si>
    <t>Увеличение распределенных  объемов медицинской помощи   по профилю "акушерство и гинекология"в связи с тем что принят врач акушер-гинеколог на 2,0 ставки</t>
  </si>
  <si>
    <t>ГБУЗ «Клиническая больница №6 им. Г.А. Захарьина»</t>
  </si>
  <si>
    <t>№1261 от 10.03.2026</t>
  </si>
  <si>
    <t>№504 от 06.03.2026</t>
  </si>
  <si>
    <t>2.6</t>
  </si>
  <si>
    <t xml:space="preserve">Увеличение распределенных объемов  медицинской помощи ds 36.013 (+180) случаев с увелечением обьемов финансового  обеспечения на 17 889 555,60 руб.
 </t>
  </si>
  <si>
    <t>Увеличение распределенных объемов медицинской помощи   по проведению диспансеризации маломобильных граждан (+10) случаев st 36.049 "Госпитализация маломобильных граждан в целях прохождения диспансеризации, первый этап "(второй этап при наличии показаний)</t>
  </si>
  <si>
    <t>Компьютерная томография органов и систем  без внутреннего контрастирования</t>
  </si>
  <si>
    <t>ГБУЗ «Земетчинская РБ»</t>
  </si>
  <si>
    <t>№112 от 10.03.2026</t>
  </si>
  <si>
    <t>на период январь-февраль 2026г. (гр.4/12*1)</t>
  </si>
  <si>
    <t>Всего факт за январь-февраль 2026 с учетом кода 62</t>
  </si>
  <si>
    <t>% исполнения январь-февраль  (гр.6/гр.5*100)</t>
  </si>
  <si>
    <t>Отклонение объемов за январь-февраль 2026г.
(гр.5-гр.6)
"-" превышение над планом, "+" уменьшение плана</t>
  </si>
  <si>
    <t>Приложение № 2.1   к Протоколу № 4  от  16 .03.2026</t>
  </si>
  <si>
    <t>Остаток объемов до конца года (гр.4-гр.6)</t>
  </si>
  <si>
    <t>Остаток объемов до конца года в месяцах (гр.9*/гр.12)</t>
  </si>
  <si>
    <t>Распределение  объемов медицинской помощи в связи с вводом в эксплуатацию компьютерного томографа и получением санитарно-эпидемилогического заключения для кабинета КТ</t>
  </si>
  <si>
    <t>Увеличение распределенных объемов  медицинской помощи   st36.025(+24)Проведение иммунизации против респираторно-синцитиальной вирусной инфекции (уровень 1) ,    st 36.026 (+48)Проведение иммунизации против респираторно-синцитиальной вирусной инфекции (уровень 2) случаев с увелечением   обьемов фмнансового  обеспечения 
  на 6 555 845,76 руб</t>
  </si>
  <si>
    <t>Увеличение распределенных объемов  медицинской помощи   st36.027 (+20)" Лечение с применением генно-инженерных биологических препаратов и селективных иммунодепрессантов и ингибиторов янус-киназ (инициация или замена)" ,    st 36.037 (+15) "Лечение с применением генно-инженерных биологических препаратов, селективных иммунодепрессантов и ингибиторов янус-киназ" (уровень 10) случаев с увелечением    обьемов финансового  обеспечения
  на 1 161 260,22 руб</t>
  </si>
  <si>
    <t>Увеличение распределенных объемов  медицинской помощи   st36.041(+6) "Лечение с применением генно-инженерных биологических препаратов, селективных иммунодепрессантов и ингибиторов янус-киназ "(уровень 14) , st 36.037 (+24) "Лечение с применением генно-инженерных биологических препаратов, селективных иммунодепрессантов и ингибиторов янус-киназ" (уровень 10) случаев с увелечением обьемов финансового обеспечения  обеспечения
 на 2 367 201,19 руб</t>
  </si>
  <si>
    <t>Перераспределение обьемов по st36.034 "Лечение с применением генно-инженерных биологических препаратов,селективных иммунодепрессантов и ингибиторов янус-киназ "(уровень 7)(-24), t36.035 "Лечение с применением генно-инженерных биологических препаратов,селективных иммунодепрессантов и ингибиторов янус-киназ "(уровень 8) (+24)</t>
  </si>
  <si>
    <t>Увеличение распределенных объемов  медицинской помощи по профилю
"онкология "(+394),"медецинская реабилитация"(+408)</t>
  </si>
  <si>
    <t>Перераспределение обьемов медицинской помощи медецинская реабилитация ds37.001 (+28), ds37.002(-109),  ds 37.003 (+37), 
ds37.004 (-100),ds37.005(+36),ds37.006 (+36),
ds37.007(+36),ds37.008(+36)</t>
  </si>
  <si>
    <t>Распределить ГБУЗ «Земетчинская РБ» объемы по проведению компьютерной томографии органов и систем без внутреннего контрастирования на основании данных персонифицированного учета сведений о медицинской помощи, оказанной застрахованным лицам за период январь-февраль 2026 года, с учетом обращения ГБУЗ «Земетчинская РБ» (исх. №112 от 10.03.2026) в адрес Комиссии, в связи с вводом в эксплуатацию компьютерного томографа, за чет снижения объемов по проведению компьютерной томографии органов и систем без внутреннего контрастирования медицинским организациям с уровнем исполнения за январь-февраль 2026 года менее 90%, согласно приложению №2.4 к настоящему Протоколу.</t>
  </si>
  <si>
    <t>2.5</t>
  </si>
  <si>
    <t>6.6</t>
  </si>
  <si>
    <t>6.7</t>
  </si>
  <si>
    <t>6.8</t>
  </si>
  <si>
    <t>Перераспределение обьемов по профилю "онкология"</t>
  </si>
  <si>
    <t>2.3, 2.6</t>
  </si>
  <si>
    <t xml:space="preserve">2.2, 2.8 </t>
  </si>
  <si>
    <t>2.2. Перераспределить по клинико-статистическим группам объемы медицинской помощи по профилю «онкология», предоставляемой в условиях дневного и круглосуточного стационара, в целях обеспечения исполнения требований постановления Правительства Российской Федерации от 29.12.2025 №2188 и постановления Правительства Пензенской области от 30.12.2025 №1156-пП (с последующими изменениями) в части нормативов объемов и нормативов финансового обеспечения по профилю «онкология», на основании результатов анализа оказанной медицинской помощи за период январь-февраль 2026 года, в пределах общего количества распределенных между медицинскими организациями объемов медицинской помощи и в пределах общего объема финансового обеспечения медицинской помощи по профилю «онкология».</t>
  </si>
  <si>
    <t>2.9</t>
  </si>
  <si>
    <t>Обращения медицинских организаций, представленные в адрес Комиссии и содержащие предложения о перераспределении объемов медицинской помощи по клинико-статистическим группам, не рассматривать на заседаниях Комиссии.</t>
  </si>
  <si>
    <t>2.3. Перераспределить по клинико-статистическим группам объемы медицинской помощи по профилю «прочие», предоставляемой в условиях дневного и круглосуточного стационара, в том числе в части оказания медицинской помощи с применением препаратов генно-инженерных биологических лекарственных препаратов, на основании результатов анализа оказанной медицинской помощи за период январь-февраль 2026 года, в пределах общего количества распределенных между медицинскими организациями объемов медицинской помощи и в пределах общего объема финансового обеспечения медицинской помощи по профилю «прочие».</t>
  </si>
  <si>
    <t>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 и предложений Министерства здравоохранения Пензенской области.</t>
  </si>
  <si>
    <t>5.5</t>
  </si>
  <si>
    <t>5.6</t>
  </si>
  <si>
    <t>5.7</t>
  </si>
  <si>
    <t>2.8.Рекомендовать Министерству здравоохранения Пензенской области совместно с ТФОМС Пензенской области подготовить предложения по вопросу определения дополнительного источника (сверх нормативов, установленных в базовой программе обязательного медицинского страхования и территориальной программе обязательного медицинского  страхования)  финансового обеспечения медицинской помощи по профилю по обращению ГБУЗ «Областной онкологический клинический диспансер» (исх. от 11.02.2026 №402).</t>
  </si>
  <si>
    <t xml:space="preserve"> 2.3.Перераспределить по клинико-статистическим группам объемы медицинской помощи по профилю «прочие», предоставляемой в условиях дневного и круглосуточного стационара, в том числе в части оказания медицинской помощи с применением препаратов генно-инженерных биологических лекарственных препаратов, на основании результатов анализа оказанной медицинской помощи за период январь-февраль 2026 года, в пределах общего количества распределенных между медицинскими организациями объемов медицинской помощи и в пределах общего объема финансового обеспечения медицинской помощи по профилю «прочие». 
 2.6.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 и предложений Министерства здравоохранения Пензенской области.</t>
  </si>
  <si>
    <t xml:space="preserve">     2.8. Рекомендовать Министерству здравоохранения Пензенской области совместно с ТФОМС Пензенской области подготовить предложения по вопросу определения дополнительного источника (сверх нормативов, установленных в базовой программе обязательного медицинского страхования и территориальной программе обязательного медицинского  страхования)  финансового обеспечения медицинской помощи по профилю «онкология» по обращению ГБУЗ «Областной онкологический клинический диспансер» (исх. от 11.02.2026 №402).</t>
  </si>
  <si>
    <t>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  и предложений Министерства здравоохранения Пензенской области.</t>
  </si>
  <si>
    <t>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 и  предложений   Министерства здравоохранения  Пензенской области.</t>
  </si>
  <si>
    <t>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  и  предложений   Министерства здравоохранения  Пензенской области.</t>
  </si>
  <si>
    <t>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  и предложений   Министерства здравоохранения  Пензенской области.</t>
  </si>
  <si>
    <t>2.3, 2.8</t>
  </si>
  <si>
    <t xml:space="preserve"> 2.6.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 и предложений Министерства здравоохранения Пензенской области.</t>
  </si>
  <si>
    <t xml:space="preserve">2.3.  Перераспределить по клинико-статистическим группам объемы медицинской помощи по профилю «прочие», предоставляемой в условиях дневного и круглосуточного стационара, в том числе в части оказания медицинской помощи с применением препаратов генно-инженерных биологических лекарственных препаратов, на основании результатов анализа оказанной медицинской помощи за период январь-февраль 2026 года, в пределах общего количества распределенных между медицинскими организациями объемов медицинской помощи и в пределах общего объема финансового обеспечения медицинской помощи по профилю «прочие».
2.8. Рекомендовать Министерству здравоохранения Пензенской области совместно с ТФОМС Пензенской области подготовить предложения:
- по вопросу увеличения ГБУЗ «Пензенская областная детская клиническая больница имени Н.Ф.Филатова» распределенных объемов медицинской помощи, предоставляемой в условиях круглосуточного стационара, и по вопросу определения источника финансового обеспечения дополнительных объемов медицинской помощи для проведения иммунизации детям против распираторно-синцитиальной вирусной инфекции по обращению «Пензенская областная детская клиническая больница имени Н.Ф.Филатова» (исх. от 20.02.2026 №396); 
</t>
  </si>
  <si>
    <t xml:space="preserve">2.6.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 и предложений Министерства здравоохранения Пензенской области.
2.8. Рекомендовать Министерству здравоохранения Пензенской области совместно с ТФОМС Пензенской области подготовить предложения:
- по вопросу увеличения ГБУЗ «Пензенская областная детская клиническая больница имени Н.Ф.Филатова» распределенных объемов медицинской помощи, предоставляемой в условиях круглосуточного стационара, и по вопросу определения источника финансового обеспечения дополнительных объемов медицинской помощи для проведения иммунизации детям против распираторно-синцитиальной вирусной инфекции по обращению «Пензенская областная детская клиническая больница имени Н.Ф.Филатова» (исх. от 20.02.2026 №396); 
</t>
  </si>
  <si>
    <t>2.3, 2.6, 2.8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</si>
</sst>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</numFmts>
  <fonts count="28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  <scheme val="minor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49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1" xfId="0" applyFont="1" applyFill="1" applyBorder="1" applyAlignment="1" applyProtection="1">
      <alignment horizontal="center" vertical="center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49" fontId="11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0" fontId="11" fillId="10" borderId="8" xfId="0" applyFont="1" applyFill="1" applyBorder="1" applyAlignment="1" applyProtection="1">
      <alignment horizontal="center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7" fillId="0" borderId="0" xfId="0" applyFont="1" applyFill="1" applyBorder="1" applyAlignment="1" applyProtection="1">
      <alignment horizontal="center" vertical="center" readingOrder="1"/>
      <protection locked="0"/>
    </xf>
    <xf numFmtId="49" fontId="21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vertical="center" wrapText="1" readingOrder="1"/>
      <protection locked="0"/>
    </xf>
    <xf numFmtId="0" fontId="10" fillId="0" borderId="1" xfId="0" applyFont="1" applyBorder="1" applyAlignment="1">
      <alignment vertical="center"/>
    </xf>
    <xf numFmtId="0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23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9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9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9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9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9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14" fontId="24" fillId="0" borderId="1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9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9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9" fillId="8" borderId="1" xfId="0" applyFont="1" applyFill="1" applyBorder="1" applyAlignment="1" applyProtection="1">
      <alignment horizontal="center" vertical="center" wrapText="1" readingOrder="1"/>
      <protection locked="0"/>
    </xf>
    <xf numFmtId="0" fontId="9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9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9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4" fillId="0" borderId="1" xfId="0" applyFont="1" applyBorder="1" applyAlignment="1">
      <alignment horizontal="center" vertical="center"/>
    </xf>
    <xf numFmtId="0" fontId="9" fillId="3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25" fillId="9" borderId="6" xfId="0" applyNumberFormat="1" applyFont="1" applyFill="1" applyBorder="1" applyAlignment="1" applyProtection="1">
      <alignment horizontal="left" vertical="center" readingOrder="1"/>
      <protection locked="0"/>
    </xf>
    <xf numFmtId="0" fontId="25" fillId="9" borderId="6" xfId="0" applyNumberFormat="1" applyFont="1" applyFill="1" applyBorder="1" applyAlignment="1" applyProtection="1">
      <alignment horizontal="center" vertical="center" readingOrder="1"/>
      <protection locked="0"/>
    </xf>
    <xf numFmtId="3" fontId="9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25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25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26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9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9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3" fontId="25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5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25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6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5" fillId="9" borderId="6" xfId="0" applyNumberFormat="1" applyFont="1" applyFill="1" applyBorder="1" applyAlignment="1" applyProtection="1">
      <alignment vertical="center" readingOrder="1"/>
      <protection locked="0"/>
    </xf>
    <xf numFmtId="0" fontId="24" fillId="9" borderId="6" xfId="0" applyFont="1" applyFill="1" applyBorder="1" applyAlignment="1">
      <alignment vertical="center" readingOrder="1"/>
    </xf>
    <xf numFmtId="0" fontId="9" fillId="3" borderId="3" xfId="0" applyNumberFormat="1" applyFont="1" applyFill="1" applyBorder="1" applyAlignment="1" applyProtection="1">
      <alignment vertical="center" wrapText="1" readingOrder="1"/>
      <protection locked="0"/>
    </xf>
    <xf numFmtId="0" fontId="24" fillId="0" borderId="0" xfId="0" applyFont="1" applyAlignment="1">
      <alignment horizontal="center" wrapText="1"/>
    </xf>
    <xf numFmtId="0" fontId="9" fillId="3" borderId="13" xfId="0" applyNumberFormat="1" applyFont="1" applyFill="1" applyBorder="1" applyAlignment="1" applyProtection="1">
      <alignment vertical="center" wrapText="1" readingOrder="1"/>
      <protection locked="0"/>
    </xf>
    <xf numFmtId="0" fontId="24" fillId="0" borderId="4" xfId="0" applyFont="1" applyBorder="1" applyAlignment="1">
      <alignment horizontal="center" wrapText="1"/>
    </xf>
    <xf numFmtId="0" fontId="24" fillId="0" borderId="4" xfId="0" applyFont="1" applyBorder="1" applyAlignment="1">
      <alignment horizontal="center" vertical="center" wrapText="1"/>
    </xf>
    <xf numFmtId="0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24" fillId="3" borderId="1" xfId="0" applyFont="1" applyFill="1" applyBorder="1" applyAlignment="1">
      <alignment vertical="center" wrapText="1"/>
    </xf>
    <xf numFmtId="0" fontId="9" fillId="3" borderId="1" xfId="0" applyNumberFormat="1" applyFont="1" applyFill="1" applyBorder="1" applyAlignment="1" applyProtection="1">
      <alignment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4" fillId="0" borderId="0" xfId="0" applyFont="1" applyAlignment="1">
      <alignment horizontal="center" vertical="center" wrapText="1"/>
    </xf>
    <xf numFmtId="3" fontId="9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9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9" fillId="3" borderId="3" xfId="1" applyNumberFormat="1" applyFont="1" applyFill="1" applyBorder="1" applyAlignment="1" applyProtection="1">
      <alignment horizontal="center" vertical="center" readingOrder="1"/>
      <protection locked="0"/>
    </xf>
    <xf numFmtId="2" fontId="9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9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9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9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24" fillId="0" borderId="1" xfId="0" applyFont="1" applyBorder="1" applyAlignment="1">
      <alignment horizontal="justify" vertical="center"/>
    </xf>
    <xf numFmtId="0" fontId="9" fillId="3" borderId="1" xfId="1" applyNumberFormat="1" applyFont="1" applyFill="1" applyBorder="1" applyAlignment="1" applyProtection="1">
      <alignment horizontal="center" vertical="center" readingOrder="1"/>
      <protection locked="0"/>
    </xf>
    <xf numFmtId="2" fontId="9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4" fontId="24" fillId="0" borderId="3" xfId="0" applyNumberFormat="1" applyFont="1" applyBorder="1" applyAlignment="1">
      <alignment horizontal="center" wrapText="1"/>
    </xf>
    <xf numFmtId="3" fontId="9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9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4" fontId="24" fillId="0" borderId="4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11" borderId="1" xfId="0" applyFont="1" applyFill="1" applyBorder="1" applyAlignment="1" applyProtection="1">
      <alignment horizontal="center" vertical="center" wrapText="1" readingOrder="1"/>
      <protection locked="0"/>
    </xf>
    <xf numFmtId="3" fontId="9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9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9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9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25" fillId="9" borderId="6" xfId="0" applyNumberFormat="1" applyFont="1" applyFill="1" applyBorder="1" applyAlignment="1" applyProtection="1">
      <alignment horizontal="center" vertical="center" readingOrder="1"/>
      <protection locked="0"/>
    </xf>
    <xf numFmtId="3" fontId="9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9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9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9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9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9" fillId="8" borderId="4" xfId="1" applyNumberFormat="1" applyFont="1" applyFill="1" applyBorder="1" applyAlignment="1" applyProtection="1">
      <alignment horizontal="center" vertical="center" readingOrder="1"/>
      <protection locked="0"/>
    </xf>
    <xf numFmtId="2" fontId="9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9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9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9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2" applyFont="1" applyFill="1" applyBorder="1" applyAlignment="1" applyProtection="1">
      <alignment horizontal="center" vertical="center" wrapText="1" readingOrder="1"/>
      <protection locked="0"/>
    </xf>
    <xf numFmtId="0" fontId="12" fillId="11" borderId="1" xfId="0" applyFont="1" applyFill="1" applyBorder="1" applyAlignment="1" applyProtection="1">
      <alignment horizontal="center" vertical="center" wrapText="1" readingOrder="1"/>
      <protection locked="0"/>
    </xf>
    <xf numFmtId="0" fontId="9" fillId="0" borderId="3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Fill="1" applyBorder="1" applyAlignment="1" applyProtection="1">
      <alignment horizontal="center" vertical="center" wrapText="1" readingOrder="1"/>
      <protection locked="0"/>
    </xf>
    <xf numFmtId="3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14" fontId="24" fillId="0" borderId="3" xfId="0" applyNumberFormat="1" applyFont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3" borderId="3" xfId="0" applyNumberFormat="1" applyFont="1" applyFill="1" applyBorder="1" applyAlignment="1" applyProtection="1">
      <alignment vertical="center" wrapText="1" readingOrder="1"/>
      <protection locked="0"/>
    </xf>
    <xf numFmtId="0" fontId="9" fillId="3" borderId="4" xfId="0" applyNumberFormat="1" applyFont="1" applyFill="1" applyBorder="1" applyAlignment="1" applyProtection="1">
      <alignment vertical="center" wrapText="1" readingOrder="1"/>
      <protection locked="0"/>
    </xf>
    <xf numFmtId="0" fontId="24" fillId="3" borderId="3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2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24" fillId="3" borderId="3" xfId="0" applyFont="1" applyFill="1" applyBorder="1" applyAlignment="1">
      <alignment horizontal="center" wrapText="1"/>
    </xf>
    <xf numFmtId="0" fontId="24" fillId="3" borderId="4" xfId="0" applyFont="1" applyFill="1" applyBorder="1" applyAlignment="1">
      <alignment horizontal="center" wrapText="1"/>
    </xf>
    <xf numFmtId="49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" fontId="9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1" fontId="9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9" fillId="8" borderId="3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3" fontId="9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9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9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9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9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9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9" fillId="3" borderId="4" xfId="1" applyNumberFormat="1" applyFont="1" applyFill="1" applyBorder="1" applyAlignment="1" applyProtection="1">
      <alignment horizontal="center" vertical="center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3" xfId="0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3" fontId="9" fillId="0" borderId="3" xfId="0" applyNumberFormat="1" applyFont="1" applyFill="1" applyBorder="1" applyAlignment="1" applyProtection="1">
      <alignment horizontal="left" vertical="center" wrapText="1" readingOrder="1"/>
      <protection locked="0"/>
    </xf>
    <xf numFmtId="3" fontId="9" fillId="0" borderId="4" xfId="0" applyNumberFormat="1" applyFont="1" applyFill="1" applyBorder="1" applyAlignment="1" applyProtection="1">
      <alignment horizontal="left" vertical="center" wrapText="1" readingOrder="1"/>
      <protection locked="0"/>
    </xf>
    <xf numFmtId="3" fontId="9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9" fillId="0" borderId="4" xfId="1" applyNumberFormat="1" applyFont="1" applyFill="1" applyBorder="1" applyAlignment="1" applyProtection="1">
      <alignment horizontal="center" vertical="center" readingOrder="1"/>
      <protection locked="0"/>
    </xf>
    <xf numFmtId="49" fontId="9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27" fillId="0" borderId="4" xfId="0" applyFont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CC"/>
      <color rgb="FFCCFFCC"/>
      <color rgb="FF99CC00"/>
      <color rgb="FFFFFF99"/>
      <color rgb="FFFFCCFF"/>
      <color rgb="FFFF3399"/>
      <color rgb="FF00FF99"/>
      <color rgb="FF97FFD5"/>
      <color rgb="FFFFDE5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64" t="s">
        <v>19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5" t="s">
        <v>66</v>
      </c>
      <c r="Q1" s="265"/>
    </row>
    <row r="2" spans="1:27" ht="138" customHeight="1" x14ac:dyDescent="0.3">
      <c r="A2" s="266" t="s">
        <v>0</v>
      </c>
      <c r="B2" s="266" t="s">
        <v>20</v>
      </c>
      <c r="C2" s="266" t="s">
        <v>5</v>
      </c>
      <c r="D2" s="266" t="s">
        <v>67</v>
      </c>
      <c r="E2" s="266"/>
      <c r="F2" s="267" t="s">
        <v>68</v>
      </c>
      <c r="G2" s="268" t="s">
        <v>14</v>
      </c>
      <c r="H2" s="268"/>
      <c r="I2" s="269" t="s">
        <v>137</v>
      </c>
      <c r="J2" s="270" t="s">
        <v>23</v>
      </c>
      <c r="K2" s="271" t="s">
        <v>24</v>
      </c>
      <c r="L2" s="272" t="s">
        <v>138</v>
      </c>
      <c r="M2" s="268" t="s">
        <v>22</v>
      </c>
      <c r="N2" s="268" t="s">
        <v>7</v>
      </c>
      <c r="O2" s="268"/>
      <c r="P2" s="263" t="s">
        <v>17</v>
      </c>
      <c r="Q2" s="263" t="s">
        <v>18</v>
      </c>
      <c r="R2" s="37">
        <v>2</v>
      </c>
    </row>
    <row r="3" spans="1:27" ht="176.25" customHeight="1" x14ac:dyDescent="0.3">
      <c r="A3" s="266"/>
      <c r="B3" s="266"/>
      <c r="C3" s="266"/>
      <c r="D3" s="84" t="s">
        <v>6</v>
      </c>
      <c r="E3" s="27" t="s">
        <v>135</v>
      </c>
      <c r="F3" s="267"/>
      <c r="G3" s="86" t="s">
        <v>69</v>
      </c>
      <c r="H3" s="85" t="s">
        <v>13</v>
      </c>
      <c r="I3" s="269"/>
      <c r="J3" s="270"/>
      <c r="K3" s="271"/>
      <c r="L3" s="272"/>
      <c r="M3" s="268"/>
      <c r="N3" s="85" t="s">
        <v>21</v>
      </c>
      <c r="O3" s="83" t="s">
        <v>4</v>
      </c>
      <c r="P3" s="263"/>
      <c r="Q3" s="263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59" t="s">
        <v>133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1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62" t="s">
        <v>1</v>
      </c>
      <c r="B14" s="262"/>
      <c r="C14" s="262"/>
      <c r="D14" s="262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43" t="s">
        <v>76</v>
      </c>
      <c r="C46" s="97" t="s">
        <v>136</v>
      </c>
      <c r="D46" s="247">
        <v>1896</v>
      </c>
      <c r="E46" s="247">
        <f t="shared" ref="E46:E51" si="0">ROUND((D46/12*$R$2),0)</f>
        <v>316</v>
      </c>
      <c r="F46" s="241">
        <f t="shared" ref="F46:F51" si="1">G46+H46</f>
        <v>306</v>
      </c>
      <c r="G46" s="247">
        <v>306</v>
      </c>
      <c r="H46" s="249"/>
      <c r="I46" s="257">
        <f t="shared" ref="I46:I51" si="2">ROUND(F46/E46*100,2)</f>
        <v>96.84</v>
      </c>
      <c r="J46" s="255">
        <f t="shared" ref="J46:J51" si="3">ROUND(F46/D46*100,2)</f>
        <v>16.14</v>
      </c>
      <c r="K46" s="253">
        <f t="shared" ref="K46:K51" si="4">D46-F46</f>
        <v>1590</v>
      </c>
      <c r="L46" s="251">
        <f t="shared" ref="L46:L51" si="5">E46-F46</f>
        <v>10</v>
      </c>
      <c r="M46" s="251">
        <f t="shared" ref="M46:M51" si="6">ROUND(F46/$R$2,0)</f>
        <v>153</v>
      </c>
      <c r="N46" s="239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44"/>
      <c r="C47" s="83" t="s">
        <v>102</v>
      </c>
      <c r="D47" s="248"/>
      <c r="E47" s="248"/>
      <c r="F47" s="242"/>
      <c r="G47" s="248"/>
      <c r="H47" s="250"/>
      <c r="I47" s="258"/>
      <c r="J47" s="256"/>
      <c r="K47" s="254"/>
      <c r="L47" s="252"/>
      <c r="M47" s="252"/>
      <c r="N47" s="240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45" t="s">
        <v>107</v>
      </c>
      <c r="B49" s="243" t="s">
        <v>93</v>
      </c>
      <c r="C49" s="102" t="s">
        <v>94</v>
      </c>
      <c r="D49" s="247">
        <v>7463</v>
      </c>
      <c r="E49" s="247">
        <f t="shared" si="0"/>
        <v>1244</v>
      </c>
      <c r="F49" s="241">
        <f t="shared" si="1"/>
        <v>1015</v>
      </c>
      <c r="G49" s="21">
        <v>1015</v>
      </c>
      <c r="H49" s="22"/>
      <c r="I49" s="257">
        <f t="shared" si="2"/>
        <v>81.59</v>
      </c>
      <c r="J49" s="255">
        <f t="shared" si="3"/>
        <v>13.6</v>
      </c>
      <c r="K49" s="253">
        <f t="shared" si="4"/>
        <v>6448</v>
      </c>
      <c r="L49" s="251">
        <f t="shared" si="5"/>
        <v>229</v>
      </c>
      <c r="M49" s="251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46"/>
      <c r="B50" s="244"/>
      <c r="C50" s="38" t="s">
        <v>141</v>
      </c>
      <c r="D50" s="248"/>
      <c r="E50" s="248"/>
      <c r="F50" s="242"/>
      <c r="G50" s="21"/>
      <c r="H50" s="22"/>
      <c r="I50" s="258"/>
      <c r="J50" s="256"/>
      <c r="K50" s="254"/>
      <c r="L50" s="252"/>
      <c r="M50" s="252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59" t="s">
        <v>139</v>
      </c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1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62" t="s">
        <v>1</v>
      </c>
      <c r="B68" s="262"/>
      <c r="C68" s="262"/>
      <c r="D68" s="262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45" t="s">
        <v>57</v>
      </c>
      <c r="B92" s="243" t="s">
        <v>76</v>
      </c>
      <c r="C92" s="54" t="s">
        <v>77</v>
      </c>
      <c r="D92" s="239">
        <v>0</v>
      </c>
      <c r="E92" s="247">
        <f>ROUND((D92/12*$R$2),0)</f>
        <v>0</v>
      </c>
      <c r="F92" s="241">
        <f>G92+H92</f>
        <v>0</v>
      </c>
      <c r="G92" s="239">
        <v>0</v>
      </c>
      <c r="H92" s="239"/>
      <c r="I92" s="257" t="e">
        <f>ROUND(F92/E92*100,2)</f>
        <v>#DIV/0!</v>
      </c>
      <c r="J92" s="255" t="e">
        <f>ROUND(F92/D92*100,2)</f>
        <v>#DIV/0!</v>
      </c>
      <c r="K92" s="253">
        <f>D92-F92</f>
        <v>0</v>
      </c>
      <c r="L92" s="251">
        <f>E92-F92</f>
        <v>0</v>
      </c>
      <c r="M92" s="251">
        <f>ROUND(F92/$R$2,0)</f>
        <v>0</v>
      </c>
      <c r="N92" s="55">
        <v>1200</v>
      </c>
      <c r="O92" s="249" t="e">
        <f>#REF!</f>
        <v>#REF!</v>
      </c>
      <c r="P92" s="73" t="e">
        <f>#REF!</f>
        <v>#REF!</v>
      </c>
      <c r="Q92" s="11"/>
    </row>
    <row r="93" spans="1:17" ht="46.5" x14ac:dyDescent="0.3">
      <c r="A93" s="246"/>
      <c r="B93" s="244"/>
      <c r="C93" s="54" t="s">
        <v>123</v>
      </c>
      <c r="D93" s="240"/>
      <c r="E93" s="248"/>
      <c r="F93" s="242"/>
      <c r="G93" s="240"/>
      <c r="H93" s="240"/>
      <c r="I93" s="258"/>
      <c r="J93" s="256"/>
      <c r="K93" s="254"/>
      <c r="L93" s="252"/>
      <c r="M93" s="252"/>
      <c r="N93" s="55">
        <v>400</v>
      </c>
      <c r="O93" s="250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52"/>
  <sheetViews>
    <sheetView showGridLines="0" tabSelected="1" view="pageBreakPreview" topLeftCell="B26" zoomScale="48" zoomScaleNormal="40" zoomScaleSheetLayoutView="48" zoomScalePageLayoutView="41" workbookViewId="0">
      <selection activeCell="O28" sqref="O28"/>
    </sheetView>
  </sheetViews>
  <sheetFormatPr defaultColWidth="11" defaultRowHeight="23.25" x14ac:dyDescent="0.25"/>
  <cols>
    <col min="1" max="1" width="0" style="117" hidden="1" customWidth="1"/>
    <col min="2" max="2" width="14.85546875" style="138" customWidth="1"/>
    <col min="3" max="3" width="51.42578125" style="139" customWidth="1"/>
    <col min="4" max="4" width="33.42578125" style="119" customWidth="1"/>
    <col min="5" max="5" width="18" style="140" customWidth="1"/>
    <col min="6" max="6" width="20.140625" style="140" customWidth="1"/>
    <col min="7" max="7" width="20.28515625" style="119" customWidth="1"/>
    <col min="8" max="8" width="24.5703125" style="119" customWidth="1"/>
    <col min="9" max="9" width="20.42578125" style="119" customWidth="1"/>
    <col min="10" max="10" width="18" style="119" customWidth="1"/>
    <col min="11" max="11" width="23.140625" style="119" customWidth="1"/>
    <col min="12" max="12" width="28.28515625" style="119" customWidth="1"/>
    <col min="13" max="13" width="21.140625" style="140" customWidth="1"/>
    <col min="14" max="14" width="19" style="140" customWidth="1"/>
    <col min="15" max="15" width="75.28515625" style="119" customWidth="1"/>
    <col min="16" max="16" width="90.42578125" style="152" customWidth="1"/>
    <col min="17" max="17" width="19.28515625" style="119" customWidth="1"/>
    <col min="18" max="18" width="1" style="142" hidden="1" customWidth="1"/>
    <col min="19" max="19" width="7.7109375" style="119" hidden="1" customWidth="1"/>
    <col min="20" max="16384" width="11" style="119"/>
  </cols>
  <sheetData>
    <row r="1" spans="1:19" s="141" customFormat="1" ht="26.25" x14ac:dyDescent="0.25">
      <c r="A1" s="137"/>
      <c r="B1" s="138"/>
      <c r="C1" s="139"/>
      <c r="D1" s="119"/>
      <c r="E1" s="140"/>
      <c r="F1" s="140"/>
      <c r="G1" s="119"/>
      <c r="H1" s="119"/>
      <c r="I1" s="119"/>
      <c r="J1" s="119"/>
      <c r="K1" s="119"/>
      <c r="L1" s="119"/>
      <c r="M1" s="140"/>
      <c r="N1" s="140"/>
      <c r="O1" s="119"/>
      <c r="P1" s="290" t="s">
        <v>226</v>
      </c>
      <c r="Q1" s="290"/>
      <c r="R1" s="290"/>
      <c r="S1" s="119"/>
    </row>
    <row r="2" spans="1:19" ht="18" customHeight="1" thickBot="1" x14ac:dyDescent="0.3">
      <c r="Q2" s="142"/>
    </row>
    <row r="3" spans="1:19" ht="76.5" customHeight="1" thickBot="1" x14ac:dyDescent="0.3">
      <c r="A3" s="119"/>
      <c r="B3" s="291" t="s">
        <v>156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142" t="s">
        <v>149</v>
      </c>
      <c r="S3" s="144">
        <v>2</v>
      </c>
    </row>
    <row r="4" spans="1:19" ht="2.25" customHeight="1" x14ac:dyDescent="0.25">
      <c r="A4" s="119"/>
      <c r="B4" s="135"/>
      <c r="C4" s="135"/>
      <c r="D4" s="135"/>
      <c r="E4" s="14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53"/>
      <c r="Q4" s="135"/>
      <c r="R4" s="143"/>
      <c r="S4" s="121"/>
    </row>
    <row r="5" spans="1:19" ht="0.75" customHeight="1" x14ac:dyDescent="0.25">
      <c r="B5" s="291" t="s">
        <v>146</v>
      </c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121"/>
    </row>
    <row r="6" spans="1:19" ht="99.75" customHeight="1" x14ac:dyDescent="0.25">
      <c r="B6" s="292" t="s">
        <v>0</v>
      </c>
      <c r="C6" s="293" t="s">
        <v>144</v>
      </c>
      <c r="D6" s="293" t="s">
        <v>153</v>
      </c>
      <c r="E6" s="294" t="s">
        <v>185</v>
      </c>
      <c r="F6" s="294"/>
      <c r="G6" s="289" t="s">
        <v>223</v>
      </c>
      <c r="H6" s="295" t="s">
        <v>224</v>
      </c>
      <c r="I6" s="273" t="s">
        <v>167</v>
      </c>
      <c r="J6" s="273" t="s">
        <v>227</v>
      </c>
      <c r="K6" s="296" t="s">
        <v>228</v>
      </c>
      <c r="L6" s="273" t="s">
        <v>225</v>
      </c>
      <c r="M6" s="299" t="s">
        <v>168</v>
      </c>
      <c r="N6" s="289" t="s">
        <v>7</v>
      </c>
      <c r="O6" s="289"/>
      <c r="P6" s="289" t="s">
        <v>17</v>
      </c>
      <c r="Q6" s="289" t="s">
        <v>18</v>
      </c>
      <c r="R6" s="289" t="s">
        <v>4</v>
      </c>
    </row>
    <row r="7" spans="1:19" ht="161.25" customHeight="1" x14ac:dyDescent="0.25">
      <c r="B7" s="292"/>
      <c r="C7" s="293"/>
      <c r="D7" s="293"/>
      <c r="E7" s="174" t="s">
        <v>6</v>
      </c>
      <c r="F7" s="171" t="s">
        <v>222</v>
      </c>
      <c r="G7" s="289"/>
      <c r="H7" s="295"/>
      <c r="I7" s="273"/>
      <c r="J7" s="273"/>
      <c r="K7" s="296"/>
      <c r="L7" s="273"/>
      <c r="M7" s="299"/>
      <c r="N7" s="136" t="s">
        <v>147</v>
      </c>
      <c r="O7" s="134" t="s">
        <v>148</v>
      </c>
      <c r="P7" s="289"/>
      <c r="Q7" s="289"/>
      <c r="R7" s="289"/>
    </row>
    <row r="8" spans="1:19" x14ac:dyDescent="0.25">
      <c r="B8" s="118" t="s">
        <v>145</v>
      </c>
      <c r="C8" s="118">
        <f>B8+1</f>
        <v>2</v>
      </c>
      <c r="D8" s="118">
        <f t="shared" ref="D8:R8" si="0">C8+1</f>
        <v>3</v>
      </c>
      <c r="E8" s="126">
        <f>D8+1</f>
        <v>4</v>
      </c>
      <c r="F8" s="126">
        <f t="shared" si="0"/>
        <v>5</v>
      </c>
      <c r="G8" s="118" t="s">
        <v>32</v>
      </c>
      <c r="H8" s="118">
        <f t="shared" si="0"/>
        <v>7</v>
      </c>
      <c r="I8" s="118">
        <f t="shared" si="0"/>
        <v>8</v>
      </c>
      <c r="J8" s="118">
        <f t="shared" si="0"/>
        <v>9</v>
      </c>
      <c r="K8" s="118">
        <f t="shared" si="0"/>
        <v>10</v>
      </c>
      <c r="L8" s="118">
        <f t="shared" si="0"/>
        <v>11</v>
      </c>
      <c r="M8" s="126">
        <f t="shared" si="0"/>
        <v>12</v>
      </c>
      <c r="N8" s="126">
        <f>M8+1</f>
        <v>13</v>
      </c>
      <c r="O8" s="118">
        <f t="shared" si="0"/>
        <v>14</v>
      </c>
      <c r="P8" s="172">
        <f t="shared" si="0"/>
        <v>15</v>
      </c>
      <c r="Q8" s="118">
        <f t="shared" si="0"/>
        <v>16</v>
      </c>
      <c r="R8" s="118">
        <f t="shared" si="0"/>
        <v>17</v>
      </c>
    </row>
    <row r="9" spans="1:19" s="121" customFormat="1" ht="54.75" customHeight="1" x14ac:dyDescent="0.25">
      <c r="A9" s="120"/>
      <c r="B9" s="122" t="s">
        <v>145</v>
      </c>
      <c r="C9" s="127" t="s">
        <v>155</v>
      </c>
      <c r="D9" s="128"/>
      <c r="E9" s="129"/>
      <c r="F9" s="129"/>
      <c r="G9" s="129"/>
      <c r="H9" s="130"/>
      <c r="I9" s="128"/>
      <c r="J9" s="131"/>
      <c r="K9" s="124"/>
      <c r="L9" s="131"/>
      <c r="M9" s="123"/>
      <c r="N9" s="132"/>
      <c r="O9" s="130"/>
      <c r="P9" s="154"/>
      <c r="Q9" s="130"/>
      <c r="R9" s="133"/>
    </row>
    <row r="10" spans="1:19" ht="177" customHeight="1" x14ac:dyDescent="0.25">
      <c r="B10" s="146" t="s">
        <v>145</v>
      </c>
      <c r="C10" s="176" t="s">
        <v>183</v>
      </c>
      <c r="D10" s="177" t="s">
        <v>184</v>
      </c>
      <c r="E10" s="178">
        <v>0</v>
      </c>
      <c r="F10" s="179">
        <f t="shared" ref="F10:F14" si="1">ROUND((E10/12*$S$3),0)</f>
        <v>0</v>
      </c>
      <c r="G10" s="178">
        <v>0</v>
      </c>
      <c r="H10" s="180">
        <f t="shared" ref="H10" si="2">ROUND(IF(OR(G10=0,F10=0),0,G10/F10*100),2)</f>
        <v>0</v>
      </c>
      <c r="I10" s="181">
        <f t="shared" ref="I10" si="3">ROUND(IF(OR(G10=0,E10=0),0,G10/E10*100),2)</f>
        <v>0</v>
      </c>
      <c r="J10" s="182">
        <f>ROUND(E10-G10,0)</f>
        <v>0</v>
      </c>
      <c r="K10" s="183">
        <f t="shared" ref="K10" si="4">ROUND(IF(OR(J10=0,M10=0),0,J10/M10),1)</f>
        <v>0</v>
      </c>
      <c r="L10" s="182">
        <f t="shared" ref="L10" si="5">ROUND(F10-G10,0)</f>
        <v>0</v>
      </c>
      <c r="M10" s="182">
        <f t="shared" ref="M10" si="6">ROUND(G10/$S$3,0)</f>
        <v>0</v>
      </c>
      <c r="N10" s="184">
        <v>500</v>
      </c>
      <c r="O10" s="185" t="s">
        <v>196</v>
      </c>
      <c r="P10" s="186" t="s">
        <v>258</v>
      </c>
      <c r="Q10" s="187" t="s">
        <v>216</v>
      </c>
      <c r="R10" s="156"/>
    </row>
    <row r="11" spans="1:19" ht="91.5" customHeight="1" x14ac:dyDescent="0.25">
      <c r="B11" s="160" t="s">
        <v>8</v>
      </c>
      <c r="C11" s="176" t="s">
        <v>169</v>
      </c>
      <c r="D11" s="177" t="s">
        <v>170</v>
      </c>
      <c r="E11" s="178">
        <v>227843</v>
      </c>
      <c r="F11" s="179">
        <f t="shared" si="1"/>
        <v>37974</v>
      </c>
      <c r="G11" s="178">
        <v>12141</v>
      </c>
      <c r="H11" s="180">
        <f t="shared" ref="H11" si="7">ROUND(IF(OR(G11=0,F11=0),0,G11/F11*100),2)</f>
        <v>31.97</v>
      </c>
      <c r="I11" s="181">
        <f t="shared" ref="I11" si="8">ROUND(IF(OR(G11=0,E11=0),0,G11/E11*100),2)</f>
        <v>5.33</v>
      </c>
      <c r="J11" s="182">
        <f t="shared" ref="J11" si="9">ROUND(E11-G11,0)</f>
        <v>215702</v>
      </c>
      <c r="K11" s="183">
        <f t="shared" ref="K11" si="10">ROUND(IF(OR(J11=0,M11=0),0,J11/M11),1)</f>
        <v>35.5</v>
      </c>
      <c r="L11" s="182">
        <f t="shared" ref="L11" si="11">ROUND(F11-G11,0)</f>
        <v>25833</v>
      </c>
      <c r="M11" s="182">
        <f t="shared" ref="M11" si="12">ROUND(G11/$S$3,0)</f>
        <v>6071</v>
      </c>
      <c r="N11" s="184">
        <v>1119</v>
      </c>
      <c r="O11" s="185" t="s">
        <v>209</v>
      </c>
      <c r="P11" s="300" t="s">
        <v>257</v>
      </c>
      <c r="Q11" s="188" t="s">
        <v>216</v>
      </c>
      <c r="R11" s="302"/>
    </row>
    <row r="12" spans="1:19" ht="102.75" customHeight="1" x14ac:dyDescent="0.25">
      <c r="B12" s="161" t="s">
        <v>9</v>
      </c>
      <c r="C12" s="176" t="s">
        <v>179</v>
      </c>
      <c r="D12" s="177" t="s">
        <v>180</v>
      </c>
      <c r="E12" s="178">
        <v>69811</v>
      </c>
      <c r="F12" s="179">
        <f t="shared" si="1"/>
        <v>11635</v>
      </c>
      <c r="G12" s="178">
        <v>15888</v>
      </c>
      <c r="H12" s="180">
        <f t="shared" ref="H12" si="13">ROUND(IF(OR(G12=0,F12=0),0,G12/F12*100),2)</f>
        <v>136.55000000000001</v>
      </c>
      <c r="I12" s="181">
        <f t="shared" ref="I12" si="14">ROUND(IF(OR(G12=0,E12=0),0,G12/E12*100),2)</f>
        <v>22.76</v>
      </c>
      <c r="J12" s="182">
        <f t="shared" ref="J12" si="15">ROUND(E12-G12,0)</f>
        <v>53923</v>
      </c>
      <c r="K12" s="183">
        <f t="shared" ref="K12" si="16">ROUND(IF(OR(J12=0,M12=0),0,J12/M12),1)</f>
        <v>6.8</v>
      </c>
      <c r="L12" s="182">
        <f t="shared" ref="L12" si="17">ROUND(F12-G12,0)</f>
        <v>-4253</v>
      </c>
      <c r="M12" s="182">
        <f t="shared" ref="M12" si="18">ROUND(G12/$S$3,0)</f>
        <v>7944</v>
      </c>
      <c r="N12" s="184"/>
      <c r="O12" s="185" t="s">
        <v>210</v>
      </c>
      <c r="P12" s="301"/>
      <c r="Q12" s="188" t="s">
        <v>216</v>
      </c>
      <c r="R12" s="303"/>
    </row>
    <row r="13" spans="1:19" ht="134.25" customHeight="1" x14ac:dyDescent="0.25">
      <c r="B13" s="166" t="s">
        <v>10</v>
      </c>
      <c r="C13" s="189" t="s">
        <v>163</v>
      </c>
      <c r="D13" s="177" t="s">
        <v>188</v>
      </c>
      <c r="E13" s="190">
        <v>224798</v>
      </c>
      <c r="F13" s="191">
        <f t="shared" si="1"/>
        <v>37466</v>
      </c>
      <c r="G13" s="190">
        <v>44976</v>
      </c>
      <c r="H13" s="192">
        <f t="shared" ref="H13" si="19">ROUND(IF(OR(G13=0,F13=0),0,G13/F13*100),2)</f>
        <v>120.04</v>
      </c>
      <c r="I13" s="193">
        <f t="shared" ref="I13" si="20">ROUND(IF(OR(G13=0,E13=0),0,G13/E13*100),2)</f>
        <v>20.010000000000002</v>
      </c>
      <c r="J13" s="194">
        <f t="shared" ref="J13" si="21">ROUND(E13-G13,0)</f>
        <v>179822</v>
      </c>
      <c r="K13" s="195">
        <f t="shared" ref="K13" si="22">ROUND(IF(OR(J13=0,M13=0),0,J13/M13),1)</f>
        <v>8</v>
      </c>
      <c r="L13" s="194">
        <f t="shared" ref="L13" si="23">ROUND(F13-G13,0)</f>
        <v>-7510</v>
      </c>
      <c r="M13" s="194">
        <f t="shared" ref="M13" si="24">ROUND(G13/$S$3,0)</f>
        <v>22488</v>
      </c>
      <c r="N13" s="184">
        <v>0</v>
      </c>
      <c r="O13" s="177" t="s">
        <v>197</v>
      </c>
      <c r="P13" s="300" t="s">
        <v>258</v>
      </c>
      <c r="Q13" s="196" t="s">
        <v>216</v>
      </c>
      <c r="R13" s="156"/>
    </row>
    <row r="14" spans="1:19" ht="96" customHeight="1" x14ac:dyDescent="0.25">
      <c r="B14" s="169" t="s">
        <v>11</v>
      </c>
      <c r="C14" s="177" t="s">
        <v>161</v>
      </c>
      <c r="D14" s="190" t="s">
        <v>162</v>
      </c>
      <c r="E14" s="190">
        <v>152756</v>
      </c>
      <c r="F14" s="191">
        <f t="shared" si="1"/>
        <v>25459</v>
      </c>
      <c r="G14" s="190">
        <v>17660</v>
      </c>
      <c r="H14" s="192">
        <f t="shared" ref="H14" si="25">ROUND(IF(OR(G14=0,F14=0),0,G14/F14*100),2)</f>
        <v>69.37</v>
      </c>
      <c r="I14" s="193">
        <f t="shared" ref="I14" si="26">ROUND(IF(OR(G14=0,E14=0),0,G14/E14*100),2)</f>
        <v>11.56</v>
      </c>
      <c r="J14" s="194">
        <f t="shared" ref="J14" si="27">ROUND(E14-G14,0)</f>
        <v>135096</v>
      </c>
      <c r="K14" s="195">
        <f t="shared" ref="K14" si="28">ROUND(IF(OR(J14=0,M14=0),0,J14/M14),1)</f>
        <v>15.3</v>
      </c>
      <c r="L14" s="194">
        <f t="shared" ref="L14" si="29">ROUND(F14-G14,0)</f>
        <v>7799</v>
      </c>
      <c r="M14" s="194">
        <f t="shared" ref="M14" si="30">ROUND(G14/$S$3,0)</f>
        <v>8830</v>
      </c>
      <c r="N14" s="184"/>
      <c r="O14" s="197" t="s">
        <v>211</v>
      </c>
      <c r="P14" s="301"/>
      <c r="Q14" s="196" t="s">
        <v>216</v>
      </c>
      <c r="R14" s="149"/>
    </row>
    <row r="15" spans="1:19" s="121" customFormat="1" ht="51" customHeight="1" x14ac:dyDescent="0.25">
      <c r="A15" s="120"/>
      <c r="B15" s="122" t="s">
        <v>8</v>
      </c>
      <c r="C15" s="198" t="s">
        <v>151</v>
      </c>
      <c r="D15" s="199"/>
      <c r="E15" s="200"/>
      <c r="F15" s="199"/>
      <c r="G15" s="199"/>
      <c r="H15" s="199"/>
      <c r="I15" s="199"/>
      <c r="J15" s="201"/>
      <c r="K15" s="202"/>
      <c r="L15" s="201"/>
      <c r="M15" s="201"/>
      <c r="N15" s="201"/>
      <c r="O15" s="199"/>
      <c r="P15" s="203"/>
      <c r="Q15" s="199"/>
      <c r="R15" s="147"/>
    </row>
    <row r="16" spans="1:19" s="121" customFormat="1" ht="168.75" customHeight="1" x14ac:dyDescent="0.25">
      <c r="A16" s="120"/>
      <c r="B16" s="148" t="s">
        <v>48</v>
      </c>
      <c r="C16" s="204" t="s">
        <v>157</v>
      </c>
      <c r="D16" s="205" t="s">
        <v>158</v>
      </c>
      <c r="E16" s="190">
        <v>2988</v>
      </c>
      <c r="F16" s="179">
        <f>ROUND((E16/12*$S$3),0)</f>
        <v>498</v>
      </c>
      <c r="G16" s="178">
        <v>1269</v>
      </c>
      <c r="H16" s="180">
        <f t="shared" ref="H16" si="31">ROUND(IF(OR(G16=0,F16=0),0,G16/F16*100),2)</f>
        <v>254.82</v>
      </c>
      <c r="I16" s="181">
        <f>ROUND(IF(OR(G16=0,E16=0),0,G16/E16*100),2)</f>
        <v>42.47</v>
      </c>
      <c r="J16" s="182">
        <f>ROUND(E16-G16,0)</f>
        <v>1719</v>
      </c>
      <c r="K16" s="183">
        <f t="shared" ref="K16" si="32">ROUND(IF(OR(J16=0,M16=0),0,J16/M16),1)</f>
        <v>2.7</v>
      </c>
      <c r="L16" s="182">
        <f t="shared" ref="L16" si="33">ROUND(F16-G16,0)</f>
        <v>-771</v>
      </c>
      <c r="M16" s="182">
        <f t="shared" ref="M16" si="34">ROUND(G16/$S$3,0)</f>
        <v>635</v>
      </c>
      <c r="N16" s="206">
        <v>3920</v>
      </c>
      <c r="O16" s="185" t="s">
        <v>166</v>
      </c>
      <c r="P16" s="186" t="s">
        <v>256</v>
      </c>
      <c r="Q16" s="187" t="s">
        <v>216</v>
      </c>
      <c r="R16" s="163"/>
    </row>
    <row r="17" spans="2:18" s="121" customFormat="1" ht="87.75" customHeight="1" x14ac:dyDescent="0.25">
      <c r="B17" s="159" t="s">
        <v>200</v>
      </c>
      <c r="C17" s="176" t="s">
        <v>169</v>
      </c>
      <c r="D17" s="177" t="s">
        <v>170</v>
      </c>
      <c r="E17" s="190">
        <v>29255</v>
      </c>
      <c r="F17" s="191">
        <f>ROUND((E17/12*$S$3),0)</f>
        <v>4876</v>
      </c>
      <c r="G17" s="190">
        <v>6560</v>
      </c>
      <c r="H17" s="192">
        <f t="shared" ref="H17" si="35">ROUND(IF(OR(G17=0,F17=0),0,G17/F17*100),2)</f>
        <v>134.54</v>
      </c>
      <c r="I17" s="193">
        <f t="shared" ref="I17" si="36">ROUND(IF(OR(G17=0,E17=0),0,G17/E17*100),2)</f>
        <v>22.42</v>
      </c>
      <c r="J17" s="194">
        <f t="shared" ref="J17" si="37">ROUND(E17-G17,0)</f>
        <v>22695</v>
      </c>
      <c r="K17" s="195">
        <f t="shared" ref="K17" si="38">ROUND(IF(OR(J17=0,M17=0),0,J17/M17),1)</f>
        <v>6.9</v>
      </c>
      <c r="L17" s="194">
        <f t="shared" ref="L17" si="39">ROUND(F17-G17,0)</f>
        <v>-1684</v>
      </c>
      <c r="M17" s="194">
        <f t="shared" ref="M17" si="40">ROUND(G17/$S$3,0)</f>
        <v>3280</v>
      </c>
      <c r="N17" s="184">
        <v>987</v>
      </c>
      <c r="O17" s="185" t="s">
        <v>209</v>
      </c>
      <c r="P17" s="306" t="s">
        <v>257</v>
      </c>
      <c r="Q17" s="196" t="s">
        <v>216</v>
      </c>
      <c r="R17" s="156"/>
    </row>
    <row r="18" spans="2:18" s="121" customFormat="1" ht="97.5" customHeight="1" x14ac:dyDescent="0.25">
      <c r="B18" s="162" t="s">
        <v>201</v>
      </c>
      <c r="C18" s="176" t="s">
        <v>179</v>
      </c>
      <c r="D18" s="177" t="s">
        <v>180</v>
      </c>
      <c r="E18" s="190">
        <v>32704</v>
      </c>
      <c r="F18" s="191">
        <f>ROUND((E18/12*$S$3),0)</f>
        <v>5451</v>
      </c>
      <c r="G18" s="190">
        <v>4694</v>
      </c>
      <c r="H18" s="192">
        <f t="shared" ref="H18" si="41">ROUND(IF(OR(G18=0,F18=0),0,G18/F18*100),2)</f>
        <v>86.11</v>
      </c>
      <c r="I18" s="193">
        <f t="shared" ref="I18" si="42">ROUND(IF(OR(G18=0,E18=0),0,G18/E18*100),2)</f>
        <v>14.35</v>
      </c>
      <c r="J18" s="194">
        <f t="shared" ref="J18" si="43">ROUND(E18-G18,0)</f>
        <v>28010</v>
      </c>
      <c r="K18" s="195">
        <f t="shared" ref="K18" si="44">ROUND(IF(OR(J18=0,M18=0),0,J18/M18),1)</f>
        <v>11.9</v>
      </c>
      <c r="L18" s="194">
        <f t="shared" ref="L18" si="45">ROUND(F18-G18,0)</f>
        <v>757</v>
      </c>
      <c r="M18" s="194">
        <f t="shared" ref="M18" si="46">ROUND(G18/$S$3,0)</f>
        <v>2347</v>
      </c>
      <c r="N18" s="184"/>
      <c r="O18" s="185" t="s">
        <v>208</v>
      </c>
      <c r="P18" s="307"/>
      <c r="Q18" s="196" t="s">
        <v>216</v>
      </c>
      <c r="R18" s="149"/>
    </row>
    <row r="19" spans="2:18" s="121" customFormat="1" ht="177" customHeight="1" x14ac:dyDescent="0.25">
      <c r="B19" s="165" t="s">
        <v>202</v>
      </c>
      <c r="C19" s="189" t="s">
        <v>163</v>
      </c>
      <c r="D19" s="177" t="s">
        <v>191</v>
      </c>
      <c r="E19" s="190">
        <v>266218</v>
      </c>
      <c r="F19" s="179">
        <f>ROUND((E19/12*$S$3),0)</f>
        <v>44370</v>
      </c>
      <c r="G19" s="178">
        <v>38259</v>
      </c>
      <c r="H19" s="180">
        <f t="shared" ref="H19" si="47">ROUND(IF(OR(G19=0,F19=0),0,G19/F19*100),2)</f>
        <v>86.23</v>
      </c>
      <c r="I19" s="181">
        <f t="shared" ref="I19" si="48">ROUND(IF(OR(G19=0,E19=0),0,G19/E19*100),2)</f>
        <v>14.37</v>
      </c>
      <c r="J19" s="182">
        <f t="shared" ref="J19" si="49">ROUND(E19-G19,0)</f>
        <v>227959</v>
      </c>
      <c r="K19" s="183">
        <f t="shared" ref="K19" si="50">ROUND(IF(OR(J19=0,M19=0),0,J19/M19),1)</f>
        <v>11.9</v>
      </c>
      <c r="L19" s="182">
        <f t="shared" ref="L19" si="51">ROUND(F19-G19,0)</f>
        <v>6111</v>
      </c>
      <c r="M19" s="182">
        <f t="shared" ref="M19" si="52">ROUND(G19/$S$3,0)</f>
        <v>19130</v>
      </c>
      <c r="N19" s="206">
        <v>0</v>
      </c>
      <c r="O19" s="177" t="s">
        <v>207</v>
      </c>
      <c r="P19" s="186" t="s">
        <v>257</v>
      </c>
      <c r="Q19" s="187" t="s">
        <v>216</v>
      </c>
      <c r="R19" s="155"/>
    </row>
    <row r="20" spans="2:18" s="121" customFormat="1" ht="48" customHeight="1" x14ac:dyDescent="0.25">
      <c r="B20" s="122" t="s">
        <v>9</v>
      </c>
      <c r="C20" s="278" t="s">
        <v>178</v>
      </c>
      <c r="D20" s="278"/>
      <c r="E20" s="207"/>
      <c r="F20" s="208"/>
      <c r="G20" s="208"/>
      <c r="H20" s="208"/>
      <c r="I20" s="208"/>
      <c r="J20" s="207"/>
      <c r="K20" s="209"/>
      <c r="L20" s="207"/>
      <c r="M20" s="207"/>
      <c r="N20" s="207"/>
      <c r="O20" s="208"/>
      <c r="P20" s="210"/>
      <c r="Q20" s="208"/>
      <c r="R20" s="125"/>
    </row>
    <row r="21" spans="2:18" s="121" customFormat="1" ht="167.25" customHeight="1" x14ac:dyDescent="0.25">
      <c r="B21" s="173" t="s">
        <v>51</v>
      </c>
      <c r="C21" s="189" t="s">
        <v>179</v>
      </c>
      <c r="D21" s="177" t="s">
        <v>180</v>
      </c>
      <c r="E21" s="190">
        <v>13907</v>
      </c>
      <c r="F21" s="179">
        <f t="shared" ref="F21:F23" si="53">ROUND((E21/12*$S$3),0)</f>
        <v>2318</v>
      </c>
      <c r="G21" s="178">
        <v>2292</v>
      </c>
      <c r="H21" s="180">
        <f t="shared" ref="H21:H23" si="54">ROUND(IF(OR(G21=0,F21=0),0,G21/F21*100),2)</f>
        <v>98.88</v>
      </c>
      <c r="I21" s="181">
        <f t="shared" ref="I21:I23" si="55">ROUND(IF(OR(G21=0,E21=0),0,G21/E21*100),2)</f>
        <v>16.48</v>
      </c>
      <c r="J21" s="182">
        <f t="shared" ref="J21:J23" si="56">ROUND(E21-G21,0)</f>
        <v>11615</v>
      </c>
      <c r="K21" s="183">
        <f t="shared" ref="K21:K23" si="57">ROUND(IF(OR(J21=0,M21=0),0,J21/M21),1)</f>
        <v>10.1</v>
      </c>
      <c r="L21" s="182">
        <f t="shared" ref="L21:L23" si="58">ROUND(F21-G21,0)</f>
        <v>26</v>
      </c>
      <c r="M21" s="182">
        <f t="shared" ref="M21:M23" si="59">ROUND(G21/$S$3,0)</f>
        <v>1146</v>
      </c>
      <c r="N21" s="206"/>
      <c r="O21" s="177" t="s">
        <v>212</v>
      </c>
      <c r="P21" s="186" t="s">
        <v>257</v>
      </c>
      <c r="Q21" s="187" t="s">
        <v>216</v>
      </c>
      <c r="R21" s="155"/>
    </row>
    <row r="22" spans="2:18" s="121" customFormat="1" ht="78" customHeight="1" x14ac:dyDescent="0.25">
      <c r="B22" s="122" t="s">
        <v>10</v>
      </c>
      <c r="C22" s="211" t="s">
        <v>219</v>
      </c>
      <c r="D22" s="212"/>
      <c r="E22" s="207"/>
      <c r="F22" s="208"/>
      <c r="G22" s="208"/>
      <c r="H22" s="208"/>
      <c r="I22" s="208"/>
      <c r="J22" s="207"/>
      <c r="K22" s="209"/>
      <c r="L22" s="207"/>
      <c r="M22" s="207"/>
      <c r="N22" s="207"/>
      <c r="O22" s="208"/>
      <c r="P22" s="210"/>
      <c r="Q22" s="208"/>
      <c r="R22" s="125"/>
    </row>
    <row r="23" spans="2:18" s="121" customFormat="1" ht="276.75" customHeight="1" x14ac:dyDescent="0.25">
      <c r="B23" s="173" t="s">
        <v>49</v>
      </c>
      <c r="C23" s="189" t="s">
        <v>220</v>
      </c>
      <c r="D23" s="177" t="s">
        <v>221</v>
      </c>
      <c r="E23" s="190">
        <v>0</v>
      </c>
      <c r="F23" s="179">
        <f t="shared" si="53"/>
        <v>0</v>
      </c>
      <c r="G23" s="178">
        <v>0</v>
      </c>
      <c r="H23" s="180">
        <f t="shared" si="54"/>
        <v>0</v>
      </c>
      <c r="I23" s="181">
        <f t="shared" si="55"/>
        <v>0</v>
      </c>
      <c r="J23" s="182">
        <f t="shared" si="56"/>
        <v>0</v>
      </c>
      <c r="K23" s="183">
        <f t="shared" si="57"/>
        <v>0</v>
      </c>
      <c r="L23" s="182">
        <f t="shared" si="58"/>
        <v>0</v>
      </c>
      <c r="M23" s="182">
        <f t="shared" si="59"/>
        <v>0</v>
      </c>
      <c r="N23" s="206">
        <v>765</v>
      </c>
      <c r="O23" s="177" t="s">
        <v>229</v>
      </c>
      <c r="P23" s="186" t="s">
        <v>236</v>
      </c>
      <c r="Q23" s="187" t="s">
        <v>237</v>
      </c>
      <c r="R23" s="155"/>
    </row>
    <row r="24" spans="2:18" s="121" customFormat="1" ht="51" customHeight="1" x14ac:dyDescent="0.25">
      <c r="B24" s="122" t="s">
        <v>11</v>
      </c>
      <c r="C24" s="198" t="s">
        <v>154</v>
      </c>
      <c r="D24" s="208"/>
      <c r="E24" s="207"/>
      <c r="F24" s="208"/>
      <c r="G24" s="208"/>
      <c r="H24" s="208"/>
      <c r="I24" s="208"/>
      <c r="J24" s="207"/>
      <c r="K24" s="209"/>
      <c r="L24" s="207"/>
      <c r="M24" s="207"/>
      <c r="N24" s="207"/>
      <c r="O24" s="208"/>
      <c r="P24" s="210"/>
      <c r="Q24" s="208"/>
      <c r="R24" s="125"/>
    </row>
    <row r="25" spans="2:18" s="121" customFormat="1" ht="404.25" customHeight="1" x14ac:dyDescent="0.3">
      <c r="B25" s="325" t="s">
        <v>46</v>
      </c>
      <c r="C25" s="337" t="s">
        <v>152</v>
      </c>
      <c r="D25" s="339" t="s">
        <v>182</v>
      </c>
      <c r="E25" s="341">
        <v>12533</v>
      </c>
      <c r="F25" s="274">
        <f t="shared" ref="F25:F33" si="60">ROUND((E25/12*$S$3),0)</f>
        <v>2089</v>
      </c>
      <c r="G25" s="319">
        <v>1732</v>
      </c>
      <c r="H25" s="285">
        <f t="shared" ref="H25" si="61">ROUND(IF(OR(G25=0,F25=0),0,G25/F25*100),2)</f>
        <v>82.91</v>
      </c>
      <c r="I25" s="285">
        <f t="shared" ref="I25" si="62">ROUND(IF(OR(G25=0,E25=0),0,G25/E25*100),2)</f>
        <v>13.82</v>
      </c>
      <c r="J25" s="274">
        <f t="shared" ref="J25" si="63">ROUND(E25-G25,0)</f>
        <v>10801</v>
      </c>
      <c r="K25" s="287">
        <f t="shared" ref="K25" si="64">ROUND(IF(OR(J25=0,M25=0),0,J25/M25),1)</f>
        <v>12.5</v>
      </c>
      <c r="L25" s="274">
        <f t="shared" ref="L25" si="65">ROUND(F25-G25,0)</f>
        <v>357</v>
      </c>
      <c r="M25" s="274">
        <f t="shared" ref="M25" si="66">ROUND(G25/$S$3,0)</f>
        <v>866</v>
      </c>
      <c r="N25" s="276">
        <v>-1284</v>
      </c>
      <c r="O25" s="213" t="s">
        <v>241</v>
      </c>
      <c r="P25" s="214" t="s">
        <v>244</v>
      </c>
      <c r="Q25" s="308" t="s">
        <v>243</v>
      </c>
      <c r="R25" s="151"/>
    </row>
    <row r="26" spans="2:18" s="121" customFormat="1" ht="285" customHeight="1" x14ac:dyDescent="0.3">
      <c r="B26" s="326"/>
      <c r="C26" s="338"/>
      <c r="D26" s="340"/>
      <c r="E26" s="342"/>
      <c r="F26" s="275"/>
      <c r="G26" s="320"/>
      <c r="H26" s="286"/>
      <c r="I26" s="286"/>
      <c r="J26" s="275"/>
      <c r="K26" s="288"/>
      <c r="L26" s="275"/>
      <c r="M26" s="275"/>
      <c r="N26" s="277"/>
      <c r="O26" s="215"/>
      <c r="P26" s="216" t="s">
        <v>252</v>
      </c>
      <c r="Q26" s="309"/>
      <c r="R26" s="151"/>
    </row>
    <row r="27" spans="2:18" s="121" customFormat="1" ht="169.5" customHeight="1" x14ac:dyDescent="0.25">
      <c r="B27" s="166" t="s">
        <v>103</v>
      </c>
      <c r="C27" s="176" t="s">
        <v>173</v>
      </c>
      <c r="D27" s="177" t="s">
        <v>174</v>
      </c>
      <c r="E27" s="190">
        <v>8678</v>
      </c>
      <c r="F27" s="191">
        <f t="shared" si="60"/>
        <v>1446</v>
      </c>
      <c r="G27" s="190">
        <v>1544</v>
      </c>
      <c r="H27" s="192">
        <f t="shared" ref="H27" si="67">ROUND(IF(OR(G27=0,F27=0),0,G27/F27*100),2)</f>
        <v>106.78</v>
      </c>
      <c r="I27" s="193">
        <f t="shared" ref="I27" si="68">ROUND(IF(OR(G27=0,E27=0),0,G27/E27*100),2)</f>
        <v>17.79</v>
      </c>
      <c r="J27" s="194">
        <f t="shared" ref="J27" si="69">ROUND(E27-G27,0)</f>
        <v>7134</v>
      </c>
      <c r="K27" s="195">
        <f t="shared" ref="K27" si="70">ROUND(IF(OR(J27=0,M27=0),0,J27/M27),1)</f>
        <v>9.1999999999999993</v>
      </c>
      <c r="L27" s="194">
        <f t="shared" ref="L27" si="71">ROUND(F27-G27,0)</f>
        <v>-98</v>
      </c>
      <c r="M27" s="194">
        <f t="shared" ref="M27" si="72">ROUND(G27/$S$3,0)</f>
        <v>772</v>
      </c>
      <c r="N27" s="184">
        <v>0</v>
      </c>
      <c r="O27" s="177" t="s">
        <v>175</v>
      </c>
      <c r="P27" s="347" t="s">
        <v>248</v>
      </c>
      <c r="Q27" s="187" t="s">
        <v>216</v>
      </c>
      <c r="R27" s="155"/>
    </row>
    <row r="28" spans="2:18" s="121" customFormat="1" ht="409.6" customHeight="1" x14ac:dyDescent="0.25">
      <c r="B28" s="325" t="s">
        <v>104</v>
      </c>
      <c r="C28" s="327" t="s">
        <v>192</v>
      </c>
      <c r="D28" s="218" t="s">
        <v>193</v>
      </c>
      <c r="E28" s="279">
        <v>16487</v>
      </c>
      <c r="F28" s="281">
        <f t="shared" si="60"/>
        <v>2748</v>
      </c>
      <c r="G28" s="279">
        <v>2470</v>
      </c>
      <c r="H28" s="317">
        <f t="shared" ref="H28" si="73">ROUND(IF(OR(G28=0,F28=0),0,G28/F28*100),2)</f>
        <v>89.88</v>
      </c>
      <c r="I28" s="283">
        <f t="shared" ref="I28" si="74">ROUND(IF(OR(G28=0,E28=0),0,G28/E28*100),2)</f>
        <v>14.98</v>
      </c>
      <c r="J28" s="321">
        <f t="shared" ref="J28" si="75">ROUND(E28-G28,0)</f>
        <v>14017</v>
      </c>
      <c r="K28" s="323">
        <f t="shared" ref="K28" si="76">ROUND(IF(OR(J28=0,M28=0),0,J28/M28),1)</f>
        <v>11.3</v>
      </c>
      <c r="L28" s="321">
        <f t="shared" ref="L28" si="77">ROUND(F28-G28,0)</f>
        <v>278</v>
      </c>
      <c r="M28" s="321">
        <f t="shared" ref="M28" si="78">ROUND(G28/$S$3,0)</f>
        <v>1235</v>
      </c>
      <c r="N28" s="184">
        <v>72</v>
      </c>
      <c r="O28" s="197" t="s">
        <v>230</v>
      </c>
      <c r="P28" s="348" t="s">
        <v>261</v>
      </c>
      <c r="Q28" s="188" t="s">
        <v>259</v>
      </c>
      <c r="R28" s="155"/>
    </row>
    <row r="29" spans="2:18" s="121" customFormat="1" ht="408.75" customHeight="1" x14ac:dyDescent="0.25">
      <c r="B29" s="326"/>
      <c r="C29" s="328"/>
      <c r="D29" s="218" t="s">
        <v>215</v>
      </c>
      <c r="E29" s="280"/>
      <c r="F29" s="282"/>
      <c r="G29" s="280"/>
      <c r="H29" s="318"/>
      <c r="I29" s="284"/>
      <c r="J29" s="322"/>
      <c r="K29" s="324"/>
      <c r="L29" s="322"/>
      <c r="M29" s="322"/>
      <c r="N29" s="184">
        <v>35</v>
      </c>
      <c r="O29" s="197" t="s">
        <v>231</v>
      </c>
      <c r="P29" s="219" t="s">
        <v>260</v>
      </c>
      <c r="Q29" s="187" t="s">
        <v>216</v>
      </c>
      <c r="R29" s="155"/>
    </row>
    <row r="30" spans="2:18" s="121" customFormat="1" ht="302.25" customHeight="1" x14ac:dyDescent="0.25">
      <c r="B30" s="167" t="s">
        <v>129</v>
      </c>
      <c r="C30" s="213" t="s">
        <v>194</v>
      </c>
      <c r="D30" s="218" t="s">
        <v>195</v>
      </c>
      <c r="E30" s="190">
        <v>8070</v>
      </c>
      <c r="F30" s="191">
        <f t="shared" si="60"/>
        <v>1345</v>
      </c>
      <c r="G30" s="190">
        <v>1276</v>
      </c>
      <c r="H30" s="192">
        <f t="shared" ref="H30:H31" si="79">ROUND(IF(OR(G30=0,F30=0),0,G30/F30*100),2)</f>
        <v>94.87</v>
      </c>
      <c r="I30" s="193">
        <f t="shared" ref="I30:I31" si="80">ROUND(IF(OR(G30=0,E30=0),0,G30/E30*100),2)</f>
        <v>15.81</v>
      </c>
      <c r="J30" s="194">
        <f t="shared" ref="J30:J31" si="81">ROUND(E30-G30,0)</f>
        <v>6794</v>
      </c>
      <c r="K30" s="195">
        <f t="shared" ref="K30:K31" si="82">ROUND(IF(OR(J30=0,M30=0),0,J30/M30),1)</f>
        <v>10.6</v>
      </c>
      <c r="L30" s="194">
        <f t="shared" ref="L30:L31" si="83">ROUND(F30-G30,0)</f>
        <v>69</v>
      </c>
      <c r="M30" s="194">
        <f t="shared" ref="M30:M31" si="84">ROUND(G30/$S$3,0)</f>
        <v>638</v>
      </c>
      <c r="N30" s="184">
        <v>30</v>
      </c>
      <c r="O30" s="197" t="s">
        <v>232</v>
      </c>
      <c r="P30" s="311" t="s">
        <v>253</v>
      </c>
      <c r="Q30" s="313" t="s">
        <v>242</v>
      </c>
      <c r="R30" s="155"/>
    </row>
    <row r="31" spans="2:18" s="121" customFormat="1" ht="162" x14ac:dyDescent="0.25">
      <c r="B31" s="170" t="s">
        <v>249</v>
      </c>
      <c r="C31" s="220" t="s">
        <v>213</v>
      </c>
      <c r="D31" s="221" t="s">
        <v>214</v>
      </c>
      <c r="E31" s="190">
        <v>34464</v>
      </c>
      <c r="F31" s="191">
        <f t="shared" si="60"/>
        <v>5744</v>
      </c>
      <c r="G31" s="190">
        <v>5951</v>
      </c>
      <c r="H31" s="192">
        <f t="shared" si="79"/>
        <v>103.6</v>
      </c>
      <c r="I31" s="193">
        <f t="shared" si="80"/>
        <v>17.27</v>
      </c>
      <c r="J31" s="194">
        <f t="shared" si="81"/>
        <v>28513</v>
      </c>
      <c r="K31" s="195">
        <f t="shared" si="82"/>
        <v>9.6</v>
      </c>
      <c r="L31" s="194">
        <f t="shared" si="83"/>
        <v>-207</v>
      </c>
      <c r="M31" s="194">
        <f t="shared" si="84"/>
        <v>2976</v>
      </c>
      <c r="N31" s="184">
        <v>0</v>
      </c>
      <c r="O31" s="185" t="s">
        <v>233</v>
      </c>
      <c r="P31" s="312"/>
      <c r="Q31" s="314"/>
      <c r="R31" s="155"/>
    </row>
    <row r="32" spans="2:18" s="121" customFormat="1" ht="187.5" customHeight="1" x14ac:dyDescent="0.25">
      <c r="B32" s="169" t="s">
        <v>250</v>
      </c>
      <c r="C32" s="176" t="s">
        <v>171</v>
      </c>
      <c r="D32" s="177" t="s">
        <v>172</v>
      </c>
      <c r="E32" s="190">
        <v>3386</v>
      </c>
      <c r="F32" s="191">
        <f t="shared" si="60"/>
        <v>564</v>
      </c>
      <c r="G32" s="190">
        <v>540</v>
      </c>
      <c r="H32" s="192">
        <f t="shared" ref="H32" si="85">ROUND(IF(OR(G32=0,F32=0),0,G32/F32*100),2)</f>
        <v>95.74</v>
      </c>
      <c r="I32" s="193">
        <f t="shared" ref="I32" si="86">ROUND(IF(OR(G32=0,E32=0),0,G32/E32*100),2)</f>
        <v>15.95</v>
      </c>
      <c r="J32" s="194">
        <f t="shared" ref="J32" si="87">ROUND(E32-G32,0)</f>
        <v>2846</v>
      </c>
      <c r="K32" s="195">
        <f t="shared" ref="K32" si="88">ROUND(IF(OR(J32=0,M32=0),0,J32/M32),1)</f>
        <v>10.5</v>
      </c>
      <c r="L32" s="194">
        <f t="shared" ref="L32" si="89">ROUND(F32-G32,0)</f>
        <v>24</v>
      </c>
      <c r="M32" s="194">
        <f t="shared" ref="M32" si="90">ROUND(G32/$S$3,0)</f>
        <v>270</v>
      </c>
      <c r="N32" s="184">
        <v>10</v>
      </c>
      <c r="O32" s="185" t="s">
        <v>218</v>
      </c>
      <c r="P32" s="300" t="s">
        <v>248</v>
      </c>
      <c r="Q32" s="187" t="s">
        <v>216</v>
      </c>
      <c r="R32" s="163"/>
    </row>
    <row r="33" spans="1:19" s="121" customFormat="1" ht="54.75" customHeight="1" x14ac:dyDescent="0.25">
      <c r="B33" s="169" t="s">
        <v>251</v>
      </c>
      <c r="C33" s="176" t="s">
        <v>186</v>
      </c>
      <c r="D33" s="221" t="s">
        <v>187</v>
      </c>
      <c r="E33" s="190">
        <v>2340</v>
      </c>
      <c r="F33" s="191">
        <f t="shared" si="60"/>
        <v>390</v>
      </c>
      <c r="G33" s="190">
        <v>319</v>
      </c>
      <c r="H33" s="192">
        <f t="shared" ref="H33" si="91">ROUND(IF(OR(G33=0,F33=0),0,G33/F33*100),2)</f>
        <v>81.790000000000006</v>
      </c>
      <c r="I33" s="193">
        <f t="shared" ref="I33" si="92">ROUND(IF(OR(G33=0,E33=0),0,G33/E33*100),2)</f>
        <v>13.63</v>
      </c>
      <c r="J33" s="194">
        <f t="shared" ref="J33" si="93">ROUND(E33-G33,0)</f>
        <v>2021</v>
      </c>
      <c r="K33" s="195">
        <f t="shared" ref="K33" si="94">ROUND(IF(OR(J33=0,M33=0),0,J33/M33),1)</f>
        <v>12.6</v>
      </c>
      <c r="L33" s="194">
        <f t="shared" ref="L33" si="95">ROUND(F33-G33,0)</f>
        <v>71</v>
      </c>
      <c r="M33" s="194">
        <f t="shared" ref="M33" si="96">ROUND(G33/$S$3,0)</f>
        <v>160</v>
      </c>
      <c r="N33" s="184">
        <v>5</v>
      </c>
      <c r="O33" s="177" t="s">
        <v>203</v>
      </c>
      <c r="P33" s="301"/>
      <c r="Q33" s="187" t="s">
        <v>216</v>
      </c>
      <c r="R33" s="163"/>
    </row>
    <row r="34" spans="1:19" s="121" customFormat="1" ht="60" customHeight="1" x14ac:dyDescent="0.25">
      <c r="B34" s="122" t="s">
        <v>32</v>
      </c>
      <c r="C34" s="198" t="s">
        <v>150</v>
      </c>
      <c r="D34" s="208"/>
      <c r="E34" s="207"/>
      <c r="F34" s="208"/>
      <c r="G34" s="208"/>
      <c r="H34" s="208"/>
      <c r="I34" s="208"/>
      <c r="J34" s="207"/>
      <c r="K34" s="209"/>
      <c r="L34" s="207"/>
      <c r="M34" s="207"/>
      <c r="N34" s="207"/>
      <c r="O34" s="208"/>
      <c r="P34" s="210"/>
      <c r="Q34" s="208"/>
      <c r="R34" s="125"/>
    </row>
    <row r="35" spans="1:19" ht="397.5" customHeight="1" x14ac:dyDescent="0.25">
      <c r="A35" s="119"/>
      <c r="B35" s="333" t="s">
        <v>52</v>
      </c>
      <c r="C35" s="337" t="s">
        <v>152</v>
      </c>
      <c r="D35" s="297" t="s">
        <v>182</v>
      </c>
      <c r="E35" s="343">
        <v>10706</v>
      </c>
      <c r="F35" s="274">
        <f t="shared" ref="F35:F44" si="97">ROUND((E35/12*$S$3),0)</f>
        <v>1784</v>
      </c>
      <c r="G35" s="315">
        <v>1435</v>
      </c>
      <c r="H35" s="285">
        <f t="shared" ref="H35:H38" si="98">ROUND(IF(OR(G35=0,F35=0),0,G35/F35*100),2)</f>
        <v>80.44</v>
      </c>
      <c r="I35" s="285">
        <f t="shared" ref="I35:I38" si="99">ROUND(IF(OR(G35=0,E35=0),0,G35/E35*100),2)</f>
        <v>13.4</v>
      </c>
      <c r="J35" s="274">
        <f t="shared" ref="J35:J38" si="100">ROUND(E35-G35,0)</f>
        <v>9271</v>
      </c>
      <c r="K35" s="287">
        <f t="shared" ref="K35:K38" si="101">ROUND(IF(OR(J35=0,M35=0),0,J35/M35),1)</f>
        <v>12.9</v>
      </c>
      <c r="L35" s="274">
        <f t="shared" ref="L35:L38" si="102">ROUND(F35-G35,0)</f>
        <v>349</v>
      </c>
      <c r="M35" s="274">
        <f t="shared" ref="M35:M38" si="103">ROUND(G35/$S$3,0)</f>
        <v>718</v>
      </c>
      <c r="N35" s="276">
        <v>-69</v>
      </c>
      <c r="O35" s="304" t="s">
        <v>206</v>
      </c>
      <c r="P35" s="222" t="s">
        <v>244</v>
      </c>
      <c r="Q35" s="308" t="s">
        <v>243</v>
      </c>
      <c r="R35" s="168"/>
    </row>
    <row r="36" spans="1:19" ht="285.75" customHeight="1" x14ac:dyDescent="0.25">
      <c r="A36" s="119"/>
      <c r="B36" s="334"/>
      <c r="C36" s="338"/>
      <c r="D36" s="298"/>
      <c r="E36" s="344"/>
      <c r="F36" s="275"/>
      <c r="G36" s="316"/>
      <c r="H36" s="286"/>
      <c r="I36" s="286"/>
      <c r="J36" s="275"/>
      <c r="K36" s="288"/>
      <c r="L36" s="275"/>
      <c r="M36" s="275"/>
      <c r="N36" s="277"/>
      <c r="O36" s="305"/>
      <c r="P36" s="222" t="s">
        <v>254</v>
      </c>
      <c r="Q36" s="310"/>
      <c r="R36" s="164"/>
    </row>
    <row r="37" spans="1:19" ht="213" customHeight="1" x14ac:dyDescent="0.25">
      <c r="A37" s="119"/>
      <c r="B37" s="158" t="s">
        <v>105</v>
      </c>
      <c r="C37" s="213" t="s">
        <v>159</v>
      </c>
      <c r="D37" s="218" t="s">
        <v>160</v>
      </c>
      <c r="E37" s="223">
        <v>801</v>
      </c>
      <c r="F37" s="224">
        <f t="shared" si="97"/>
        <v>134</v>
      </c>
      <c r="G37" s="225">
        <v>119</v>
      </c>
      <c r="H37" s="226">
        <f t="shared" si="98"/>
        <v>88.81</v>
      </c>
      <c r="I37" s="226">
        <f t="shared" si="99"/>
        <v>14.86</v>
      </c>
      <c r="J37" s="227">
        <f t="shared" si="100"/>
        <v>682</v>
      </c>
      <c r="K37" s="228">
        <f t="shared" si="101"/>
        <v>11.4</v>
      </c>
      <c r="L37" s="227">
        <f t="shared" si="102"/>
        <v>15</v>
      </c>
      <c r="M37" s="227">
        <f t="shared" si="103"/>
        <v>60</v>
      </c>
      <c r="N37" s="184">
        <v>234</v>
      </c>
      <c r="O37" s="197" t="s">
        <v>199</v>
      </c>
      <c r="P37" s="186" t="s">
        <v>255</v>
      </c>
      <c r="Q37" s="229" t="s">
        <v>216</v>
      </c>
      <c r="R37" s="149"/>
    </row>
    <row r="38" spans="1:19" ht="139.5" customHeight="1" x14ac:dyDescent="0.25">
      <c r="A38" s="119"/>
      <c r="B38" s="158" t="s">
        <v>106</v>
      </c>
      <c r="C38" s="345" t="s">
        <v>163</v>
      </c>
      <c r="D38" s="218" t="s">
        <v>198</v>
      </c>
      <c r="E38" s="327">
        <v>14619</v>
      </c>
      <c r="F38" s="281">
        <f t="shared" si="97"/>
        <v>2437</v>
      </c>
      <c r="G38" s="279">
        <v>2093</v>
      </c>
      <c r="H38" s="283">
        <f t="shared" si="98"/>
        <v>85.88</v>
      </c>
      <c r="I38" s="285">
        <f t="shared" si="99"/>
        <v>14.32</v>
      </c>
      <c r="J38" s="285">
        <f t="shared" si="100"/>
        <v>12526</v>
      </c>
      <c r="K38" s="274">
        <f t="shared" si="101"/>
        <v>12</v>
      </c>
      <c r="L38" s="287">
        <f t="shared" si="102"/>
        <v>344</v>
      </c>
      <c r="M38" s="274">
        <f t="shared" si="103"/>
        <v>1047</v>
      </c>
      <c r="N38" s="230">
        <v>370</v>
      </c>
      <c r="O38" s="197" t="s">
        <v>165</v>
      </c>
      <c r="P38" s="306" t="s">
        <v>248</v>
      </c>
      <c r="Q38" s="231" t="s">
        <v>216</v>
      </c>
      <c r="R38" s="149"/>
    </row>
    <row r="39" spans="1:19" ht="123.75" customHeight="1" x14ac:dyDescent="0.25">
      <c r="A39" s="119"/>
      <c r="B39" s="158" t="s">
        <v>107</v>
      </c>
      <c r="C39" s="346"/>
      <c r="D39" s="213" t="s">
        <v>164</v>
      </c>
      <c r="E39" s="328"/>
      <c r="F39" s="282"/>
      <c r="G39" s="280"/>
      <c r="H39" s="284"/>
      <c r="I39" s="286"/>
      <c r="J39" s="286"/>
      <c r="K39" s="275"/>
      <c r="L39" s="288"/>
      <c r="M39" s="275"/>
      <c r="N39" s="230">
        <v>802</v>
      </c>
      <c r="O39" s="197" t="s">
        <v>234</v>
      </c>
      <c r="P39" s="307"/>
      <c r="Q39" s="231" t="s">
        <v>216</v>
      </c>
      <c r="R39" s="149"/>
    </row>
    <row r="40" spans="1:19" ht="180" customHeight="1" x14ac:dyDescent="0.25">
      <c r="A40" s="119"/>
      <c r="B40" s="162" t="s">
        <v>130</v>
      </c>
      <c r="C40" s="213" t="s">
        <v>176</v>
      </c>
      <c r="D40" s="218" t="s">
        <v>177</v>
      </c>
      <c r="E40" s="223">
        <v>406</v>
      </c>
      <c r="F40" s="224">
        <f t="shared" si="97"/>
        <v>68</v>
      </c>
      <c r="G40" s="225">
        <v>70</v>
      </c>
      <c r="H40" s="226">
        <f t="shared" ref="H40" si="104">ROUND(IF(OR(G40=0,F40=0),0,G40/F40*100),2)</f>
        <v>102.94</v>
      </c>
      <c r="I40" s="226">
        <f t="shared" ref="I40" si="105">ROUND(IF(OR(G40=0,E40=0),0,G40/E40*100),2)</f>
        <v>17.239999999999998</v>
      </c>
      <c r="J40" s="227">
        <f t="shared" ref="J40" si="106">ROUND(E40-G40,0)</f>
        <v>336</v>
      </c>
      <c r="K40" s="228">
        <f t="shared" ref="K40" si="107">ROUND(IF(OR(J40=0,M40=0),0,J40/M40),1)</f>
        <v>9.6</v>
      </c>
      <c r="L40" s="227">
        <f t="shared" ref="L40" si="108">ROUND(F40-G40,0)</f>
        <v>-2</v>
      </c>
      <c r="M40" s="227">
        <f t="shared" ref="M40" si="109">ROUND(G40/$S$3,0)</f>
        <v>35</v>
      </c>
      <c r="N40" s="184">
        <v>0</v>
      </c>
      <c r="O40" s="185" t="s">
        <v>181</v>
      </c>
      <c r="P40" s="232" t="s">
        <v>246</v>
      </c>
      <c r="Q40" s="229" t="s">
        <v>245</v>
      </c>
      <c r="R40" s="149"/>
      <c r="S40" s="157"/>
    </row>
    <row r="41" spans="1:19" ht="162.75" customHeight="1" x14ac:dyDescent="0.25">
      <c r="A41" s="119"/>
      <c r="B41" s="175" t="s">
        <v>238</v>
      </c>
      <c r="C41" s="220" t="s">
        <v>189</v>
      </c>
      <c r="D41" s="221" t="s">
        <v>190</v>
      </c>
      <c r="E41" s="190">
        <v>1480</v>
      </c>
      <c r="F41" s="191">
        <f t="shared" si="97"/>
        <v>247</v>
      </c>
      <c r="G41" s="233">
        <v>195</v>
      </c>
      <c r="H41" s="234">
        <f t="shared" ref="H41" si="110">ROUND(IF(OR(G41=0,F41=0),0,G41/F41*100),2)</f>
        <v>78.95</v>
      </c>
      <c r="I41" s="226">
        <f t="shared" ref="I41" si="111">ROUND(IF(OR(G41=0,E41=0),0,G41/E41*100),2)</f>
        <v>13.18</v>
      </c>
      <c r="J41" s="227">
        <f t="shared" ref="J41" si="112">ROUND(E41-G41,0)</f>
        <v>1285</v>
      </c>
      <c r="K41" s="228">
        <f t="shared" ref="K41" si="113">ROUND(IF(OR(J41=0,M41=0),0,J41/M41),1)</f>
        <v>13.1</v>
      </c>
      <c r="L41" s="227">
        <f t="shared" ref="L41" si="114">ROUND(F41-G41,0)</f>
        <v>52</v>
      </c>
      <c r="M41" s="227">
        <f t="shared" ref="M41" si="115">ROUND(G41/$S$3,0)</f>
        <v>98</v>
      </c>
      <c r="N41" s="184">
        <v>0</v>
      </c>
      <c r="O41" s="185" t="s">
        <v>235</v>
      </c>
      <c r="P41" s="232" t="s">
        <v>246</v>
      </c>
      <c r="Q41" s="229" t="s">
        <v>245</v>
      </c>
      <c r="R41" s="149"/>
      <c r="S41" s="157"/>
    </row>
    <row r="42" spans="1:19" ht="327.75" customHeight="1" x14ac:dyDescent="0.3">
      <c r="A42" s="119"/>
      <c r="B42" s="325" t="s">
        <v>239</v>
      </c>
      <c r="C42" s="327" t="s">
        <v>192</v>
      </c>
      <c r="D42" s="335" t="s">
        <v>193</v>
      </c>
      <c r="E42" s="279">
        <v>1013</v>
      </c>
      <c r="F42" s="281">
        <f t="shared" si="97"/>
        <v>169</v>
      </c>
      <c r="G42" s="331">
        <v>136</v>
      </c>
      <c r="H42" s="285">
        <f t="shared" ref="H42" si="116">ROUND(IF(OR(G42=0,F42=0),0,G42/F42*100),2)</f>
        <v>80.47</v>
      </c>
      <c r="I42" s="285">
        <f t="shared" ref="I42" si="117">ROUND(IF(OR(G42=0,E42=0),0,G42/E42*100),2)</f>
        <v>13.43</v>
      </c>
      <c r="J42" s="274">
        <f t="shared" ref="J42" si="118">ROUND(E42-G42,0)</f>
        <v>877</v>
      </c>
      <c r="K42" s="287">
        <f t="shared" ref="K42" si="119">ROUND(IF(OR(J42=0,M42=0),0,J42/M42),1)</f>
        <v>12.9</v>
      </c>
      <c r="L42" s="274">
        <f t="shared" ref="L42" si="120">ROUND(F42-G42,0)</f>
        <v>33</v>
      </c>
      <c r="M42" s="274">
        <f t="shared" ref="M42" si="121">ROUND(G42/$S$3,0)</f>
        <v>68</v>
      </c>
      <c r="N42" s="276">
        <v>180</v>
      </c>
      <c r="O42" s="329" t="s">
        <v>217</v>
      </c>
      <c r="P42" s="235" t="s">
        <v>247</v>
      </c>
      <c r="Q42" s="308" t="s">
        <v>263</v>
      </c>
      <c r="R42" s="163"/>
      <c r="S42" s="157"/>
    </row>
    <row r="43" spans="1:19" ht="384.75" x14ac:dyDescent="0.25">
      <c r="A43" s="119"/>
      <c r="B43" s="326"/>
      <c r="C43" s="328"/>
      <c r="D43" s="336"/>
      <c r="E43" s="280"/>
      <c r="F43" s="282"/>
      <c r="G43" s="332"/>
      <c r="H43" s="286"/>
      <c r="I43" s="286"/>
      <c r="J43" s="275"/>
      <c r="K43" s="288"/>
      <c r="L43" s="275"/>
      <c r="M43" s="275"/>
      <c r="N43" s="277"/>
      <c r="O43" s="330"/>
      <c r="P43" s="217" t="s">
        <v>262</v>
      </c>
      <c r="Q43" s="309"/>
      <c r="R43" s="163"/>
      <c r="S43" s="157"/>
    </row>
    <row r="44" spans="1:19" ht="195" customHeight="1" x14ac:dyDescent="0.25">
      <c r="A44" s="119"/>
      <c r="B44" s="169" t="s">
        <v>240</v>
      </c>
      <c r="C44" s="220" t="s">
        <v>169</v>
      </c>
      <c r="D44" s="221" t="s">
        <v>204</v>
      </c>
      <c r="E44" s="190">
        <v>3306</v>
      </c>
      <c r="F44" s="191">
        <f t="shared" si="97"/>
        <v>551</v>
      </c>
      <c r="G44" s="233">
        <v>95</v>
      </c>
      <c r="H44" s="234">
        <f t="shared" ref="H44" si="122">ROUND(IF(OR(G44=0,F44=0),0,G44/F44*100),2)</f>
        <v>17.239999999999998</v>
      </c>
      <c r="I44" s="234">
        <f t="shared" ref="I44" si="123">ROUND(IF(OR(G44=0,E44=0),0,G44/E44*100),2)</f>
        <v>2.87</v>
      </c>
      <c r="J44" s="236">
        <f t="shared" ref="J44" si="124">ROUND(E44-G44,0)</f>
        <v>3211</v>
      </c>
      <c r="K44" s="237">
        <f t="shared" ref="K44" si="125">ROUND(IF(OR(J44=0,M44=0),0,J44/M44),1)</f>
        <v>66.900000000000006</v>
      </c>
      <c r="L44" s="236">
        <f t="shared" ref="L44" si="126">ROUND(F44-G44,0)</f>
        <v>456</v>
      </c>
      <c r="M44" s="236">
        <f t="shared" ref="M44" si="127">ROUND(G44/$S$3,0)</f>
        <v>48</v>
      </c>
      <c r="N44" s="184">
        <v>140</v>
      </c>
      <c r="O44" s="197" t="s">
        <v>205</v>
      </c>
      <c r="P44" s="238" t="s">
        <v>248</v>
      </c>
      <c r="Q44" s="229" t="s">
        <v>216</v>
      </c>
      <c r="R44" s="163"/>
      <c r="S44" s="157"/>
    </row>
    <row r="52" spans="1:18" x14ac:dyDescent="0.25">
      <c r="A52" s="119"/>
      <c r="B52" s="119"/>
      <c r="C52" s="150"/>
      <c r="R52" s="119"/>
    </row>
  </sheetData>
  <autoFilter ref="A5:R42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92">
    <mergeCell ref="B35:B36"/>
    <mergeCell ref="B25:B26"/>
    <mergeCell ref="F42:F43"/>
    <mergeCell ref="E42:E43"/>
    <mergeCell ref="D42:D43"/>
    <mergeCell ref="C42:C43"/>
    <mergeCell ref="B42:B43"/>
    <mergeCell ref="C25:C26"/>
    <mergeCell ref="D25:D26"/>
    <mergeCell ref="E25:E26"/>
    <mergeCell ref="F25:F26"/>
    <mergeCell ref="C35:C36"/>
    <mergeCell ref="F35:F36"/>
    <mergeCell ref="E35:E36"/>
    <mergeCell ref="C38:C39"/>
    <mergeCell ref="E38:E39"/>
    <mergeCell ref="K42:K43"/>
    <mergeCell ref="J42:J43"/>
    <mergeCell ref="I42:I43"/>
    <mergeCell ref="H42:H43"/>
    <mergeCell ref="G42:G43"/>
    <mergeCell ref="Q42:Q43"/>
    <mergeCell ref="O42:O43"/>
    <mergeCell ref="N42:N43"/>
    <mergeCell ref="M42:M43"/>
    <mergeCell ref="L42:L43"/>
    <mergeCell ref="G25:G26"/>
    <mergeCell ref="M28:M29"/>
    <mergeCell ref="K28:K29"/>
    <mergeCell ref="L28:L29"/>
    <mergeCell ref="B28:B29"/>
    <mergeCell ref="J28:J29"/>
    <mergeCell ref="E28:E29"/>
    <mergeCell ref="F28:F29"/>
    <mergeCell ref="C28:C29"/>
    <mergeCell ref="H25:H26"/>
    <mergeCell ref="I25:I26"/>
    <mergeCell ref="J25:J26"/>
    <mergeCell ref="K25:K26"/>
    <mergeCell ref="L25:L26"/>
    <mergeCell ref="G35:G36"/>
    <mergeCell ref="H35:H36"/>
    <mergeCell ref="I35:I36"/>
    <mergeCell ref="H28:H29"/>
    <mergeCell ref="I28:I29"/>
    <mergeCell ref="G28:G29"/>
    <mergeCell ref="P38:P39"/>
    <mergeCell ref="Q35:Q36"/>
    <mergeCell ref="P30:P31"/>
    <mergeCell ref="Q30:Q31"/>
    <mergeCell ref="P32:P33"/>
    <mergeCell ref="Q6:Q7"/>
    <mergeCell ref="P6:P7"/>
    <mergeCell ref="P11:P12"/>
    <mergeCell ref="R11:R12"/>
    <mergeCell ref="O35:O36"/>
    <mergeCell ref="N6:O6"/>
    <mergeCell ref="P17:P18"/>
    <mergeCell ref="P13:P14"/>
    <mergeCell ref="Q25:Q26"/>
    <mergeCell ref="K35:K36"/>
    <mergeCell ref="R6:R7"/>
    <mergeCell ref="P1:R1"/>
    <mergeCell ref="B3:Q3"/>
    <mergeCell ref="B5:R5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D35:D36"/>
    <mergeCell ref="M6:M7"/>
    <mergeCell ref="L6:L7"/>
    <mergeCell ref="M25:M26"/>
    <mergeCell ref="N25:N26"/>
    <mergeCell ref="C20:D20"/>
    <mergeCell ref="K38:K39"/>
    <mergeCell ref="N35:N36"/>
    <mergeCell ref="M38:M39"/>
    <mergeCell ref="G38:G39"/>
    <mergeCell ref="F38:F39"/>
    <mergeCell ref="H38:H39"/>
    <mergeCell ref="I38:I39"/>
    <mergeCell ref="J38:J39"/>
    <mergeCell ref="L38:L39"/>
    <mergeCell ref="J35:J36"/>
    <mergeCell ref="L35:L36"/>
    <mergeCell ref="M35:M36"/>
  </mergeCells>
  <printOptions horizontalCentered="1"/>
  <pageMargins left="0.23622047244094491" right="0.23622047244094491" top="0.59055118110236227" bottom="0" header="0" footer="0"/>
  <pageSetup paperSize="8" scale="40" fitToHeight="8" orientation="landscape" r:id="rId1"/>
  <headerFooter>
    <oddFooter xml:space="preserve">&amp;R&amp;P
</oddFooter>
  </headerFooter>
  <rowBreaks count="3" manualBreakCount="3">
    <brk id="21" max="17" man="1"/>
    <brk id="27" max="17" man="1"/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</vt:lpstr>
      <vt:lpstr>'Приложение '!Заголовки_для_печати</vt:lpstr>
      <vt:lpstr>'Протокол 3 раздельно'!Заголовки_для_печати</vt:lpstr>
      <vt:lpstr>'Приложение 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Чернецова Оксана Юрьевна</cp:lastModifiedBy>
  <cp:lastPrinted>2026-03-18T07:16:18Z</cp:lastPrinted>
  <dcterms:created xsi:type="dcterms:W3CDTF">2021-02-08T07:03:21Z</dcterms:created>
  <dcterms:modified xsi:type="dcterms:W3CDTF">2026-03-18T15:11:06Z</dcterms:modified>
</cp:coreProperties>
</file>