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Для САВИНОВОЙ Л.В_\0_2012-2020_Комиссия по разработке ТПОМС\1_2026 Комиссия по разработке ТПОМС на 2026 год\Протокол №4_Vмо 2026\Приложения к протоколу\"/>
    </mc:Choice>
  </mc:AlternateContent>
  <bookViews>
    <workbookView xWindow="0" yWindow="0" windowWidth="28800" windowHeight="9135" activeTab="1"/>
  </bookViews>
  <sheets>
    <sheet name="Профилактика" sheetId="1" r:id="rId1"/>
    <sheet name="Заболевания"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s>
  <definedNames>
    <definedName name="Database" localSheetId="1">#REF!</definedName>
    <definedName name="Database">#REF!</definedName>
    <definedName name="Kbcn" localSheetId="1">#REF!</definedName>
    <definedName name="Kbcn" localSheetId="0">#REF!</definedName>
    <definedName name="Kbcn">#REF!</definedName>
    <definedName name="res2_range" localSheetId="1">#REF!</definedName>
    <definedName name="res2_range" localSheetId="0">#REF!</definedName>
    <definedName name="res2_range">#REF!</definedName>
    <definedName name="XLRPARAMS_ISP_FIO" localSheetId="1" hidden="1">[11]XLR_NoRangeSheet!$B$6</definedName>
    <definedName name="XLRPARAMS_ISP_FIO" hidden="1">[1]XLR_NoRangeSheet!$B$6</definedName>
    <definedName name="XLRPARAMS_MP_NAME" localSheetId="1" hidden="1">[11]XLR_NoRangeSheet!$D$6</definedName>
    <definedName name="XLRPARAMS_MP_NAME" hidden="1">[1]XLR_NoRangeSheet!$D$6</definedName>
    <definedName name="XLRPARAMS_STR_PERIOD" localSheetId="1" hidden="1">[11]XLR_NoRangeSheet!$C$6</definedName>
    <definedName name="XLRPARAMS_STR_PERIOD" hidden="1">[1]XLR_NoRangeSheet!$C$6</definedName>
    <definedName name="_xlnm.Database" localSheetId="1">#REF!</definedName>
    <definedName name="_xlnm.Database" localSheetId="0">#REF!</definedName>
    <definedName name="_xlnm.Database">#REF!</definedName>
    <definedName name="_xlnm.Print_Titles" localSheetId="1">Заболевания!$A:$B</definedName>
    <definedName name="_xlnm.Print_Titles" localSheetId="0">Профилактика!$A:$B</definedName>
    <definedName name="_xlnm.Print_Area" localSheetId="1">Заболевания!$A$1:$AQ$98</definedName>
    <definedName name="_xlnm.Print_Area" localSheetId="0">Профилактика!$A$1:$AT$111</definedName>
    <definedName name="соимость" localSheetId="1">#REF!</definedName>
    <definedName name="соимость">#REF!</definedName>
    <definedName name="ттт" localSheetId="1">#REF!</definedName>
    <definedName name="ттт">#REF!</definedName>
    <definedName name="ЭКО" localSheetId="1">#REF!</definedName>
    <definedName name="ЭКО" localSheetId="0">#REF!</definedName>
    <definedName name="ЭКО">#REF!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C101" i="2" l="1"/>
  <c r="Z101" i="2"/>
  <c r="Y101" i="2"/>
  <c r="X101" i="2"/>
  <c r="W101" i="2"/>
  <c r="V101" i="2"/>
  <c r="U101" i="2"/>
  <c r="T101" i="2"/>
  <c r="S101" i="2"/>
  <c r="R101" i="2"/>
  <c r="Q101" i="2"/>
  <c r="P101" i="2"/>
  <c r="O101" i="2"/>
  <c r="N101" i="2"/>
  <c r="M101" i="2"/>
  <c r="L101" i="2"/>
  <c r="K101" i="2"/>
  <c r="J101" i="2"/>
  <c r="I101" i="2"/>
  <c r="H101" i="2"/>
  <c r="G101" i="2"/>
  <c r="F101" i="2"/>
  <c r="E101" i="2"/>
  <c r="D101" i="2"/>
  <c r="C101" i="2"/>
  <c r="AC100" i="2"/>
  <c r="AA100" i="2"/>
  <c r="Z100" i="2"/>
  <c r="Y100" i="2"/>
  <c r="X100" i="2"/>
  <c r="W100" i="2"/>
  <c r="V100" i="2"/>
  <c r="U100" i="2"/>
  <c r="T100" i="2"/>
  <c r="S100" i="2"/>
  <c r="R100" i="2"/>
  <c r="Q100" i="2"/>
  <c r="P100" i="2"/>
  <c r="O100" i="2"/>
  <c r="N100" i="2"/>
  <c r="M100" i="2"/>
  <c r="L100" i="2"/>
  <c r="K100" i="2"/>
  <c r="J100" i="2"/>
  <c r="I100" i="2"/>
  <c r="H100" i="2"/>
  <c r="G100" i="2"/>
  <c r="F100" i="2"/>
  <c r="E100" i="2"/>
  <c r="D100" i="2"/>
  <c r="C100" i="2"/>
  <c r="AG97" i="2"/>
  <c r="AF97" i="2"/>
  <c r="AE97" i="2"/>
  <c r="AC97" i="2"/>
  <c r="AB97" i="2"/>
  <c r="AD97" i="2" s="1"/>
  <c r="AN97" i="2" s="1"/>
  <c r="AQ97" i="2" s="1"/>
  <c r="AP95" i="2"/>
  <c r="AO95" i="2"/>
  <c r="AM95" i="2"/>
  <c r="AK95" i="2"/>
  <c r="AJ95" i="2"/>
  <c r="AI95" i="2"/>
  <c r="AH95" i="2"/>
  <c r="AC95" i="2"/>
  <c r="AA95" i="2"/>
  <c r="Z95" i="2"/>
  <c r="Y95" i="2"/>
  <c r="X95" i="2"/>
  <c r="W95" i="2"/>
  <c r="V95" i="2"/>
  <c r="U95" i="2"/>
  <c r="T95" i="2"/>
  <c r="S95" i="2"/>
  <c r="R95" i="2"/>
  <c r="Q95" i="2"/>
  <c r="P95" i="2"/>
  <c r="O95" i="2"/>
  <c r="N95" i="2"/>
  <c r="M95" i="2"/>
  <c r="L95" i="2"/>
  <c r="K95" i="2"/>
  <c r="J95" i="2"/>
  <c r="I95" i="2"/>
  <c r="H95" i="2"/>
  <c r="G95" i="2"/>
  <c r="F95" i="2"/>
  <c r="E95" i="2"/>
  <c r="D95" i="2"/>
  <c r="C95" i="2"/>
  <c r="AQ94" i="2"/>
  <c r="AG94" i="2"/>
  <c r="AF94" i="2"/>
  <c r="AE94" i="2"/>
  <c r="AG93" i="2"/>
  <c r="AF93" i="2"/>
  <c r="AE93" i="2"/>
  <c r="AB93" i="2"/>
  <c r="AD93" i="2" s="1"/>
  <c r="AN93" i="2" s="1"/>
  <c r="AQ93" i="2" s="1"/>
  <c r="AG92" i="2"/>
  <c r="AF92" i="2"/>
  <c r="AE92" i="2"/>
  <c r="AB92" i="2"/>
  <c r="AD92" i="2" s="1"/>
  <c r="AN92" i="2" s="1"/>
  <c r="AQ92" i="2" s="1"/>
  <c r="AG91" i="2"/>
  <c r="AF91" i="2"/>
  <c r="AE91" i="2"/>
  <c r="AD91" i="2"/>
  <c r="AN91" i="2" s="1"/>
  <c r="AQ91" i="2" s="1"/>
  <c r="AB91" i="2"/>
  <c r="AG90" i="2"/>
  <c r="AF90" i="2"/>
  <c r="AE90" i="2"/>
  <c r="AB90" i="2"/>
  <c r="AD90" i="2" s="1"/>
  <c r="AN90" i="2" s="1"/>
  <c r="AQ90" i="2" s="1"/>
  <c r="AG89" i="2"/>
  <c r="AF89" i="2"/>
  <c r="AE89" i="2"/>
  <c r="AB89" i="2"/>
  <c r="AD89" i="2" s="1"/>
  <c r="AN89" i="2" s="1"/>
  <c r="AQ89" i="2" s="1"/>
  <c r="AG88" i="2"/>
  <c r="AF88" i="2"/>
  <c r="AE88" i="2"/>
  <c r="AB88" i="2"/>
  <c r="AD88" i="2" s="1"/>
  <c r="AN88" i="2" s="1"/>
  <c r="AQ88" i="2" s="1"/>
  <c r="AG87" i="2"/>
  <c r="AF87" i="2"/>
  <c r="AE87" i="2"/>
  <c r="AD87" i="2"/>
  <c r="AN87" i="2" s="1"/>
  <c r="AQ87" i="2" s="1"/>
  <c r="AB87" i="2"/>
  <c r="AG86" i="2"/>
  <c r="AF86" i="2"/>
  <c r="AE86" i="2"/>
  <c r="AB86" i="2"/>
  <c r="AD86" i="2" s="1"/>
  <c r="AN86" i="2" s="1"/>
  <c r="AQ86" i="2" s="1"/>
  <c r="AG85" i="2"/>
  <c r="AF85" i="2"/>
  <c r="AE85" i="2"/>
  <c r="AB85" i="2"/>
  <c r="AD85" i="2" s="1"/>
  <c r="AN85" i="2" s="1"/>
  <c r="AQ85" i="2" s="1"/>
  <c r="AG84" i="2"/>
  <c r="AF84" i="2"/>
  <c r="AE84" i="2"/>
  <c r="AB84" i="2"/>
  <c r="AD84" i="2" s="1"/>
  <c r="AN84" i="2" s="1"/>
  <c r="AQ84" i="2" s="1"/>
  <c r="AG83" i="2"/>
  <c r="AF83" i="2"/>
  <c r="AE83" i="2"/>
  <c r="AD83" i="2"/>
  <c r="AN83" i="2" s="1"/>
  <c r="AQ83" i="2" s="1"/>
  <c r="AB83" i="2"/>
  <c r="AG82" i="2"/>
  <c r="AF82" i="2"/>
  <c r="AE82" i="2"/>
  <c r="AB82" i="2"/>
  <c r="AD82" i="2" s="1"/>
  <c r="AN82" i="2" s="1"/>
  <c r="AQ82" i="2" s="1"/>
  <c r="AG81" i="2"/>
  <c r="AF81" i="2"/>
  <c r="AE81" i="2"/>
  <c r="AB81" i="2"/>
  <c r="AD81" i="2" s="1"/>
  <c r="AN81" i="2" s="1"/>
  <c r="AQ81" i="2" s="1"/>
  <c r="AG80" i="2"/>
  <c r="AF80" i="2"/>
  <c r="AE80" i="2"/>
  <c r="AB80" i="2"/>
  <c r="AD80" i="2" s="1"/>
  <c r="AN80" i="2" s="1"/>
  <c r="AQ80" i="2" s="1"/>
  <c r="AG79" i="2"/>
  <c r="AF79" i="2"/>
  <c r="AE79" i="2"/>
  <c r="AB79" i="2"/>
  <c r="AD79" i="2" s="1"/>
  <c r="AN79" i="2" s="1"/>
  <c r="AQ79" i="2" s="1"/>
  <c r="AG78" i="2"/>
  <c r="AF78" i="2"/>
  <c r="AE78" i="2"/>
  <c r="AB78" i="2"/>
  <c r="AD78" i="2" s="1"/>
  <c r="AN78" i="2" s="1"/>
  <c r="AQ78" i="2" s="1"/>
  <c r="AG77" i="2"/>
  <c r="AF77" i="2"/>
  <c r="AE77" i="2"/>
  <c r="AB77" i="2"/>
  <c r="AD77" i="2" s="1"/>
  <c r="AN77" i="2" s="1"/>
  <c r="AQ77" i="2" s="1"/>
  <c r="AG76" i="2"/>
  <c r="AF76" i="2"/>
  <c r="AE76" i="2"/>
  <c r="AD76" i="2"/>
  <c r="AN76" i="2" s="1"/>
  <c r="AQ76" i="2" s="1"/>
  <c r="AB76" i="2"/>
  <c r="AG75" i="2"/>
  <c r="AF75" i="2"/>
  <c r="AE75" i="2"/>
  <c r="AB75" i="2"/>
  <c r="AD75" i="2" s="1"/>
  <c r="AN75" i="2" s="1"/>
  <c r="AQ75" i="2" s="1"/>
  <c r="AG74" i="2"/>
  <c r="AF74" i="2"/>
  <c r="AE74" i="2"/>
  <c r="AB74" i="2"/>
  <c r="AD74" i="2" s="1"/>
  <c r="AN74" i="2" s="1"/>
  <c r="AQ74" i="2" s="1"/>
  <c r="AG73" i="2"/>
  <c r="AF73" i="2"/>
  <c r="AE73" i="2"/>
  <c r="AB73" i="2"/>
  <c r="AD73" i="2" s="1"/>
  <c r="AN73" i="2" s="1"/>
  <c r="AQ73" i="2" s="1"/>
  <c r="AG72" i="2"/>
  <c r="AF72" i="2"/>
  <c r="AE72" i="2"/>
  <c r="AD72" i="2"/>
  <c r="AN72" i="2" s="1"/>
  <c r="AQ72" i="2" s="1"/>
  <c r="AB72" i="2"/>
  <c r="AG71" i="2"/>
  <c r="AF71" i="2"/>
  <c r="AE71" i="2"/>
  <c r="AB71" i="2"/>
  <c r="AD71" i="2" s="1"/>
  <c r="AN71" i="2" s="1"/>
  <c r="AQ71" i="2" s="1"/>
  <c r="AG70" i="2"/>
  <c r="AF70" i="2"/>
  <c r="AE70" i="2"/>
  <c r="AB70" i="2"/>
  <c r="AD70" i="2" s="1"/>
  <c r="AN70" i="2" s="1"/>
  <c r="AQ70" i="2" s="1"/>
  <c r="AG69" i="2"/>
  <c r="AF69" i="2"/>
  <c r="AE69" i="2"/>
  <c r="AB69" i="2"/>
  <c r="AD69" i="2" s="1"/>
  <c r="AN69" i="2" s="1"/>
  <c r="AQ69" i="2" s="1"/>
  <c r="AG68" i="2"/>
  <c r="AF68" i="2"/>
  <c r="AE68" i="2"/>
  <c r="AD68" i="2"/>
  <c r="AN68" i="2" s="1"/>
  <c r="AQ68" i="2" s="1"/>
  <c r="AB68" i="2"/>
  <c r="AG67" i="2"/>
  <c r="AF67" i="2"/>
  <c r="AE67" i="2"/>
  <c r="AB67" i="2"/>
  <c r="AD67" i="2" s="1"/>
  <c r="AN67" i="2" s="1"/>
  <c r="AQ67" i="2" s="1"/>
  <c r="AG66" i="2"/>
  <c r="AF66" i="2"/>
  <c r="AE66" i="2"/>
  <c r="AB66" i="2"/>
  <c r="AD66" i="2" s="1"/>
  <c r="AN66" i="2" s="1"/>
  <c r="AQ66" i="2" s="1"/>
  <c r="AG65" i="2"/>
  <c r="AF65" i="2"/>
  <c r="AE65" i="2"/>
  <c r="AB65" i="2"/>
  <c r="AD65" i="2" s="1"/>
  <c r="AN65" i="2" s="1"/>
  <c r="AQ65" i="2" s="1"/>
  <c r="AG64" i="2"/>
  <c r="AF64" i="2"/>
  <c r="AE64" i="2"/>
  <c r="AD64" i="2"/>
  <c r="AN64" i="2" s="1"/>
  <c r="AQ64" i="2" s="1"/>
  <c r="AB64" i="2"/>
  <c r="AG63" i="2"/>
  <c r="AF63" i="2"/>
  <c r="AE63" i="2"/>
  <c r="AB63" i="2"/>
  <c r="AD63" i="2" s="1"/>
  <c r="AN63" i="2" s="1"/>
  <c r="AQ63" i="2" s="1"/>
  <c r="AG62" i="2"/>
  <c r="AF62" i="2"/>
  <c r="AE62" i="2"/>
  <c r="AB62" i="2"/>
  <c r="AD62" i="2" s="1"/>
  <c r="AN62" i="2" s="1"/>
  <c r="AQ62" i="2" s="1"/>
  <c r="AG61" i="2"/>
  <c r="AF61" i="2"/>
  <c r="AE61" i="2"/>
  <c r="AB61" i="2"/>
  <c r="AD61" i="2" s="1"/>
  <c r="AN61" i="2" s="1"/>
  <c r="AQ61" i="2" s="1"/>
  <c r="AG60" i="2"/>
  <c r="AF60" i="2"/>
  <c r="AE60" i="2"/>
  <c r="AD60" i="2"/>
  <c r="AN60" i="2" s="1"/>
  <c r="AQ60" i="2" s="1"/>
  <c r="AB60" i="2"/>
  <c r="AG59" i="2"/>
  <c r="AG95" i="2" s="1"/>
  <c r="AF59" i="2"/>
  <c r="AF95" i="2" s="1"/>
  <c r="AE59" i="2"/>
  <c r="AE95" i="2" s="1"/>
  <c r="AB59" i="2"/>
  <c r="AB95" i="2" s="1"/>
  <c r="AP58" i="2"/>
  <c r="AO58" i="2"/>
  <c r="AM58" i="2"/>
  <c r="AK58" i="2"/>
  <c r="AJ58" i="2"/>
  <c r="AI58" i="2"/>
  <c r="AH58" i="2"/>
  <c r="AC58" i="2"/>
  <c r="AA58" i="2"/>
  <c r="Z58" i="2"/>
  <c r="Y58" i="2"/>
  <c r="X58" i="2"/>
  <c r="W58" i="2"/>
  <c r="V58" i="2"/>
  <c r="U58" i="2"/>
  <c r="T58" i="2"/>
  <c r="S58" i="2"/>
  <c r="R58" i="2"/>
  <c r="Q58" i="2"/>
  <c r="P58" i="2"/>
  <c r="O58" i="2"/>
  <c r="N58" i="2"/>
  <c r="M58" i="2"/>
  <c r="L58" i="2"/>
  <c r="K58" i="2"/>
  <c r="J58" i="2"/>
  <c r="I58" i="2"/>
  <c r="H58" i="2"/>
  <c r="G58" i="2"/>
  <c r="F58" i="2"/>
  <c r="E58" i="2"/>
  <c r="D58" i="2"/>
  <c r="C58" i="2"/>
  <c r="AQ57" i="2"/>
  <c r="AG57" i="2"/>
  <c r="AF57" i="2"/>
  <c r="AE57" i="2"/>
  <c r="AG56" i="2"/>
  <c r="AF56" i="2"/>
  <c r="AE56" i="2"/>
  <c r="AB56" i="2"/>
  <c r="AD56" i="2" s="1"/>
  <c r="AN56" i="2" s="1"/>
  <c r="AQ56" i="2" s="1"/>
  <c r="AG55" i="2"/>
  <c r="AF55" i="2"/>
  <c r="AE55" i="2"/>
  <c r="AB55" i="2"/>
  <c r="AD55" i="2" s="1"/>
  <c r="AN55" i="2" s="1"/>
  <c r="AQ55" i="2" s="1"/>
  <c r="AG54" i="2"/>
  <c r="AG58" i="2" s="1"/>
  <c r="AF54" i="2"/>
  <c r="AF58" i="2" s="1"/>
  <c r="AE54" i="2"/>
  <c r="AE58" i="2" s="1"/>
  <c r="AD54" i="2"/>
  <c r="AN54" i="2" s="1"/>
  <c r="AB54" i="2"/>
  <c r="AB58" i="2" s="1"/>
  <c r="AP52" i="2"/>
  <c r="AO52" i="2"/>
  <c r="AM52" i="2"/>
  <c r="AK52" i="2"/>
  <c r="AJ52" i="2"/>
  <c r="AI52" i="2"/>
  <c r="AH52" i="2"/>
  <c r="AC52" i="2"/>
  <c r="AA52" i="2"/>
  <c r="Z52" i="2"/>
  <c r="Y52" i="2"/>
  <c r="X52" i="2"/>
  <c r="W52" i="2"/>
  <c r="V52" i="2"/>
  <c r="U52" i="2"/>
  <c r="T52" i="2"/>
  <c r="S52" i="2"/>
  <c r="R52" i="2"/>
  <c r="Q52" i="2"/>
  <c r="P52" i="2"/>
  <c r="O52" i="2"/>
  <c r="N52" i="2"/>
  <c r="M52" i="2"/>
  <c r="L52" i="2"/>
  <c r="K52" i="2"/>
  <c r="J52" i="2"/>
  <c r="I52" i="2"/>
  <c r="H52" i="2"/>
  <c r="G52" i="2"/>
  <c r="F52" i="2"/>
  <c r="E52" i="2"/>
  <c r="D52" i="2"/>
  <c r="C52" i="2"/>
  <c r="AG51" i="2"/>
  <c r="AF51" i="2"/>
  <c r="AE51" i="2"/>
  <c r="AB51" i="2"/>
  <c r="AD51" i="2" s="1"/>
  <c r="AN51" i="2" s="1"/>
  <c r="AQ51" i="2" s="1"/>
  <c r="AG50" i="2"/>
  <c r="AF50" i="2"/>
  <c r="AE50" i="2"/>
  <c r="AB50" i="2"/>
  <c r="AD50" i="2" s="1"/>
  <c r="AN50" i="2" s="1"/>
  <c r="AQ50" i="2" s="1"/>
  <c r="AG49" i="2"/>
  <c r="AF49" i="2"/>
  <c r="AE49" i="2"/>
  <c r="AB49" i="2"/>
  <c r="AD49" i="2" s="1"/>
  <c r="AN49" i="2" s="1"/>
  <c r="AQ49" i="2" s="1"/>
  <c r="AG48" i="2"/>
  <c r="AF48" i="2"/>
  <c r="AE48" i="2"/>
  <c r="AB48" i="2"/>
  <c r="AD48" i="2" s="1"/>
  <c r="AN48" i="2" s="1"/>
  <c r="AQ48" i="2" s="1"/>
  <c r="AG47" i="2"/>
  <c r="AF47" i="2"/>
  <c r="AE47" i="2"/>
  <c r="AB47" i="2"/>
  <c r="AD47" i="2" s="1"/>
  <c r="AN47" i="2" s="1"/>
  <c r="AQ47" i="2" s="1"/>
  <c r="AG46" i="2"/>
  <c r="AF46" i="2"/>
  <c r="AE46" i="2"/>
  <c r="AB46" i="2"/>
  <c r="AD46" i="2" s="1"/>
  <c r="AN46" i="2" s="1"/>
  <c r="AQ46" i="2" s="1"/>
  <c r="AG45" i="2"/>
  <c r="AF45" i="2"/>
  <c r="AE45" i="2"/>
  <c r="AB45" i="2"/>
  <c r="AD45" i="2" s="1"/>
  <c r="AN45" i="2" s="1"/>
  <c r="AQ45" i="2" s="1"/>
  <c r="AG44" i="2"/>
  <c r="AF44" i="2"/>
  <c r="AE44" i="2"/>
  <c r="AB44" i="2"/>
  <c r="AD44" i="2" s="1"/>
  <c r="AN44" i="2" s="1"/>
  <c r="AQ44" i="2" s="1"/>
  <c r="AG43" i="2"/>
  <c r="AF43" i="2"/>
  <c r="AE43" i="2"/>
  <c r="AB43" i="2"/>
  <c r="AD43" i="2" s="1"/>
  <c r="AN43" i="2" s="1"/>
  <c r="AQ43" i="2" s="1"/>
  <c r="AG42" i="2"/>
  <c r="AF42" i="2"/>
  <c r="AE42" i="2"/>
  <c r="AB42" i="2"/>
  <c r="AD42" i="2" s="1"/>
  <c r="AN42" i="2" s="1"/>
  <c r="AQ42" i="2" s="1"/>
  <c r="AG41" i="2"/>
  <c r="AF41" i="2"/>
  <c r="AE41" i="2"/>
  <c r="AB41" i="2"/>
  <c r="AD41" i="2" s="1"/>
  <c r="AN41" i="2" s="1"/>
  <c r="AQ41" i="2" s="1"/>
  <c r="AG40" i="2"/>
  <c r="AF40" i="2"/>
  <c r="AE40" i="2"/>
  <c r="AB40" i="2"/>
  <c r="AD40" i="2" s="1"/>
  <c r="AN40" i="2" s="1"/>
  <c r="AQ40" i="2" s="1"/>
  <c r="AG39" i="2"/>
  <c r="AF39" i="2"/>
  <c r="AE39" i="2"/>
  <c r="AB39" i="2"/>
  <c r="AD39" i="2" s="1"/>
  <c r="AN39" i="2" s="1"/>
  <c r="AQ39" i="2" s="1"/>
  <c r="AG38" i="2"/>
  <c r="AF38" i="2"/>
  <c r="AE38" i="2"/>
  <c r="AB38" i="2"/>
  <c r="AD38" i="2" s="1"/>
  <c r="AN38" i="2" s="1"/>
  <c r="AQ38" i="2" s="1"/>
  <c r="AG37" i="2"/>
  <c r="AF37" i="2"/>
  <c r="AE37" i="2"/>
  <c r="AB37" i="2"/>
  <c r="AD37" i="2" s="1"/>
  <c r="AN37" i="2" s="1"/>
  <c r="AQ37" i="2" s="1"/>
  <c r="AG36" i="2"/>
  <c r="AF36" i="2"/>
  <c r="AE36" i="2"/>
  <c r="AB36" i="2"/>
  <c r="AD36" i="2" s="1"/>
  <c r="AN36" i="2" s="1"/>
  <c r="AQ36" i="2" s="1"/>
  <c r="AG35" i="2"/>
  <c r="AF35" i="2"/>
  <c r="AE35" i="2"/>
  <c r="AB35" i="2"/>
  <c r="AD35" i="2" s="1"/>
  <c r="AN35" i="2" s="1"/>
  <c r="AQ35" i="2" s="1"/>
  <c r="AG34" i="2"/>
  <c r="AF34" i="2"/>
  <c r="AE34" i="2"/>
  <c r="AB34" i="2"/>
  <c r="AD34" i="2" s="1"/>
  <c r="AN34" i="2" s="1"/>
  <c r="AQ34" i="2" s="1"/>
  <c r="AG33" i="2"/>
  <c r="AF33" i="2"/>
  <c r="AE33" i="2"/>
  <c r="AB33" i="2"/>
  <c r="AD33" i="2" s="1"/>
  <c r="AN33" i="2" s="1"/>
  <c r="AQ33" i="2" s="1"/>
  <c r="AG32" i="2"/>
  <c r="AF32" i="2"/>
  <c r="AE32" i="2"/>
  <c r="AB32" i="2"/>
  <c r="AD32" i="2" s="1"/>
  <c r="AN32" i="2" s="1"/>
  <c r="AQ32" i="2" s="1"/>
  <c r="AG31" i="2"/>
  <c r="AF31" i="2"/>
  <c r="AE31" i="2"/>
  <c r="AB31" i="2"/>
  <c r="AD31" i="2" s="1"/>
  <c r="AN31" i="2" s="1"/>
  <c r="AQ31" i="2" s="1"/>
  <c r="A31" i="2"/>
  <c r="A32" i="2" s="1"/>
  <c r="A33" i="2" s="1"/>
  <c r="A34" i="2" s="1"/>
  <c r="A35" i="2" s="1"/>
  <c r="A36" i="2" s="1"/>
  <c r="A37" i="2" s="1"/>
  <c r="A38" i="2" s="1"/>
  <c r="A39" i="2" s="1"/>
  <c r="A40" i="2" s="1"/>
  <c r="A41" i="2" s="1"/>
  <c r="A42" i="2" s="1"/>
  <c r="A43" i="2" s="1"/>
  <c r="A44" i="2" s="1"/>
  <c r="A45" i="2" s="1"/>
  <c r="A46" i="2" s="1"/>
  <c r="A47" i="2" s="1"/>
  <c r="A48" i="2" s="1"/>
  <c r="A49" i="2" s="1"/>
  <c r="A50" i="2" s="1"/>
  <c r="A51" i="2" s="1"/>
  <c r="AG30" i="2"/>
  <c r="AG52" i="2" s="1"/>
  <c r="AF30" i="2"/>
  <c r="AE30" i="2"/>
  <c r="AE52" i="2" s="1"/>
  <c r="AB30" i="2"/>
  <c r="AB52" i="2" s="1"/>
  <c r="AP29" i="2"/>
  <c r="AO29" i="2"/>
  <c r="AM29" i="2"/>
  <c r="AK29" i="2"/>
  <c r="AJ29" i="2"/>
  <c r="AI29" i="2"/>
  <c r="AH29" i="2"/>
  <c r="AC29" i="2"/>
  <c r="AA29" i="2"/>
  <c r="Z29" i="2"/>
  <c r="Y29" i="2"/>
  <c r="X29" i="2"/>
  <c r="W29" i="2"/>
  <c r="V29" i="2"/>
  <c r="U29" i="2"/>
  <c r="T29" i="2"/>
  <c r="S29" i="2"/>
  <c r="R29" i="2"/>
  <c r="Q29" i="2"/>
  <c r="P29" i="2"/>
  <c r="O29" i="2"/>
  <c r="N29" i="2"/>
  <c r="M29" i="2"/>
  <c r="L29" i="2"/>
  <c r="K29" i="2"/>
  <c r="J29" i="2"/>
  <c r="I29" i="2"/>
  <c r="H29" i="2"/>
  <c r="G29" i="2"/>
  <c r="F29" i="2"/>
  <c r="E29" i="2"/>
  <c r="D29" i="2"/>
  <c r="C29" i="2"/>
  <c r="AG28" i="2"/>
  <c r="AF28" i="2"/>
  <c r="AE28" i="2"/>
  <c r="AD28" i="2"/>
  <c r="AN28" i="2" s="1"/>
  <c r="AQ28" i="2" s="1"/>
  <c r="AB28" i="2"/>
  <c r="AG27" i="2"/>
  <c r="AF27" i="2"/>
  <c r="AE27" i="2"/>
  <c r="AE29" i="2" s="1"/>
  <c r="AB27" i="2"/>
  <c r="AD27" i="2" s="1"/>
  <c r="AN27" i="2" s="1"/>
  <c r="AQ27" i="2" s="1"/>
  <c r="AG26" i="2"/>
  <c r="AG29" i="2" s="1"/>
  <c r="AF26" i="2"/>
  <c r="AF29" i="2" s="1"/>
  <c r="AE26" i="2"/>
  <c r="AD26" i="2"/>
  <c r="AD29" i="2" s="1"/>
  <c r="AB26" i="2"/>
  <c r="AB29" i="2" s="1"/>
  <c r="AP25" i="2"/>
  <c r="AO25" i="2"/>
  <c r="AM25" i="2"/>
  <c r="AK25" i="2"/>
  <c r="AJ25" i="2"/>
  <c r="AI25" i="2"/>
  <c r="AH25" i="2"/>
  <c r="AF25" i="2"/>
  <c r="AC25" i="2"/>
  <c r="AA25" i="2"/>
  <c r="Z25" i="2"/>
  <c r="Y25" i="2"/>
  <c r="X25" i="2"/>
  <c r="W25" i="2"/>
  <c r="V25" i="2"/>
  <c r="U25" i="2"/>
  <c r="T25" i="2"/>
  <c r="S25" i="2"/>
  <c r="R25" i="2"/>
  <c r="Q25" i="2"/>
  <c r="P25" i="2"/>
  <c r="O25" i="2"/>
  <c r="N25" i="2"/>
  <c r="M25" i="2"/>
  <c r="L25" i="2"/>
  <c r="K25" i="2"/>
  <c r="J25" i="2"/>
  <c r="I25" i="2"/>
  <c r="H25" i="2"/>
  <c r="G25" i="2"/>
  <c r="F25" i="2"/>
  <c r="E25" i="2"/>
  <c r="D25" i="2"/>
  <c r="C25" i="2"/>
  <c r="AG24" i="2"/>
  <c r="AF24" i="2"/>
  <c r="AE24" i="2"/>
  <c r="AB24" i="2"/>
  <c r="AD24" i="2" s="1"/>
  <c r="AN24" i="2" s="1"/>
  <c r="AQ24" i="2" s="1"/>
  <c r="AG23" i="2"/>
  <c r="AF23" i="2"/>
  <c r="AE23" i="2"/>
  <c r="AB23" i="2"/>
  <c r="AD23" i="2" s="1"/>
  <c r="AN23" i="2" s="1"/>
  <c r="AQ23" i="2" s="1"/>
  <c r="AG22" i="2"/>
  <c r="AF22" i="2"/>
  <c r="AE22" i="2"/>
  <c r="AB22" i="2"/>
  <c r="AD22" i="2" s="1"/>
  <c r="AN22" i="2" s="1"/>
  <c r="AQ22" i="2" s="1"/>
  <c r="AG21" i="2"/>
  <c r="AF21" i="2"/>
  <c r="AE21" i="2"/>
  <c r="AB21" i="2"/>
  <c r="AD21" i="2" s="1"/>
  <c r="AN21" i="2" s="1"/>
  <c r="AQ21" i="2" s="1"/>
  <c r="AG20" i="2"/>
  <c r="AF20" i="2"/>
  <c r="AE20" i="2"/>
  <c r="AB20" i="2"/>
  <c r="AD20" i="2" s="1"/>
  <c r="AN20" i="2" s="1"/>
  <c r="AQ20" i="2" s="1"/>
  <c r="A20" i="2"/>
  <c r="A21" i="2" s="1"/>
  <c r="A22" i="2" s="1"/>
  <c r="A23" i="2" s="1"/>
  <c r="A24" i="2" s="1"/>
  <c r="AG19" i="2"/>
  <c r="AG25" i="2" s="1"/>
  <c r="AF19" i="2"/>
  <c r="AE19" i="2"/>
  <c r="AE25" i="2" s="1"/>
  <c r="AB19" i="2"/>
  <c r="AD19" i="2" s="1"/>
  <c r="AP18" i="2"/>
  <c r="AP53" i="2" s="1"/>
  <c r="AP96" i="2" s="1"/>
  <c r="AP98" i="2" s="1"/>
  <c r="AO18" i="2"/>
  <c r="AM18" i="2"/>
  <c r="AM53" i="2" s="1"/>
  <c r="AM96" i="2" s="1"/>
  <c r="AM98" i="2" s="1"/>
  <c r="AK18" i="2"/>
  <c r="AK53" i="2" s="1"/>
  <c r="AK96" i="2" s="1"/>
  <c r="AK98" i="2" s="1"/>
  <c r="AJ18" i="2"/>
  <c r="AI18" i="2"/>
  <c r="AI53" i="2" s="1"/>
  <c r="AI96" i="2" s="1"/>
  <c r="AI98" i="2" s="1"/>
  <c r="AH18" i="2"/>
  <c r="AH53" i="2" s="1"/>
  <c r="AH96" i="2" s="1"/>
  <c r="AH98" i="2" s="1"/>
  <c r="AC18" i="2"/>
  <c r="AC53" i="2" s="1"/>
  <c r="AC96" i="2" s="1"/>
  <c r="AC98" i="2" s="1"/>
  <c r="AC102" i="2" s="1"/>
  <c r="AA18" i="2"/>
  <c r="AA53" i="2" s="1"/>
  <c r="AA96" i="2" s="1"/>
  <c r="AA98" i="2" s="1"/>
  <c r="AA102" i="2" s="1"/>
  <c r="Z18" i="2"/>
  <c r="Z53" i="2" s="1"/>
  <c r="Z96" i="2" s="1"/>
  <c r="Z98" i="2" s="1"/>
  <c r="Z102" i="2" s="1"/>
  <c r="Y18" i="2"/>
  <c r="Y53" i="2" s="1"/>
  <c r="Y96" i="2" s="1"/>
  <c r="Y98" i="2" s="1"/>
  <c r="Y102" i="2" s="1"/>
  <c r="X18" i="2"/>
  <c r="W18" i="2"/>
  <c r="W53" i="2" s="1"/>
  <c r="W96" i="2" s="1"/>
  <c r="W98" i="2" s="1"/>
  <c r="W102" i="2" s="1"/>
  <c r="V18" i="2"/>
  <c r="V53" i="2" s="1"/>
  <c r="V96" i="2" s="1"/>
  <c r="V98" i="2" s="1"/>
  <c r="U18" i="2"/>
  <c r="U53" i="2" s="1"/>
  <c r="U96" i="2" s="1"/>
  <c r="U98" i="2" s="1"/>
  <c r="U102" i="2" s="1"/>
  <c r="T18" i="2"/>
  <c r="S18" i="2"/>
  <c r="S53" i="2" s="1"/>
  <c r="S96" i="2" s="1"/>
  <c r="S98" i="2" s="1"/>
  <c r="S102" i="2" s="1"/>
  <c r="R18" i="2"/>
  <c r="R53" i="2" s="1"/>
  <c r="R96" i="2" s="1"/>
  <c r="R98" i="2" s="1"/>
  <c r="R102" i="2" s="1"/>
  <c r="Q18" i="2"/>
  <c r="Q53" i="2" s="1"/>
  <c r="Q96" i="2" s="1"/>
  <c r="Q98" i="2" s="1"/>
  <c r="Q102" i="2" s="1"/>
  <c r="P18" i="2"/>
  <c r="O18" i="2"/>
  <c r="O53" i="2" s="1"/>
  <c r="O96" i="2" s="1"/>
  <c r="O98" i="2" s="1"/>
  <c r="O102" i="2" s="1"/>
  <c r="N18" i="2"/>
  <c r="N53" i="2" s="1"/>
  <c r="N96" i="2" s="1"/>
  <c r="N98" i="2" s="1"/>
  <c r="N102" i="2" s="1"/>
  <c r="M18" i="2"/>
  <c r="M53" i="2" s="1"/>
  <c r="M96" i="2" s="1"/>
  <c r="M98" i="2" s="1"/>
  <c r="M102" i="2" s="1"/>
  <c r="L18" i="2"/>
  <c r="K18" i="2"/>
  <c r="K53" i="2" s="1"/>
  <c r="K96" i="2" s="1"/>
  <c r="K98" i="2" s="1"/>
  <c r="K102" i="2" s="1"/>
  <c r="J18" i="2"/>
  <c r="J53" i="2" s="1"/>
  <c r="J96" i="2" s="1"/>
  <c r="J98" i="2" s="1"/>
  <c r="J102" i="2" s="1"/>
  <c r="I18" i="2"/>
  <c r="I53" i="2" s="1"/>
  <c r="I96" i="2" s="1"/>
  <c r="I98" i="2" s="1"/>
  <c r="I102" i="2" s="1"/>
  <c r="H18" i="2"/>
  <c r="G18" i="2"/>
  <c r="G53" i="2" s="1"/>
  <c r="G96" i="2" s="1"/>
  <c r="G98" i="2" s="1"/>
  <c r="G102" i="2" s="1"/>
  <c r="F18" i="2"/>
  <c r="F53" i="2" s="1"/>
  <c r="F96" i="2" s="1"/>
  <c r="F98" i="2" s="1"/>
  <c r="F102" i="2" s="1"/>
  <c r="E18" i="2"/>
  <c r="E53" i="2" s="1"/>
  <c r="E96" i="2" s="1"/>
  <c r="E98" i="2" s="1"/>
  <c r="E102" i="2" s="1"/>
  <c r="D18" i="2"/>
  <c r="C18" i="2"/>
  <c r="C53" i="2" s="1"/>
  <c r="C96" i="2" s="1"/>
  <c r="C98" i="2" s="1"/>
  <c r="C102" i="2" s="1"/>
  <c r="AG17" i="2"/>
  <c r="AF17" i="2"/>
  <c r="AE17" i="2"/>
  <c r="AD17" i="2"/>
  <c r="AN17" i="2" s="1"/>
  <c r="AQ17" i="2" s="1"/>
  <c r="AB17" i="2"/>
  <c r="AG16" i="2"/>
  <c r="AF16" i="2"/>
  <c r="AE16" i="2"/>
  <c r="AE18" i="2" s="1"/>
  <c r="AE53" i="2" s="1"/>
  <c r="AE96" i="2" s="1"/>
  <c r="AE98" i="2" s="1"/>
  <c r="AB16" i="2"/>
  <c r="AD16" i="2" s="1"/>
  <c r="AN16" i="2" s="1"/>
  <c r="AQ16" i="2" s="1"/>
  <c r="AG15" i="2"/>
  <c r="AF15" i="2"/>
  <c r="AE15" i="2"/>
  <c r="AD15" i="2"/>
  <c r="AN15" i="2" s="1"/>
  <c r="AQ15" i="2" s="1"/>
  <c r="AB15" i="2"/>
  <c r="AG14" i="2"/>
  <c r="AG18" i="2" s="1"/>
  <c r="AF14" i="2"/>
  <c r="AE14" i="2"/>
  <c r="AB14" i="2"/>
  <c r="AD14" i="2" s="1"/>
  <c r="AN14" i="2" s="1"/>
  <c r="AQ14" i="2" s="1"/>
  <c r="AG13" i="2"/>
  <c r="AF13" i="2"/>
  <c r="AF18" i="2" s="1"/>
  <c r="AE13" i="2"/>
  <c r="AD13" i="2"/>
  <c r="AD18" i="2" s="1"/>
  <c r="AB13" i="2"/>
  <c r="AB18" i="2" s="1"/>
  <c r="AG53" i="2" l="1"/>
  <c r="AG96" i="2" s="1"/>
  <c r="AG98" i="2" s="1"/>
  <c r="AD25" i="2"/>
  <c r="AN19" i="2"/>
  <c r="AB53" i="2"/>
  <c r="AB96" i="2" s="1"/>
  <c r="AB98" i="2" s="1"/>
  <c r="AB25" i="2"/>
  <c r="D53" i="2"/>
  <c r="D96" i="2" s="1"/>
  <c r="D98" i="2" s="1"/>
  <c r="D102" i="2" s="1"/>
  <c r="H53" i="2"/>
  <c r="H96" i="2" s="1"/>
  <c r="H98" i="2" s="1"/>
  <c r="H102" i="2" s="1"/>
  <c r="L53" i="2"/>
  <c r="L96" i="2" s="1"/>
  <c r="L98" i="2" s="1"/>
  <c r="L102" i="2" s="1"/>
  <c r="P53" i="2"/>
  <c r="P96" i="2" s="1"/>
  <c r="P98" i="2" s="1"/>
  <c r="P102" i="2" s="1"/>
  <c r="T53" i="2"/>
  <c r="T96" i="2" s="1"/>
  <c r="T98" i="2" s="1"/>
  <c r="T102" i="2" s="1"/>
  <c r="X53" i="2"/>
  <c r="X96" i="2" s="1"/>
  <c r="X98" i="2" s="1"/>
  <c r="X102" i="2" s="1"/>
  <c r="AJ53" i="2"/>
  <c r="AJ96" i="2" s="1"/>
  <c r="AJ98" i="2" s="1"/>
  <c r="AO53" i="2"/>
  <c r="AO96" i="2" s="1"/>
  <c r="AO98" i="2" s="1"/>
  <c r="AD30" i="2"/>
  <c r="AQ54" i="2"/>
  <c r="AQ58" i="2" s="1"/>
  <c r="AN58" i="2"/>
  <c r="AN26" i="2"/>
  <c r="AN13" i="2"/>
  <c r="AF52" i="2"/>
  <c r="AF53" i="2" s="1"/>
  <c r="AF96" i="2" s="1"/>
  <c r="AF98" i="2" s="1"/>
  <c r="AD58" i="2"/>
  <c r="AD59" i="2"/>
  <c r="AC111" i="1"/>
  <c r="AC112" i="1" s="1"/>
  <c r="AB111" i="1"/>
  <c r="AB112" i="1" s="1"/>
  <c r="U111" i="1"/>
  <c r="T111" i="1"/>
  <c r="T112" i="1" s="1"/>
  <c r="M111" i="1"/>
  <c r="M112" i="1" s="1"/>
  <c r="L111" i="1"/>
  <c r="L112" i="1" s="1"/>
  <c r="E111" i="1"/>
  <c r="E112" i="1" s="1"/>
  <c r="D111" i="1"/>
  <c r="D112" i="1" s="1"/>
  <c r="AV110" i="1"/>
  <c r="AH110" i="1"/>
  <c r="AD110" i="1"/>
  <c r="AC110" i="1"/>
  <c r="AB110" i="1"/>
  <c r="AA110" i="1"/>
  <c r="Z110" i="1"/>
  <c r="Y110" i="1"/>
  <c r="X110" i="1"/>
  <c r="W110" i="1"/>
  <c r="V110" i="1"/>
  <c r="U110" i="1"/>
  <c r="T110" i="1"/>
  <c r="S110" i="1"/>
  <c r="R110" i="1"/>
  <c r="P110" i="1"/>
  <c r="O110" i="1"/>
  <c r="N110" i="1"/>
  <c r="M110" i="1"/>
  <c r="L110" i="1"/>
  <c r="K110" i="1"/>
  <c r="J110" i="1"/>
  <c r="I110" i="1"/>
  <c r="H110" i="1"/>
  <c r="G110" i="1"/>
  <c r="F110" i="1"/>
  <c r="E110" i="1"/>
  <c r="D110" i="1"/>
  <c r="C110" i="1"/>
  <c r="AE110" i="1" s="1"/>
  <c r="AG110" i="1" s="1"/>
  <c r="AS110" i="1" s="1"/>
  <c r="AV109" i="1"/>
  <c r="AH109" i="1"/>
  <c r="AC109" i="1"/>
  <c r="M109" i="1"/>
  <c r="AH108" i="1"/>
  <c r="AC108" i="1"/>
  <c r="AB108" i="1"/>
  <c r="AA108" i="1"/>
  <c r="Z108" i="1"/>
  <c r="Y108" i="1"/>
  <c r="X108" i="1"/>
  <c r="W108" i="1"/>
  <c r="V108" i="1"/>
  <c r="U108" i="1"/>
  <c r="T108" i="1"/>
  <c r="R108" i="1"/>
  <c r="Q108" i="1"/>
  <c r="P108" i="1"/>
  <c r="O108" i="1"/>
  <c r="N108" i="1"/>
  <c r="M108" i="1"/>
  <c r="L108" i="1"/>
  <c r="K108" i="1"/>
  <c r="J108" i="1"/>
  <c r="I108" i="1"/>
  <c r="H108" i="1"/>
  <c r="G108" i="1"/>
  <c r="F108" i="1"/>
  <c r="E108" i="1"/>
  <c r="D108" i="1"/>
  <c r="C108" i="1"/>
  <c r="AR107" i="1"/>
  <c r="AR111" i="1" s="1"/>
  <c r="AQ107" i="1"/>
  <c r="AQ111" i="1" s="1"/>
  <c r="AP107" i="1"/>
  <c r="AP111" i="1" s="1"/>
  <c r="AO107" i="1"/>
  <c r="AO111" i="1" s="1"/>
  <c r="AN107" i="1"/>
  <c r="AN111" i="1" s="1"/>
  <c r="AM107" i="1"/>
  <c r="AM111" i="1" s="1"/>
  <c r="AL107" i="1"/>
  <c r="AL111" i="1" s="1"/>
  <c r="AJ107" i="1"/>
  <c r="AJ111" i="1" s="1"/>
  <c r="AI107" i="1"/>
  <c r="AI111" i="1" s="1"/>
  <c r="AD107" i="1"/>
  <c r="AD111" i="1" s="1"/>
  <c r="AD112" i="1" s="1"/>
  <c r="AC107" i="1"/>
  <c r="AB107" i="1"/>
  <c r="AA107" i="1"/>
  <c r="AA111" i="1" s="1"/>
  <c r="AA112" i="1" s="1"/>
  <c r="Z107" i="1"/>
  <c r="Z111" i="1" s="1"/>
  <c r="Z112" i="1" s="1"/>
  <c r="Y107" i="1"/>
  <c r="Y111" i="1" s="1"/>
  <c r="Y112" i="1" s="1"/>
  <c r="X107" i="1"/>
  <c r="X111" i="1" s="1"/>
  <c r="X112" i="1" s="1"/>
  <c r="W107" i="1"/>
  <c r="W111" i="1" s="1"/>
  <c r="W112" i="1" s="1"/>
  <c r="V107" i="1"/>
  <c r="V111" i="1" s="1"/>
  <c r="U107" i="1"/>
  <c r="T107" i="1"/>
  <c r="S107" i="1"/>
  <c r="S111" i="1" s="1"/>
  <c r="S112" i="1" s="1"/>
  <c r="R107" i="1"/>
  <c r="R111" i="1" s="1"/>
  <c r="R112" i="1" s="1"/>
  <c r="Q107" i="1"/>
  <c r="Q111" i="1" s="1"/>
  <c r="Q112" i="1" s="1"/>
  <c r="P107" i="1"/>
  <c r="P111" i="1" s="1"/>
  <c r="P112" i="1" s="1"/>
  <c r="O107" i="1"/>
  <c r="O111" i="1" s="1"/>
  <c r="O112" i="1" s="1"/>
  <c r="N107" i="1"/>
  <c r="N111" i="1" s="1"/>
  <c r="N112" i="1" s="1"/>
  <c r="M107" i="1"/>
  <c r="L107" i="1"/>
  <c r="K107" i="1"/>
  <c r="K111" i="1" s="1"/>
  <c r="K112" i="1" s="1"/>
  <c r="J107" i="1"/>
  <c r="J111" i="1" s="1"/>
  <c r="J112" i="1" s="1"/>
  <c r="I107" i="1"/>
  <c r="I111" i="1" s="1"/>
  <c r="I112" i="1" s="1"/>
  <c r="H107" i="1"/>
  <c r="H111" i="1" s="1"/>
  <c r="H112" i="1" s="1"/>
  <c r="G107" i="1"/>
  <c r="G111" i="1" s="1"/>
  <c r="G112" i="1" s="1"/>
  <c r="F107" i="1"/>
  <c r="F111" i="1" s="1"/>
  <c r="F112" i="1" s="1"/>
  <c r="E107" i="1"/>
  <c r="D107" i="1"/>
  <c r="C107" i="1"/>
  <c r="C111" i="1" s="1"/>
  <c r="C112" i="1" s="1"/>
  <c r="AS106" i="1"/>
  <c r="AR105" i="1"/>
  <c r="AF105" i="1"/>
  <c r="AD105" i="1"/>
  <c r="AC105" i="1"/>
  <c r="AB105" i="1"/>
  <c r="AA105" i="1"/>
  <c r="Z105" i="1"/>
  <c r="Y105" i="1"/>
  <c r="X105" i="1"/>
  <c r="W105" i="1"/>
  <c r="V105" i="1"/>
  <c r="U105" i="1"/>
  <c r="T105" i="1"/>
  <c r="S105" i="1"/>
  <c r="R105" i="1"/>
  <c r="Q105" i="1"/>
  <c r="P105" i="1"/>
  <c r="O105" i="1"/>
  <c r="N105" i="1"/>
  <c r="M105" i="1"/>
  <c r="L105" i="1"/>
  <c r="K105" i="1"/>
  <c r="J105" i="1"/>
  <c r="I105" i="1"/>
  <c r="H105" i="1"/>
  <c r="G105" i="1"/>
  <c r="F105" i="1"/>
  <c r="E105" i="1"/>
  <c r="D105" i="1"/>
  <c r="C105" i="1"/>
  <c r="AF104" i="1"/>
  <c r="AF103" i="1"/>
  <c r="AF102" i="1"/>
  <c r="AF101" i="1"/>
  <c r="AF100" i="1"/>
  <c r="AR99" i="1"/>
  <c r="AD99" i="1"/>
  <c r="AC99" i="1"/>
  <c r="AB99" i="1"/>
  <c r="AA99" i="1"/>
  <c r="Z99" i="1"/>
  <c r="Y99" i="1"/>
  <c r="X99" i="1"/>
  <c r="W99" i="1"/>
  <c r="U99" i="1"/>
  <c r="V99" i="1" s="1"/>
  <c r="T99" i="1"/>
  <c r="S99" i="1"/>
  <c r="R99" i="1"/>
  <c r="Q99" i="1"/>
  <c r="P99" i="1"/>
  <c r="O99" i="1"/>
  <c r="N99" i="1"/>
  <c r="M99" i="1"/>
  <c r="L99" i="1"/>
  <c r="K99" i="1"/>
  <c r="J99" i="1"/>
  <c r="I99" i="1"/>
  <c r="H99" i="1"/>
  <c r="G99" i="1"/>
  <c r="F99" i="1"/>
  <c r="E99" i="1"/>
  <c r="D99" i="1"/>
  <c r="C99" i="1"/>
  <c r="AR98" i="1"/>
  <c r="AF98" i="1"/>
  <c r="AD98" i="1"/>
  <c r="AC98" i="1"/>
  <c r="AB98" i="1"/>
  <c r="AA98" i="1"/>
  <c r="Z98" i="1"/>
  <c r="Y98" i="1"/>
  <c r="X98" i="1"/>
  <c r="W98" i="1"/>
  <c r="V98" i="1"/>
  <c r="U98" i="1"/>
  <c r="T98" i="1"/>
  <c r="S98" i="1"/>
  <c r="R98" i="1"/>
  <c r="Q98" i="1"/>
  <c r="P98" i="1"/>
  <c r="O98" i="1"/>
  <c r="N98" i="1"/>
  <c r="M98" i="1"/>
  <c r="L98" i="1"/>
  <c r="K98" i="1"/>
  <c r="J98" i="1"/>
  <c r="I98" i="1"/>
  <c r="H98" i="1"/>
  <c r="G98" i="1"/>
  <c r="F98" i="1"/>
  <c r="E98" i="1"/>
  <c r="D98" i="1"/>
  <c r="C98" i="1"/>
  <c r="BG96" i="1"/>
  <c r="BC96" i="1"/>
  <c r="AY96" i="1"/>
  <c r="AX96" i="1"/>
  <c r="AW96" i="1"/>
  <c r="AV96" i="1"/>
  <c r="AT96" i="1"/>
  <c r="AO96" i="1"/>
  <c r="AK96" i="1"/>
  <c r="AH96" i="1"/>
  <c r="AF96" i="1"/>
  <c r="AF110" i="1" s="1"/>
  <c r="S96" i="1"/>
  <c r="AE96" i="1" s="1"/>
  <c r="AG96" i="1" s="1"/>
  <c r="AS96" i="1" s="1"/>
  <c r="BH96" i="1" s="1"/>
  <c r="Q96" i="1"/>
  <c r="Q110" i="1" s="1"/>
  <c r="O96" i="1"/>
  <c r="BG94" i="1"/>
  <c r="BF94" i="1"/>
  <c r="BE94" i="1"/>
  <c r="BC94" i="1"/>
  <c r="BB94" i="1"/>
  <c r="BA94" i="1"/>
  <c r="AR94" i="1"/>
  <c r="AQ94" i="1"/>
  <c r="AP94" i="1"/>
  <c r="AN94" i="1"/>
  <c r="AM94" i="1"/>
  <c r="AL94" i="1"/>
  <c r="AJ94" i="1"/>
  <c r="AI94" i="1"/>
  <c r="AD94" i="1"/>
  <c r="AC94" i="1"/>
  <c r="AB94" i="1"/>
  <c r="AA94" i="1"/>
  <c r="Z94" i="1"/>
  <c r="Y94" i="1"/>
  <c r="X94" i="1"/>
  <c r="W94" i="1"/>
  <c r="V94" i="1"/>
  <c r="U94" i="1"/>
  <c r="T94" i="1"/>
  <c r="S94" i="1"/>
  <c r="R94" i="1"/>
  <c r="Q94" i="1"/>
  <c r="P94" i="1"/>
  <c r="O94" i="1"/>
  <c r="N94" i="1"/>
  <c r="M94" i="1"/>
  <c r="L94" i="1"/>
  <c r="K94" i="1"/>
  <c r="J94" i="1"/>
  <c r="I94" i="1"/>
  <c r="H94" i="1"/>
  <c r="G94" i="1"/>
  <c r="F94" i="1"/>
  <c r="E94" i="1"/>
  <c r="D94" i="1"/>
  <c r="C94" i="1"/>
  <c r="BH93" i="1"/>
  <c r="AF93" i="1"/>
  <c r="BG92" i="1"/>
  <c r="BC92" i="1"/>
  <c r="AY92" i="1"/>
  <c r="AX92" i="1"/>
  <c r="AW92" i="1"/>
  <c r="AV92" i="1"/>
  <c r="AT92" i="1"/>
  <c r="AO92" i="1"/>
  <c r="AK92" i="1"/>
  <c r="AH92" i="1"/>
  <c r="AF92" i="1"/>
  <c r="AG92" i="1" s="1"/>
  <c r="AS92" i="1" s="1"/>
  <c r="BH92" i="1" s="1"/>
  <c r="AE92" i="1"/>
  <c r="BG91" i="1"/>
  <c r="BC91" i="1"/>
  <c r="AY91" i="1"/>
  <c r="AX91" i="1"/>
  <c r="AW91" i="1"/>
  <c r="AV91" i="1"/>
  <c r="AT91" i="1"/>
  <c r="AO91" i="1"/>
  <c r="AK91" i="1"/>
  <c r="AH91" i="1"/>
  <c r="AF91" i="1"/>
  <c r="AE91" i="1"/>
  <c r="AG91" i="1" s="1"/>
  <c r="BG90" i="1"/>
  <c r="BC90" i="1"/>
  <c r="AY90" i="1"/>
  <c r="AX90" i="1"/>
  <c r="AW90" i="1"/>
  <c r="AV90" i="1"/>
  <c r="AT90" i="1"/>
  <c r="AO90" i="1"/>
  <c r="AK90" i="1"/>
  <c r="AH90" i="1"/>
  <c r="AF90" i="1"/>
  <c r="AE90" i="1"/>
  <c r="AG90" i="1" s="1"/>
  <c r="BG89" i="1"/>
  <c r="BC89" i="1"/>
  <c r="AY89" i="1"/>
  <c r="AX89" i="1"/>
  <c r="AW89" i="1"/>
  <c r="AV89" i="1"/>
  <c r="AT89" i="1"/>
  <c r="AO89" i="1"/>
  <c r="AK89" i="1"/>
  <c r="AH89" i="1"/>
  <c r="AG89" i="1"/>
  <c r="AS89" i="1" s="1"/>
  <c r="BH89" i="1" s="1"/>
  <c r="AF89" i="1"/>
  <c r="AE89" i="1"/>
  <c r="BG88" i="1"/>
  <c r="BC88" i="1"/>
  <c r="AY88" i="1"/>
  <c r="AX88" i="1"/>
  <c r="AW88" i="1"/>
  <c r="AV88" i="1"/>
  <c r="AT88" i="1"/>
  <c r="AO88" i="1"/>
  <c r="AK88" i="1"/>
  <c r="AH88" i="1"/>
  <c r="AF88" i="1"/>
  <c r="AG88" i="1" s="1"/>
  <c r="AS88" i="1" s="1"/>
  <c r="BH88" i="1" s="1"/>
  <c r="AE88" i="1"/>
  <c r="BG87" i="1"/>
  <c r="BC87" i="1"/>
  <c r="AY87" i="1"/>
  <c r="AX87" i="1"/>
  <c r="AW87" i="1"/>
  <c r="AV87" i="1"/>
  <c r="AT87" i="1"/>
  <c r="AO87" i="1"/>
  <c r="AK87" i="1"/>
  <c r="AH87" i="1"/>
  <c r="AF87" i="1"/>
  <c r="AE87" i="1"/>
  <c r="BG86" i="1"/>
  <c r="BC86" i="1"/>
  <c r="AY86" i="1"/>
  <c r="AX86" i="1"/>
  <c r="AW86" i="1"/>
  <c r="AV86" i="1"/>
  <c r="AT86" i="1"/>
  <c r="AO86" i="1"/>
  <c r="AK86" i="1"/>
  <c r="AH86" i="1"/>
  <c r="AF86" i="1"/>
  <c r="AE86" i="1"/>
  <c r="AG86" i="1" s="1"/>
  <c r="BG85" i="1"/>
  <c r="BC85" i="1"/>
  <c r="AY85" i="1"/>
  <c r="AX85" i="1"/>
  <c r="AW85" i="1"/>
  <c r="AV85" i="1"/>
  <c r="AT85" i="1"/>
  <c r="AO85" i="1"/>
  <c r="AK85" i="1"/>
  <c r="AH85" i="1"/>
  <c r="AG85" i="1"/>
  <c r="AS85" i="1" s="1"/>
  <c r="BH85" i="1" s="1"/>
  <c r="AF85" i="1"/>
  <c r="AE85" i="1"/>
  <c r="BG84" i="1"/>
  <c r="BC84" i="1"/>
  <c r="AY84" i="1"/>
  <c r="AX84" i="1"/>
  <c r="AW84" i="1"/>
  <c r="AV84" i="1"/>
  <c r="AT84" i="1"/>
  <c r="AO84" i="1"/>
  <c r="AK84" i="1"/>
  <c r="AH84" i="1"/>
  <c r="AF84" i="1"/>
  <c r="AG84" i="1" s="1"/>
  <c r="AS84" i="1" s="1"/>
  <c r="BH84" i="1" s="1"/>
  <c r="AE84" i="1"/>
  <c r="BG83" i="1"/>
  <c r="BC83" i="1"/>
  <c r="AY83" i="1"/>
  <c r="AX83" i="1"/>
  <c r="AW83" i="1"/>
  <c r="AV83" i="1"/>
  <c r="AT83" i="1"/>
  <c r="AO83" i="1"/>
  <c r="AK83" i="1"/>
  <c r="AH83" i="1"/>
  <c r="AF83" i="1"/>
  <c r="AE83" i="1"/>
  <c r="AG83" i="1" s="1"/>
  <c r="AS83" i="1" s="1"/>
  <c r="BH83" i="1" s="1"/>
  <c r="BG82" i="1"/>
  <c r="BC82" i="1"/>
  <c r="AY82" i="1"/>
  <c r="AX82" i="1"/>
  <c r="AW82" i="1"/>
  <c r="AV82" i="1"/>
  <c r="AT82" i="1"/>
  <c r="AO82" i="1"/>
  <c r="AK82" i="1"/>
  <c r="AH82" i="1"/>
  <c r="AF82" i="1"/>
  <c r="AE82" i="1"/>
  <c r="AG82" i="1" s="1"/>
  <c r="AS82" i="1" s="1"/>
  <c r="BH82" i="1" s="1"/>
  <c r="BG81" i="1"/>
  <c r="BC81" i="1"/>
  <c r="AY81" i="1"/>
  <c r="AX81" i="1"/>
  <c r="AW81" i="1"/>
  <c r="AV81" i="1"/>
  <c r="AT81" i="1"/>
  <c r="AO81" i="1"/>
  <c r="AK81" i="1"/>
  <c r="AH81" i="1"/>
  <c r="AG81" i="1"/>
  <c r="AS81" i="1" s="1"/>
  <c r="BH81" i="1" s="1"/>
  <c r="AF81" i="1"/>
  <c r="AE81" i="1"/>
  <c r="BG80" i="1"/>
  <c r="BC80" i="1"/>
  <c r="AY80" i="1"/>
  <c r="AX80" i="1"/>
  <c r="AW80" i="1"/>
  <c r="AV80" i="1"/>
  <c r="AT80" i="1"/>
  <c r="AO80" i="1"/>
  <c r="AK80" i="1"/>
  <c r="AH80" i="1"/>
  <c r="AG80" i="1"/>
  <c r="AS80" i="1" s="1"/>
  <c r="BH80" i="1" s="1"/>
  <c r="AF80" i="1"/>
  <c r="AE80" i="1"/>
  <c r="BG79" i="1"/>
  <c r="BC79" i="1"/>
  <c r="AY79" i="1"/>
  <c r="AX79" i="1"/>
  <c r="AW79" i="1"/>
  <c r="AV79" i="1"/>
  <c r="AT79" i="1"/>
  <c r="AO79" i="1"/>
  <c r="AK79" i="1"/>
  <c r="AH79" i="1"/>
  <c r="AF79" i="1"/>
  <c r="AE79" i="1"/>
  <c r="BG78" i="1"/>
  <c r="BC78" i="1"/>
  <c r="AY78" i="1"/>
  <c r="AX78" i="1"/>
  <c r="AW78" i="1"/>
  <c r="AV78" i="1"/>
  <c r="AT78" i="1"/>
  <c r="AO78" i="1"/>
  <c r="AK78" i="1"/>
  <c r="AH78" i="1"/>
  <c r="AF78" i="1"/>
  <c r="AE78" i="1"/>
  <c r="AG78" i="1" s="1"/>
  <c r="BG77" i="1"/>
  <c r="BC77" i="1"/>
  <c r="AY77" i="1"/>
  <c r="AX77" i="1"/>
  <c r="AW77" i="1"/>
  <c r="AV77" i="1"/>
  <c r="AT77" i="1"/>
  <c r="AO77" i="1"/>
  <c r="AK77" i="1"/>
  <c r="AH77" i="1"/>
  <c r="AG77" i="1"/>
  <c r="AS77" i="1" s="1"/>
  <c r="BH77" i="1" s="1"/>
  <c r="AF77" i="1"/>
  <c r="AE77" i="1"/>
  <c r="BG76" i="1"/>
  <c r="BC76" i="1"/>
  <c r="AY76" i="1"/>
  <c r="AX76" i="1"/>
  <c r="AW76" i="1"/>
  <c r="AV76" i="1"/>
  <c r="AT76" i="1"/>
  <c r="AO76" i="1"/>
  <c r="AK76" i="1"/>
  <c r="AH76" i="1"/>
  <c r="AF76" i="1"/>
  <c r="AG76" i="1" s="1"/>
  <c r="AS76" i="1" s="1"/>
  <c r="BH76" i="1" s="1"/>
  <c r="AE76" i="1"/>
  <c r="BG75" i="1"/>
  <c r="BC75" i="1"/>
  <c r="AY75" i="1"/>
  <c r="AX75" i="1"/>
  <c r="AW75" i="1"/>
  <c r="AV75" i="1"/>
  <c r="AT75" i="1"/>
  <c r="AO75" i="1"/>
  <c r="AK75" i="1"/>
  <c r="AH75" i="1"/>
  <c r="AF75" i="1"/>
  <c r="AE75" i="1"/>
  <c r="AG75" i="1" s="1"/>
  <c r="BG74" i="1"/>
  <c r="BC74" i="1"/>
  <c r="AY74" i="1"/>
  <c r="AX74" i="1"/>
  <c r="AW74" i="1"/>
  <c r="AV74" i="1"/>
  <c r="AT74" i="1"/>
  <c r="AO74" i="1"/>
  <c r="AK74" i="1"/>
  <c r="AH74" i="1"/>
  <c r="AF74" i="1"/>
  <c r="AE74" i="1"/>
  <c r="AG74" i="1" s="1"/>
  <c r="BG73" i="1"/>
  <c r="BC73" i="1"/>
  <c r="AY73" i="1"/>
  <c r="AX73" i="1"/>
  <c r="AW73" i="1"/>
  <c r="AV73" i="1"/>
  <c r="AT73" i="1"/>
  <c r="AO73" i="1"/>
  <c r="AK73" i="1"/>
  <c r="AH73" i="1"/>
  <c r="AF73" i="1"/>
  <c r="AE73" i="1"/>
  <c r="AG73" i="1" s="1"/>
  <c r="BG72" i="1"/>
  <c r="BC72" i="1"/>
  <c r="AY72" i="1"/>
  <c r="AX72" i="1"/>
  <c r="AW72" i="1"/>
  <c r="AV72" i="1"/>
  <c r="AT72" i="1"/>
  <c r="AO72" i="1"/>
  <c r="AK72" i="1"/>
  <c r="AH72" i="1"/>
  <c r="AG72" i="1"/>
  <c r="AS72" i="1" s="1"/>
  <c r="BH72" i="1" s="1"/>
  <c r="AF72" i="1"/>
  <c r="AE72" i="1"/>
  <c r="BG71" i="1"/>
  <c r="BC71" i="1"/>
  <c r="AY71" i="1"/>
  <c r="AX71" i="1"/>
  <c r="AW71" i="1"/>
  <c r="AV71" i="1"/>
  <c r="AT71" i="1"/>
  <c r="AO71" i="1"/>
  <c r="AK71" i="1"/>
  <c r="AH71" i="1"/>
  <c r="AF71" i="1"/>
  <c r="AG71" i="1" s="1"/>
  <c r="AS71" i="1" s="1"/>
  <c r="BH71" i="1" s="1"/>
  <c r="AE71" i="1"/>
  <c r="BG70" i="1"/>
  <c r="BC70" i="1"/>
  <c r="AY70" i="1"/>
  <c r="AX70" i="1"/>
  <c r="AW70" i="1"/>
  <c r="AV70" i="1"/>
  <c r="AT70" i="1"/>
  <c r="AO70" i="1"/>
  <c r="AK70" i="1"/>
  <c r="AH70" i="1"/>
  <c r="AF70" i="1"/>
  <c r="AE70" i="1"/>
  <c r="BG69" i="1"/>
  <c r="BC69" i="1"/>
  <c r="AY69" i="1"/>
  <c r="AX69" i="1"/>
  <c r="AW69" i="1"/>
  <c r="AV69" i="1"/>
  <c r="AT69" i="1"/>
  <c r="AO69" i="1"/>
  <c r="AK69" i="1"/>
  <c r="AH69" i="1"/>
  <c r="AF69" i="1"/>
  <c r="AE69" i="1"/>
  <c r="AG69" i="1" s="1"/>
  <c r="BG68" i="1"/>
  <c r="BC68" i="1"/>
  <c r="AY68" i="1"/>
  <c r="AX68" i="1"/>
  <c r="AW68" i="1"/>
  <c r="AV68" i="1"/>
  <c r="AT68" i="1"/>
  <c r="AO68" i="1"/>
  <c r="AK68" i="1"/>
  <c r="AH68" i="1"/>
  <c r="AG68" i="1"/>
  <c r="AS68" i="1" s="1"/>
  <c r="BH68" i="1" s="1"/>
  <c r="AF68" i="1"/>
  <c r="AE68" i="1"/>
  <c r="BG67" i="1"/>
  <c r="BC67" i="1"/>
  <c r="AY67" i="1"/>
  <c r="AX67" i="1"/>
  <c r="AW67" i="1"/>
  <c r="AV67" i="1"/>
  <c r="AT67" i="1"/>
  <c r="AO67" i="1"/>
  <c r="AK67" i="1"/>
  <c r="AH67" i="1"/>
  <c r="AF67" i="1"/>
  <c r="AG67" i="1" s="1"/>
  <c r="AS67" i="1" s="1"/>
  <c r="BH67" i="1" s="1"/>
  <c r="AE67" i="1"/>
  <c r="BG66" i="1"/>
  <c r="BC66" i="1"/>
  <c r="AY66" i="1"/>
  <c r="AX66" i="1"/>
  <c r="AW66" i="1"/>
  <c r="AV66" i="1"/>
  <c r="AT66" i="1"/>
  <c r="AO66" i="1"/>
  <c r="AK66" i="1"/>
  <c r="AH66" i="1"/>
  <c r="AF66" i="1"/>
  <c r="AE66" i="1"/>
  <c r="AG66" i="1" s="1"/>
  <c r="BG65" i="1"/>
  <c r="BC65" i="1"/>
  <c r="AY65" i="1"/>
  <c r="AX65" i="1"/>
  <c r="AW65" i="1"/>
  <c r="AV65" i="1"/>
  <c r="AT65" i="1"/>
  <c r="AO65" i="1"/>
  <c r="AK65" i="1"/>
  <c r="AH65" i="1"/>
  <c r="AF65" i="1"/>
  <c r="AE65" i="1"/>
  <c r="AG65" i="1" s="1"/>
  <c r="BG64" i="1"/>
  <c r="BC64" i="1"/>
  <c r="AY64" i="1"/>
  <c r="AX64" i="1"/>
  <c r="AW64" i="1"/>
  <c r="AV64" i="1"/>
  <c r="AT64" i="1"/>
  <c r="AO64" i="1"/>
  <c r="AK64" i="1"/>
  <c r="AH64" i="1"/>
  <c r="AG64" i="1"/>
  <c r="AS64" i="1" s="1"/>
  <c r="BH64" i="1" s="1"/>
  <c r="AF64" i="1"/>
  <c r="AE64" i="1"/>
  <c r="BG63" i="1"/>
  <c r="BC63" i="1"/>
  <c r="AY63" i="1"/>
  <c r="AX63" i="1"/>
  <c r="AW63" i="1"/>
  <c r="AV63" i="1"/>
  <c r="AT63" i="1"/>
  <c r="AO63" i="1"/>
  <c r="AK63" i="1"/>
  <c r="AH63" i="1"/>
  <c r="AF63" i="1"/>
  <c r="AG63" i="1" s="1"/>
  <c r="AS63" i="1" s="1"/>
  <c r="BH63" i="1" s="1"/>
  <c r="AE63" i="1"/>
  <c r="BG62" i="1"/>
  <c r="BC62" i="1"/>
  <c r="AY62" i="1"/>
  <c r="AX62" i="1"/>
  <c r="AW62" i="1"/>
  <c r="AV62" i="1"/>
  <c r="AT62" i="1"/>
  <c r="AO62" i="1"/>
  <c r="AK62" i="1"/>
  <c r="AH62" i="1"/>
  <c r="AF62" i="1"/>
  <c r="AE62" i="1"/>
  <c r="BG61" i="1"/>
  <c r="BC61" i="1"/>
  <c r="AY61" i="1"/>
  <c r="AX61" i="1"/>
  <c r="AW61" i="1"/>
  <c r="AV61" i="1"/>
  <c r="AV94" i="1" s="1"/>
  <c r="AT61" i="1"/>
  <c r="AO61" i="1"/>
  <c r="AK61" i="1"/>
  <c r="AH61" i="1"/>
  <c r="AF61" i="1"/>
  <c r="AE61" i="1"/>
  <c r="AG61" i="1" s="1"/>
  <c r="BG60" i="1"/>
  <c r="BC60" i="1"/>
  <c r="AY60" i="1"/>
  <c r="AX60" i="1"/>
  <c r="AW60" i="1"/>
  <c r="AV60" i="1"/>
  <c r="AT60" i="1"/>
  <c r="AO60" i="1"/>
  <c r="AK60" i="1"/>
  <c r="AH60" i="1"/>
  <c r="AG60" i="1"/>
  <c r="AS60" i="1" s="1"/>
  <c r="BH60" i="1" s="1"/>
  <c r="AF60" i="1"/>
  <c r="AE60" i="1"/>
  <c r="BG59" i="1"/>
  <c r="BC59" i="1"/>
  <c r="AY59" i="1"/>
  <c r="AX59" i="1"/>
  <c r="AW59" i="1"/>
  <c r="AV59" i="1"/>
  <c r="AT59" i="1"/>
  <c r="AO59" i="1"/>
  <c r="AK59" i="1"/>
  <c r="AH59" i="1"/>
  <c r="AF59" i="1"/>
  <c r="AG59" i="1" s="1"/>
  <c r="AS59" i="1" s="1"/>
  <c r="BH59" i="1" s="1"/>
  <c r="AE59" i="1"/>
  <c r="BG58" i="1"/>
  <c r="BC58" i="1"/>
  <c r="AY58" i="1"/>
  <c r="AX58" i="1"/>
  <c r="AW58" i="1"/>
  <c r="AW94" i="1" s="1"/>
  <c r="AV58" i="1"/>
  <c r="AT58" i="1"/>
  <c r="AO58" i="1"/>
  <c r="AK58" i="1"/>
  <c r="AK94" i="1" s="1"/>
  <c r="AH58" i="1"/>
  <c r="AF58" i="1"/>
  <c r="AE58" i="1"/>
  <c r="BF57" i="1"/>
  <c r="BE57" i="1"/>
  <c r="BB57" i="1"/>
  <c r="BA57" i="1"/>
  <c r="AY57" i="1"/>
  <c r="AR57" i="1"/>
  <c r="AQ57" i="1"/>
  <c r="AP57" i="1"/>
  <c r="AN57" i="1"/>
  <c r="AM57" i="1"/>
  <c r="AL57" i="1"/>
  <c r="AJ57" i="1"/>
  <c r="AI57" i="1"/>
  <c r="AE57" i="1"/>
  <c r="AD57" i="1"/>
  <c r="AC57" i="1"/>
  <c r="AB57" i="1"/>
  <c r="AA57" i="1"/>
  <c r="Z57" i="1"/>
  <c r="Y57" i="1"/>
  <c r="X57" i="1"/>
  <c r="W57" i="1"/>
  <c r="V57" i="1"/>
  <c r="U57" i="1"/>
  <c r="T57" i="1"/>
  <c r="S57" i="1"/>
  <c r="R57" i="1"/>
  <c r="Q57" i="1"/>
  <c r="P57" i="1"/>
  <c r="O57" i="1"/>
  <c r="N57" i="1"/>
  <c r="M57" i="1"/>
  <c r="L57" i="1"/>
  <c r="K57" i="1"/>
  <c r="J57" i="1"/>
  <c r="I57" i="1"/>
  <c r="H57" i="1"/>
  <c r="G57" i="1"/>
  <c r="F57" i="1"/>
  <c r="E57" i="1"/>
  <c r="D57" i="1"/>
  <c r="C57" i="1"/>
  <c r="BH56" i="1"/>
  <c r="AK56" i="1"/>
  <c r="AF56" i="1"/>
  <c r="BG55" i="1"/>
  <c r="BC55" i="1"/>
  <c r="AY55" i="1"/>
  <c r="AX55" i="1"/>
  <c r="AW55" i="1"/>
  <c r="AV55" i="1"/>
  <c r="AT55" i="1"/>
  <c r="AO55" i="1"/>
  <c r="AK55" i="1"/>
  <c r="AH55" i="1"/>
  <c r="AG55" i="1"/>
  <c r="AS55" i="1" s="1"/>
  <c r="BH55" i="1" s="1"/>
  <c r="AF55" i="1"/>
  <c r="AE55" i="1"/>
  <c r="BG54" i="1"/>
  <c r="BC54" i="1"/>
  <c r="AY54" i="1"/>
  <c r="AX54" i="1"/>
  <c r="AW54" i="1"/>
  <c r="AV54" i="1"/>
  <c r="AT54" i="1"/>
  <c r="AO54" i="1"/>
  <c r="AK54" i="1"/>
  <c r="AH54" i="1"/>
  <c r="AF54" i="1"/>
  <c r="AE54" i="1"/>
  <c r="BG53" i="1"/>
  <c r="BG57" i="1" s="1"/>
  <c r="BC53" i="1"/>
  <c r="BC57" i="1" s="1"/>
  <c r="AY53" i="1"/>
  <c r="AX53" i="1"/>
  <c r="AW53" i="1"/>
  <c r="AW57" i="1" s="1"/>
  <c r="AV53" i="1"/>
  <c r="AV57" i="1" s="1"/>
  <c r="AT53" i="1"/>
  <c r="AT57" i="1" s="1"/>
  <c r="AO53" i="1"/>
  <c r="AK53" i="1"/>
  <c r="AK57" i="1" s="1"/>
  <c r="AH53" i="1"/>
  <c r="AH57" i="1" s="1"/>
  <c r="AF53" i="1"/>
  <c r="AF57" i="1" s="1"/>
  <c r="AE53" i="1"/>
  <c r="AG53" i="1" s="1"/>
  <c r="BF51" i="1"/>
  <c r="BE51" i="1"/>
  <c r="BB51" i="1"/>
  <c r="BA51" i="1"/>
  <c r="AR51" i="1"/>
  <c r="AQ51" i="1"/>
  <c r="AP51" i="1"/>
  <c r="AN51" i="1"/>
  <c r="AM51" i="1"/>
  <c r="AL51" i="1"/>
  <c r="AJ51" i="1"/>
  <c r="AI51" i="1"/>
  <c r="AD51" i="1"/>
  <c r="AC51" i="1"/>
  <c r="AB51" i="1"/>
  <c r="AA51" i="1"/>
  <c r="Z51" i="1"/>
  <c r="Y51" i="1"/>
  <c r="X51" i="1"/>
  <c r="W51" i="1"/>
  <c r="V51" i="1"/>
  <c r="U51" i="1"/>
  <c r="T51" i="1"/>
  <c r="S51" i="1"/>
  <c r="R51" i="1"/>
  <c r="Q51" i="1"/>
  <c r="P51" i="1"/>
  <c r="O51" i="1"/>
  <c r="N51" i="1"/>
  <c r="M51" i="1"/>
  <c r="L51" i="1"/>
  <c r="K51" i="1"/>
  <c r="J51" i="1"/>
  <c r="I51" i="1"/>
  <c r="H51" i="1"/>
  <c r="G51" i="1"/>
  <c r="F51" i="1"/>
  <c r="E51" i="1"/>
  <c r="D51" i="1"/>
  <c r="C51" i="1"/>
  <c r="BG50" i="1"/>
  <c r="BC50" i="1"/>
  <c r="AY50" i="1"/>
  <c r="AX50" i="1"/>
  <c r="AW50" i="1"/>
  <c r="AV50" i="1"/>
  <c r="AT50" i="1"/>
  <c r="AO50" i="1"/>
  <c r="AK50" i="1"/>
  <c r="AH50" i="1"/>
  <c r="AF50" i="1"/>
  <c r="AE50" i="1"/>
  <c r="AG50" i="1" s="1"/>
  <c r="BG49" i="1"/>
  <c r="BC49" i="1"/>
  <c r="AY49" i="1"/>
  <c r="AX49" i="1"/>
  <c r="AW49" i="1"/>
  <c r="AV49" i="1"/>
  <c r="AT49" i="1"/>
  <c r="AO49" i="1"/>
  <c r="AK49" i="1"/>
  <c r="AK51" i="1" s="1"/>
  <c r="AH49" i="1"/>
  <c r="AF49" i="1"/>
  <c r="AE49" i="1"/>
  <c r="AG49" i="1" s="1"/>
  <c r="BG48" i="1"/>
  <c r="BC48" i="1"/>
  <c r="AY48" i="1"/>
  <c r="AX48" i="1"/>
  <c r="AW48" i="1"/>
  <c r="AV48" i="1"/>
  <c r="AT48" i="1"/>
  <c r="AO48" i="1"/>
  <c r="AK48" i="1"/>
  <c r="AH48" i="1"/>
  <c r="AF48" i="1"/>
  <c r="AG48" i="1" s="1"/>
  <c r="AS48" i="1" s="1"/>
  <c r="BH48" i="1" s="1"/>
  <c r="AE48" i="1"/>
  <c r="BG47" i="1"/>
  <c r="BC47" i="1"/>
  <c r="AY47" i="1"/>
  <c r="AX47" i="1"/>
  <c r="AW47" i="1"/>
  <c r="AV47" i="1"/>
  <c r="AT47" i="1"/>
  <c r="AO47" i="1"/>
  <c r="AK47" i="1"/>
  <c r="AH47" i="1"/>
  <c r="AF47" i="1"/>
  <c r="AG47" i="1" s="1"/>
  <c r="AS47" i="1" s="1"/>
  <c r="BH47" i="1" s="1"/>
  <c r="AE47" i="1"/>
  <c r="BG46" i="1"/>
  <c r="BC46" i="1"/>
  <c r="AY46" i="1"/>
  <c r="AX46" i="1"/>
  <c r="AW46" i="1"/>
  <c r="AV46" i="1"/>
  <c r="AT46" i="1"/>
  <c r="AO46" i="1"/>
  <c r="AK46" i="1"/>
  <c r="AH46" i="1"/>
  <c r="AF46" i="1"/>
  <c r="AG46" i="1" s="1"/>
  <c r="AS46" i="1" s="1"/>
  <c r="BH46" i="1" s="1"/>
  <c r="AE46" i="1"/>
  <c r="BG45" i="1"/>
  <c r="BC45" i="1"/>
  <c r="AY45" i="1"/>
  <c r="AX45" i="1"/>
  <c r="AW45" i="1"/>
  <c r="AV45" i="1"/>
  <c r="AT45" i="1"/>
  <c r="AO45" i="1"/>
  <c r="AK45" i="1"/>
  <c r="AH45" i="1"/>
  <c r="AF45" i="1"/>
  <c r="AG45" i="1" s="1"/>
  <c r="AS45" i="1" s="1"/>
  <c r="BH45" i="1" s="1"/>
  <c r="AE45" i="1"/>
  <c r="BG44" i="1"/>
  <c r="BC44" i="1"/>
  <c r="AY44" i="1"/>
  <c r="AX44" i="1"/>
  <c r="AW44" i="1"/>
  <c r="AV44" i="1"/>
  <c r="AT44" i="1"/>
  <c r="AO44" i="1"/>
  <c r="AK44" i="1"/>
  <c r="AH44" i="1"/>
  <c r="AF44" i="1"/>
  <c r="AG44" i="1" s="1"/>
  <c r="AS44" i="1" s="1"/>
  <c r="BH44" i="1" s="1"/>
  <c r="AE44" i="1"/>
  <c r="BG43" i="1"/>
  <c r="BC43" i="1"/>
  <c r="AY43" i="1"/>
  <c r="AX43" i="1"/>
  <c r="AW43" i="1"/>
  <c r="AV43" i="1"/>
  <c r="AT43" i="1"/>
  <c r="AO43" i="1"/>
  <c r="AK43" i="1"/>
  <c r="AH43" i="1"/>
  <c r="AF43" i="1"/>
  <c r="AG43" i="1" s="1"/>
  <c r="AS43" i="1" s="1"/>
  <c r="BH43" i="1" s="1"/>
  <c r="AE43" i="1"/>
  <c r="BG42" i="1"/>
  <c r="BC42" i="1"/>
  <c r="AY42" i="1"/>
  <c r="AX42" i="1"/>
  <c r="AW42" i="1"/>
  <c r="AV42" i="1"/>
  <c r="AT42" i="1"/>
  <c r="AO42" i="1"/>
  <c r="AK42" i="1"/>
  <c r="AH42" i="1"/>
  <c r="AF42" i="1"/>
  <c r="AG42" i="1" s="1"/>
  <c r="AS42" i="1" s="1"/>
  <c r="BH42" i="1" s="1"/>
  <c r="AE42" i="1"/>
  <c r="BG41" i="1"/>
  <c r="BC41" i="1"/>
  <c r="AY41" i="1"/>
  <c r="AX41" i="1"/>
  <c r="AW41" i="1"/>
  <c r="AV41" i="1"/>
  <c r="AT41" i="1"/>
  <c r="AO41" i="1"/>
  <c r="AK41" i="1"/>
  <c r="AH41" i="1"/>
  <c r="AF41" i="1"/>
  <c r="AG41" i="1" s="1"/>
  <c r="AS41" i="1" s="1"/>
  <c r="BH41" i="1" s="1"/>
  <c r="AE41" i="1"/>
  <c r="BG40" i="1"/>
  <c r="BC40" i="1"/>
  <c r="AY40" i="1"/>
  <c r="AX40" i="1"/>
  <c r="AW40" i="1"/>
  <c r="AV40" i="1"/>
  <c r="AT40" i="1"/>
  <c r="AO40" i="1"/>
  <c r="AK40" i="1"/>
  <c r="AH40" i="1"/>
  <c r="AF40" i="1"/>
  <c r="AG40" i="1" s="1"/>
  <c r="AS40" i="1" s="1"/>
  <c r="BH40" i="1" s="1"/>
  <c r="AE40" i="1"/>
  <c r="BG39" i="1"/>
  <c r="BC39" i="1"/>
  <c r="AY39" i="1"/>
  <c r="AX39" i="1"/>
  <c r="AW39" i="1"/>
  <c r="AV39" i="1"/>
  <c r="AT39" i="1"/>
  <c r="AO39" i="1"/>
  <c r="AK39" i="1"/>
  <c r="AH39" i="1"/>
  <c r="AF39" i="1"/>
  <c r="AG39" i="1" s="1"/>
  <c r="AS39" i="1" s="1"/>
  <c r="BH39" i="1" s="1"/>
  <c r="AE39" i="1"/>
  <c r="BG38" i="1"/>
  <c r="BC38" i="1"/>
  <c r="AY38" i="1"/>
  <c r="AX38" i="1"/>
  <c r="AW38" i="1"/>
  <c r="AV38" i="1"/>
  <c r="AT38" i="1"/>
  <c r="AO38" i="1"/>
  <c r="AK38" i="1"/>
  <c r="AH38" i="1"/>
  <c r="AF38" i="1"/>
  <c r="AG38" i="1" s="1"/>
  <c r="AS38" i="1" s="1"/>
  <c r="BH38" i="1" s="1"/>
  <c r="AE38" i="1"/>
  <c r="BG37" i="1"/>
  <c r="BC37" i="1"/>
  <c r="AY37" i="1"/>
  <c r="AX37" i="1"/>
  <c r="AW37" i="1"/>
  <c r="AV37" i="1"/>
  <c r="AT37" i="1"/>
  <c r="AO37" i="1"/>
  <c r="AK37" i="1"/>
  <c r="AH37" i="1"/>
  <c r="AF37" i="1"/>
  <c r="AG37" i="1" s="1"/>
  <c r="AS37" i="1" s="1"/>
  <c r="BH37" i="1" s="1"/>
  <c r="AE37" i="1"/>
  <c r="BG36" i="1"/>
  <c r="BC36" i="1"/>
  <c r="AY36" i="1"/>
  <c r="AX36" i="1"/>
  <c r="AW36" i="1"/>
  <c r="AV36" i="1"/>
  <c r="AT36" i="1"/>
  <c r="AO36" i="1"/>
  <c r="AK36" i="1"/>
  <c r="AH36" i="1"/>
  <c r="AF36" i="1"/>
  <c r="AG36" i="1" s="1"/>
  <c r="AS36" i="1" s="1"/>
  <c r="BH36" i="1" s="1"/>
  <c r="AE36" i="1"/>
  <c r="BG35" i="1"/>
  <c r="BC35" i="1"/>
  <c r="AY35" i="1"/>
  <c r="AX35" i="1"/>
  <c r="AW35" i="1"/>
  <c r="AV35" i="1"/>
  <c r="AT35" i="1"/>
  <c r="AO35" i="1"/>
  <c r="AK35" i="1"/>
  <c r="AH35" i="1"/>
  <c r="AF35" i="1"/>
  <c r="AG35" i="1" s="1"/>
  <c r="AS35" i="1" s="1"/>
  <c r="BH35" i="1" s="1"/>
  <c r="AE35" i="1"/>
  <c r="BG34" i="1"/>
  <c r="BC34" i="1"/>
  <c r="AY34" i="1"/>
  <c r="AX34" i="1"/>
  <c r="AW34" i="1"/>
  <c r="AV34" i="1"/>
  <c r="AT34" i="1"/>
  <c r="AO34" i="1"/>
  <c r="AK34" i="1"/>
  <c r="AH34" i="1"/>
  <c r="AF34" i="1"/>
  <c r="AG34" i="1" s="1"/>
  <c r="AS34" i="1" s="1"/>
  <c r="BH34" i="1" s="1"/>
  <c r="AE34" i="1"/>
  <c r="BG33" i="1"/>
  <c r="BC33" i="1"/>
  <c r="AY33" i="1"/>
  <c r="AX33" i="1"/>
  <c r="AW33" i="1"/>
  <c r="AV33" i="1"/>
  <c r="AT33" i="1"/>
  <c r="AO33" i="1"/>
  <c r="AK33" i="1"/>
  <c r="AH33" i="1"/>
  <c r="AF33" i="1"/>
  <c r="AG33" i="1" s="1"/>
  <c r="AS33" i="1" s="1"/>
  <c r="BH33" i="1" s="1"/>
  <c r="AE33" i="1"/>
  <c r="BG32" i="1"/>
  <c r="BC32" i="1"/>
  <c r="AY32" i="1"/>
  <c r="AX32" i="1"/>
  <c r="AW32" i="1"/>
  <c r="AV32" i="1"/>
  <c r="AT32" i="1"/>
  <c r="AO32" i="1"/>
  <c r="AK32" i="1"/>
  <c r="AH32" i="1"/>
  <c r="AF32" i="1"/>
  <c r="AG32" i="1" s="1"/>
  <c r="AS32" i="1" s="1"/>
  <c r="BH32" i="1" s="1"/>
  <c r="AE32" i="1"/>
  <c r="BG31" i="1"/>
  <c r="BC31" i="1"/>
  <c r="AY31" i="1"/>
  <c r="AX31" i="1"/>
  <c r="AW31" i="1"/>
  <c r="AV31" i="1"/>
  <c r="AT31" i="1"/>
  <c r="AO31" i="1"/>
  <c r="AK31" i="1"/>
  <c r="AH31" i="1"/>
  <c r="AF31" i="1"/>
  <c r="AG31" i="1" s="1"/>
  <c r="AS31" i="1" s="1"/>
  <c r="BH31" i="1" s="1"/>
  <c r="AE31" i="1"/>
  <c r="BG30" i="1"/>
  <c r="BC30" i="1"/>
  <c r="AY30" i="1"/>
  <c r="AX30" i="1"/>
  <c r="AW30" i="1"/>
  <c r="AV30" i="1"/>
  <c r="AT30" i="1"/>
  <c r="AO30" i="1"/>
  <c r="AK30" i="1"/>
  <c r="AH30" i="1"/>
  <c r="AF30" i="1"/>
  <c r="AG30" i="1" s="1"/>
  <c r="AS30" i="1" s="1"/>
  <c r="BH30" i="1" s="1"/>
  <c r="AE30" i="1"/>
  <c r="A30" i="1"/>
  <c r="A31" i="1" s="1"/>
  <c r="A32" i="1" s="1"/>
  <c r="A33" i="1" s="1"/>
  <c r="A34" i="1" s="1"/>
  <c r="A35" i="1" s="1"/>
  <c r="A36" i="1" s="1"/>
  <c r="A37" i="1" s="1"/>
  <c r="A38" i="1" s="1"/>
  <c r="A39" i="1" s="1"/>
  <c r="A40" i="1" s="1"/>
  <c r="A41" i="1" s="1"/>
  <c r="A42" i="1" s="1"/>
  <c r="A43" i="1" s="1"/>
  <c r="A44" i="1" s="1"/>
  <c r="A45" i="1" s="1"/>
  <c r="A46" i="1" s="1"/>
  <c r="A47" i="1" s="1"/>
  <c r="A48" i="1" s="1"/>
  <c r="A49" i="1" s="1"/>
  <c r="A50" i="1" s="1"/>
  <c r="BG29" i="1"/>
  <c r="BG51" i="1" s="1"/>
  <c r="BC29" i="1"/>
  <c r="BC51" i="1" s="1"/>
  <c r="AY29" i="1"/>
  <c r="AX29" i="1"/>
  <c r="AX51" i="1" s="1"/>
  <c r="AW29" i="1"/>
  <c r="AW51" i="1" s="1"/>
  <c r="AV29" i="1"/>
  <c r="AV51" i="1" s="1"/>
  <c r="AT29" i="1"/>
  <c r="AO29" i="1"/>
  <c r="AO51" i="1" s="1"/>
  <c r="AK29" i="1"/>
  <c r="AH29" i="1"/>
  <c r="AH51" i="1" s="1"/>
  <c r="AF29" i="1"/>
  <c r="AF51" i="1" s="1"/>
  <c r="AE29" i="1"/>
  <c r="BG28" i="1"/>
  <c r="BF28" i="1"/>
  <c r="BE28" i="1"/>
  <c r="BB28" i="1"/>
  <c r="BA28" i="1"/>
  <c r="AW28" i="1"/>
  <c r="AV28" i="1"/>
  <c r="AR28" i="1"/>
  <c r="AQ28" i="1"/>
  <c r="AP28" i="1"/>
  <c r="AN28" i="1"/>
  <c r="AM28" i="1"/>
  <c r="AL28" i="1"/>
  <c r="AJ28" i="1"/>
  <c r="AI28" i="1"/>
  <c r="AF28" i="1"/>
  <c r="AD28" i="1"/>
  <c r="AC28" i="1"/>
  <c r="AB28" i="1"/>
  <c r="AA28" i="1"/>
  <c r="Z28" i="1"/>
  <c r="Y28" i="1"/>
  <c r="X28" i="1"/>
  <c r="W28" i="1"/>
  <c r="V28" i="1"/>
  <c r="U28" i="1"/>
  <c r="T28" i="1"/>
  <c r="R28" i="1"/>
  <c r="Q28" i="1"/>
  <c r="P28" i="1"/>
  <c r="O28" i="1"/>
  <c r="N28" i="1"/>
  <c r="M28" i="1"/>
  <c r="L28" i="1"/>
  <c r="K28" i="1"/>
  <c r="J28" i="1"/>
  <c r="I28" i="1"/>
  <c r="H28" i="1"/>
  <c r="G28" i="1"/>
  <c r="F28" i="1"/>
  <c r="E28" i="1"/>
  <c r="D28" i="1"/>
  <c r="C28" i="1"/>
  <c r="BG27" i="1"/>
  <c r="BC27" i="1"/>
  <c r="AY27" i="1"/>
  <c r="AX27" i="1"/>
  <c r="AW27" i="1"/>
  <c r="AV27" i="1"/>
  <c r="AT27" i="1"/>
  <c r="AO27" i="1"/>
  <c r="AK27" i="1"/>
  <c r="AH27" i="1"/>
  <c r="AF27" i="1"/>
  <c r="S27" i="1"/>
  <c r="AE27" i="1" s="1"/>
  <c r="AG27" i="1" s="1"/>
  <c r="AS27" i="1" s="1"/>
  <c r="BH27" i="1" s="1"/>
  <c r="BG26" i="1"/>
  <c r="BC26" i="1"/>
  <c r="AY26" i="1"/>
  <c r="AX26" i="1"/>
  <c r="AW26" i="1"/>
  <c r="AV26" i="1"/>
  <c r="AT26" i="1"/>
  <c r="AO26" i="1"/>
  <c r="AK26" i="1"/>
  <c r="AH26" i="1"/>
  <c r="AF26" i="1"/>
  <c r="S26" i="1"/>
  <c r="S108" i="1" s="1"/>
  <c r="BG25" i="1"/>
  <c r="BC25" i="1"/>
  <c r="BC28" i="1" s="1"/>
  <c r="AY25" i="1"/>
  <c r="AY28" i="1" s="1"/>
  <c r="AX25" i="1"/>
  <c r="AX28" i="1" s="1"/>
  <c r="AW25" i="1"/>
  <c r="AV25" i="1"/>
  <c r="AT25" i="1"/>
  <c r="AT28" i="1" s="1"/>
  <c r="AO25" i="1"/>
  <c r="AO28" i="1" s="1"/>
  <c r="AK25" i="1"/>
  <c r="AK28" i="1" s="1"/>
  <c r="AH25" i="1"/>
  <c r="AH28" i="1" s="1"/>
  <c r="AF25" i="1"/>
  <c r="S25" i="1"/>
  <c r="S28" i="1" s="1"/>
  <c r="BF24" i="1"/>
  <c r="BE24" i="1"/>
  <c r="BE52" i="1" s="1"/>
  <c r="BE95" i="1" s="1"/>
  <c r="BE97" i="1" s="1"/>
  <c r="BB24" i="1"/>
  <c r="BA24" i="1"/>
  <c r="AY24" i="1"/>
  <c r="AV24" i="1"/>
  <c r="AT24" i="1"/>
  <c r="AR24" i="1"/>
  <c r="AQ24" i="1"/>
  <c r="AP24" i="1"/>
  <c r="AN24" i="1"/>
  <c r="AM24" i="1"/>
  <c r="AL24" i="1"/>
  <c r="AL52" i="1" s="1"/>
  <c r="AL95" i="1" s="1"/>
  <c r="AL97" i="1" s="1"/>
  <c r="AL98" i="1" s="1"/>
  <c r="AJ24" i="1"/>
  <c r="AI24" i="1"/>
  <c r="AH24" i="1"/>
  <c r="AE24" i="1"/>
  <c r="AD24" i="1"/>
  <c r="AD52" i="1" s="1"/>
  <c r="AC24" i="1"/>
  <c r="AB24" i="1"/>
  <c r="AA24" i="1"/>
  <c r="Z24" i="1"/>
  <c r="Y24" i="1"/>
  <c r="X24" i="1"/>
  <c r="W24" i="1"/>
  <c r="V24" i="1"/>
  <c r="V52" i="1" s="1"/>
  <c r="V95" i="1" s="1"/>
  <c r="V97" i="1" s="1"/>
  <c r="U24" i="1"/>
  <c r="T24" i="1"/>
  <c r="S24" i="1"/>
  <c r="R24" i="1"/>
  <c r="Q24" i="1"/>
  <c r="P24" i="1"/>
  <c r="O24" i="1"/>
  <c r="N24" i="1"/>
  <c r="N52" i="1" s="1"/>
  <c r="N95" i="1" s="1"/>
  <c r="N97" i="1" s="1"/>
  <c r="M24" i="1"/>
  <c r="L24" i="1"/>
  <c r="K24" i="1"/>
  <c r="J24" i="1"/>
  <c r="I24" i="1"/>
  <c r="H24" i="1"/>
  <c r="G24" i="1"/>
  <c r="F24" i="1"/>
  <c r="F52" i="1" s="1"/>
  <c r="F95" i="1" s="1"/>
  <c r="F97" i="1" s="1"/>
  <c r="E24" i="1"/>
  <c r="D24" i="1"/>
  <c r="C24" i="1"/>
  <c r="BG23" i="1"/>
  <c r="BC23" i="1"/>
  <c r="AY23" i="1"/>
  <c r="AX23" i="1"/>
  <c r="AW23" i="1"/>
  <c r="AV23" i="1"/>
  <c r="AT23" i="1"/>
  <c r="AO23" i="1"/>
  <c r="AK23" i="1"/>
  <c r="AH23" i="1"/>
  <c r="AG23" i="1"/>
  <c r="AS23" i="1" s="1"/>
  <c r="BH23" i="1" s="1"/>
  <c r="AF23" i="1"/>
  <c r="AE23" i="1"/>
  <c r="BG22" i="1"/>
  <c r="BC22" i="1"/>
  <c r="AY22" i="1"/>
  <c r="AX22" i="1"/>
  <c r="AW22" i="1"/>
  <c r="AV22" i="1"/>
  <c r="AT22" i="1"/>
  <c r="AO22" i="1"/>
  <c r="AK22" i="1"/>
  <c r="AH22" i="1"/>
  <c r="AG22" i="1"/>
  <c r="AS22" i="1" s="1"/>
  <c r="BH22" i="1" s="1"/>
  <c r="AF22" i="1"/>
  <c r="AE22" i="1"/>
  <c r="BG21" i="1"/>
  <c r="BC21" i="1"/>
  <c r="AY21" i="1"/>
  <c r="AX21" i="1"/>
  <c r="AW21" i="1"/>
  <c r="AV21" i="1"/>
  <c r="AT21" i="1"/>
  <c r="AO21" i="1"/>
  <c r="AK21" i="1"/>
  <c r="AH21" i="1"/>
  <c r="AG21" i="1"/>
  <c r="AS21" i="1" s="1"/>
  <c r="BH21" i="1" s="1"/>
  <c r="AF21" i="1"/>
  <c r="AE21" i="1"/>
  <c r="BG20" i="1"/>
  <c r="BC20" i="1"/>
  <c r="AY20" i="1"/>
  <c r="AX20" i="1"/>
  <c r="AW20" i="1"/>
  <c r="AV20" i="1"/>
  <c r="AT20" i="1"/>
  <c r="AO20" i="1"/>
  <c r="AK20" i="1"/>
  <c r="AH20" i="1"/>
  <c r="AG20" i="1"/>
  <c r="AS20" i="1" s="1"/>
  <c r="BH20" i="1" s="1"/>
  <c r="AF20" i="1"/>
  <c r="AE20" i="1"/>
  <c r="BG19" i="1"/>
  <c r="BC19" i="1"/>
  <c r="AY19" i="1"/>
  <c r="AX19" i="1"/>
  <c r="AW19" i="1"/>
  <c r="AV19" i="1"/>
  <c r="AT19" i="1"/>
  <c r="AO19" i="1"/>
  <c r="AK19" i="1"/>
  <c r="AH19" i="1"/>
  <c r="AG19" i="1"/>
  <c r="AS19" i="1" s="1"/>
  <c r="BH19" i="1" s="1"/>
  <c r="AF19" i="1"/>
  <c r="AE19" i="1"/>
  <c r="A19" i="1"/>
  <c r="A20" i="1" s="1"/>
  <c r="A21" i="1" s="1"/>
  <c r="A22" i="1" s="1"/>
  <c r="A23" i="1" s="1"/>
  <c r="BG18" i="1"/>
  <c r="BG24" i="1" s="1"/>
  <c r="BC18" i="1"/>
  <c r="BC24" i="1" s="1"/>
  <c r="AY18" i="1"/>
  <c r="AX18" i="1"/>
  <c r="AX24" i="1" s="1"/>
  <c r="AW18" i="1"/>
  <c r="AW24" i="1" s="1"/>
  <c r="AV18" i="1"/>
  <c r="AT18" i="1"/>
  <c r="AO18" i="1"/>
  <c r="AO24" i="1" s="1"/>
  <c r="AK18" i="1"/>
  <c r="AK24" i="1" s="1"/>
  <c r="AH18" i="1"/>
  <c r="AG18" i="1"/>
  <c r="AG24" i="1" s="1"/>
  <c r="AF18" i="1"/>
  <c r="AF24" i="1" s="1"/>
  <c r="AE18" i="1"/>
  <c r="BF17" i="1"/>
  <c r="BE17" i="1"/>
  <c r="BB17" i="1"/>
  <c r="BB52" i="1" s="1"/>
  <c r="BB95" i="1" s="1"/>
  <c r="BB97" i="1" s="1"/>
  <c r="BA17" i="1"/>
  <c r="AR17" i="1"/>
  <c r="AR52" i="1" s="1"/>
  <c r="AR95" i="1" s="1"/>
  <c r="AR97" i="1" s="1"/>
  <c r="AR106" i="1" s="1"/>
  <c r="AQ17" i="1"/>
  <c r="AP17" i="1"/>
  <c r="AP52" i="1" s="1"/>
  <c r="AP95" i="1" s="1"/>
  <c r="AP97" i="1" s="1"/>
  <c r="AN17" i="1"/>
  <c r="AN52" i="1" s="1"/>
  <c r="AN95" i="1" s="1"/>
  <c r="AN97" i="1" s="1"/>
  <c r="AN98" i="1" s="1"/>
  <c r="AM17" i="1"/>
  <c r="AL17" i="1"/>
  <c r="AJ17" i="1"/>
  <c r="AJ52" i="1" s="1"/>
  <c r="AJ95" i="1" s="1"/>
  <c r="AJ97" i="1" s="1"/>
  <c r="AI17" i="1"/>
  <c r="AD17" i="1"/>
  <c r="AC17" i="1"/>
  <c r="AC52" i="1" s="1"/>
  <c r="AC95" i="1" s="1"/>
  <c r="AC97" i="1" s="1"/>
  <c r="AB17" i="1"/>
  <c r="AA17" i="1"/>
  <c r="Z17" i="1"/>
  <c r="Z109" i="1" s="1"/>
  <c r="Y17" i="1"/>
  <c r="Y109" i="1" s="1"/>
  <c r="X17" i="1"/>
  <c r="X52" i="1" s="1"/>
  <c r="X95" i="1" s="1"/>
  <c r="X97" i="1" s="1"/>
  <c r="X100" i="1" s="1"/>
  <c r="W17" i="1"/>
  <c r="V17" i="1"/>
  <c r="V109" i="1" s="1"/>
  <c r="U17" i="1"/>
  <c r="U52" i="1" s="1"/>
  <c r="U95" i="1" s="1"/>
  <c r="U97" i="1" s="1"/>
  <c r="U100" i="1" s="1"/>
  <c r="T17" i="1"/>
  <c r="S17" i="1"/>
  <c r="R17" i="1"/>
  <c r="R109" i="1" s="1"/>
  <c r="Q17" i="1"/>
  <c r="Q109" i="1" s="1"/>
  <c r="P17" i="1"/>
  <c r="P52" i="1" s="1"/>
  <c r="P95" i="1" s="1"/>
  <c r="P97" i="1" s="1"/>
  <c r="O17" i="1"/>
  <c r="N17" i="1"/>
  <c r="N109" i="1" s="1"/>
  <c r="M17" i="1"/>
  <c r="M52" i="1" s="1"/>
  <c r="M95" i="1" s="1"/>
  <c r="M97" i="1" s="1"/>
  <c r="M100" i="1" s="1"/>
  <c r="L17" i="1"/>
  <c r="K17" i="1"/>
  <c r="J17" i="1"/>
  <c r="J109" i="1" s="1"/>
  <c r="I17" i="1"/>
  <c r="I109" i="1" s="1"/>
  <c r="H17" i="1"/>
  <c r="H52" i="1" s="1"/>
  <c r="H95" i="1" s="1"/>
  <c r="H97" i="1" s="1"/>
  <c r="G17" i="1"/>
  <c r="F17" i="1"/>
  <c r="F109" i="1" s="1"/>
  <c r="E17" i="1"/>
  <c r="E52" i="1" s="1"/>
  <c r="E95" i="1" s="1"/>
  <c r="E97" i="1" s="1"/>
  <c r="D17" i="1"/>
  <c r="C17" i="1"/>
  <c r="BG16" i="1"/>
  <c r="BC16" i="1"/>
  <c r="AY16" i="1"/>
  <c r="AX16" i="1"/>
  <c r="AW16" i="1"/>
  <c r="AV16" i="1"/>
  <c r="AT16" i="1"/>
  <c r="AO16" i="1"/>
  <c r="AK16" i="1"/>
  <c r="AH16" i="1"/>
  <c r="AF16" i="1"/>
  <c r="AE16" i="1"/>
  <c r="AG16" i="1" s="1"/>
  <c r="AS16" i="1" s="1"/>
  <c r="BH16" i="1" s="1"/>
  <c r="BG15" i="1"/>
  <c r="BC15" i="1"/>
  <c r="AY15" i="1"/>
  <c r="AX15" i="1"/>
  <c r="AW15" i="1"/>
  <c r="AV15" i="1"/>
  <c r="AT15" i="1"/>
  <c r="AO15" i="1"/>
  <c r="AK15" i="1"/>
  <c r="AH15" i="1"/>
  <c r="AF15" i="1"/>
  <c r="AE15" i="1"/>
  <c r="AG15" i="1" s="1"/>
  <c r="AS15" i="1" s="1"/>
  <c r="BH15" i="1" s="1"/>
  <c r="BG14" i="1"/>
  <c r="BC14" i="1"/>
  <c r="AY14" i="1"/>
  <c r="AX14" i="1"/>
  <c r="AW14" i="1"/>
  <c r="AV14" i="1"/>
  <c r="AT14" i="1"/>
  <c r="AO14" i="1"/>
  <c r="AK14" i="1"/>
  <c r="AH14" i="1"/>
  <c r="AG14" i="1"/>
  <c r="AS14" i="1" s="1"/>
  <c r="BH14" i="1" s="1"/>
  <c r="AF14" i="1"/>
  <c r="AE14" i="1"/>
  <c r="BG13" i="1"/>
  <c r="BG17" i="1" s="1"/>
  <c r="BC13" i="1"/>
  <c r="AY13" i="1"/>
  <c r="AX13" i="1"/>
  <c r="AX17" i="1" s="1"/>
  <c r="AW13" i="1"/>
  <c r="AW17" i="1" s="1"/>
  <c r="AV13" i="1"/>
  <c r="AT13" i="1"/>
  <c r="AO13" i="1"/>
  <c r="AK13" i="1"/>
  <c r="AH13" i="1"/>
  <c r="AF13" i="1"/>
  <c r="AE13" i="1"/>
  <c r="BG12" i="1"/>
  <c r="BC12" i="1"/>
  <c r="BC17" i="1" s="1"/>
  <c r="BC52" i="1" s="1"/>
  <c r="BC95" i="1" s="1"/>
  <c r="AY12" i="1"/>
  <c r="AY17" i="1" s="1"/>
  <c r="AX12" i="1"/>
  <c r="AW12" i="1"/>
  <c r="AV12" i="1"/>
  <c r="AV17" i="1" s="1"/>
  <c r="AV52" i="1" s="1"/>
  <c r="AV95" i="1" s="1"/>
  <c r="AV97" i="1" s="1"/>
  <c r="AT12" i="1"/>
  <c r="AT17" i="1" s="1"/>
  <c r="AO12" i="1"/>
  <c r="AO17" i="1" s="1"/>
  <c r="AK12" i="1"/>
  <c r="AK17" i="1" s="1"/>
  <c r="AH12" i="1"/>
  <c r="AH17" i="1" s="1"/>
  <c r="AH52" i="1" s="1"/>
  <c r="AF12" i="1"/>
  <c r="AE12" i="1"/>
  <c r="AD52" i="2" l="1"/>
  <c r="AD53" i="2" s="1"/>
  <c r="AN30" i="2"/>
  <c r="AN59" i="2"/>
  <c r="AD95" i="2"/>
  <c r="AN29" i="2"/>
  <c r="AQ26" i="2"/>
  <c r="AQ29" i="2" s="1"/>
  <c r="AN25" i="2"/>
  <c r="AQ19" i="2"/>
  <c r="AQ25" i="2" s="1"/>
  <c r="AQ13" i="2"/>
  <c r="AQ18" i="2" s="1"/>
  <c r="AN18" i="2"/>
  <c r="AW52" i="1"/>
  <c r="AW95" i="1" s="1"/>
  <c r="AW97" i="1" s="1"/>
  <c r="AJ98" i="1"/>
  <c r="AE17" i="1"/>
  <c r="AG12" i="1"/>
  <c r="AO52" i="1"/>
  <c r="AX52" i="1"/>
  <c r="AD109" i="1"/>
  <c r="AD95" i="1"/>
  <c r="AD97" i="1" s="1"/>
  <c r="AK52" i="1"/>
  <c r="AK95" i="1" s="1"/>
  <c r="AK97" i="1" s="1"/>
  <c r="AK98" i="1" s="1"/>
  <c r="BG52" i="1"/>
  <c r="BG95" i="1" s="1"/>
  <c r="BG97" i="1" s="1"/>
  <c r="AF17" i="1"/>
  <c r="AF52" i="1" s="1"/>
  <c r="AG13" i="1"/>
  <c r="AS13" i="1" s="1"/>
  <c r="BH13" i="1" s="1"/>
  <c r="D109" i="1"/>
  <c r="D52" i="1"/>
  <c r="D95" i="1" s="1"/>
  <c r="D97" i="1" s="1"/>
  <c r="T109" i="1"/>
  <c r="T52" i="1"/>
  <c r="T95" i="1" s="1"/>
  <c r="T97" i="1" s="1"/>
  <c r="T100" i="1" s="1"/>
  <c r="AE25" i="1"/>
  <c r="AE26" i="1"/>
  <c r="AG26" i="1" s="1"/>
  <c r="AS26" i="1" s="1"/>
  <c r="BH26" i="1" s="1"/>
  <c r="AG29" i="1"/>
  <c r="AS49" i="1"/>
  <c r="BH49" i="1" s="1"/>
  <c r="I52" i="1"/>
  <c r="I95" i="1" s="1"/>
  <c r="I97" i="1" s="1"/>
  <c r="I100" i="1" s="1"/>
  <c r="AK107" i="1"/>
  <c r="AK111" i="1" s="1"/>
  <c r="AT51" i="1"/>
  <c r="AT52" i="1" s="1"/>
  <c r="AT95" i="1" s="1"/>
  <c r="AT97" i="1" s="1"/>
  <c r="AY51" i="1"/>
  <c r="AY52" i="1" s="1"/>
  <c r="AY95" i="1" s="1"/>
  <c r="AY97" i="1" s="1"/>
  <c r="J52" i="1"/>
  <c r="J95" i="1" s="1"/>
  <c r="J97" i="1" s="1"/>
  <c r="R52" i="1"/>
  <c r="R95" i="1" s="1"/>
  <c r="R97" i="1" s="1"/>
  <c r="Z52" i="1"/>
  <c r="Z95" i="1" s="1"/>
  <c r="Z97" i="1" s="1"/>
  <c r="AS53" i="1"/>
  <c r="AO57" i="1"/>
  <c r="AX57" i="1"/>
  <c r="AG54" i="1"/>
  <c r="AS54" i="1" s="1"/>
  <c r="BH54" i="1" s="1"/>
  <c r="AF94" i="1"/>
  <c r="AF107" i="1"/>
  <c r="AF111" i="1" s="1"/>
  <c r="AF112" i="1" s="1"/>
  <c r="E109" i="1"/>
  <c r="U109" i="1"/>
  <c r="L109" i="1"/>
  <c r="L52" i="1"/>
  <c r="L95" i="1" s="1"/>
  <c r="L97" i="1" s="1"/>
  <c r="L100" i="1" s="1"/>
  <c r="AB109" i="1"/>
  <c r="AB52" i="1"/>
  <c r="AB95" i="1" s="1"/>
  <c r="AB97" i="1" s="1"/>
  <c r="AS18" i="1"/>
  <c r="AS50" i="1"/>
  <c r="BH50" i="1" s="1"/>
  <c r="Q52" i="1"/>
  <c r="Q95" i="1" s="1"/>
  <c r="Q97" i="1" s="1"/>
  <c r="Q100" i="1" s="1"/>
  <c r="Y52" i="1"/>
  <c r="Y95" i="1" s="1"/>
  <c r="Y97" i="1" s="1"/>
  <c r="AE94" i="1"/>
  <c r="AG58" i="1"/>
  <c r="AO94" i="1"/>
  <c r="AS65" i="1"/>
  <c r="BH65" i="1" s="1"/>
  <c r="AS66" i="1"/>
  <c r="BH66" i="1" s="1"/>
  <c r="AS73" i="1"/>
  <c r="BH73" i="1" s="1"/>
  <c r="AS74" i="1"/>
  <c r="BH74" i="1" s="1"/>
  <c r="AS75" i="1"/>
  <c r="BH75" i="1" s="1"/>
  <c r="P109" i="1"/>
  <c r="C109" i="1"/>
  <c r="AE109" i="1" s="1"/>
  <c r="C52" i="1"/>
  <c r="C95" i="1" s="1"/>
  <c r="C97" i="1" s="1"/>
  <c r="C100" i="1" s="1"/>
  <c r="G109" i="1"/>
  <c r="G52" i="1"/>
  <c r="G95" i="1" s="1"/>
  <c r="G97" i="1" s="1"/>
  <c r="G100" i="1" s="1"/>
  <c r="K109" i="1"/>
  <c r="K52" i="1"/>
  <c r="K95" i="1" s="1"/>
  <c r="K97" i="1" s="1"/>
  <c r="O109" i="1"/>
  <c r="O52" i="1"/>
  <c r="O95" i="1" s="1"/>
  <c r="O97" i="1" s="1"/>
  <c r="S109" i="1"/>
  <c r="S52" i="1"/>
  <c r="S95" i="1" s="1"/>
  <c r="S97" i="1" s="1"/>
  <c r="S100" i="1" s="1"/>
  <c r="W109" i="1"/>
  <c r="W52" i="1"/>
  <c r="W95" i="1" s="1"/>
  <c r="W97" i="1" s="1"/>
  <c r="W100" i="1" s="1"/>
  <c r="AA109" i="1"/>
  <c r="AA52" i="1"/>
  <c r="AA95" i="1" s="1"/>
  <c r="AA97" i="1" s="1"/>
  <c r="AA100" i="1" s="1"/>
  <c r="AI52" i="1"/>
  <c r="AI95" i="1" s="1"/>
  <c r="AI97" i="1" s="1"/>
  <c r="AM52" i="1"/>
  <c r="AM95" i="1" s="1"/>
  <c r="AM97" i="1" s="1"/>
  <c r="AM98" i="1" s="1"/>
  <c r="AQ52" i="1"/>
  <c r="AQ95" i="1" s="1"/>
  <c r="AQ97" i="1" s="1"/>
  <c r="BA52" i="1"/>
  <c r="BA95" i="1" s="1"/>
  <c r="BA97" i="1" s="1"/>
  <c r="BF52" i="1"/>
  <c r="BF95" i="1" s="1"/>
  <c r="BF97" i="1" s="1"/>
  <c r="AE51" i="1"/>
  <c r="BC97" i="1"/>
  <c r="AS61" i="1"/>
  <c r="BH61" i="1" s="1"/>
  <c r="AG62" i="1"/>
  <c r="AS62" i="1" s="1"/>
  <c r="BH62" i="1" s="1"/>
  <c r="AS69" i="1"/>
  <c r="BH69" i="1" s="1"/>
  <c r="AG70" i="1"/>
  <c r="AS70" i="1" s="1"/>
  <c r="BH70" i="1" s="1"/>
  <c r="AS90" i="1"/>
  <c r="BH90" i="1" s="1"/>
  <c r="AS91" i="1"/>
  <c r="BH91" i="1" s="1"/>
  <c r="H109" i="1"/>
  <c r="X109" i="1"/>
  <c r="U112" i="1"/>
  <c r="AX94" i="1"/>
  <c r="AE108" i="1"/>
  <c r="AG108" i="1" s="1"/>
  <c r="AS108" i="1" s="1"/>
  <c r="AH94" i="1"/>
  <c r="AH95" i="1" s="1"/>
  <c r="AH97" i="1" s="1"/>
  <c r="AH98" i="1" s="1"/>
  <c r="AT94" i="1"/>
  <c r="AY94" i="1"/>
  <c r="AS78" i="1"/>
  <c r="BH78" i="1" s="1"/>
  <c r="AG79" i="1"/>
  <c r="AS79" i="1" s="1"/>
  <c r="BH79" i="1" s="1"/>
  <c r="AS86" i="1"/>
  <c r="BH86" i="1" s="1"/>
  <c r="AG87" i="1"/>
  <c r="AS87" i="1" s="1"/>
  <c r="BH87" i="1" s="1"/>
  <c r="AH107" i="1"/>
  <c r="AH111" i="1" s="1"/>
  <c r="AE107" i="1"/>
  <c r="AQ59" i="2" l="1"/>
  <c r="AQ95" i="2" s="1"/>
  <c r="AN95" i="2"/>
  <c r="AN52" i="2"/>
  <c r="AN53" i="2" s="1"/>
  <c r="AN96" i="2" s="1"/>
  <c r="AN98" i="2" s="1"/>
  <c r="AQ30" i="2"/>
  <c r="AQ52" i="2" s="1"/>
  <c r="AQ53" i="2" s="1"/>
  <c r="AQ96" i="2" s="1"/>
  <c r="AQ98" i="2" s="1"/>
  <c r="AD96" i="2"/>
  <c r="AD98" i="2" s="1"/>
  <c r="AN99" i="2" s="1"/>
  <c r="AN100" i="2" s="1"/>
  <c r="AS24" i="1"/>
  <c r="BH24" i="1" s="1"/>
  <c r="BH18" i="1"/>
  <c r="AV107" i="1"/>
  <c r="AS57" i="1"/>
  <c r="BH57" i="1" s="1"/>
  <c r="BH53" i="1"/>
  <c r="AG25" i="1"/>
  <c r="AE28" i="1"/>
  <c r="AO95" i="1"/>
  <c r="AO97" i="1" s="1"/>
  <c r="AJ112" i="1"/>
  <c r="AG51" i="1"/>
  <c r="AS29" i="1"/>
  <c r="AE52" i="1"/>
  <c r="AE95" i="1" s="1"/>
  <c r="AE97" i="1" s="1"/>
  <c r="AE111" i="1"/>
  <c r="AG107" i="1"/>
  <c r="AG94" i="1"/>
  <c r="AS58" i="1"/>
  <c r="AF95" i="1"/>
  <c r="AF97" i="1" s="1"/>
  <c r="AF109" i="1"/>
  <c r="AG109" i="1" s="1"/>
  <c r="AS109" i="1" s="1"/>
  <c r="AX95" i="1"/>
  <c r="AX97" i="1" s="1"/>
  <c r="AI112" i="1"/>
  <c r="AI98" i="1"/>
  <c r="AG57" i="1"/>
  <c r="AS12" i="1"/>
  <c r="AG17" i="1"/>
  <c r="BH12" i="1" l="1"/>
  <c r="AS17" i="1"/>
  <c r="AS51" i="1"/>
  <c r="BH51" i="1" s="1"/>
  <c r="BH29" i="1"/>
  <c r="AG111" i="1"/>
  <c r="AS107" i="1"/>
  <c r="AS25" i="1"/>
  <c r="AG28" i="1"/>
  <c r="AG52" i="1" s="1"/>
  <c r="AG95" i="1" s="1"/>
  <c r="AG97" i="1" s="1"/>
  <c r="AS94" i="1"/>
  <c r="BH94" i="1" s="1"/>
  <c r="BH58" i="1"/>
  <c r="BH25" i="1" l="1"/>
  <c r="AS28" i="1"/>
  <c r="BH28" i="1" s="1"/>
  <c r="AU107" i="1"/>
  <c r="AS111" i="1"/>
  <c r="AS52" i="1"/>
  <c r="BH17" i="1"/>
  <c r="BH52" i="1" l="1"/>
  <c r="AS95" i="1"/>
  <c r="AS97" i="1" l="1"/>
  <c r="BH95" i="1"/>
  <c r="BH97" i="1" l="1"/>
  <c r="AV105" i="1"/>
</calcChain>
</file>

<file path=xl/sharedStrings.xml><?xml version="1.0" encoding="utf-8"?>
<sst xmlns="http://schemas.openxmlformats.org/spreadsheetml/2006/main" count="300" uniqueCount="179">
  <si>
    <t xml:space="preserve">Изменения в решение Комиссии по разработке ТПОМС (протокол от 09.02.2026 №3) о распределении между медицинскими организациями объемов амбулаторной медицинской помощи с профилактической целью, установленных территориальной программой ОМС на 2025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</si>
  <si>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п/п</t>
  </si>
  <si>
    <t>Наименование медицинских организаций</t>
  </si>
  <si>
    <t xml:space="preserve">Количество посещений  </t>
  </si>
  <si>
    <t>Итого посещений</t>
  </si>
  <si>
    <t>Количество стоматологических и зубоврачебных обращений, с учетом среднего медицинского персонала</t>
  </si>
  <si>
    <t>Итого 
с учетом
 стоматологии</t>
  </si>
  <si>
    <t xml:space="preserve">Итого профилактических осмотров </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</si>
  <si>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</si>
  <si>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</si>
  <si>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Итого диспансеризация</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</si>
  <si>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</si>
  <si>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</si>
  <si>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</si>
  <si>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Диспансеризация репродуктивного здоровья</t>
  </si>
  <si>
    <t>в том числе</t>
  </si>
  <si>
    <t>ФАПы</t>
  </si>
  <si>
    <t>ВСЕГО</t>
  </si>
  <si>
    <t>в том числе:</t>
  </si>
  <si>
    <t>Акушерство и гинекология</t>
  </si>
  <si>
    <t>Педиатрия</t>
  </si>
  <si>
    <t>Терапия</t>
  </si>
  <si>
    <t>Хирургия</t>
  </si>
  <si>
    <t>Итого</t>
  </si>
  <si>
    <t>Акушерство - гинекология</t>
  </si>
  <si>
    <t>Аллергология</t>
  </si>
  <si>
    <t>Гастроэнтерология</t>
  </si>
  <si>
    <t>Гематология</t>
  </si>
  <si>
    <t>Дерматология</t>
  </si>
  <si>
    <t>Инфекционные болезни</t>
  </si>
  <si>
    <t>Кардиология</t>
  </si>
  <si>
    <t>Колопроктология</t>
  </si>
  <si>
    <t>Неврология</t>
  </si>
  <si>
    <t>Нейрохирургия</t>
  </si>
  <si>
    <t>Нефрология</t>
  </si>
  <si>
    <t>Отоларингология</t>
  </si>
  <si>
    <t>Офтальмология</t>
  </si>
  <si>
    <t>Пульмонология</t>
  </si>
  <si>
    <t>Педиатрия (общая), включая диспансерное наблюдение детей</t>
  </si>
  <si>
    <t>Ревматология</t>
  </si>
  <si>
    <t xml:space="preserve">Терапия (общая) </t>
  </si>
  <si>
    <t>Травматология - ортопедия</t>
  </si>
  <si>
    <t>Урология</t>
  </si>
  <si>
    <t>Детская урология-андрология</t>
  </si>
  <si>
    <t>Хирургия (общая)</t>
  </si>
  <si>
    <t>Эндокринология</t>
  </si>
  <si>
    <t xml:space="preserve">Онкология </t>
  </si>
  <si>
    <t>Сердечно - сосудистая хирургия</t>
  </si>
  <si>
    <t>Гериатрия</t>
  </si>
  <si>
    <t>Челюстно-лицевая хирургия</t>
  </si>
  <si>
    <t>Медицинский психолог</t>
  </si>
  <si>
    <t>Центры здоровья, комплексные посещения (взрослые)</t>
  </si>
  <si>
    <t>мужчины</t>
  </si>
  <si>
    <t>женщины</t>
  </si>
  <si>
    <t>ЦАОПы</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</si>
  <si>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</si>
  <si>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</si>
  <si>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клинический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</si>
  <si>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</si>
  <si>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</si>
  <si>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</si>
  <si>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</si>
  <si>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</si>
  <si>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ГБУЗ «Клиническая  больница №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</si>
  <si>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</si>
  <si>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</si>
  <si>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</si>
  <si>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</si>
  <si>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ГБУЗ «Кузнецкая межрайонная стоматологическая поликлиника»</t>
  </si>
  <si>
    <t xml:space="preserve">ГБУЗ «Кузнецкая детская ЦРБ»  </t>
  </si>
  <si>
    <t>ГБУЗ «Кузнецкая ЦРБ»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</si>
  <si>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</si>
  <si>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</si>
  <si>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</si>
  <si>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</si>
  <si>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</si>
  <si>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</si>
  <si>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</si>
  <si>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ЦРБ им. Г.М. Савельевой»</t>
  </si>
  <si>
    <t>ГБУЗ «Колышлейская РБ»</t>
  </si>
  <si>
    <t>ГБУЗ «Лопатинская УБ»</t>
  </si>
  <si>
    <t>ГБУЗ «Лунинская РБ»</t>
  </si>
  <si>
    <t>ГБУЗ «Мокшанская РБ»</t>
  </si>
  <si>
    <t>ГБУЗ «Нижнеломовская ЦРБ»</t>
  </si>
  <si>
    <t>ГБУЗ «Никольская РБ»</t>
  </si>
  <si>
    <t>ГБУЗ «Сердобская ЦРБ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</si>
  <si>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</si>
  <si>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</si>
  <si>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</si>
  <si>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</si>
  <si>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</si>
  <si>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</si>
  <si>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"Пензенский областной клинический центр медицинской профилактики"</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</si>
  <si>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</si>
  <si>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</si>
  <si>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</si>
  <si>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ФГБУЗ «МСЧ 59 ФМБА России»</t>
  </si>
  <si>
    <t>ФКУЗ «МСЧ МВД России по ПО»</t>
  </si>
  <si>
    <t>ФГБОУ ВО «Пензенский государственный университет»</t>
  </si>
  <si>
    <t>АО «ФНПЦ «ПО «Старт» им. М.В. Проценко»</t>
  </si>
  <si>
    <t>Итого по федеральным государственным учреждениям здравоохранения</t>
  </si>
  <si>
    <t>АО «ППО ЭВТ им. В.А. Ревунова»</t>
  </si>
  <si>
    <t xml:space="preserve">ЧУЗ «Клиническая больница «РЖД-Медицина» г.Пенза» </t>
  </si>
  <si>
    <t xml:space="preserve">ООО «ИНМЕД» </t>
  </si>
  <si>
    <t>ООО «Медцентр-УЗИ»</t>
  </si>
  <si>
    <t xml:space="preserve">ООО «ЛДЦ МИБС-Пенза» </t>
  </si>
  <si>
    <t xml:space="preserve">ООО «Добрый доктор» </t>
  </si>
  <si>
    <t xml:space="preserve">ООО «Нейрон-Мед» </t>
  </si>
  <si>
    <t>ООО «КДЦ «Клиника-Сити»</t>
  </si>
  <si>
    <t>ООО «Фрезениус Нефрокеа»</t>
  </si>
  <si>
    <t>ООО «Здоровье»</t>
  </si>
  <si>
    <t>ООО «Профимед»</t>
  </si>
  <si>
    <t>ООО «Салютэ»</t>
  </si>
  <si>
    <t>ООО «Клиника диагностики и лечения на Измайлова»</t>
  </si>
  <si>
    <t xml:space="preserve">ООО «Медицинская клиника «Здоровье» </t>
  </si>
  <si>
    <t>ООО «Микрохирургия глаза»</t>
  </si>
  <si>
    <t>ООО санаторий «Хопровские зори»</t>
  </si>
  <si>
    <t xml:space="preserve">ЗАО НПП «Медицина для Вас» </t>
  </si>
  <si>
    <t xml:space="preserve">ООО «Медицина для Вас +» </t>
  </si>
  <si>
    <t xml:space="preserve">ООО «КДЦ «МЕДИКЛИНИК» </t>
  </si>
  <si>
    <t xml:space="preserve">ООО «Эстедент» </t>
  </si>
  <si>
    <t xml:space="preserve">ООО «ГАРМОНИЯ ПЛЮС» </t>
  </si>
  <si>
    <t xml:space="preserve">ООО «Серебряный бор» </t>
  </si>
  <si>
    <t xml:space="preserve">ООО «ПОЛИКЛИНИКА №8» </t>
  </si>
  <si>
    <t>ООО «КЛИНИКА СТАНДАРТ ПЕНЗА»</t>
  </si>
  <si>
    <t>ООО «Клиника Фомина Пенза»</t>
  </si>
  <si>
    <t>ООО «ЛДЦ «Губернский доктор»</t>
  </si>
  <si>
    <t>ООО «Центр зрения»</t>
  </si>
  <si>
    <t>ООО «СКД МЕДИКАЛ»</t>
  </si>
  <si>
    <t>МЧУ «Нефросовет»</t>
  </si>
  <si>
    <t>ООО «Здоровье+»</t>
  </si>
  <si>
    <t>ООО «Здоровье проф»</t>
  </si>
  <si>
    <t>ООО «СК «Доктор Жуков»</t>
  </si>
  <si>
    <t>МЧУ «КДП «Здоровье»</t>
  </si>
  <si>
    <t>ООО «Поколение»</t>
  </si>
  <si>
    <t>ЛПУ «Санаторий им. В.В. Володарского»</t>
  </si>
  <si>
    <t>ООО "ДАЛИ"</t>
  </si>
  <si>
    <t>Итого по негосударственным МО</t>
  </si>
  <si>
    <t xml:space="preserve">Объемы предоставления медицинской помощи за пределами Пензенской области лицам, застрахованным на территории Пензенской области </t>
  </si>
  <si>
    <t>Корректирующий коээффициент по ЗАТО</t>
  </si>
  <si>
    <t>Корректирующий коээффициент по МО, имеющим прикрепленное население, за исключением стоматологии</t>
  </si>
  <si>
    <t>Численность застрахованного населения на 01.01.2023г.</t>
  </si>
  <si>
    <t>Средние нормативы объема медицинской помощи на 2024г., включая нормативы объема медицинской помощи по диспансерному наблюдению</t>
  </si>
  <si>
    <t>Объемы по профилактике на 2024г.</t>
  </si>
  <si>
    <t>Отклонение</t>
  </si>
  <si>
    <t>Корректирующий коээффициент по МО, не имеющим прикрепленное население, с учетом стоматологии</t>
  </si>
  <si>
    <t>ЗАТО</t>
  </si>
  <si>
    <t>МО, имеющим прикрепленное население, за исключением стоматологии</t>
  </si>
  <si>
    <t>МО, не имеющим прикрепленное население, с учетом стоматологии</t>
  </si>
  <si>
    <t>МО, не имеющие прикрпеленное население</t>
  </si>
  <si>
    <t>МТР</t>
  </si>
  <si>
    <t>ИТОГО</t>
  </si>
  <si>
    <t xml:space="preserve">Изменения в решение Комиссии по разработке ТПОМС (протокол от 09.02.2026 №3)  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2026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</si>
  <si>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Количество обращений</t>
  </si>
  <si>
    <t>Итого 
обращений</t>
  </si>
  <si>
    <t>Количество стоматологических и зубоврачебных обращений</t>
  </si>
  <si>
    <t>Всего обращений с учетом стоматологии</t>
  </si>
  <si>
    <t>в  том числе:</t>
  </si>
  <si>
    <t>всего</t>
  </si>
  <si>
    <t>Диспансерное наблюдение взрослого населения</t>
  </si>
  <si>
    <t>Школы для больных с хроническими заболеваниями, школ для беременных и по вопросам грудного вскармливания, и школ сахарного диабета на 2026 год</t>
  </si>
  <si>
    <t>Всего обращений с учетом школ для больных с хроническими заболеваниями, школ для беременных и по вопросам грудного вскармливания, и школ сахарного диабета на 2026 год</t>
  </si>
  <si>
    <t>консультация с применением телемедицинских технологий при дистанционном взаимодействии медицинских работников между собой, в том числе при проведении консилиумов врачей (в рамках проведения межучрежденческих расчетов)</t>
  </si>
  <si>
    <t>консультация с применением телемедицинских технологий при дистанционном взаимодействии медицинских работников с пациентами (включая маломобильных граждан или проживающих в отдаленном населенном пункте) или их законными представителями</t>
  </si>
  <si>
    <t>с заболеваниями системы кровообращения</t>
  </si>
  <si>
    <t>с сахарным диабетом</t>
  </si>
  <si>
    <t>с онкологическими заболеваниями</t>
  </si>
  <si>
    <t>Прочее</t>
  </si>
  <si>
    <r>
      <rPr>
        <b/>
        <i/>
        <u/>
        <sz val="13"/>
        <rFont val="Times New Roman"/>
        <family val="1"/>
        <charset val="204"/>
      </rPr>
      <t>Справочно:</t>
    </r>
    <r>
      <rPr>
        <b/>
        <sz val="13"/>
        <rFont val="Times New Roman"/>
        <family val="1"/>
        <charset val="204"/>
      </rPr>
      <t xml:space="preserve"> </t>
    </r>
    <r>
      <rPr>
        <sz val="13"/>
        <rFont val="Times New Roman"/>
        <family val="1"/>
        <charset val="204"/>
      </rPr>
      <t>комплексные посещения в рамках диспансерного наблюдения работающих граждан</t>
    </r>
  </si>
  <si>
    <t>школы сахарного диабета</t>
  </si>
  <si>
    <r>
      <t xml:space="preserve">Нефрология, </t>
    </r>
    <r>
      <rPr>
        <sz val="16"/>
        <color rgb="FFC00000"/>
        <rFont val="Times New Roman"/>
        <family val="1"/>
        <charset val="204"/>
      </rPr>
      <t>включая заместительную почечную терапию</t>
    </r>
  </si>
  <si>
    <t>Педиатрия (общая)</t>
  </si>
  <si>
    <t>Справочно: комплексные посещения при проведении диспансерного наблюдения детей, проживающих в организациях социального обеспечения (детских домах)</t>
  </si>
  <si>
    <t>ГБУЗ «Каменская ЦРБ им. Г.А. Савельевой»</t>
  </si>
  <si>
    <t>ООО "Дали"</t>
  </si>
  <si>
    <t>Корректировка заявленных медицинскими организациями по ЗАТО объемов с целью приведения к нормативу</t>
  </si>
  <si>
    <t>Корректировка заявленных медицинскими организациями, имеющими пререпленное население объемов с целью приведения к нормативу</t>
  </si>
  <si>
    <t>Профилактика</t>
  </si>
  <si>
    <t>Приложение №2.4.2</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</si>
</sst>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_-* #,##0_р_._-;\-* #,##0_р_._-;_-* &quot;-&quot;??_р_._-;_-@_-"/>
    <numFmt numFmtId="166" formatCode="_-* #,##0.000000_р_._-;\-* #,##0.000000_р_._-;_-* &quot;-&quot;??_р_._-;_-@_-"/>
    <numFmt numFmtId="167" formatCode="_-* #,##0.00000_р_._-;\-* #,##0.00000_р_._-;_-* &quot;-&quot;??_р_._-;_-@_-"/>
    <numFmt numFmtId="168" formatCode="_-* #,##0.0000_р_._-;\-* #,##0.0000_р_._-;_-* &quot;-&quot;??_р_._-;_-@_-"/>
    <numFmt numFmtId="169" formatCode="#,##0.000000"/>
    <numFmt numFmtId="170" formatCode="_-* #,##0.0000000_р_._-;\-* #,##0.0000000_р_._-;_-* &quot;-&quot;??_р_._-;_-@_-"/>
    <numFmt numFmtId="171" formatCode="#,##0_ ;\-#,##0\ "/>
  </numFmts>
  <fonts count="38" x14ac:knownFonts="1">
    <font>
      <sz val="11"/>
      <color theme="1"/>
      <name val="Calibri"/>
      <family val="2"/>
      <charset val="204"/>
      <scheme val="minor"/>
    </font>
    <font>
      <sz val="10"/>
      <name val="Arial Cyr"/>
      <charset val="204"/>
    </font>
    <font>
      <sz val="10"/>
      <name val="Times New Roman"/>
      <family val="1"/>
      <charset val="204"/>
    </font>
    <font>
      <sz val="11"/>
      <color theme="1"/>
      <name val="Times New Roman"/>
      <family val="2"/>
      <charset val="204"/>
    </font>
    <font>
      <b/>
      <sz val="16"/>
      <name val="Times New Roman"/>
      <family val="1"/>
      <charset val="204"/>
    </font>
    <font>
      <sz val="18"/>
      <name val="Times New Roman"/>
      <family val="1"/>
      <charset val="204"/>
    </font>
    <font>
      <b/>
      <sz val="12"/>
      <name val="Times New Roman"/>
      <family val="1"/>
      <charset val="204"/>
    </font>
    <font>
      <b/>
      <sz val="22"/>
      <name val="Times New Roman"/>
      <family val="1"/>
      <charset val="204"/>
    </font>
    <font>
      <sz val="12"/>
      <name val="Times New Roman"/>
      <family val="1"/>
      <charset val="204"/>
    </font>
    <font>
      <b/>
      <sz val="20"/>
      <name val="Times New Roman"/>
      <family val="1"/>
      <charset val="204"/>
    </font>
    <font>
      <sz val="14"/>
      <name val="Times New Roman"/>
      <family val="1"/>
      <charset val="204"/>
    </font>
    <font>
      <b/>
      <sz val="18"/>
      <name val="Times New Roman"/>
      <family val="1"/>
      <charset val="204"/>
    </font>
    <font>
      <sz val="22"/>
      <name val="Arial Cyr"/>
      <charset val="204"/>
    </font>
    <font>
      <b/>
      <sz val="10"/>
      <name val="Times New Roman"/>
      <family val="1"/>
      <charset val="204"/>
    </font>
    <font>
      <sz val="13"/>
      <name val="Times New Roman"/>
      <family val="1"/>
      <charset val="204"/>
    </font>
    <font>
      <b/>
      <sz val="14"/>
      <name val="Times New Roman"/>
      <family val="1"/>
      <charset val="204"/>
    </font>
    <font>
      <sz val="12"/>
      <name val="Arial Cyr"/>
      <family val="2"/>
      <charset val="204"/>
    </font>
    <font>
      <sz val="22"/>
      <name val="Times New Roman"/>
      <family val="1"/>
      <charset val="204"/>
    </font>
    <font>
      <sz val="13"/>
      <color rgb="FFFF0000"/>
      <name val="Times New Roman"/>
      <family val="1"/>
      <charset val="204"/>
    </font>
    <font>
      <sz val="12"/>
      <color theme="1"/>
      <name val="Times New Roman"/>
      <family val="1"/>
      <charset val="204"/>
    </font>
    <font>
      <sz val="10"/>
      <name val="Arial Cyr"/>
    </font>
    <font>
      <sz val="13"/>
      <color indexed="8"/>
      <name val="Times New Roman"/>
      <family val="1"/>
      <charset val="204"/>
    </font>
    <font>
      <sz val="16"/>
      <color theme="1"/>
      <name val="Calibri"/>
      <family val="2"/>
      <charset val="204"/>
      <scheme val="minor"/>
    </font>
    <font>
      <sz val="10"/>
      <color rgb="FFFF0000"/>
      <name val="Times New Roman"/>
      <family val="1"/>
      <charset val="204"/>
    </font>
    <font>
      <b/>
      <sz val="13"/>
      <name val="Times New Roman"/>
      <family val="1"/>
      <charset val="204"/>
    </font>
    <font>
      <b/>
      <sz val="14"/>
      <color theme="1"/>
      <name val="Times New Roman"/>
      <family val="1"/>
      <charset val="204"/>
    </font>
    <font>
      <b/>
      <sz val="15"/>
      <name val="Times New Roman"/>
      <family val="1"/>
      <charset val="204"/>
    </font>
    <font>
      <sz val="15"/>
      <name val="Times New Roman"/>
      <family val="1"/>
      <charset val="204"/>
    </font>
    <font>
      <sz val="10"/>
      <color theme="0"/>
      <name val="Times New Roman"/>
      <family val="1"/>
      <charset val="204"/>
    </font>
    <font>
      <sz val="14"/>
      <color theme="1"/>
      <name val="Times New Roman"/>
      <family val="1"/>
      <charset val="204"/>
    </font>
    <font>
      <sz val="14"/>
      <color rgb="FFFF0000"/>
      <name val="Times New Roman"/>
      <family val="1"/>
      <charset val="204"/>
    </font>
    <font>
      <sz val="16"/>
      <name val="Times New Roman"/>
      <family val="1"/>
      <charset val="204"/>
    </font>
    <font>
      <sz val="10"/>
      <color theme="1"/>
      <name val="Times New Roman"/>
      <family val="1"/>
      <charset val="204"/>
    </font>
    <font>
      <sz val="11"/>
      <color indexed="8"/>
      <name val="Calibri"/>
      <family val="2"/>
      <charset val="204"/>
    </font>
    <font>
      <b/>
      <i/>
      <u/>
      <sz val="14"/>
      <name val="Times New Roman"/>
      <family val="1"/>
      <charset val="204"/>
    </font>
    <font>
      <sz val="13"/>
      <color theme="1"/>
      <name val="Times New Roman"/>
      <family val="1"/>
      <charset val="204"/>
    </font>
    <font>
      <b/>
      <i/>
      <u/>
      <sz val="13"/>
      <name val="Times New Roman"/>
      <family val="1"/>
      <charset val="204"/>
    </font>
    <font>
      <sz val="16"/>
      <color rgb="FFC00000"/>
      <name val="Times New Roman"/>
      <family val="1"/>
      <charset val="204"/>
    </font>
  </fonts>
  <fills count="13">
    <fill>
      <patternFill patternType="none"/>
    </fill>
    <fill>
      <patternFill patternType="gray125"/>
    </fill>
    <fill>
      <patternFill patternType="solid">
        <fgColor theme="0"/>
        <bgColor indexed="64"/>
      </patternFill>
    </fill>
    <fill>
      <patternFill patternType="solid">
        <fgColor indexed="13"/>
        <bgColor indexed="64"/>
      </patternFill>
    </fill>
    <fill>
      <patternFill patternType="solid">
        <fgColor rgb="FFD7FFAF"/>
        <bgColor indexed="64"/>
      </patternFill>
    </fill>
    <fill>
      <patternFill patternType="solid">
        <fgColor theme="9" tint="0.79998168889431442"/>
        <bgColor indexed="64"/>
      </patternFill>
    </fill>
    <fill>
      <patternFill patternType="solid">
        <fgColor rgb="FFCCFF66"/>
        <bgColor indexed="64"/>
      </patternFill>
    </fill>
    <fill>
      <patternFill patternType="solid">
        <fgColor rgb="FFFFB7FF"/>
        <bgColor indexed="64"/>
      </patternFill>
    </fill>
    <fill>
      <patternFill patternType="solid">
        <fgColor theme="8" tint="0.79998168889431442"/>
        <bgColor indexed="64"/>
      </patternFill>
    </fill>
    <fill>
      <patternFill patternType="solid">
        <fgColor rgb="FFFFFF00"/>
        <bgColor indexed="64"/>
      </patternFill>
    </fill>
    <fill>
      <patternFill patternType="solid">
        <fgColor rgb="FFCCFFCC"/>
        <bgColor indexed="64"/>
      </patternFill>
    </fill>
    <fill>
      <patternFill patternType="solid">
        <fgColor theme="2"/>
        <bgColor indexed="64"/>
      </patternFill>
    </fill>
    <fill>
      <patternFill patternType="solid">
        <fgColor theme="7"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12">
    <xf numFmtId="0" fontId="0" fillId="0" borderId="0"/>
    <xf numFmtId="0" fontId="1" fillId="0" borderId="0"/>
    <xf numFmtId="0" fontId="3"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6" fillId="0" borderId="0"/>
    <xf numFmtId="0" fontId="20" fillId="0" borderId="0"/>
    <xf numFmtId="0" fontId="3" fillId="0" borderId="0"/>
    <xf numFmtId="0" fontId="1" fillId="0" borderId="0"/>
    <xf numFmtId="0" fontId="1" fillId="0" borderId="0"/>
    <xf numFmtId="0" fontId="33" fillId="0" borderId="0"/>
  </cellStyleXfs>
  <cellXfs count="213">
    <xf numFmtId="0" fontId="0" fillId="0" borderId="0" xfId="0"/>
    <xf numFmtId="0" fontId="2" fillId="0" borderId="0" xfId="1" applyFont="1"/>
    <xf numFmtId="0" fontId="4" fillId="0" borderId="0" xfId="2" applyFont="1" applyFill="1" applyBorder="1" applyAlignment="1">
      <alignment vertical="center" wrapText="1"/>
    </xf>
    <xf numFmtId="3" fontId="5" fillId="0" borderId="0" xfId="3" applyNumberFormat="1" applyFont="1" applyFill="1"/>
    <xf numFmtId="0" fontId="6" fillId="2" borderId="0" xfId="1" applyFont="1" applyFill="1" applyBorder="1" applyAlignment="1">
      <alignment horizontal="center" vertical="center" wrapText="1"/>
    </xf>
    <xf numFmtId="0" fontId="7" fillId="0" borderId="0" xfId="1" applyFont="1" applyBorder="1" applyAlignment="1">
      <alignment vertical="center"/>
    </xf>
    <xf numFmtId="3" fontId="2" fillId="0" borderId="0" xfId="3" applyNumberFormat="1" applyFont="1" applyFill="1"/>
    <xf numFmtId="0" fontId="8" fillId="2" borderId="0" xfId="1" applyFont="1" applyFill="1" applyBorder="1" applyAlignment="1">
      <alignment horizontal="center" vertical="center"/>
    </xf>
    <xf numFmtId="0" fontId="7" fillId="0" borderId="0" xfId="1" applyFont="1" applyFill="1" applyBorder="1" applyAlignment="1">
      <alignment vertical="center"/>
    </xf>
    <xf numFmtId="0" fontId="5" fillId="0" borderId="0" xfId="1" applyFont="1" applyFill="1"/>
    <xf numFmtId="0" fontId="2" fillId="0" borderId="0" xfId="1" applyFont="1" applyFill="1"/>
    <xf numFmtId="165" fontId="10" fillId="2" borderId="0" xfId="4" applyNumberFormat="1" applyFont="1" applyFill="1" applyBorder="1" applyAlignment="1">
      <alignment horizontal="center" vertical="center"/>
    </xf>
    <xf numFmtId="0" fontId="11" fillId="0" borderId="0" xfId="1" applyFont="1" applyBorder="1" applyAlignment="1">
      <alignment vertical="center"/>
    </xf>
    <xf numFmtId="0" fontId="12" fillId="0" borderId="0" xfId="5" applyFont="1" applyAlignment="1"/>
    <xf numFmtId="0" fontId="2" fillId="0" borderId="0" xfId="1" applyFont="1" applyBorder="1"/>
    <xf numFmtId="0" fontId="13" fillId="0" borderId="0" xfId="1" applyFont="1" applyBorder="1" applyAlignment="1">
      <alignment horizontal="left" vertical="center"/>
    </xf>
    <xf numFmtId="3" fontId="13" fillId="0" borderId="0" xfId="1" applyNumberFormat="1" applyFont="1" applyFill="1" applyBorder="1" applyAlignment="1">
      <alignment horizontal="left" vertical="center"/>
    </xf>
    <xf numFmtId="0" fontId="6" fillId="3" borderId="1" xfId="1" applyFont="1" applyFill="1" applyBorder="1" applyAlignment="1">
      <alignment horizontal="center" vertical="center" wrapText="1"/>
    </xf>
    <xf numFmtId="165" fontId="15" fillId="2" borderId="0" xfId="4" applyNumberFormat="1" applyFont="1" applyFill="1" applyBorder="1" applyAlignment="1">
      <alignment horizontal="center" vertical="center" wrapText="1"/>
    </xf>
    <xf numFmtId="0" fontId="17" fillId="0" borderId="0" xfId="1" applyFont="1" applyAlignment="1"/>
    <xf numFmtId="0" fontId="14" fillId="0" borderId="1" xfId="1" applyFont="1" applyFill="1" applyBorder="1" applyAlignment="1">
      <alignment horizontal="center" vertical="center" textRotation="90" wrapText="1"/>
    </xf>
    <xf numFmtId="0" fontId="14" fillId="5" borderId="1" xfId="1" applyFont="1" applyFill="1" applyBorder="1" applyAlignment="1">
      <alignment horizontal="center" vertical="center" textRotation="90" wrapText="1"/>
    </xf>
    <xf numFmtId="0" fontId="18" fillId="6" borderId="1" xfId="1" applyFont="1" applyFill="1" applyBorder="1" applyAlignment="1">
      <alignment horizontal="center" vertical="center" textRotation="90" wrapText="1"/>
    </xf>
    <xf numFmtId="0" fontId="14" fillId="7" borderId="1" xfId="1" applyFont="1" applyFill="1" applyBorder="1" applyAlignment="1">
      <alignment horizontal="center" vertical="center" textRotation="90" wrapText="1"/>
    </xf>
    <xf numFmtId="0" fontId="14" fillId="8" borderId="1" xfId="1" applyFont="1" applyFill="1" applyBorder="1" applyAlignment="1">
      <alignment horizontal="center" vertical="center" textRotation="90" wrapText="1"/>
    </xf>
    <xf numFmtId="3" fontId="19" fillId="0" borderId="1" xfId="0" applyNumberFormat="1" applyFont="1" applyBorder="1" applyAlignment="1">
      <alignment horizontal="center" vertical="center" wrapText="1"/>
    </xf>
    <xf numFmtId="0" fontId="8" fillId="0" borderId="1" xfId="1" applyFont="1" applyBorder="1" applyAlignment="1">
      <alignment horizontal="center" vertical="center"/>
    </xf>
    <xf numFmtId="0" fontId="8" fillId="5" borderId="1" xfId="1" applyFont="1" applyFill="1" applyBorder="1" applyAlignment="1">
      <alignment horizontal="center" vertical="center"/>
    </xf>
    <xf numFmtId="0" fontId="8" fillId="0" borderId="0" xfId="1" applyFont="1" applyAlignment="1">
      <alignment horizontal="center" vertical="center"/>
    </xf>
    <xf numFmtId="0" fontId="14" fillId="0" borderId="1" xfId="7" applyFont="1" applyFill="1" applyBorder="1" applyAlignment="1">
      <alignment horizontal="center"/>
    </xf>
    <xf numFmtId="0" fontId="21" fillId="0" borderId="1" xfId="8" applyFont="1" applyFill="1" applyBorder="1" applyAlignment="1">
      <alignment wrapText="1"/>
    </xf>
    <xf numFmtId="165" fontId="10" fillId="2" borderId="1" xfId="4" applyNumberFormat="1" applyFont="1" applyFill="1" applyBorder="1" applyAlignment="1">
      <alignment horizontal="center" vertical="center"/>
    </xf>
    <xf numFmtId="165" fontId="15" fillId="9" borderId="1" xfId="4" applyNumberFormat="1" applyFont="1" applyFill="1" applyBorder="1" applyAlignment="1">
      <alignment horizontal="right" vertical="center"/>
    </xf>
    <xf numFmtId="165" fontId="10" fillId="4" borderId="1" xfId="4" applyNumberFormat="1" applyFont="1" applyFill="1" applyBorder="1" applyAlignment="1">
      <alignment horizontal="right" vertical="center"/>
    </xf>
    <xf numFmtId="165" fontId="10" fillId="5" borderId="1" xfId="4" applyNumberFormat="1" applyFont="1" applyFill="1" applyBorder="1" applyAlignment="1">
      <alignment horizontal="right" vertical="center"/>
    </xf>
    <xf numFmtId="165" fontId="10" fillId="0" borderId="1" xfId="4" applyNumberFormat="1" applyFont="1" applyFill="1" applyBorder="1" applyAlignment="1">
      <alignment horizontal="center" vertical="center"/>
    </xf>
    <xf numFmtId="165" fontId="22" fillId="0" borderId="0" xfId="0" applyNumberFormat="1" applyFont="1" applyAlignment="1">
      <alignment vertical="center"/>
    </xf>
    <xf numFmtId="0" fontId="23" fillId="0" borderId="0" xfId="1" applyFont="1"/>
    <xf numFmtId="0" fontId="21" fillId="0" borderId="1" xfId="9" applyFont="1" applyFill="1" applyBorder="1" applyAlignment="1">
      <alignment vertical="top" wrapText="1"/>
    </xf>
    <xf numFmtId="0" fontId="14" fillId="0" borderId="1" xfId="9" applyFont="1" applyFill="1" applyBorder="1" applyAlignment="1">
      <alignment vertical="top" wrapText="1"/>
    </xf>
    <xf numFmtId="0" fontId="24" fillId="3" borderId="1" xfId="8" applyFont="1" applyFill="1" applyBorder="1"/>
    <xf numFmtId="0" fontId="24" fillId="3" borderId="1" xfId="8" applyFont="1" applyFill="1" applyBorder="1" applyAlignment="1">
      <alignment horizontal="left" wrapText="1"/>
    </xf>
    <xf numFmtId="165" fontId="25" fillId="3" borderId="1" xfId="4" applyNumberFormat="1" applyFont="1" applyFill="1" applyBorder="1" applyAlignment="1">
      <alignment horizontal="center" vertical="center" wrapText="1"/>
    </xf>
    <xf numFmtId="165" fontId="15" fillId="3" borderId="1" xfId="4" applyNumberFormat="1" applyFont="1" applyFill="1" applyBorder="1" applyAlignment="1">
      <alignment horizontal="center" vertical="center" wrapText="1"/>
    </xf>
    <xf numFmtId="0" fontId="14" fillId="2" borderId="1" xfId="9" applyFont="1" applyFill="1" applyBorder="1" applyAlignment="1">
      <alignment vertical="top" wrapText="1"/>
    </xf>
    <xf numFmtId="0" fontId="14" fillId="0" borderId="1" xfId="8" applyFont="1" applyFill="1" applyBorder="1"/>
    <xf numFmtId="0" fontId="14" fillId="0" borderId="1" xfId="1" applyFont="1" applyFill="1" applyBorder="1" applyAlignment="1">
      <alignment wrapText="1"/>
    </xf>
    <xf numFmtId="0" fontId="14" fillId="2" borderId="1" xfId="1" applyFont="1" applyFill="1" applyBorder="1" applyAlignment="1">
      <alignment wrapText="1"/>
    </xf>
    <xf numFmtId="0" fontId="14" fillId="0" borderId="1" xfId="8" applyFont="1" applyFill="1" applyBorder="1" applyAlignment="1">
      <alignment horizontal="right"/>
    </xf>
    <xf numFmtId="0" fontId="14" fillId="2" borderId="1" xfId="9" applyFont="1" applyFill="1" applyBorder="1" applyAlignment="1">
      <alignment horizontal="left" vertical="center" wrapText="1"/>
    </xf>
    <xf numFmtId="165" fontId="10" fillId="2" borderId="3" xfId="4" applyNumberFormat="1" applyFont="1" applyFill="1" applyBorder="1" applyAlignment="1">
      <alignment horizontal="center" vertical="center"/>
    </xf>
    <xf numFmtId="165" fontId="25" fillId="3" borderId="3" xfId="4" applyNumberFormat="1" applyFont="1" applyFill="1" applyBorder="1" applyAlignment="1">
      <alignment horizontal="center" vertical="center" wrapText="1"/>
    </xf>
    <xf numFmtId="0" fontId="14" fillId="0" borderId="1" xfId="9" applyFont="1" applyFill="1" applyBorder="1" applyAlignment="1">
      <alignment horizontal="left" vertical="center" wrapText="1"/>
    </xf>
    <xf numFmtId="165" fontId="15" fillId="2" borderId="0" xfId="4" applyNumberFormat="1" applyFont="1" applyFill="1" applyBorder="1" applyAlignment="1">
      <alignment horizontal="center" vertical="center"/>
    </xf>
    <xf numFmtId="0" fontId="24" fillId="9" borderId="1" xfId="8" applyFont="1" applyFill="1" applyBorder="1"/>
    <xf numFmtId="0" fontId="24" fillId="9" borderId="1" xfId="8" applyFont="1" applyFill="1" applyBorder="1" applyAlignment="1">
      <alignment wrapText="1"/>
    </xf>
    <xf numFmtId="165" fontId="25" fillId="9" borderId="1" xfId="4" applyNumberFormat="1" applyFont="1" applyFill="1" applyBorder="1" applyAlignment="1">
      <alignment horizontal="center" vertical="center"/>
    </xf>
    <xf numFmtId="165" fontId="15" fillId="9" borderId="1" xfId="4" applyNumberFormat="1" applyFont="1" applyFill="1" applyBorder="1" applyAlignment="1">
      <alignment horizontal="center" vertical="center"/>
    </xf>
    <xf numFmtId="0" fontId="13" fillId="0" borderId="0" xfId="1" applyFont="1"/>
    <xf numFmtId="0" fontId="14" fillId="2" borderId="1" xfId="8" applyFont="1" applyFill="1" applyBorder="1" applyAlignment="1">
      <alignment wrapText="1"/>
    </xf>
    <xf numFmtId="0" fontId="14" fillId="9" borderId="1" xfId="8" applyFont="1" applyFill="1" applyBorder="1"/>
    <xf numFmtId="0" fontId="24" fillId="5" borderId="1" xfId="8" applyFont="1" applyFill="1" applyBorder="1" applyAlignment="1">
      <alignment horizontal="left" wrapText="1"/>
    </xf>
    <xf numFmtId="166" fontId="25" fillId="5" borderId="1" xfId="4" applyNumberFormat="1" applyFont="1" applyFill="1" applyBorder="1" applyAlignment="1">
      <alignment horizontal="center" vertical="center" wrapText="1"/>
    </xf>
    <xf numFmtId="167" fontId="25" fillId="5" borderId="1" xfId="4" applyNumberFormat="1" applyFont="1" applyFill="1" applyBorder="1" applyAlignment="1">
      <alignment horizontal="center" vertical="center" wrapText="1"/>
    </xf>
    <xf numFmtId="165" fontId="25" fillId="5" borderId="1" xfId="4" applyNumberFormat="1" applyFont="1" applyFill="1" applyBorder="1" applyAlignment="1">
      <alignment horizontal="center" vertical="center" wrapText="1"/>
    </xf>
    <xf numFmtId="168" fontId="25" fillId="5" borderId="1" xfId="4" applyNumberFormat="1" applyFont="1" applyFill="1" applyBorder="1" applyAlignment="1">
      <alignment horizontal="center" vertical="center" wrapText="1"/>
    </xf>
    <xf numFmtId="165" fontId="15" fillId="5" borderId="1" xfId="4" applyNumberFormat="1" applyFont="1" applyFill="1" applyBorder="1" applyAlignment="1">
      <alignment horizontal="center" vertical="center" wrapText="1"/>
    </xf>
    <xf numFmtId="167" fontId="15" fillId="5" borderId="1" xfId="4" applyNumberFormat="1" applyFont="1" applyFill="1" applyBorder="1" applyAlignment="1">
      <alignment horizontal="center" vertical="center" wrapText="1"/>
    </xf>
    <xf numFmtId="166" fontId="15" fillId="5" borderId="1" xfId="4" applyNumberFormat="1" applyFont="1" applyFill="1" applyBorder="1" applyAlignment="1">
      <alignment horizontal="center" vertical="center" wrapText="1"/>
    </xf>
    <xf numFmtId="168" fontId="15" fillId="5" borderId="1" xfId="4" applyNumberFormat="1" applyFont="1" applyFill="1" applyBorder="1" applyAlignment="1">
      <alignment horizontal="center" vertical="center" wrapText="1"/>
    </xf>
    <xf numFmtId="165" fontId="15" fillId="5" borderId="4" xfId="4" applyNumberFormat="1" applyFont="1" applyFill="1" applyBorder="1" applyAlignment="1">
      <alignment horizontal="center" vertical="center" wrapText="1"/>
    </xf>
    <xf numFmtId="167" fontId="15" fillId="5" borderId="4" xfId="4" applyNumberFormat="1" applyFont="1" applyFill="1" applyBorder="1" applyAlignment="1">
      <alignment horizontal="center" vertical="center" wrapText="1"/>
    </xf>
    <xf numFmtId="165" fontId="15" fillId="0" borderId="0" xfId="4" applyNumberFormat="1" applyFont="1" applyFill="1" applyBorder="1" applyAlignment="1">
      <alignment horizontal="center" vertical="center" wrapText="1"/>
    </xf>
    <xf numFmtId="0" fontId="24" fillId="2" borderId="1" xfId="8" applyFont="1" applyFill="1" applyBorder="1"/>
    <xf numFmtId="0" fontId="24" fillId="8" borderId="1" xfId="8" applyFont="1" applyFill="1" applyBorder="1" applyAlignment="1">
      <alignment horizontal="left" wrapText="1"/>
    </xf>
    <xf numFmtId="166" fontId="25" fillId="8" borderId="1" xfId="4" applyNumberFormat="1" applyFont="1" applyFill="1" applyBorder="1" applyAlignment="1">
      <alignment horizontal="center" vertical="center" wrapText="1"/>
    </xf>
    <xf numFmtId="167" fontId="25" fillId="8" borderId="1" xfId="4" applyNumberFormat="1" applyFont="1" applyFill="1" applyBorder="1" applyAlignment="1">
      <alignment horizontal="center" vertical="center" wrapText="1"/>
    </xf>
    <xf numFmtId="165" fontId="25" fillId="8" borderId="1" xfId="4" applyNumberFormat="1" applyFont="1" applyFill="1" applyBorder="1" applyAlignment="1">
      <alignment horizontal="center" vertical="center" wrapText="1"/>
    </xf>
    <xf numFmtId="168" fontId="25" fillId="8" borderId="1" xfId="4" applyNumberFormat="1" applyFont="1" applyFill="1" applyBorder="1" applyAlignment="1">
      <alignment horizontal="center" vertical="center" wrapText="1"/>
    </xf>
    <xf numFmtId="166" fontId="15" fillId="8" borderId="1" xfId="4" applyNumberFormat="1" applyFont="1" applyFill="1" applyBorder="1" applyAlignment="1">
      <alignment horizontal="center" vertical="center" wrapText="1"/>
    </xf>
    <xf numFmtId="166" fontId="15" fillId="8" borderId="4" xfId="4" applyNumberFormat="1" applyFont="1" applyFill="1" applyBorder="1" applyAlignment="1">
      <alignment horizontal="center" vertical="center" wrapText="1"/>
    </xf>
    <xf numFmtId="166" fontId="15" fillId="8" borderId="4" xfId="4" applyNumberFormat="1" applyFont="1" applyFill="1" applyBorder="1" applyAlignment="1">
      <alignment vertical="center" wrapText="1"/>
    </xf>
    <xf numFmtId="165" fontId="15" fillId="8" borderId="1" xfId="4" applyNumberFormat="1" applyFont="1" applyFill="1" applyBorder="1" applyAlignment="1">
      <alignment horizontal="center" vertical="center" wrapText="1"/>
    </xf>
    <xf numFmtId="165" fontId="10" fillId="2" borderId="0" xfId="4" applyNumberFormat="1" applyFont="1" applyFill="1" applyBorder="1" applyAlignment="1">
      <alignment horizontal="right" vertical="center"/>
    </xf>
    <xf numFmtId="0" fontId="2" fillId="2" borderId="0" xfId="1" applyFont="1" applyFill="1"/>
    <xf numFmtId="0" fontId="24" fillId="2" borderId="1" xfId="8" applyFont="1" applyFill="1" applyBorder="1" applyAlignment="1">
      <alignment horizontal="left" wrapText="1"/>
    </xf>
    <xf numFmtId="165" fontId="15" fillId="2" borderId="1" xfId="4" applyNumberFormat="1" applyFont="1" applyFill="1" applyBorder="1" applyAlignment="1">
      <alignment horizontal="center" vertical="center" wrapText="1"/>
    </xf>
    <xf numFmtId="0" fontId="2" fillId="0" borderId="1" xfId="1" applyFont="1" applyBorder="1"/>
    <xf numFmtId="0" fontId="14" fillId="0" borderId="1" xfId="1" applyFont="1" applyBorder="1" applyAlignment="1">
      <alignment horizontal="center"/>
    </xf>
    <xf numFmtId="3" fontId="2" fillId="0" borderId="1" xfId="3" applyNumberFormat="1" applyFont="1" applyFill="1" applyBorder="1"/>
    <xf numFmtId="3" fontId="10" fillId="0" borderId="1" xfId="3" applyNumberFormat="1" applyFont="1" applyFill="1" applyBorder="1" applyAlignment="1">
      <alignment horizontal="center"/>
    </xf>
    <xf numFmtId="3" fontId="10" fillId="0" borderId="0" xfId="3" applyNumberFormat="1" applyFont="1" applyFill="1" applyBorder="1" applyAlignment="1">
      <alignment horizontal="center"/>
    </xf>
    <xf numFmtId="0" fontId="10" fillId="0" borderId="0" xfId="1" applyFont="1"/>
    <xf numFmtId="0" fontId="14" fillId="0" borderId="1" xfId="1" applyFont="1" applyBorder="1" applyAlignment="1">
      <alignment horizontal="center" wrapText="1"/>
    </xf>
    <xf numFmtId="169" fontId="10" fillId="0" borderId="1" xfId="3" applyNumberFormat="1" applyFont="1" applyFill="1" applyBorder="1" applyAlignment="1">
      <alignment horizontal="center"/>
    </xf>
    <xf numFmtId="169" fontId="10" fillId="0" borderId="0" xfId="3" applyNumberFormat="1" applyFont="1" applyFill="1" applyBorder="1" applyAlignment="1">
      <alignment horizontal="center"/>
    </xf>
    <xf numFmtId="3" fontId="2" fillId="0" borderId="0" xfId="1" applyNumberFormat="1" applyFont="1"/>
    <xf numFmtId="0" fontId="26" fillId="10" borderId="1" xfId="1" applyFont="1" applyFill="1" applyBorder="1" applyAlignment="1">
      <alignment horizontal="center"/>
    </xf>
    <xf numFmtId="0" fontId="2" fillId="10" borderId="1" xfId="1" applyFont="1" applyFill="1" applyBorder="1"/>
    <xf numFmtId="3" fontId="2" fillId="10" borderId="1" xfId="3" applyNumberFormat="1" applyFont="1" applyFill="1" applyBorder="1"/>
    <xf numFmtId="3" fontId="26" fillId="10" borderId="1" xfId="1" applyNumberFormat="1" applyFont="1" applyFill="1" applyBorder="1" applyAlignment="1">
      <alignment horizontal="center" vertical="center" wrapText="1"/>
    </xf>
    <xf numFmtId="3" fontId="26" fillId="10" borderId="0" xfId="1" applyNumberFormat="1" applyFont="1" applyFill="1" applyBorder="1" applyAlignment="1">
      <alignment horizontal="center" vertical="center" wrapText="1"/>
    </xf>
    <xf numFmtId="0" fontId="27" fillId="0" borderId="1" xfId="1" applyFont="1" applyBorder="1" applyAlignment="1">
      <alignment horizontal="center"/>
    </xf>
    <xf numFmtId="3" fontId="26" fillId="0" borderId="1" xfId="3" applyNumberFormat="1" applyFont="1" applyFill="1" applyBorder="1" applyAlignment="1">
      <alignment horizontal="center"/>
    </xf>
    <xf numFmtId="3" fontId="26" fillId="0" borderId="0" xfId="3" applyNumberFormat="1" applyFont="1" applyFill="1" applyBorder="1" applyAlignment="1">
      <alignment horizontal="center"/>
    </xf>
    <xf numFmtId="166" fontId="10" fillId="0" borderId="1" xfId="1" applyNumberFormat="1" applyFont="1" applyBorder="1"/>
    <xf numFmtId="170" fontId="10" fillId="0" borderId="1" xfId="1" applyNumberFormat="1" applyFont="1" applyBorder="1"/>
    <xf numFmtId="166" fontId="10" fillId="0" borderId="1" xfId="1" applyNumberFormat="1" applyFont="1" applyBorder="1" applyAlignment="1"/>
    <xf numFmtId="166" fontId="10" fillId="0" borderId="1" xfId="3" applyNumberFormat="1" applyFont="1" applyFill="1" applyBorder="1"/>
    <xf numFmtId="165" fontId="2" fillId="0" borderId="0" xfId="1" applyNumberFormat="1" applyFont="1"/>
    <xf numFmtId="0" fontId="28" fillId="0" borderId="0" xfId="1" applyFont="1"/>
    <xf numFmtId="165" fontId="29" fillId="0" borderId="1" xfId="4" applyNumberFormat="1" applyFont="1" applyFill="1" applyBorder="1" applyAlignment="1">
      <alignment horizontal="center" vertical="center"/>
    </xf>
    <xf numFmtId="165" fontId="2" fillId="0" borderId="0" xfId="1" applyNumberFormat="1" applyFont="1" applyAlignment="1">
      <alignment horizontal="center"/>
    </xf>
    <xf numFmtId="0" fontId="2" fillId="0" borderId="0" xfId="1" applyFont="1" applyAlignment="1"/>
    <xf numFmtId="165" fontId="30" fillId="0" borderId="1" xfId="4" applyNumberFormat="1" applyFont="1" applyFill="1" applyBorder="1" applyAlignment="1">
      <alignment horizontal="center" vertical="center"/>
    </xf>
    <xf numFmtId="3" fontId="0" fillId="0" borderId="0" xfId="0" applyNumberFormat="1"/>
    <xf numFmtId="0" fontId="15" fillId="5" borderId="2" xfId="1" applyFont="1" applyFill="1" applyBorder="1" applyAlignment="1">
      <alignment horizontal="center" vertical="center" wrapText="1"/>
    </xf>
    <xf numFmtId="0" fontId="15" fillId="5" borderId="3" xfId="1" applyFont="1" applyFill="1" applyBorder="1" applyAlignment="1">
      <alignment horizontal="center" vertical="center" wrapText="1"/>
    </xf>
    <xf numFmtId="165" fontId="2" fillId="0" borderId="5" xfId="1" applyNumberFormat="1" applyFont="1" applyBorder="1" applyAlignment="1">
      <alignment horizontal="center"/>
    </xf>
    <xf numFmtId="0" fontId="6" fillId="3" borderId="2" xfId="1" applyFont="1" applyFill="1" applyBorder="1" applyAlignment="1">
      <alignment horizontal="center" vertical="center" wrapText="1"/>
    </xf>
    <xf numFmtId="0" fontId="6" fillId="3" borderId="3" xfId="1" applyFont="1" applyFill="1" applyBorder="1" applyAlignment="1">
      <alignment horizontal="center" vertical="center" wrapText="1"/>
    </xf>
    <xf numFmtId="0" fontId="10" fillId="0" borderId="1" xfId="1" applyFont="1" applyBorder="1" applyAlignment="1">
      <alignment horizontal="center" vertical="center" wrapText="1"/>
    </xf>
    <xf numFmtId="0" fontId="6" fillId="3" borderId="1" xfId="1" applyFont="1" applyFill="1" applyBorder="1" applyAlignment="1">
      <alignment horizontal="center" vertical="center" wrapText="1"/>
    </xf>
    <xf numFmtId="0" fontId="8" fillId="0" borderId="2" xfId="6" applyFont="1" applyFill="1" applyBorder="1" applyAlignment="1">
      <alignment horizontal="center" vertical="center" wrapText="1"/>
    </xf>
    <xf numFmtId="0" fontId="8" fillId="0" borderId="3" xfId="6" applyFont="1" applyFill="1" applyBorder="1" applyAlignment="1">
      <alignment horizontal="center" vertical="center" wrapText="1"/>
    </xf>
    <xf numFmtId="3" fontId="5" fillId="0" borderId="0" xfId="3" applyNumberFormat="1" applyFont="1" applyFill="1" applyAlignment="1">
      <alignment horizontal="center"/>
    </xf>
    <xf numFmtId="0" fontId="9" fillId="0" borderId="0" xfId="1" applyFont="1" applyFill="1" applyBorder="1" applyAlignment="1">
      <alignment horizontal="left" vertical="center" wrapText="1"/>
    </xf>
    <xf numFmtId="0" fontId="1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9" fillId="0" borderId="1" xfId="1" applyFont="1" applyBorder="1" applyAlignment="1">
      <alignment horizontal="center"/>
    </xf>
    <xf numFmtId="0" fontId="14" fillId="0" borderId="1" xfId="1" applyFont="1" applyBorder="1" applyAlignment="1">
      <alignment horizontal="center" vertical="center" wrapText="1"/>
    </xf>
    <xf numFmtId="0" fontId="10" fillId="4" borderId="1" xfId="1" applyFont="1" applyFill="1" applyBorder="1" applyAlignment="1">
      <alignment horizontal="center" vertical="center" wrapText="1"/>
    </xf>
    <xf numFmtId="0" fontId="4" fillId="0" borderId="0" xfId="2" applyFont="1" applyFill="1" applyBorder="1" applyAlignment="1">
      <alignment horizontal="center" vertical="center" wrapText="1"/>
    </xf>
    <xf numFmtId="0" fontId="4" fillId="0" borderId="0" xfId="2" applyFont="1" applyFill="1" applyBorder="1" applyAlignment="1">
      <alignment horizontal="center" vertical="center" wrapText="1"/>
    </xf>
    <xf numFmtId="0" fontId="9" fillId="0" borderId="0" xfId="1" applyFont="1" applyBorder="1" applyAlignment="1">
      <alignment horizontal="center" vertical="center" wrapText="1"/>
    </xf>
    <xf numFmtId="0" fontId="9" fillId="0" borderId="0" xfId="1" applyFont="1" applyBorder="1" applyAlignment="1">
      <alignment horizontal="center" vertical="center" wrapText="1"/>
    </xf>
    <xf numFmtId="0" fontId="31" fillId="0" borderId="0" xfId="1" applyFont="1" applyFill="1" applyBorder="1" applyAlignment="1">
      <alignment horizontal="center" wrapText="1"/>
    </xf>
    <xf numFmtId="0" fontId="32" fillId="0" borderId="0" xfId="10" applyFont="1" applyFill="1" applyAlignment="1">
      <alignment vertical="center"/>
    </xf>
    <xf numFmtId="0" fontId="5" fillId="2" borderId="0" xfId="6" applyFont="1" applyFill="1" applyBorder="1" applyAlignment="1">
      <alignment horizontal="center" vertical="center" wrapText="1"/>
    </xf>
    <xf numFmtId="0" fontId="6" fillId="3" borderId="6" xfId="1" applyFont="1" applyFill="1" applyBorder="1" applyAlignment="1">
      <alignment horizontal="center" vertical="center" wrapText="1"/>
    </xf>
    <xf numFmtId="0" fontId="6" fillId="3" borderId="6" xfId="1" applyFont="1" applyFill="1" applyBorder="1" applyAlignment="1">
      <alignment horizontal="center" vertical="center" wrapText="1"/>
    </xf>
    <xf numFmtId="0" fontId="15" fillId="5" borderId="0" xfId="1" applyFont="1" applyFill="1" applyBorder="1" applyAlignment="1">
      <alignment horizontal="center" vertical="center" wrapText="1"/>
    </xf>
    <xf numFmtId="0" fontId="10" fillId="0" borderId="0" xfId="1" applyFont="1" applyBorder="1" applyAlignment="1">
      <alignment horizontal="center" vertical="center" wrapText="1"/>
    </xf>
    <xf numFmtId="0" fontId="7" fillId="0" borderId="7" xfId="1" applyFont="1" applyBorder="1" applyAlignment="1">
      <alignment vertical="center"/>
    </xf>
    <xf numFmtId="3" fontId="8" fillId="0" borderId="0" xfId="11" applyNumberFormat="1" applyFont="1" applyBorder="1" applyAlignment="1">
      <alignment horizontal="center" vertical="center" wrapText="1"/>
    </xf>
    <xf numFmtId="0" fontId="34" fillId="0" borderId="0" xfId="1" applyFont="1" applyBorder="1" applyAlignment="1">
      <alignment horizontal="center" vertical="center" wrapText="1"/>
    </xf>
    <xf numFmtId="0" fontId="14" fillId="0" borderId="0" xfId="1" applyFont="1" applyBorder="1" applyAlignment="1">
      <alignment horizontal="center" vertical="center" wrapText="1"/>
    </xf>
    <xf numFmtId="0" fontId="31" fillId="0" borderId="8" xfId="1" applyFont="1" applyBorder="1" applyAlignment="1">
      <alignment horizontal="center" vertical="center"/>
    </xf>
    <xf numFmtId="0" fontId="31" fillId="0" borderId="5" xfId="1" applyFont="1" applyBorder="1" applyAlignment="1">
      <alignment horizontal="center" vertical="center"/>
    </xf>
    <xf numFmtId="0" fontId="31" fillId="0" borderId="9" xfId="1" applyFont="1" applyBorder="1" applyAlignment="1">
      <alignment horizontal="center" vertical="center"/>
    </xf>
    <xf numFmtId="0" fontId="35" fillId="0" borderId="2" xfId="1" applyFont="1" applyBorder="1" applyAlignment="1">
      <alignment horizontal="center" vertical="center" wrapText="1"/>
    </xf>
    <xf numFmtId="0" fontId="8" fillId="0" borderId="1" xfId="1" applyFont="1" applyFill="1" applyBorder="1" applyAlignment="1">
      <alignment horizontal="center" vertical="center" wrapText="1"/>
    </xf>
    <xf numFmtId="0" fontId="5" fillId="2" borderId="4" xfId="6" applyFont="1" applyFill="1" applyBorder="1" applyAlignment="1">
      <alignment horizontal="center" vertical="center" wrapText="1"/>
    </xf>
    <xf numFmtId="0" fontId="5" fillId="2" borderId="10" xfId="6" applyFont="1" applyFill="1" applyBorder="1" applyAlignment="1">
      <alignment horizontal="center" vertical="center" wrapText="1"/>
    </xf>
    <xf numFmtId="0" fontId="5" fillId="2" borderId="6" xfId="6" applyFont="1" applyFill="1" applyBorder="1" applyAlignment="1">
      <alignment horizontal="center" vertical="center" wrapText="1"/>
    </xf>
    <xf numFmtId="0" fontId="6" fillId="2" borderId="2" xfId="1" applyFont="1" applyFill="1" applyBorder="1" applyAlignment="1">
      <alignment horizontal="center" vertical="center" wrapText="1"/>
    </xf>
    <xf numFmtId="0" fontId="6" fillId="2" borderId="1" xfId="1" applyFont="1" applyFill="1" applyBorder="1" applyAlignment="1">
      <alignment vertical="center" wrapText="1"/>
    </xf>
    <xf numFmtId="0" fontId="31" fillId="0" borderId="11" xfId="1" applyFont="1" applyBorder="1" applyAlignment="1">
      <alignment horizontal="center" vertical="center"/>
    </xf>
    <xf numFmtId="0" fontId="31" fillId="0" borderId="7" xfId="1" applyFont="1" applyBorder="1" applyAlignment="1">
      <alignment horizontal="center" vertical="center"/>
    </xf>
    <xf numFmtId="0" fontId="31" fillId="0" borderId="12" xfId="1" applyFont="1" applyBorder="1" applyAlignment="1">
      <alignment horizontal="center" vertical="center"/>
    </xf>
    <xf numFmtId="0" fontId="6" fillId="3" borderId="13" xfId="1" applyFont="1" applyFill="1" applyBorder="1" applyAlignment="1">
      <alignment horizontal="center" vertical="center" wrapText="1"/>
    </xf>
    <xf numFmtId="0" fontId="35" fillId="0" borderId="13" xfId="1" applyFont="1" applyBorder="1" applyAlignment="1">
      <alignment horizontal="center" vertical="center" wrapText="1"/>
    </xf>
    <xf numFmtId="0" fontId="19" fillId="0" borderId="2" xfId="1" applyFont="1" applyBorder="1" applyAlignment="1">
      <alignment horizontal="center" vertical="center" wrapText="1"/>
    </xf>
    <xf numFmtId="0" fontId="15" fillId="5" borderId="13" xfId="1" applyFont="1" applyFill="1" applyBorder="1" applyAlignment="1">
      <alignment horizontal="center" vertical="center" wrapText="1"/>
    </xf>
    <xf numFmtId="3" fontId="8" fillId="0" borderId="1" xfId="11" applyNumberFormat="1" applyFont="1" applyBorder="1" applyAlignment="1">
      <alignment horizontal="center" vertical="center" wrapText="1"/>
    </xf>
    <xf numFmtId="0" fontId="34" fillId="0" borderId="1" xfId="1" applyFont="1" applyBorder="1" applyAlignment="1">
      <alignment horizontal="center" vertical="center" wrapText="1"/>
    </xf>
    <xf numFmtId="0" fontId="5" fillId="2" borderId="1" xfId="6" applyFont="1" applyFill="1" applyBorder="1" applyAlignment="1">
      <alignment horizontal="center" vertical="center" wrapText="1"/>
    </xf>
    <xf numFmtId="0" fontId="6" fillId="2" borderId="13" xfId="1" applyFont="1" applyFill="1" applyBorder="1" applyAlignment="1">
      <alignment horizontal="center" vertical="center" wrapText="1"/>
    </xf>
    <xf numFmtId="0" fontId="14" fillId="11" borderId="1" xfId="1" applyFont="1" applyFill="1" applyBorder="1" applyAlignment="1">
      <alignment horizontal="center" vertical="center" textRotation="90" wrapText="1"/>
    </xf>
    <xf numFmtId="0" fontId="14" fillId="6" borderId="1" xfId="1" applyFont="1" applyFill="1" applyBorder="1" applyAlignment="1">
      <alignment horizontal="center" vertical="center" textRotation="90" wrapText="1"/>
    </xf>
    <xf numFmtId="0" fontId="35" fillId="0" borderId="3" xfId="1" applyFont="1" applyBorder="1" applyAlignment="1">
      <alignment horizontal="center" vertical="center" wrapText="1"/>
    </xf>
    <xf numFmtId="0" fontId="19" fillId="0" borderId="3" xfId="1" applyFont="1" applyBorder="1" applyAlignment="1">
      <alignment horizontal="center" vertical="center" wrapText="1"/>
    </xf>
    <xf numFmtId="0" fontId="34" fillId="0" borderId="1" xfId="1" applyFont="1" applyBorder="1" applyAlignment="1">
      <alignment horizontal="center" vertical="center" wrapText="1"/>
    </xf>
    <xf numFmtId="0" fontId="6" fillId="2" borderId="3" xfId="1" applyFont="1" applyFill="1" applyBorder="1" applyAlignment="1">
      <alignment horizontal="center" vertical="center" wrapText="1"/>
    </xf>
    <xf numFmtId="0" fontId="2" fillId="0" borderId="2" xfId="1" applyFont="1" applyBorder="1" applyAlignment="1">
      <alignment horizontal="center" vertical="center"/>
    </xf>
    <xf numFmtId="0" fontId="2" fillId="0" borderId="1" xfId="1" applyFont="1" applyBorder="1" applyAlignment="1">
      <alignment horizontal="center" vertical="center"/>
    </xf>
    <xf numFmtId="0" fontId="2" fillId="0" borderId="1" xfId="1" applyFont="1" applyFill="1" applyBorder="1" applyAlignment="1">
      <alignment horizontal="center" vertical="center"/>
    </xf>
    <xf numFmtId="0" fontId="32" fillId="0" borderId="1" xfId="1" applyFont="1" applyFill="1" applyBorder="1" applyAlignment="1">
      <alignment horizontal="center" vertical="center"/>
    </xf>
    <xf numFmtId="0" fontId="2" fillId="0" borderId="0" xfId="1" applyFont="1" applyAlignment="1">
      <alignment horizontal="center" vertical="center"/>
    </xf>
    <xf numFmtId="165" fontId="15" fillId="9" borderId="9" xfId="4" applyNumberFormat="1" applyFont="1" applyFill="1" applyBorder="1" applyAlignment="1">
      <alignment horizontal="right" vertical="center"/>
    </xf>
    <xf numFmtId="165" fontId="10" fillId="0" borderId="9" xfId="4" applyNumberFormat="1" applyFont="1" applyFill="1" applyBorder="1" applyAlignment="1">
      <alignment horizontal="right" vertical="center"/>
    </xf>
    <xf numFmtId="165" fontId="10" fillId="5" borderId="1" xfId="4" applyNumberFormat="1" applyFont="1" applyFill="1" applyBorder="1" applyAlignment="1">
      <alignment horizontal="center" vertical="center"/>
    </xf>
    <xf numFmtId="0" fontId="14" fillId="12" borderId="1" xfId="9" applyFont="1" applyFill="1" applyBorder="1" applyAlignment="1">
      <alignment vertical="top" wrapText="1"/>
    </xf>
    <xf numFmtId="165" fontId="30" fillId="2" borderId="1" xfId="4" applyNumberFormat="1" applyFont="1" applyFill="1" applyBorder="1" applyAlignment="1">
      <alignment horizontal="center" vertical="center"/>
    </xf>
    <xf numFmtId="165" fontId="29" fillId="2" borderId="1" xfId="4" applyNumberFormat="1" applyFont="1" applyFill="1" applyBorder="1" applyAlignment="1">
      <alignment horizontal="center" vertical="center"/>
    </xf>
    <xf numFmtId="0" fontId="14" fillId="0" borderId="2" xfId="8" applyFont="1" applyFill="1" applyBorder="1"/>
    <xf numFmtId="0" fontId="14" fillId="0" borderId="9" xfId="1" applyFont="1" applyFill="1" applyBorder="1" applyAlignment="1">
      <alignment wrapText="1"/>
    </xf>
    <xf numFmtId="0" fontId="14" fillId="12" borderId="9" xfId="1" applyFont="1" applyFill="1" applyBorder="1" applyAlignment="1">
      <alignment wrapText="1"/>
    </xf>
    <xf numFmtId="0" fontId="14" fillId="5" borderId="1" xfId="8" applyFont="1" applyFill="1" applyBorder="1"/>
    <xf numFmtId="0" fontId="14" fillId="5" borderId="1" xfId="9" applyFont="1" applyFill="1" applyBorder="1" applyAlignment="1">
      <alignment vertical="top" wrapText="1"/>
    </xf>
    <xf numFmtId="0" fontId="14" fillId="12" borderId="1" xfId="9" applyFont="1" applyFill="1" applyBorder="1" applyAlignment="1">
      <alignment horizontal="left" vertical="center" wrapText="1"/>
    </xf>
    <xf numFmtId="0" fontId="10" fillId="5" borderId="1" xfId="9" applyFont="1" applyFill="1" applyBorder="1" applyAlignment="1">
      <alignment horizontal="left" vertical="center" wrapText="1"/>
    </xf>
    <xf numFmtId="0" fontId="10" fillId="0" borderId="3" xfId="0" applyFont="1" applyFill="1" applyBorder="1" applyAlignment="1">
      <alignment horizontal="center" vertical="center" wrapText="1"/>
    </xf>
    <xf numFmtId="0" fontId="10" fillId="0" borderId="3" xfId="9" applyFont="1" applyFill="1" applyBorder="1" applyAlignment="1">
      <alignment horizontal="left" vertical="center" wrapText="1"/>
    </xf>
    <xf numFmtId="0" fontId="10" fillId="0" borderId="1" xfId="0" applyFont="1" applyFill="1" applyBorder="1" applyAlignment="1">
      <alignment horizontal="center" vertical="center" wrapText="1"/>
    </xf>
    <xf numFmtId="0" fontId="10" fillId="12" borderId="1" xfId="9" applyFont="1" applyFill="1" applyBorder="1" applyAlignment="1">
      <alignment horizontal="left" vertical="center" wrapText="1"/>
    </xf>
    <xf numFmtId="0" fontId="10" fillId="0" borderId="1" xfId="9" applyFont="1" applyFill="1" applyBorder="1" applyAlignment="1">
      <alignment horizontal="left" vertical="center" wrapText="1"/>
    </xf>
    <xf numFmtId="0" fontId="10" fillId="2" borderId="1" xfId="9" applyFont="1" applyFill="1" applyBorder="1" applyAlignment="1">
      <alignment horizontal="left" vertical="center" wrapText="1"/>
    </xf>
    <xf numFmtId="0" fontId="10" fillId="0" borderId="2" xfId="9" applyFont="1" applyFill="1" applyBorder="1" applyAlignment="1">
      <alignment horizontal="left" vertical="center" wrapText="1"/>
    </xf>
    <xf numFmtId="171" fontId="10" fillId="2" borderId="4" xfId="4" applyNumberFormat="1" applyFont="1" applyFill="1" applyBorder="1" applyAlignment="1">
      <alignment horizontal="center" vertical="center" wrapText="1"/>
    </xf>
    <xf numFmtId="171" fontId="10" fillId="2" borderId="10" xfId="4" applyNumberFormat="1" applyFont="1" applyFill="1" applyBorder="1" applyAlignment="1">
      <alignment horizontal="center" vertical="center" wrapText="1"/>
    </xf>
    <xf numFmtId="171" fontId="10" fillId="2" borderId="6" xfId="4" applyNumberFormat="1" applyFont="1" applyFill="1" applyBorder="1" applyAlignment="1">
      <alignment horizontal="center" vertical="center" wrapText="1"/>
    </xf>
    <xf numFmtId="0" fontId="14" fillId="0" borderId="1" xfId="1" applyFont="1" applyBorder="1" applyAlignment="1">
      <alignment wrapText="1"/>
    </xf>
    <xf numFmtId="166" fontId="14" fillId="0" borderId="1" xfId="1" applyNumberFormat="1" applyFont="1" applyBorder="1"/>
    <xf numFmtId="166" fontId="35" fillId="0" borderId="1" xfId="1" applyNumberFormat="1" applyFont="1" applyBorder="1"/>
    <xf numFmtId="0" fontId="14" fillId="0" borderId="1" xfId="1" applyFont="1" applyBorder="1"/>
    <xf numFmtId="166" fontId="14" fillId="0" borderId="0" xfId="1" applyNumberFormat="1" applyFont="1" applyBorder="1"/>
    <xf numFmtId="165" fontId="2" fillId="0" borderId="0" xfId="1" applyNumberFormat="1" applyFont="1" applyBorder="1"/>
    <xf numFmtId="165" fontId="14" fillId="0" borderId="1" xfId="1" applyNumberFormat="1" applyFont="1" applyBorder="1"/>
    <xf numFmtId="165" fontId="35" fillId="0" borderId="1" xfId="1" applyNumberFormat="1" applyFont="1" applyBorder="1"/>
    <xf numFmtId="0" fontId="2" fillId="0" borderId="0" xfId="1" applyFont="1" applyFill="1" applyBorder="1"/>
    <xf numFmtId="165" fontId="2" fillId="0" borderId="0" xfId="1" applyNumberFormat="1" applyFont="1" applyFill="1"/>
    <xf numFmtId="0" fontId="27" fillId="0" borderId="0" xfId="1" applyFont="1"/>
  </cellXfs>
  <cellStyles count="12">
    <cellStyle name="Обычный" xfId="0" builtinId="0"/>
    <cellStyle name="Обычный 10 2" xfId="2"/>
    <cellStyle name="Обычный 15" xfId="8"/>
    <cellStyle name="Обычный 2" xfId="10"/>
    <cellStyle name="Обычный 2 2_Объемы  ВМП предложения МЗПО" xfId="11"/>
    <cellStyle name="Обычный 2 243" xfId="6"/>
    <cellStyle name="Обычный_2012_Объемы" xfId="5"/>
    <cellStyle name="Обычный_Объемы по поликлинике и стоматологии по факту 1-го пол. 2005 г." xfId="1"/>
    <cellStyle name="Обычный_Список  ЛПУ" xfId="9"/>
    <cellStyle name="Обычный_форма4(нов.)" xfId="7"/>
    <cellStyle name="Финансовый 2 3" xfId="4"/>
    <cellStyle name="Финансовый_2012_Объемы" xfId="3"/>
  </cellStyles>
  <dxfs count="30">
    <dxf>
      <fill>
        <patternFill>
          <bgColor theme="7" tint="0.39994506668294322"/>
        </patternFill>
      </fill>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ill>
        <patternFill>
          <bgColor theme="9" tint="0.79998168889431442"/>
        </patternFill>
      </fill>
    </dxf>
    <dxf>
      <fill>
        <patternFill>
          <bgColor theme="9"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styles" Target="styles.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3;&#1072;&#1087;&#1086;&#1085;&#1077;&#1085;&#1082;&#1086;/2026_&#1056;&#1072;&#1089;&#1087;&#1088;&#1077;&#1076;&#1077;&#1083;&#1077;&#1085;&#1080;&#1077;_&#1057;&#1052;&#1054;/2_&#1055;&#1088;0_&#1086;&#1090;_00.00.2026/2026_&#1054;&#1041;&#1066;&#1045;&#1052;&#1067;_&#1052;&#105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57;&#1084;&#1080;&#1088;&#1085;&#1086;&#1074;&#1072;/&#1047;&#1072;&#1087;&#1088;&#1086;&#1089;%20&#1085;&#1072;%202024%20&#1075;&#1086;&#1076;/&#1057;&#1042;&#1054;&#1044;&#1067;/2024_&#1040;&#1055;&#1055;__&#1043;&#1048;&#1057;%20&#1054;&#1052;&#1057;_&#1089;&#1087;&#1077;&#1094;_V.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57;&#1084;&#1080;&#1088;&#1085;&#1086;&#1074;&#1072;/&#1047;&#1072;&#1087;&#1088;&#1086;&#1089;%20&#1085;&#1072;%202025%20&#1075;&#1086;&#1076;/&#1057;&#1042;&#1054;&#1044;&#1067;/&#1040;&#1055;&#1055;/&#1055;&#1086;&#1089;&#1090;&#1072;&#1085;%20&#1055;&#1088;&#1072;&#1074;&#1080;&#1090;%20&#1055;&#1054;%20&#1086;&#1090;%2028.12.2024%20&#8470;1940%20&#1089;%20&#1091;&#1095;&#1077;&#1090;&#1086;&#1084;%20&#1087;&#1077;&#1088;&#1077;&#1088;&#1072;&#1089;&#1087;&#1088;&#1077;&#1076;&#1077;&#1083;&#1077;&#1085;&#1080;&#1103;%20&#1087;&#1086;%20&#1053;-&#1051;&#1086;&#1084;&#1086;&#1074;&#1091;/2025_&#1040;&#1055;&#1055;_&#1087;&#1088;&#1086;&#1092;&#1080;&#1083;&#1072;&#1082;&#1090;&#1080;&#1082;&#1072;_&#1088;&#1072;&#1089;&#1087;&#1088;&#1077;&#1076;&#1077;&#1083;&#1077;&#1085;&#1080;&#1077;_&#1051;&#1086;&#1084;&#1086;&#107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1043;&#1072;&#1087;&#1086;&#1085;&#1077;&#1085;&#1082;&#1086;/2025_&#1056;&#1072;&#1089;&#1087;&#1088;&#1077;&#1076;&#1077;&#1083;&#1077;&#1085;&#1080;&#1077;_&#1057;&#1052;&#1054;/11%20&#1055;&#1088;25%20&#1086;&#1090;%20__.12.2025/2025_&#1054;&#1041;&#1066;&#1045;&#1052;&#1067;_&#1052;&#1054;.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44;&#1083;&#1103;%20&#1057;&#1040;&#1042;&#1048;&#1053;&#1054;&#1042;&#1054;&#1049;%20&#1051;.&#1042;_/0_2012-2020_&#1050;&#1086;&#1084;&#1080;&#1089;&#1089;&#1080;&#1103;%20&#1087;&#1086;%20&#1088;&#1072;&#1079;&#1088;&#1072;&#1073;&#1086;&#1090;&#1082;&#1077;%20&#1058;&#1055;&#1054;&#1052;&#1057;/1_2023%20&#1050;&#1086;&#1084;&#1080;&#1089;&#1089;&#1080;&#1103;%20&#1087;&#1086;%20&#1088;&#1072;&#1079;&#1088;&#1072;&#1073;&#1086;&#1090;&#1082;&#1077;%20&#1058;&#1055;&#1054;&#1052;&#1057;%20&#1085;&#1072;%202023%20&#1075;&#1086;&#1076;/&#1055;&#1056;&#1054;&#1058;&#1054;&#1050;&#1054;&#1051;%20&#8470;14%20V&#1084;&#1086;/&#1055;&#1088;&#1080;&#1083;&#1086;&#1078;&#1077;&#1085;&#1080;&#1103;%20&#1082;%20&#1055;&#1088;&#1086;&#1090;&#1086;&#1082;&#1086;&#1083;&#1091;%20&#8470;14/&#1055;&#1088;%20&#8470;1.4%20&#1086;&#1073;&#1098;&#1077;&#1084;&#1099;%20&#1052;&#1054;.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1044;&#1083;&#1103;%20&#1057;&#1040;&#1042;&#1048;&#1053;&#1054;&#1042;&#1054;&#1049;%20&#1051;.&#1042;_/0_2010-2023%20&#1055;&#1043;&#1043;/2025%20&#1055;&#1043;&#1043;/&#1059;&#1060;_&#1085;&#1072;%202025&#1075;/2025_&#1054;&#1041;&#1066;&#1045;&#1052;&#1067;_&#1052;&#1054;.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1055;&#1088;2.4_&#1048;&#1079;&#1084;&#1077;&#1085;&#1077;&#1085;&#1080;&#1103;_&#1086;&#1073;&#1098;&#1077;&#1084;&#1086;&#1074;.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1057;&#1084;&#1080;&#1088;&#1085;&#1086;&#1074;&#1072;/&#1047;&#1072;&#1087;&#1088;&#1086;&#1089;%20&#1085;&#1072;%202025%20&#1075;&#1086;&#1076;/&#1057;&#1042;&#1054;&#1044;&#1067;/&#1040;&#1055;&#1055;/&#1055;&#1086;&#1089;&#1090;&#1072;&#1085;%20&#1055;&#1088;&#1072;&#1074;&#1080;&#1090;%20&#1055;&#1054;%20&#1086;&#1090;%2028.12.2024%20&#8470;1940%20&#1089;%20&#1091;&#1095;&#1077;&#1090;&#1086;&#1084;%20&#1087;&#1077;&#1088;&#1077;&#1088;&#1072;&#1089;&#1087;&#1088;&#1077;&#1076;&#1077;&#1083;&#1077;&#1085;&#1080;&#1103;%20&#1087;&#1086;%20&#1053;-&#1051;&#1086;&#1084;&#1086;&#1074;&#1091;/2025_&#1040;&#1055;&#1055;_&#1079;&#1072;&#1073;&#1086;&#1083;_&#1085;&#1086;&#1074;_&#1051;&#1086;&#1084;&#1086;&#1074;.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1044;&#1083;&#1103;%20&#1057;&#1040;&#1042;&#1048;&#1053;&#1054;&#1042;&#1054;&#1049;%20&#1051;.&#1042;_/0_2012-2020_&#1050;&#1086;&#1084;&#1080;&#1089;&#1089;&#1080;&#1103;%20&#1087;&#1086;%20&#1088;&#1072;&#1079;&#1088;&#1072;&#1073;&#1086;&#1090;&#1082;&#1077;%20&#1058;&#1055;&#1054;&#1052;&#1057;/1_2026%20&#1050;&#1086;&#1084;&#1080;&#1089;&#1089;&#1080;&#1103;%20&#1087;&#1086;%20&#1088;&#1072;&#1079;&#1088;&#1072;&#1073;&#1086;&#1090;&#1082;&#1077;%20&#1058;&#1055;&#1054;&#1052;&#1057;%20&#1085;&#1072;%202026%20&#1075;&#1086;&#1076;/&#1055;&#1088;&#1086;&#1090;&#1086;&#1082;&#1086;&#1083;%20&#8470;4_V&#1084;&#1086;%202026/&#1088;&#1072;&#1073;&#1086;&#1095;&#1080;&#1077;%20&#1084;&#1072;&#1090;&#1077;&#1088;&#1080;&#1072;&#1083;&#1099;/&#1040;&#1085;&#1072;&#1083;&#1080;&#1079;&#1099;/&#1040;&#1055;&#1055;_&#1047;&#1072;&#1073;&#1086;&#1083;&#1077;&#1074;&#1072;&#1085;&#1080;&#1103;%20&#1087;&#1086;%20&#1089;&#1087;&#1077;&#1094;&#1080;&#1072;&#1083;&#1080;&#1089;&#1090;&#1072;&#1084;.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_МО_был "/>
      <sheetName val="V_МО_изм"/>
      <sheetName val="V_МО_нов"/>
      <sheetName val="V_МО____нов ИЗМ_пр18"/>
      <sheetName val="ДС"/>
      <sheetName val="КС_ДС"/>
    </sheetNames>
    <sheetDataSet>
      <sheetData sheetId="0"/>
      <sheetData sheetId="1">
        <row r="17">
          <cell r="E17">
            <v>0</v>
          </cell>
        </row>
        <row r="18">
          <cell r="E18">
            <v>0</v>
          </cell>
        </row>
        <row r="19">
          <cell r="E19">
            <v>0</v>
          </cell>
        </row>
        <row r="20">
          <cell r="E20">
            <v>0</v>
          </cell>
        </row>
        <row r="21">
          <cell r="E21">
            <v>0</v>
          </cell>
        </row>
        <row r="22">
          <cell r="E22">
            <v>0</v>
          </cell>
        </row>
        <row r="23">
          <cell r="E23">
            <v>0</v>
          </cell>
        </row>
        <row r="24">
          <cell r="E24">
            <v>0</v>
          </cell>
        </row>
        <row r="25">
          <cell r="E25">
            <v>0</v>
          </cell>
        </row>
        <row r="26">
          <cell r="E26">
            <v>0</v>
          </cell>
        </row>
        <row r="27">
          <cell r="E27">
            <v>0</v>
          </cell>
        </row>
        <row r="28">
          <cell r="E28">
            <v>0</v>
          </cell>
        </row>
        <row r="29">
          <cell r="E29">
            <v>0</v>
          </cell>
        </row>
        <row r="30">
          <cell r="E30">
            <v>0</v>
          </cell>
        </row>
        <row r="31">
          <cell r="E31">
            <v>0</v>
          </cell>
        </row>
        <row r="32">
          <cell r="E32">
            <v>-628</v>
          </cell>
          <cell r="AV32">
            <v>-628</v>
          </cell>
        </row>
        <row r="33">
          <cell r="E33">
            <v>-628</v>
          </cell>
        </row>
        <row r="34">
          <cell r="E34">
            <v>0</v>
          </cell>
        </row>
        <row r="35">
          <cell r="E35">
            <v>0</v>
          </cell>
        </row>
        <row r="36">
          <cell r="E36">
            <v>0</v>
          </cell>
        </row>
        <row r="37">
          <cell r="E37">
            <v>0</v>
          </cell>
        </row>
        <row r="38">
          <cell r="E38">
            <v>0</v>
          </cell>
        </row>
        <row r="39">
          <cell r="E39">
            <v>0</v>
          </cell>
        </row>
        <row r="40">
          <cell r="E40">
            <v>0</v>
          </cell>
        </row>
        <row r="41">
          <cell r="E41">
            <v>0</v>
          </cell>
        </row>
        <row r="42">
          <cell r="E42">
            <v>0</v>
          </cell>
        </row>
        <row r="43">
          <cell r="E43">
            <v>0</v>
          </cell>
        </row>
        <row r="44">
          <cell r="E44">
            <v>0</v>
          </cell>
        </row>
        <row r="45">
          <cell r="E45">
            <v>0</v>
          </cell>
        </row>
        <row r="46">
          <cell r="E46">
            <v>0</v>
          </cell>
        </row>
        <row r="47">
          <cell r="E47">
            <v>0</v>
          </cell>
        </row>
        <row r="48">
          <cell r="E48">
            <v>0</v>
          </cell>
        </row>
        <row r="49">
          <cell r="E49">
            <v>0</v>
          </cell>
        </row>
        <row r="50">
          <cell r="E50">
            <v>0</v>
          </cell>
        </row>
        <row r="51">
          <cell r="E51">
            <v>0</v>
          </cell>
        </row>
        <row r="52">
          <cell r="E52">
            <v>0</v>
          </cell>
        </row>
        <row r="53">
          <cell r="E53">
            <v>0</v>
          </cell>
        </row>
        <row r="54">
          <cell r="E54">
            <v>0</v>
          </cell>
        </row>
        <row r="55">
          <cell r="E55">
            <v>0</v>
          </cell>
        </row>
        <row r="56">
          <cell r="E56">
            <v>0</v>
          </cell>
        </row>
        <row r="57">
          <cell r="E57">
            <v>-628</v>
          </cell>
        </row>
        <row r="58">
          <cell r="E58">
            <v>636</v>
          </cell>
          <cell r="AV58">
            <v>636</v>
          </cell>
        </row>
        <row r="59">
          <cell r="E59">
            <v>0</v>
          </cell>
        </row>
        <row r="60">
          <cell r="E60">
            <v>0</v>
          </cell>
        </row>
        <row r="61">
          <cell r="E61">
            <v>0</v>
          </cell>
        </row>
        <row r="62">
          <cell r="E62">
            <v>636</v>
          </cell>
        </row>
        <row r="63">
          <cell r="E63">
            <v>0</v>
          </cell>
        </row>
        <row r="64">
          <cell r="E64">
            <v>0</v>
          </cell>
        </row>
        <row r="65">
          <cell r="E65">
            <v>0</v>
          </cell>
        </row>
        <row r="66">
          <cell r="E66">
            <v>0</v>
          </cell>
        </row>
        <row r="67">
          <cell r="E67">
            <v>0</v>
          </cell>
        </row>
        <row r="68">
          <cell r="E68">
            <v>0</v>
          </cell>
        </row>
        <row r="69">
          <cell r="E69">
            <v>0</v>
          </cell>
        </row>
        <row r="70">
          <cell r="E70">
            <v>0</v>
          </cell>
        </row>
        <row r="71">
          <cell r="E71">
            <v>0</v>
          </cell>
        </row>
        <row r="72">
          <cell r="E72">
            <v>0</v>
          </cell>
        </row>
        <row r="73">
          <cell r="E73">
            <v>0</v>
          </cell>
        </row>
        <row r="74">
          <cell r="E74">
            <v>0</v>
          </cell>
        </row>
        <row r="75">
          <cell r="E75">
            <v>0</v>
          </cell>
        </row>
        <row r="76">
          <cell r="E76">
            <v>0</v>
          </cell>
        </row>
        <row r="77">
          <cell r="E77">
            <v>0</v>
          </cell>
        </row>
        <row r="78">
          <cell r="E78">
            <v>0</v>
          </cell>
        </row>
        <row r="79">
          <cell r="E79">
            <v>0</v>
          </cell>
        </row>
        <row r="80">
          <cell r="E80">
            <v>0</v>
          </cell>
        </row>
        <row r="81">
          <cell r="E81">
            <v>0</v>
          </cell>
        </row>
        <row r="82">
          <cell r="E82">
            <v>99</v>
          </cell>
          <cell r="AV82">
            <v>99</v>
          </cell>
        </row>
        <row r="83">
          <cell r="E83">
            <v>0</v>
          </cell>
        </row>
        <row r="84">
          <cell r="E84">
            <v>0</v>
          </cell>
        </row>
        <row r="85">
          <cell r="E85">
            <v>0</v>
          </cell>
        </row>
        <row r="86">
          <cell r="E86">
            <v>0</v>
          </cell>
        </row>
        <row r="87">
          <cell r="E87">
            <v>0</v>
          </cell>
        </row>
        <row r="88">
          <cell r="E88">
            <v>0</v>
          </cell>
        </row>
        <row r="89">
          <cell r="E89">
            <v>0</v>
          </cell>
        </row>
        <row r="90">
          <cell r="E90">
            <v>0</v>
          </cell>
        </row>
        <row r="91">
          <cell r="E91">
            <v>0</v>
          </cell>
        </row>
        <row r="92">
          <cell r="E92">
            <v>-107</v>
          </cell>
          <cell r="AV92">
            <v>-107</v>
          </cell>
        </row>
        <row r="93">
          <cell r="E93">
            <v>0</v>
          </cell>
        </row>
        <row r="94">
          <cell r="E94">
            <v>0</v>
          </cell>
        </row>
        <row r="95">
          <cell r="E95">
            <v>0</v>
          </cell>
        </row>
        <row r="96">
          <cell r="E96">
            <v>0</v>
          </cell>
        </row>
        <row r="97">
          <cell r="E97">
            <v>0</v>
          </cell>
        </row>
        <row r="98">
          <cell r="E98">
            <v>0</v>
          </cell>
        </row>
        <row r="99">
          <cell r="E99">
            <v>-8</v>
          </cell>
        </row>
        <row r="100">
          <cell r="E100">
            <v>0</v>
          </cell>
        </row>
        <row r="101">
          <cell r="E101">
            <v>0</v>
          </cell>
          <cell r="AV101">
            <v>0</v>
          </cell>
        </row>
        <row r="102">
          <cell r="E102">
            <v>0</v>
          </cell>
        </row>
      </sheetData>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равнение с нормативами 2022г"/>
      <sheetName val="Сравнение с нормативами 2021_"/>
      <sheetName val="2022_АПП_проф_с кор"/>
      <sheetName val="2022_АПП_забол_с кор"/>
      <sheetName val="2022_НМП_с кор"/>
      <sheetName val="2022_АПП_забол_посещ_с кор"/>
      <sheetName val="2022_ИТОГО_АПП_посещ_с кор"/>
      <sheetName val="2022_V_откл от 1ОТ_с кор"/>
      <sheetName val="2024_АПП_проф"/>
      <sheetName val="2024_АПП_проф (ЦАОП)"/>
      <sheetName val="2024_АПП_проф (за искл ЦАОП)"/>
      <sheetName val="2024_АПП_забол"/>
      <sheetName val="2024_АПП_забол (ЦАОП)"/>
      <sheetName val="2024_АПП_забол (за искл ЦАОП)"/>
      <sheetName val="2024_НМП"/>
      <sheetName val="2024_АПП_забол_посещ"/>
      <sheetName val="2022_ИТОГО_АПП_посещ"/>
      <sheetName val="2022_V_откл от 1ОТ"/>
      <sheetName val="2023_АПП_проф_рабочий"/>
      <sheetName val="2023_АПП_забол_рабочий"/>
      <sheetName val="2024_АПП_НМП_рабочий"/>
      <sheetName val="2023_АПП_забол_рабоч_посещ"/>
      <sheetName val="Бурденко"/>
      <sheetName val="Филатова"/>
      <sheetName val="ООД"/>
      <sheetName val="ГВВ"/>
      <sheetName val="ПООБ"/>
      <sheetName val="ГП"/>
      <sheetName val="КБ№6"/>
      <sheetName val="КБ№4"/>
      <sheetName val="Пенз_стом"/>
      <sheetName val="Роддом"/>
      <sheetName val="ГДП"/>
      <sheetName val="Кузн_стом"/>
      <sheetName val="Кузн_дет"/>
      <sheetName val="Кузн_МРБ"/>
      <sheetName val="Башмаково"/>
      <sheetName val="Белинск"/>
      <sheetName val="Бессоновка"/>
      <sheetName val="Городище"/>
      <sheetName val="Земетчино"/>
      <sheetName val="Исса"/>
      <sheetName val="Каменка"/>
      <sheetName val="Колышлей"/>
      <sheetName val="Лопатино"/>
      <sheetName val="Лунино"/>
      <sheetName val="Мокшан"/>
      <sheetName val="Н.Ломов"/>
      <sheetName val="Никольск"/>
      <sheetName val="Сердобск"/>
      <sheetName val="Сосновоборск"/>
      <sheetName val="Тамала"/>
      <sheetName val="ПензенскаяРБ"/>
      <sheetName val="Шемышейка"/>
      <sheetName val="СМП"/>
      <sheetName val="СВМП"/>
      <sheetName val="Туберкулезная"/>
      <sheetName val="Центр_профилактики"/>
      <sheetName val="Центр_крови"/>
      <sheetName val="Евграфова"/>
      <sheetName val="Судмедэкспертиза"/>
      <sheetName val="Заречье"/>
      <sheetName val="МСЧ59"/>
      <sheetName val="Вч45108"/>
      <sheetName val="МСЧ_МВД"/>
      <sheetName val="ФЦССХ"/>
      <sheetName val="ПГУ"/>
      <sheetName val="ЭВТ"/>
      <sheetName val="РЖД"/>
      <sheetName val="ИНМЕД"/>
      <sheetName val="МедцентрУЗИ"/>
      <sheetName val="ЛДЦ_МИБС"/>
      <sheetName val="Добрый_доктор"/>
      <sheetName val="Нейронмед"/>
      <sheetName val="Клиника_Сити"/>
      <sheetName val="Фрезениус"/>
      <sheetName val="ООО_Здоровье"/>
      <sheetName val="Профимед"/>
      <sheetName val="Салютэ"/>
      <sheetName val="КДЦ_на_Измайлова"/>
      <sheetName val="МК_Здоровье"/>
      <sheetName val="Микрохирургия_глаза"/>
      <sheetName val="Хопровские_зори"/>
      <sheetName val="Медицина_для_Вас"/>
      <sheetName val="Медицина_для_Вас_плюс"/>
      <sheetName val="Медиклиник"/>
      <sheetName val="Эстедент"/>
      <sheetName val="Гармония_плюс"/>
      <sheetName val="Серебряный_бор"/>
      <sheetName val="Поликлиника№8"/>
      <sheetName val="Клиника_Стандарт"/>
      <sheetName val="КДФ_Пенза"/>
      <sheetName val="ПЭТ_Технолоджи"/>
      <sheetName val="Губернский_доктор"/>
      <sheetName val="Центр_зрения"/>
      <sheetName val="СКД_Медикал"/>
      <sheetName val="Нефросовет"/>
      <sheetName val="СИТИЛАБ"/>
      <sheetName val="Здоровье+"/>
      <sheetName val="Здоровье_проф"/>
      <sheetName val="Доктор_Жуков"/>
      <sheetName val="КДП_Здоровье"/>
    </sheetNames>
    <sheetDataSet>
      <sheetData sheetId="0"/>
      <sheetData sheetId="1"/>
      <sheetData sheetId="2"/>
      <sheetData sheetId="3"/>
      <sheetData sheetId="4"/>
      <sheetData sheetId="5"/>
      <sheetData sheetId="6"/>
      <sheetData sheetId="7"/>
      <sheetData sheetId="8"/>
      <sheetData sheetId="9">
        <row r="12">
          <cell r="AD12">
            <v>8055</v>
          </cell>
        </row>
        <row r="13">
          <cell r="AD13">
            <v>0</v>
          </cell>
        </row>
        <row r="14">
          <cell r="AD14">
            <v>0</v>
          </cell>
        </row>
        <row r="15">
          <cell r="AD15">
            <v>0</v>
          </cell>
        </row>
        <row r="16">
          <cell r="AD16">
            <v>0</v>
          </cell>
        </row>
        <row r="18">
          <cell r="AD18">
            <v>28867</v>
          </cell>
        </row>
        <row r="19">
          <cell r="AD19">
            <v>0</v>
          </cell>
        </row>
        <row r="20">
          <cell r="AD20">
            <v>0</v>
          </cell>
        </row>
        <row r="21">
          <cell r="AD21">
            <v>0</v>
          </cell>
        </row>
        <row r="22">
          <cell r="AD22">
            <v>0</v>
          </cell>
        </row>
        <row r="23">
          <cell r="AD23">
            <v>0</v>
          </cell>
        </row>
        <row r="25">
          <cell r="AD25">
            <v>0</v>
          </cell>
        </row>
        <row r="26">
          <cell r="AD26">
            <v>0</v>
          </cell>
        </row>
        <row r="27">
          <cell r="AD27">
            <v>2281</v>
          </cell>
        </row>
        <row r="29">
          <cell r="AD29">
            <v>0</v>
          </cell>
        </row>
        <row r="30">
          <cell r="AD30">
            <v>0</v>
          </cell>
        </row>
        <row r="31">
          <cell r="AD31">
            <v>0</v>
          </cell>
        </row>
        <row r="32">
          <cell r="AD32">
            <v>0</v>
          </cell>
        </row>
        <row r="33">
          <cell r="AD33">
            <v>0</v>
          </cell>
        </row>
        <row r="34">
          <cell r="AD34">
            <v>0</v>
          </cell>
        </row>
        <row r="35">
          <cell r="AD35">
            <v>0</v>
          </cell>
        </row>
        <row r="36">
          <cell r="AD36">
            <v>0</v>
          </cell>
        </row>
        <row r="37">
          <cell r="AD37">
            <v>0</v>
          </cell>
        </row>
        <row r="38">
          <cell r="AD38">
            <v>0</v>
          </cell>
        </row>
        <row r="39">
          <cell r="AD39">
            <v>0</v>
          </cell>
        </row>
        <row r="40">
          <cell r="AD40">
            <v>0</v>
          </cell>
        </row>
        <row r="41">
          <cell r="AD41">
            <v>0</v>
          </cell>
        </row>
        <row r="42">
          <cell r="AD42">
            <v>1925</v>
          </cell>
        </row>
        <row r="43">
          <cell r="AD43">
            <v>0</v>
          </cell>
        </row>
        <row r="44">
          <cell r="AD44">
            <v>0</v>
          </cell>
        </row>
        <row r="45">
          <cell r="AD45">
            <v>5491</v>
          </cell>
        </row>
        <row r="46">
          <cell r="AD46">
            <v>0</v>
          </cell>
        </row>
        <row r="47">
          <cell r="AD47">
            <v>0</v>
          </cell>
        </row>
        <row r="48">
          <cell r="AD48">
            <v>0</v>
          </cell>
        </row>
        <row r="49">
          <cell r="AD49">
            <v>0</v>
          </cell>
        </row>
        <row r="50">
          <cell r="AD50">
            <v>0</v>
          </cell>
        </row>
        <row r="55">
          <cell r="AD55">
            <v>46619</v>
          </cell>
        </row>
        <row r="57">
          <cell r="AD57">
            <v>0</v>
          </cell>
        </row>
        <row r="59">
          <cell r="AD59">
            <v>0</v>
          </cell>
        </row>
        <row r="61">
          <cell r="AD61">
            <v>0</v>
          </cell>
        </row>
        <row r="62">
          <cell r="AD62">
            <v>0</v>
          </cell>
        </row>
        <row r="63">
          <cell r="AD63">
            <v>0</v>
          </cell>
        </row>
        <row r="64">
          <cell r="AD64">
            <v>0</v>
          </cell>
        </row>
        <row r="65">
          <cell r="AD65">
            <v>0</v>
          </cell>
        </row>
        <row r="66">
          <cell r="AD66">
            <v>0</v>
          </cell>
        </row>
        <row r="67">
          <cell r="AD67">
            <v>0</v>
          </cell>
        </row>
        <row r="68">
          <cell r="AD68">
            <v>0</v>
          </cell>
        </row>
        <row r="69">
          <cell r="AD69">
            <v>0</v>
          </cell>
        </row>
        <row r="70">
          <cell r="AD70">
            <v>0</v>
          </cell>
        </row>
        <row r="71">
          <cell r="AD71">
            <v>0</v>
          </cell>
        </row>
        <row r="72">
          <cell r="AD72">
            <v>0</v>
          </cell>
        </row>
        <row r="73">
          <cell r="AD73">
            <v>0</v>
          </cell>
        </row>
        <row r="74">
          <cell r="AD74">
            <v>0</v>
          </cell>
        </row>
        <row r="75">
          <cell r="AD75">
            <v>0</v>
          </cell>
        </row>
        <row r="76">
          <cell r="AD76">
            <v>0</v>
          </cell>
        </row>
        <row r="77">
          <cell r="AD77">
            <v>0</v>
          </cell>
        </row>
        <row r="78">
          <cell r="AD78">
            <v>0</v>
          </cell>
        </row>
        <row r="79">
          <cell r="AD79">
            <v>0</v>
          </cell>
        </row>
        <row r="80">
          <cell r="AD80">
            <v>0</v>
          </cell>
        </row>
        <row r="81">
          <cell r="AD81">
            <v>0</v>
          </cell>
        </row>
        <row r="82">
          <cell r="AD82">
            <v>0</v>
          </cell>
        </row>
        <row r="83">
          <cell r="AD83">
            <v>0</v>
          </cell>
        </row>
        <row r="84">
          <cell r="AD84">
            <v>0</v>
          </cell>
        </row>
        <row r="85">
          <cell r="AD85">
            <v>0</v>
          </cell>
        </row>
        <row r="86">
          <cell r="AD86">
            <v>0</v>
          </cell>
        </row>
        <row r="87">
          <cell r="AD87">
            <v>0</v>
          </cell>
        </row>
        <row r="88">
          <cell r="AD88">
            <v>0</v>
          </cell>
        </row>
        <row r="89">
          <cell r="AD89">
            <v>0</v>
          </cell>
        </row>
        <row r="90">
          <cell r="AD90">
            <v>0</v>
          </cell>
        </row>
        <row r="91">
          <cell r="AD91">
            <v>0</v>
          </cell>
        </row>
        <row r="92">
          <cell r="AD92">
            <v>0</v>
          </cell>
        </row>
        <row r="93">
          <cell r="AD93">
            <v>0</v>
          </cell>
        </row>
        <row r="95">
          <cell r="AD95">
            <v>0</v>
          </cell>
        </row>
        <row r="97">
          <cell r="AD97">
            <v>0</v>
          </cell>
        </row>
        <row r="100">
          <cell r="AD100">
            <v>0</v>
          </cell>
        </row>
      </sheetData>
      <sheetData sheetId="10"/>
      <sheetData sheetId="11">
        <row r="12">
          <cell r="AG12">
            <v>3600</v>
          </cell>
        </row>
      </sheetData>
      <sheetData sheetId="12">
        <row r="12">
          <cell r="AC12">
            <v>4053</v>
          </cell>
        </row>
      </sheetData>
      <sheetData sheetId="13"/>
      <sheetData sheetId="14"/>
      <sheetData sheetId="15"/>
      <sheetData sheetId="16"/>
      <sheetData sheetId="17"/>
      <sheetData sheetId="18">
        <row r="8">
          <cell r="C8">
            <v>0</v>
          </cell>
        </row>
      </sheetData>
      <sheetData sheetId="19">
        <row r="13">
          <cell r="C13">
            <v>10592</v>
          </cell>
        </row>
      </sheetData>
      <sheetData sheetId="20">
        <row r="13">
          <cell r="C13">
            <v>2750</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5_АПП_профил_по ГИС ОМС"/>
      <sheetName val="Психологи_2024"/>
      <sheetName val="Психологи_2025"/>
      <sheetName val="Школа сахарного диабета"/>
      <sheetName val="АПП_профил_анализ_СПЕЦ-ТИ"/>
      <sheetName val="АПП_профил_анализ_СПЕЦ-ТИ ( 1)"/>
      <sheetName val="СВОД"/>
      <sheetName val="2025_Центры здоровья"/>
      <sheetName val="АПП_профил_анализ_СПЕЦ-ТИ_"/>
      <sheetName val="АПП_профил_анализ_СПЕЦ-ТИ (2)"/>
      <sheetName val="2024_АПП_профил_ПРОЕКТ ТП (2)"/>
      <sheetName val="2024_АПП_профил__Ломов_Инмед"/>
      <sheetName val="2024_АПП_профил_ПРОЕКТ ТП_Л (2"/>
      <sheetName val="Диспансер_Профосмотр_2025_Таня"/>
      <sheetName val="Лист2"/>
      <sheetName val="Диспансерное наблюдение (2)"/>
      <sheetName val="2023_АПП_профил_для Унифиц _ПР2"/>
      <sheetName val="Лист3"/>
      <sheetName val="Лист3 (2)"/>
      <sheetName val="2025_Профил_ЗАТО_норматив"/>
      <sheetName val="2025_Профил_ЗАТО_ в расчете"/>
      <sheetName val="Дисп ВН_2 этап_8 мес"/>
      <sheetName val="Дисп ВН_2 этап_2024 год"/>
      <sheetName val="Анализ Дисп ВН_2 этап_2025 год"/>
    </sheetNames>
    <sheetDataSet>
      <sheetData sheetId="0">
        <row r="12">
          <cell r="C12">
            <v>9341</v>
          </cell>
          <cell r="Q12">
            <v>2530</v>
          </cell>
          <cell r="S12">
            <v>600</v>
          </cell>
          <cell r="W12">
            <v>3689</v>
          </cell>
        </row>
        <row r="13">
          <cell r="C13">
            <v>2599</v>
          </cell>
          <cell r="Q13">
            <v>6800</v>
          </cell>
          <cell r="S13">
            <v>0</v>
          </cell>
          <cell r="W13">
            <v>2339</v>
          </cell>
        </row>
        <row r="14">
          <cell r="C14">
            <v>0</v>
          </cell>
          <cell r="Q14">
            <v>0</v>
          </cell>
          <cell r="S14">
            <v>0</v>
          </cell>
          <cell r="W14">
            <v>0</v>
          </cell>
        </row>
        <row r="15">
          <cell r="C15">
            <v>0</v>
          </cell>
          <cell r="Q15">
            <v>0</v>
          </cell>
          <cell r="S15">
            <v>0</v>
          </cell>
          <cell r="W15">
            <v>0</v>
          </cell>
        </row>
        <row r="16">
          <cell r="C16">
            <v>0</v>
          </cell>
          <cell r="Q16">
            <v>0</v>
          </cell>
          <cell r="S16">
            <v>0</v>
          </cell>
          <cell r="W16">
            <v>0</v>
          </cell>
        </row>
        <row r="18">
          <cell r="C18">
            <v>5046</v>
          </cell>
          <cell r="Q18">
            <v>0</v>
          </cell>
          <cell r="S18">
            <v>604915</v>
          </cell>
          <cell r="W18">
            <v>20018</v>
          </cell>
        </row>
        <row r="19">
          <cell r="C19">
            <v>0</v>
          </cell>
          <cell r="Q19">
            <v>0</v>
          </cell>
          <cell r="S19">
            <v>0</v>
          </cell>
          <cell r="W19">
            <v>0</v>
          </cell>
        </row>
        <row r="20">
          <cell r="C20">
            <v>0</v>
          </cell>
          <cell r="Q20">
            <v>0</v>
          </cell>
          <cell r="S20">
            <v>0</v>
          </cell>
          <cell r="W20">
            <v>0</v>
          </cell>
        </row>
        <row r="21">
          <cell r="C21">
            <v>0</v>
          </cell>
          <cell r="Q21">
            <v>0</v>
          </cell>
          <cell r="S21">
            <v>0</v>
          </cell>
          <cell r="W21">
            <v>0</v>
          </cell>
        </row>
        <row r="22">
          <cell r="C22">
            <v>77249</v>
          </cell>
          <cell r="Q22">
            <v>0</v>
          </cell>
          <cell r="S22">
            <v>5224</v>
          </cell>
          <cell r="W22">
            <v>0</v>
          </cell>
        </row>
        <row r="23">
          <cell r="C23">
            <v>12361</v>
          </cell>
          <cell r="Q23">
            <v>604935</v>
          </cell>
          <cell r="S23">
            <v>0</v>
          </cell>
          <cell r="W23">
            <v>8069</v>
          </cell>
        </row>
        <row r="25">
          <cell r="C25">
            <v>0</v>
          </cell>
          <cell r="Q25">
            <v>0</v>
          </cell>
          <cell r="S25">
            <v>0</v>
          </cell>
          <cell r="W25">
            <v>0</v>
          </cell>
        </row>
        <row r="26">
          <cell r="C26">
            <v>12350</v>
          </cell>
          <cell r="Q26">
            <v>138014</v>
          </cell>
          <cell r="S26">
            <v>0</v>
          </cell>
          <cell r="W26">
            <v>8406</v>
          </cell>
        </row>
        <row r="27">
          <cell r="C27">
            <v>1490</v>
          </cell>
          <cell r="Q27">
            <v>18005</v>
          </cell>
          <cell r="S27">
            <v>122600</v>
          </cell>
          <cell r="W27">
            <v>16751</v>
          </cell>
        </row>
        <row r="29">
          <cell r="C29">
            <v>1800</v>
          </cell>
          <cell r="Q29">
            <v>5378</v>
          </cell>
          <cell r="S29">
            <v>11811</v>
          </cell>
          <cell r="W29">
            <v>1174</v>
          </cell>
        </row>
        <row r="30">
          <cell r="C30">
            <v>664</v>
          </cell>
          <cell r="Q30">
            <v>10818</v>
          </cell>
          <cell r="S30">
            <v>45203</v>
          </cell>
          <cell r="W30">
            <v>2750</v>
          </cell>
        </row>
        <row r="31">
          <cell r="C31">
            <v>6768</v>
          </cell>
          <cell r="Q31">
            <v>22268</v>
          </cell>
          <cell r="S31">
            <v>54762</v>
          </cell>
          <cell r="W31">
            <v>5300</v>
          </cell>
        </row>
        <row r="32">
          <cell r="C32">
            <v>1778</v>
          </cell>
          <cell r="Q32">
            <v>10628</v>
          </cell>
          <cell r="S32">
            <v>21807</v>
          </cell>
          <cell r="W32">
            <v>2164</v>
          </cell>
        </row>
        <row r="33">
          <cell r="C33">
            <v>1482</v>
          </cell>
          <cell r="Q33">
            <v>5134</v>
          </cell>
          <cell r="S33">
            <v>18404</v>
          </cell>
          <cell r="W33">
            <v>3301</v>
          </cell>
        </row>
        <row r="34">
          <cell r="C34">
            <v>722</v>
          </cell>
          <cell r="Q34">
            <v>3944</v>
          </cell>
          <cell r="S34">
            <v>14949</v>
          </cell>
          <cell r="W34">
            <v>1834</v>
          </cell>
        </row>
        <row r="35">
          <cell r="C35">
            <v>14037</v>
          </cell>
          <cell r="Q35">
            <v>21545</v>
          </cell>
          <cell r="S35">
            <v>33854</v>
          </cell>
          <cell r="W35">
            <v>4497</v>
          </cell>
        </row>
        <row r="36">
          <cell r="C36">
            <v>5938</v>
          </cell>
          <cell r="Q36">
            <v>13484</v>
          </cell>
          <cell r="S36">
            <v>16550</v>
          </cell>
          <cell r="W36">
            <v>3306</v>
          </cell>
        </row>
        <row r="37">
          <cell r="C37">
            <v>901</v>
          </cell>
          <cell r="Q37">
            <v>4298</v>
          </cell>
          <cell r="S37">
            <v>8414</v>
          </cell>
          <cell r="W37">
            <v>2101</v>
          </cell>
        </row>
        <row r="38">
          <cell r="C38">
            <v>4028</v>
          </cell>
          <cell r="Q38">
            <v>5622</v>
          </cell>
          <cell r="S38">
            <v>19910</v>
          </cell>
          <cell r="W38">
            <v>2400</v>
          </cell>
        </row>
        <row r="39">
          <cell r="C39">
            <v>5795</v>
          </cell>
          <cell r="Q39">
            <v>10526</v>
          </cell>
          <cell r="S39">
            <v>20166</v>
          </cell>
          <cell r="W39">
            <v>3248</v>
          </cell>
        </row>
        <row r="40">
          <cell r="C40">
            <v>14300</v>
          </cell>
          <cell r="Q40">
            <v>55048</v>
          </cell>
          <cell r="S40">
            <v>75792</v>
          </cell>
          <cell r="W40">
            <v>7972</v>
          </cell>
        </row>
        <row r="41">
          <cell r="C41">
            <v>7076</v>
          </cell>
          <cell r="Q41">
            <v>22028</v>
          </cell>
          <cell r="S41">
            <v>54315</v>
          </cell>
          <cell r="W41">
            <v>3161</v>
          </cell>
        </row>
        <row r="42">
          <cell r="C42">
            <v>3354</v>
          </cell>
          <cell r="Q42">
            <v>48920</v>
          </cell>
          <cell r="S42">
            <v>74106</v>
          </cell>
          <cell r="W42">
            <v>4100</v>
          </cell>
        </row>
        <row r="43">
          <cell r="C43">
            <v>1353</v>
          </cell>
          <cell r="Q43">
            <v>5153</v>
          </cell>
          <cell r="S43">
            <v>15388</v>
          </cell>
          <cell r="W43">
            <v>1661</v>
          </cell>
        </row>
        <row r="44">
          <cell r="C44">
            <v>2185</v>
          </cell>
          <cell r="Q44">
            <v>8532</v>
          </cell>
          <cell r="S44">
            <v>24103</v>
          </cell>
          <cell r="W44">
            <v>634</v>
          </cell>
        </row>
        <row r="45">
          <cell r="C45">
            <v>6867</v>
          </cell>
          <cell r="Q45">
            <v>67425</v>
          </cell>
          <cell r="S45">
            <v>110731</v>
          </cell>
          <cell r="W45">
            <v>8325</v>
          </cell>
        </row>
        <row r="46">
          <cell r="C46">
            <v>1910</v>
          </cell>
          <cell r="Q46">
            <v>10500</v>
          </cell>
          <cell r="S46">
            <v>29374</v>
          </cell>
          <cell r="W46">
            <v>2205</v>
          </cell>
        </row>
        <row r="47">
          <cell r="C47">
            <v>0</v>
          </cell>
          <cell r="Q47">
            <v>0</v>
          </cell>
          <cell r="S47">
            <v>0</v>
          </cell>
          <cell r="W47">
            <v>0</v>
          </cell>
        </row>
        <row r="48">
          <cell r="C48">
            <v>0</v>
          </cell>
          <cell r="Q48">
            <v>0</v>
          </cell>
          <cell r="S48">
            <v>0</v>
          </cell>
          <cell r="W48">
            <v>0</v>
          </cell>
        </row>
        <row r="49">
          <cell r="C49">
            <v>0</v>
          </cell>
          <cell r="Q49">
            <v>0</v>
          </cell>
          <cell r="S49">
            <v>0</v>
          </cell>
          <cell r="W49">
            <v>0</v>
          </cell>
        </row>
        <row r="50">
          <cell r="C50">
            <v>0</v>
          </cell>
          <cell r="Q50">
            <v>0</v>
          </cell>
          <cell r="S50">
            <v>0</v>
          </cell>
          <cell r="W50">
            <v>0</v>
          </cell>
        </row>
        <row r="55">
          <cell r="C55">
            <v>12662</v>
          </cell>
          <cell r="Q55">
            <v>52170</v>
          </cell>
          <cell r="S55">
            <v>58065</v>
          </cell>
          <cell r="W55">
            <v>4075</v>
          </cell>
        </row>
        <row r="57">
          <cell r="C57">
            <v>20</v>
          </cell>
          <cell r="Q57">
            <v>0</v>
          </cell>
          <cell r="S57">
            <v>600</v>
          </cell>
          <cell r="W57">
            <v>20</v>
          </cell>
        </row>
        <row r="59">
          <cell r="C59">
            <v>2782</v>
          </cell>
          <cell r="Q59">
            <v>3325</v>
          </cell>
          <cell r="S59">
            <v>21209</v>
          </cell>
          <cell r="W59">
            <v>3595</v>
          </cell>
        </row>
        <row r="61">
          <cell r="C61">
            <v>3914</v>
          </cell>
          <cell r="Q61">
            <v>0</v>
          </cell>
          <cell r="S61">
            <v>22258</v>
          </cell>
          <cell r="W61">
            <v>3100</v>
          </cell>
        </row>
        <row r="62">
          <cell r="C62">
            <v>1378</v>
          </cell>
          <cell r="Q62">
            <v>0</v>
          </cell>
          <cell r="S62">
            <v>23904</v>
          </cell>
          <cell r="W62">
            <v>550</v>
          </cell>
        </row>
        <row r="63">
          <cell r="C63">
            <v>0</v>
          </cell>
          <cell r="Q63">
            <v>2612</v>
          </cell>
          <cell r="S63">
            <v>2612</v>
          </cell>
          <cell r="W63">
            <v>0</v>
          </cell>
        </row>
        <row r="64">
          <cell r="C64">
            <v>0</v>
          </cell>
          <cell r="Q64">
            <v>0</v>
          </cell>
          <cell r="S64">
            <v>0</v>
          </cell>
          <cell r="W64">
            <v>0</v>
          </cell>
        </row>
        <row r="65">
          <cell r="C65">
            <v>0</v>
          </cell>
          <cell r="Q65">
            <v>0</v>
          </cell>
          <cell r="S65">
            <v>0</v>
          </cell>
          <cell r="W65">
            <v>0</v>
          </cell>
        </row>
        <row r="66">
          <cell r="C66">
            <v>0</v>
          </cell>
          <cell r="Q66">
            <v>0</v>
          </cell>
          <cell r="S66">
            <v>0</v>
          </cell>
          <cell r="W66">
            <v>0</v>
          </cell>
        </row>
        <row r="67">
          <cell r="C67">
            <v>0</v>
          </cell>
          <cell r="Q67">
            <v>0</v>
          </cell>
          <cell r="S67">
            <v>0</v>
          </cell>
          <cell r="W67">
            <v>0</v>
          </cell>
        </row>
        <row r="68">
          <cell r="C68">
            <v>0</v>
          </cell>
          <cell r="Q68">
            <v>0</v>
          </cell>
          <cell r="S68">
            <v>0</v>
          </cell>
          <cell r="W68">
            <v>0</v>
          </cell>
        </row>
        <row r="69">
          <cell r="C69">
            <v>0</v>
          </cell>
          <cell r="Q69">
            <v>0</v>
          </cell>
          <cell r="S69">
            <v>0</v>
          </cell>
          <cell r="W69">
            <v>0</v>
          </cell>
        </row>
        <row r="70">
          <cell r="C70">
            <v>300</v>
          </cell>
          <cell r="Q70">
            <v>0</v>
          </cell>
          <cell r="S70">
            <v>1100</v>
          </cell>
          <cell r="W70">
            <v>200</v>
          </cell>
        </row>
        <row r="71">
          <cell r="C71">
            <v>0</v>
          </cell>
          <cell r="Q71">
            <v>0</v>
          </cell>
          <cell r="S71">
            <v>0</v>
          </cell>
          <cell r="W71">
            <v>0</v>
          </cell>
        </row>
        <row r="72">
          <cell r="C72">
            <v>0</v>
          </cell>
          <cell r="Q72">
            <v>0</v>
          </cell>
          <cell r="S72">
            <v>0</v>
          </cell>
          <cell r="W72">
            <v>0</v>
          </cell>
        </row>
        <row r="73">
          <cell r="C73">
            <v>460</v>
          </cell>
          <cell r="Q73">
            <v>0</v>
          </cell>
          <cell r="S73">
            <v>0</v>
          </cell>
          <cell r="W73">
            <v>300</v>
          </cell>
        </row>
        <row r="74">
          <cell r="C74">
            <v>0</v>
          </cell>
          <cell r="Q74">
            <v>6999</v>
          </cell>
          <cell r="S74">
            <v>3999</v>
          </cell>
          <cell r="W74">
            <v>0</v>
          </cell>
        </row>
        <row r="75">
          <cell r="C75">
            <v>0</v>
          </cell>
          <cell r="Q75">
            <v>0</v>
          </cell>
          <cell r="S75">
            <v>0</v>
          </cell>
          <cell r="W75">
            <v>0</v>
          </cell>
        </row>
        <row r="76">
          <cell r="C76">
            <v>0</v>
          </cell>
          <cell r="Q76">
            <v>0</v>
          </cell>
          <cell r="S76">
            <v>0</v>
          </cell>
          <cell r="W76">
            <v>0</v>
          </cell>
        </row>
        <row r="77">
          <cell r="C77">
            <v>0</v>
          </cell>
          <cell r="Q77">
            <v>0</v>
          </cell>
          <cell r="S77">
            <v>0</v>
          </cell>
          <cell r="W77">
            <v>0</v>
          </cell>
        </row>
        <row r="78">
          <cell r="C78">
            <v>0</v>
          </cell>
          <cell r="Q78">
            <v>0</v>
          </cell>
          <cell r="S78">
            <v>0</v>
          </cell>
          <cell r="W78">
            <v>0</v>
          </cell>
        </row>
        <row r="79">
          <cell r="C79">
            <v>0</v>
          </cell>
          <cell r="Q79">
            <v>0</v>
          </cell>
          <cell r="S79">
            <v>0</v>
          </cell>
          <cell r="W79">
            <v>0</v>
          </cell>
        </row>
        <row r="80">
          <cell r="C80">
            <v>0</v>
          </cell>
          <cell r="Q80">
            <v>0</v>
          </cell>
          <cell r="S80">
            <v>0</v>
          </cell>
          <cell r="W80">
            <v>0</v>
          </cell>
        </row>
        <row r="81">
          <cell r="C81">
            <v>0</v>
          </cell>
          <cell r="Q81">
            <v>0</v>
          </cell>
          <cell r="S81">
            <v>0</v>
          </cell>
          <cell r="W81">
            <v>0</v>
          </cell>
        </row>
        <row r="82">
          <cell r="C82">
            <v>0</v>
          </cell>
          <cell r="Q82">
            <v>0</v>
          </cell>
          <cell r="S82">
            <v>0</v>
          </cell>
          <cell r="W82">
            <v>0</v>
          </cell>
        </row>
        <row r="83">
          <cell r="C83">
            <v>8</v>
          </cell>
          <cell r="Q83">
            <v>0</v>
          </cell>
          <cell r="S83">
            <v>0</v>
          </cell>
          <cell r="W83">
            <v>0</v>
          </cell>
        </row>
        <row r="84">
          <cell r="C84">
            <v>0</v>
          </cell>
          <cell r="Q84">
            <v>0</v>
          </cell>
          <cell r="S84">
            <v>0</v>
          </cell>
          <cell r="W84">
            <v>0</v>
          </cell>
        </row>
        <row r="85">
          <cell r="C85">
            <v>500</v>
          </cell>
          <cell r="Q85">
            <v>0</v>
          </cell>
          <cell r="S85">
            <v>0</v>
          </cell>
          <cell r="W85">
            <v>0</v>
          </cell>
        </row>
        <row r="86">
          <cell r="C86">
            <v>0</v>
          </cell>
          <cell r="Q86">
            <v>0</v>
          </cell>
          <cell r="S86">
            <v>0</v>
          </cell>
          <cell r="W86">
            <v>0</v>
          </cell>
        </row>
        <row r="87">
          <cell r="C87">
            <v>0</v>
          </cell>
          <cell r="Q87">
            <v>0</v>
          </cell>
          <cell r="S87">
            <v>0</v>
          </cell>
          <cell r="W87">
            <v>0</v>
          </cell>
        </row>
        <row r="88">
          <cell r="C88">
            <v>0</v>
          </cell>
          <cell r="Q88">
            <v>0</v>
          </cell>
          <cell r="S88">
            <v>0</v>
          </cell>
          <cell r="W88">
            <v>0</v>
          </cell>
        </row>
        <row r="89">
          <cell r="C89">
            <v>0</v>
          </cell>
          <cell r="Q89">
            <v>0</v>
          </cell>
          <cell r="S89">
            <v>0</v>
          </cell>
          <cell r="W89">
            <v>0</v>
          </cell>
        </row>
        <row r="90">
          <cell r="C90">
            <v>0</v>
          </cell>
          <cell r="Q90">
            <v>0</v>
          </cell>
          <cell r="S90">
            <v>800</v>
          </cell>
          <cell r="W90">
            <v>0</v>
          </cell>
        </row>
        <row r="91">
          <cell r="C91">
            <v>0</v>
          </cell>
          <cell r="Q91">
            <v>0</v>
          </cell>
          <cell r="S91">
            <v>1000</v>
          </cell>
          <cell r="W91">
            <v>0</v>
          </cell>
        </row>
        <row r="92">
          <cell r="C92">
            <v>0</v>
          </cell>
          <cell r="Q92">
            <v>0</v>
          </cell>
          <cell r="S92">
            <v>0</v>
          </cell>
          <cell r="W92">
            <v>0</v>
          </cell>
        </row>
        <row r="93">
          <cell r="C93">
            <v>0</v>
          </cell>
          <cell r="Q93">
            <v>4464</v>
          </cell>
          <cell r="S93">
            <v>3999</v>
          </cell>
          <cell r="W93">
            <v>0</v>
          </cell>
        </row>
        <row r="95">
          <cell r="C95">
            <v>0</v>
          </cell>
          <cell r="Q95">
            <v>0</v>
          </cell>
          <cell r="S95">
            <v>0</v>
          </cell>
          <cell r="W95">
            <v>0</v>
          </cell>
        </row>
        <row r="97">
          <cell r="C97">
            <v>0</v>
          </cell>
          <cell r="Q97">
            <v>0</v>
          </cell>
          <cell r="S97">
            <v>0</v>
          </cell>
          <cell r="W97">
            <v>0</v>
          </cell>
        </row>
        <row r="100">
          <cell r="C100">
            <v>1024</v>
          </cell>
          <cell r="Q100">
            <v>2581</v>
          </cell>
          <cell r="S100">
            <v>5869</v>
          </cell>
          <cell r="W100">
            <v>764</v>
          </cell>
        </row>
      </sheetData>
      <sheetData sheetId="1"/>
      <sheetData sheetId="2"/>
      <sheetData sheetId="3"/>
      <sheetData sheetId="4">
        <row r="9">
          <cell r="O9">
            <v>225784</v>
          </cell>
        </row>
        <row r="15">
          <cell r="O15">
            <v>38482</v>
          </cell>
        </row>
        <row r="16">
          <cell r="O16">
            <v>62108</v>
          </cell>
        </row>
        <row r="18">
          <cell r="O18">
            <v>75279</v>
          </cell>
        </row>
        <row r="22">
          <cell r="O22">
            <v>4154</v>
          </cell>
        </row>
        <row r="24">
          <cell r="O24">
            <v>6042</v>
          </cell>
        </row>
        <row r="30">
          <cell r="O30">
            <v>1174386</v>
          </cell>
        </row>
        <row r="37">
          <cell r="O37">
            <v>1528743</v>
          </cell>
        </row>
        <row r="40">
          <cell r="O40">
            <v>67211</v>
          </cell>
        </row>
        <row r="41">
          <cell r="O41">
            <v>37285</v>
          </cell>
        </row>
        <row r="43">
          <cell r="O43">
            <v>132059</v>
          </cell>
        </row>
        <row r="48">
          <cell r="O48">
            <v>85247</v>
          </cell>
        </row>
      </sheetData>
      <sheetData sheetId="5">
        <row r="10">
          <cell r="AD10">
            <v>1</v>
          </cell>
        </row>
        <row r="13">
          <cell r="AF13">
            <v>1</v>
          </cell>
          <cell r="AG13">
            <v>0</v>
          </cell>
        </row>
        <row r="14">
          <cell r="AG14">
            <v>0</v>
          </cell>
        </row>
        <row r="15">
          <cell r="AG15">
            <v>0</v>
          </cell>
        </row>
        <row r="16">
          <cell r="AG16">
            <v>0.83964646464646464</v>
          </cell>
        </row>
        <row r="19">
          <cell r="AF19">
            <v>1</v>
          </cell>
        </row>
        <row r="22">
          <cell r="AF22">
            <v>1</v>
          </cell>
        </row>
        <row r="24">
          <cell r="AF24">
            <v>1</v>
          </cell>
          <cell r="AG24">
            <v>0</v>
          </cell>
        </row>
        <row r="25">
          <cell r="AF25">
            <v>1</v>
          </cell>
        </row>
        <row r="28">
          <cell r="AF28">
            <v>1</v>
          </cell>
        </row>
        <row r="34">
          <cell r="AF34">
            <v>1</v>
          </cell>
          <cell r="AG34">
            <v>0</v>
          </cell>
        </row>
        <row r="35">
          <cell r="AF35">
            <v>1</v>
          </cell>
        </row>
        <row r="36">
          <cell r="AG36">
            <v>0</v>
          </cell>
        </row>
        <row r="37">
          <cell r="AF37">
            <v>1</v>
          </cell>
        </row>
        <row r="41">
          <cell r="AF41">
            <v>1</v>
          </cell>
        </row>
        <row r="43">
          <cell r="AF43">
            <v>1</v>
          </cell>
        </row>
        <row r="46">
          <cell r="AG46">
            <v>0</v>
          </cell>
        </row>
        <row r="47">
          <cell r="AG47">
            <v>0.83975346687211094</v>
          </cell>
        </row>
        <row r="48">
          <cell r="AD48">
            <v>1</v>
          </cell>
          <cell r="AF48">
            <v>1</v>
          </cell>
        </row>
        <row r="50">
          <cell r="AF50">
            <v>1</v>
          </cell>
          <cell r="AG50">
            <v>1</v>
          </cell>
        </row>
        <row r="51">
          <cell r="AG51">
            <v>0</v>
          </cell>
        </row>
        <row r="52">
          <cell r="U52">
            <v>317808</v>
          </cell>
          <cell r="AI52">
            <v>0</v>
          </cell>
        </row>
        <row r="53">
          <cell r="AI53">
            <v>0</v>
          </cell>
        </row>
      </sheetData>
      <sheetData sheetId="6"/>
      <sheetData sheetId="7"/>
      <sheetData sheetId="8">
        <row r="34">
          <cell r="AG34">
            <v>1</v>
          </cell>
        </row>
      </sheetData>
      <sheetData sheetId="9">
        <row r="9">
          <cell r="W9">
            <v>185399</v>
          </cell>
          <cell r="AG9">
            <v>0.69836290980965066</v>
          </cell>
          <cell r="AI9">
            <v>1</v>
          </cell>
          <cell r="AJ9">
            <v>0.85115365733922432</v>
          </cell>
        </row>
        <row r="10">
          <cell r="W10">
            <v>9936</v>
          </cell>
          <cell r="AG10">
            <v>1</v>
          </cell>
          <cell r="AJ10">
            <v>0.85121602288984266</v>
          </cell>
        </row>
        <row r="12">
          <cell r="W12">
            <v>18866</v>
          </cell>
          <cell r="AG12">
            <v>1</v>
          </cell>
          <cell r="AJ12">
            <v>0.85125748502994014</v>
          </cell>
        </row>
        <row r="13">
          <cell r="W13">
            <v>7861</v>
          </cell>
        </row>
        <row r="15">
          <cell r="W15">
            <v>38482</v>
          </cell>
        </row>
        <row r="16">
          <cell r="W16">
            <v>50395</v>
          </cell>
          <cell r="AG16">
            <v>0.74984658044866692</v>
          </cell>
          <cell r="AI16">
            <v>1</v>
          </cell>
          <cell r="AJ16">
            <v>0.85122053872053871</v>
          </cell>
        </row>
        <row r="17">
          <cell r="W17">
            <v>34466</v>
          </cell>
          <cell r="AG17">
            <v>1</v>
          </cell>
          <cell r="AJ17">
            <v>0.85104490884837702</v>
          </cell>
        </row>
        <row r="18">
          <cell r="W18">
            <v>74676</v>
          </cell>
          <cell r="AG18">
            <v>1</v>
          </cell>
          <cell r="AJ18">
            <v>0.85125801677355695</v>
          </cell>
        </row>
        <row r="19">
          <cell r="W19">
            <v>3204</v>
          </cell>
          <cell r="AG19">
            <v>1</v>
          </cell>
          <cell r="AI19">
            <v>1</v>
          </cell>
          <cell r="AJ19">
            <v>0</v>
          </cell>
        </row>
        <row r="21">
          <cell r="W21">
            <v>148495</v>
          </cell>
          <cell r="AG21">
            <v>0.90562629387174387</v>
          </cell>
          <cell r="AJ21">
            <v>0.85115864527629237</v>
          </cell>
        </row>
        <row r="22">
          <cell r="W22">
            <v>3044</v>
          </cell>
          <cell r="AG22">
            <v>7.7306733167082295E-2</v>
          </cell>
          <cell r="AI22">
            <v>1</v>
          </cell>
          <cell r="AJ22">
            <v>0</v>
          </cell>
        </row>
        <row r="24">
          <cell r="W24">
            <v>6042</v>
          </cell>
          <cell r="AG24">
            <v>1</v>
          </cell>
          <cell r="AI24">
            <v>1</v>
          </cell>
        </row>
        <row r="25">
          <cell r="W25">
            <v>52185</v>
          </cell>
          <cell r="AG25">
            <v>0.37323943661971831</v>
          </cell>
          <cell r="AI25">
            <v>1</v>
          </cell>
          <cell r="AJ25">
            <v>0.85120435120435123</v>
          </cell>
        </row>
        <row r="27">
          <cell r="W27">
            <v>109902</v>
          </cell>
          <cell r="AG27">
            <v>0.98369079535299375</v>
          </cell>
          <cell r="AJ27">
            <v>0.85124347559103475</v>
          </cell>
        </row>
        <row r="28">
          <cell r="W28">
            <v>133773</v>
          </cell>
          <cell r="AG28">
            <v>1</v>
          </cell>
          <cell r="AJ28">
            <v>0.85114300903774587</v>
          </cell>
        </row>
        <row r="30">
          <cell r="W30">
            <v>904245</v>
          </cell>
          <cell r="AG30">
            <v>0.70488617060478331</v>
          </cell>
          <cell r="AJ30">
            <v>0.85117420539116906</v>
          </cell>
        </row>
        <row r="34">
          <cell r="W34">
            <v>5929</v>
          </cell>
        </row>
        <row r="35">
          <cell r="W35">
            <v>19074</v>
          </cell>
          <cell r="AG35">
            <v>1</v>
          </cell>
          <cell r="AI35">
            <v>1</v>
          </cell>
          <cell r="AJ35">
            <v>0.8517985611510791</v>
          </cell>
        </row>
        <row r="36">
          <cell r="W36">
            <v>4124</v>
          </cell>
          <cell r="AG36">
            <v>1</v>
          </cell>
        </row>
        <row r="37">
          <cell r="W37">
            <v>1145451</v>
          </cell>
          <cell r="AG37">
            <v>0.53509130729045751</v>
          </cell>
          <cell r="AI37">
            <v>1</v>
          </cell>
          <cell r="AJ37">
            <v>0.85117792932424052</v>
          </cell>
        </row>
        <row r="40">
          <cell r="W40">
            <v>47258</v>
          </cell>
          <cell r="AG40">
            <v>0.64050897421545583</v>
          </cell>
          <cell r="AI40">
            <v>1</v>
          </cell>
          <cell r="AJ40">
            <v>0.8511516731855715</v>
          </cell>
        </row>
        <row r="41">
          <cell r="W41">
            <v>25095</v>
          </cell>
          <cell r="AG41">
            <v>0.51191832085909539</v>
          </cell>
          <cell r="AJ41">
            <v>0.85147744945567649</v>
          </cell>
        </row>
        <row r="43">
          <cell r="W43">
            <v>68222</v>
          </cell>
          <cell r="AG43">
            <v>0.487474685590783</v>
          </cell>
          <cell r="AJ43">
            <v>0.85171790235081379</v>
          </cell>
        </row>
        <row r="46">
          <cell r="W46">
            <v>2213</v>
          </cell>
          <cell r="AI46">
            <v>1</v>
          </cell>
        </row>
        <row r="47">
          <cell r="W47">
            <v>115703</v>
          </cell>
          <cell r="AI47">
            <v>0.69052694872635834</v>
          </cell>
          <cell r="AJ47">
            <v>0.85115562403697997</v>
          </cell>
        </row>
        <row r="48">
          <cell r="W48">
            <v>71602</v>
          </cell>
          <cell r="AG48">
            <v>0.76033042912403748</v>
          </cell>
          <cell r="AI48">
            <v>1</v>
          </cell>
          <cell r="AJ48">
            <v>0.8510802469135802</v>
          </cell>
        </row>
        <row r="49">
          <cell r="AI49">
            <v>0</v>
          </cell>
        </row>
        <row r="50">
          <cell r="W50">
            <v>24711</v>
          </cell>
          <cell r="AG50">
            <v>1</v>
          </cell>
          <cell r="AI50">
            <v>1</v>
          </cell>
        </row>
        <row r="51">
          <cell r="W51">
            <v>40611</v>
          </cell>
          <cell r="AG51">
            <v>0</v>
          </cell>
          <cell r="AI51">
            <v>0.9178871711418497</v>
          </cell>
        </row>
        <row r="52">
          <cell r="AI52">
            <v>0</v>
          </cell>
        </row>
        <row r="55">
          <cell r="AA55">
            <v>601057</v>
          </cell>
          <cell r="AD55">
            <v>128147</v>
          </cell>
          <cell r="AE55">
            <v>46145</v>
          </cell>
          <cell r="AF55">
            <v>27328</v>
          </cell>
        </row>
        <row r="61">
          <cell r="P61">
            <v>3832972</v>
          </cell>
        </row>
      </sheetData>
      <sheetData sheetId="10">
        <row r="12">
          <cell r="AH12">
            <v>97856</v>
          </cell>
        </row>
      </sheetData>
      <sheetData sheetId="11">
        <row r="101">
          <cell r="AT101">
            <v>3832972</v>
          </cell>
        </row>
      </sheetData>
      <sheetData sheetId="12"/>
      <sheetData sheetId="13"/>
      <sheetData sheetId="14"/>
      <sheetData sheetId="15"/>
      <sheetData sheetId="16"/>
      <sheetData sheetId="17"/>
      <sheetData sheetId="18"/>
      <sheetData sheetId="19"/>
      <sheetData sheetId="20"/>
      <sheetData sheetId="21"/>
      <sheetData sheetId="22">
        <row r="7">
          <cell r="O7">
            <v>0</v>
          </cell>
        </row>
      </sheetData>
      <sheetData sheetId="23">
        <row r="7">
          <cell r="AU7">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_МО__был "/>
      <sheetName val="V_МО_изм"/>
      <sheetName val="V_МО____нов"/>
      <sheetName val="V_МО____нов_АПП"/>
      <sheetName val="V_МО_откл_ПР21-ПР17"/>
      <sheetName val="V_МО_изм_текущие_по ПР21"/>
      <sheetName val="V_МО_изм_по ТПОМС_по ПР20"/>
      <sheetName val="V_МО_изм (2)"/>
      <sheetName val="V_МО_изм (3)"/>
      <sheetName val="V_МО____нов (2)"/>
      <sheetName val="V_МО____нов ИЗМ_пр18"/>
      <sheetName val="ДС"/>
      <sheetName val="КС_ДС"/>
    </sheetNames>
    <sheetDataSet>
      <sheetData sheetId="0"/>
      <sheetData sheetId="1">
        <row r="17">
          <cell r="D17">
            <v>0</v>
          </cell>
        </row>
        <row r="30">
          <cell r="F30">
            <v>0</v>
          </cell>
        </row>
        <row r="105">
          <cell r="F105">
            <v>0</v>
          </cell>
          <cell r="H105">
            <v>0</v>
          </cell>
          <cell r="BI105">
            <v>0</v>
          </cell>
        </row>
      </sheetData>
      <sheetData sheetId="2">
        <row r="17">
          <cell r="D17">
            <v>92506</v>
          </cell>
        </row>
      </sheetData>
      <sheetData sheetId="3"/>
      <sheetData sheetId="4"/>
      <sheetData sheetId="5"/>
      <sheetData sheetId="6"/>
      <sheetData sheetId="7"/>
      <sheetData sheetId="8"/>
      <sheetData sheetId="9"/>
      <sheetData sheetId="10"/>
      <sheetData sheetId="11"/>
      <sheetData sheetId="1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_МО____нов"/>
    </sheetNames>
    <sheetDataSet>
      <sheetData sheetId="0">
        <row r="17">
          <cell r="D17">
            <v>91958</v>
          </cell>
        </row>
        <row r="104">
          <cell r="AO104">
            <v>0</v>
          </cell>
          <cell r="AS104">
            <v>0</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_МО__был "/>
      <sheetName val="V_МО_изм"/>
      <sheetName val="V_МО____нов"/>
      <sheetName val="V_МО____нов ИЗМ_пр18"/>
      <sheetName val="V_добавлены новые"/>
      <sheetName val="V_исключены"/>
      <sheetName val="2024г_ПР19"/>
      <sheetName val="V_разовые и иные"/>
      <sheetName val="V_МО__был_значения"/>
      <sheetName val="ФАКТ_11мес.2024"/>
      <sheetName val="V_МО__был  (2)"/>
      <sheetName val="V_МО__был  (3)"/>
      <sheetName val="ДС"/>
      <sheetName val="КС_ДС"/>
    </sheetNames>
    <sheetDataSet>
      <sheetData sheetId="0">
        <row r="17">
          <cell r="W17">
            <v>1902</v>
          </cell>
        </row>
        <row r="106">
          <cell r="AE106">
            <v>325265</v>
          </cell>
          <cell r="AF106">
            <v>113570</v>
          </cell>
          <cell r="AG106">
            <v>211695</v>
          </cell>
          <cell r="AH106">
            <v>527163</v>
          </cell>
          <cell r="AI106">
            <v>524382</v>
          </cell>
          <cell r="AL106">
            <v>1071</v>
          </cell>
          <cell r="AM106">
            <v>1710</v>
          </cell>
        </row>
      </sheetData>
      <sheetData sheetId="1"/>
      <sheetData sheetId="2">
        <row r="17">
          <cell r="BA17">
            <v>0</v>
          </cell>
        </row>
      </sheetData>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_МО_изм"/>
    </sheetNames>
    <sheetDataSet>
      <sheetData sheetId="0">
        <row r="17">
          <cell r="BL17">
            <v>-30098</v>
          </cell>
          <cell r="BM17">
            <v>20354</v>
          </cell>
        </row>
        <row r="18">
          <cell r="BL18">
            <v>-6920</v>
          </cell>
          <cell r="BM18">
            <v>7909</v>
          </cell>
        </row>
        <row r="19">
          <cell r="BL19">
            <v>-8460</v>
          </cell>
          <cell r="BM19">
            <v>7073</v>
          </cell>
        </row>
        <row r="20">
          <cell r="BL20">
            <v>0</v>
          </cell>
          <cell r="BM20">
            <v>0</v>
          </cell>
        </row>
        <row r="21">
          <cell r="BL21">
            <v>-2213</v>
          </cell>
          <cell r="BM21">
            <v>0</v>
          </cell>
        </row>
        <row r="23">
          <cell r="BL23">
            <v>29806</v>
          </cell>
          <cell r="BM23">
            <v>-13172</v>
          </cell>
        </row>
        <row r="24">
          <cell r="BL24">
            <v>0</v>
          </cell>
          <cell r="BM24">
            <v>0</v>
          </cell>
        </row>
        <row r="25">
          <cell r="BL25">
            <v>0</v>
          </cell>
          <cell r="BM25">
            <v>0</v>
          </cell>
        </row>
        <row r="26">
          <cell r="BL26">
            <v>0</v>
          </cell>
          <cell r="BM26">
            <v>0</v>
          </cell>
        </row>
        <row r="27">
          <cell r="BL27">
            <v>0</v>
          </cell>
          <cell r="BM27">
            <v>0</v>
          </cell>
        </row>
        <row r="28">
          <cell r="BL28">
            <v>7670</v>
          </cell>
          <cell r="BM28">
            <v>0</v>
          </cell>
        </row>
        <row r="30">
          <cell r="BL30">
            <v>0</v>
          </cell>
          <cell r="BM30">
            <v>0</v>
          </cell>
        </row>
        <row r="31">
          <cell r="BL31">
            <v>1564</v>
          </cell>
          <cell r="BM31">
            <v>0</v>
          </cell>
        </row>
        <row r="32">
          <cell r="BL32">
            <v>-2549</v>
          </cell>
          <cell r="BM32">
            <v>-3675</v>
          </cell>
        </row>
        <row r="34">
          <cell r="BL34">
            <v>2082</v>
          </cell>
          <cell r="BM34">
            <v>-974</v>
          </cell>
        </row>
        <row r="35">
          <cell r="BL35">
            <v>1521</v>
          </cell>
          <cell r="BM35">
            <v>-741</v>
          </cell>
        </row>
        <row r="36">
          <cell r="BL36">
            <v>3438</v>
          </cell>
          <cell r="BM36">
            <v>-1300</v>
          </cell>
        </row>
        <row r="37">
          <cell r="BL37">
            <v>3204</v>
          </cell>
          <cell r="BM37">
            <v>-1310</v>
          </cell>
        </row>
        <row r="38">
          <cell r="BL38">
            <v>1794</v>
          </cell>
          <cell r="BM38">
            <v>-799</v>
          </cell>
        </row>
        <row r="39">
          <cell r="BL39">
            <v>622</v>
          </cell>
          <cell r="BM39">
            <v>-255</v>
          </cell>
        </row>
        <row r="40">
          <cell r="BL40">
            <v>-9793</v>
          </cell>
          <cell r="BM40">
            <v>-1464</v>
          </cell>
        </row>
        <row r="41">
          <cell r="BL41">
            <v>1874</v>
          </cell>
          <cell r="BM41">
            <v>-874</v>
          </cell>
        </row>
        <row r="42">
          <cell r="BL42">
            <v>708</v>
          </cell>
          <cell r="BM42">
            <v>-352</v>
          </cell>
        </row>
        <row r="43">
          <cell r="BL43">
            <v>1114</v>
          </cell>
          <cell r="BM43">
            <v>-469</v>
          </cell>
        </row>
        <row r="44">
          <cell r="BL44">
            <v>1675</v>
          </cell>
          <cell r="BM44">
            <v>-710</v>
          </cell>
        </row>
        <row r="45">
          <cell r="BL45">
            <v>-5178</v>
          </cell>
          <cell r="BM45">
            <v>-1696</v>
          </cell>
        </row>
        <row r="46">
          <cell r="BL46">
            <v>1980</v>
          </cell>
          <cell r="BM46">
            <v>-845</v>
          </cell>
        </row>
        <row r="47">
          <cell r="BL47">
            <v>-11299</v>
          </cell>
          <cell r="BM47">
            <v>-1734</v>
          </cell>
        </row>
        <row r="48">
          <cell r="BL48">
            <v>972</v>
          </cell>
          <cell r="BM48">
            <v>-417</v>
          </cell>
        </row>
        <row r="49">
          <cell r="BL49">
            <v>899</v>
          </cell>
          <cell r="BM49">
            <v>-388</v>
          </cell>
        </row>
        <row r="50">
          <cell r="BL50">
            <v>7700</v>
          </cell>
          <cell r="BM50">
            <v>-1876</v>
          </cell>
        </row>
        <row r="51">
          <cell r="BL51">
            <v>966</v>
          </cell>
          <cell r="BM51">
            <v>-440</v>
          </cell>
        </row>
        <row r="52">
          <cell r="BL52">
            <v>0</v>
          </cell>
          <cell r="BM52">
            <v>0</v>
          </cell>
        </row>
        <row r="53">
          <cell r="BL53">
            <v>-1500</v>
          </cell>
          <cell r="BM53">
            <v>1583</v>
          </cell>
        </row>
        <row r="54">
          <cell r="BL54">
            <v>0</v>
          </cell>
          <cell r="BM54">
            <v>0</v>
          </cell>
        </row>
        <row r="55">
          <cell r="BL55">
            <v>0</v>
          </cell>
          <cell r="BM55">
            <v>0</v>
          </cell>
        </row>
        <row r="58">
          <cell r="BL58">
            <v>4438</v>
          </cell>
          <cell r="BM58">
            <v>-1766</v>
          </cell>
        </row>
        <row r="59">
          <cell r="BL59">
            <v>0</v>
          </cell>
          <cell r="BM59">
            <v>0</v>
          </cell>
        </row>
        <row r="60">
          <cell r="BL60">
            <v>2752</v>
          </cell>
          <cell r="BM60">
            <v>-1092</v>
          </cell>
        </row>
        <row r="61">
          <cell r="BL61">
            <v>0</v>
          </cell>
          <cell r="BM61">
            <v>0</v>
          </cell>
        </row>
        <row r="63">
          <cell r="BL63">
            <v>0</v>
          </cell>
          <cell r="BM63">
            <v>0</v>
          </cell>
        </row>
        <row r="64">
          <cell r="BL64">
            <v>1231</v>
          </cell>
          <cell r="BM64">
            <v>-570</v>
          </cell>
        </row>
        <row r="65">
          <cell r="BL65">
            <v>0</v>
          </cell>
          <cell r="BM65">
            <v>0</v>
          </cell>
        </row>
        <row r="66">
          <cell r="BL66">
            <v>0</v>
          </cell>
          <cell r="BM66">
            <v>0</v>
          </cell>
        </row>
        <row r="67">
          <cell r="BL67">
            <v>0</v>
          </cell>
          <cell r="BM67">
            <v>0</v>
          </cell>
        </row>
        <row r="68">
          <cell r="BL68">
            <v>0</v>
          </cell>
          <cell r="BM68">
            <v>0</v>
          </cell>
        </row>
        <row r="69">
          <cell r="BL69">
            <v>0</v>
          </cell>
          <cell r="BM69">
            <v>0</v>
          </cell>
        </row>
        <row r="70">
          <cell r="BL70">
            <v>0</v>
          </cell>
          <cell r="BM70">
            <v>0</v>
          </cell>
        </row>
        <row r="71">
          <cell r="BL71">
            <v>0</v>
          </cell>
          <cell r="BM71">
            <v>0</v>
          </cell>
        </row>
        <row r="72">
          <cell r="BL72">
            <v>0</v>
          </cell>
          <cell r="BM72">
            <v>0</v>
          </cell>
        </row>
        <row r="73">
          <cell r="BL73">
            <v>0</v>
          </cell>
          <cell r="BM73">
            <v>0</v>
          </cell>
        </row>
        <row r="74">
          <cell r="BL74">
            <v>0</v>
          </cell>
          <cell r="BM74">
            <v>0</v>
          </cell>
        </row>
        <row r="75">
          <cell r="BL75">
            <v>0</v>
          </cell>
          <cell r="BM75">
            <v>0</v>
          </cell>
        </row>
        <row r="76">
          <cell r="BL76">
            <v>0</v>
          </cell>
          <cell r="BM76">
            <v>0</v>
          </cell>
        </row>
        <row r="77">
          <cell r="BL77">
            <v>0</v>
          </cell>
          <cell r="BM77">
            <v>0</v>
          </cell>
        </row>
        <row r="78">
          <cell r="BL78">
            <v>0</v>
          </cell>
          <cell r="BM78">
            <v>0</v>
          </cell>
        </row>
        <row r="79">
          <cell r="BL79">
            <v>0</v>
          </cell>
          <cell r="BM79">
            <v>0</v>
          </cell>
        </row>
        <row r="80">
          <cell r="BL80">
            <v>0</v>
          </cell>
          <cell r="BM80">
            <v>0</v>
          </cell>
        </row>
        <row r="81">
          <cell r="BL81">
            <v>0</v>
          </cell>
          <cell r="BM81">
            <v>0</v>
          </cell>
        </row>
        <row r="82">
          <cell r="BL82">
            <v>0</v>
          </cell>
          <cell r="BM82">
            <v>0</v>
          </cell>
        </row>
        <row r="83">
          <cell r="BL83">
            <v>0</v>
          </cell>
          <cell r="BM83">
            <v>0</v>
          </cell>
        </row>
        <row r="84">
          <cell r="BL84">
            <v>0</v>
          </cell>
          <cell r="BM84">
            <v>0</v>
          </cell>
        </row>
        <row r="85">
          <cell r="BL85">
            <v>0</v>
          </cell>
          <cell r="BM85">
            <v>0</v>
          </cell>
        </row>
        <row r="86">
          <cell r="BL86">
            <v>0</v>
          </cell>
          <cell r="BM86">
            <v>0</v>
          </cell>
        </row>
        <row r="87">
          <cell r="BL87">
            <v>0</v>
          </cell>
          <cell r="BM87">
            <v>0</v>
          </cell>
        </row>
        <row r="88">
          <cell r="BL88">
            <v>0</v>
          </cell>
          <cell r="BM88">
            <v>0</v>
          </cell>
        </row>
        <row r="89">
          <cell r="BL89">
            <v>0</v>
          </cell>
          <cell r="BM89">
            <v>0</v>
          </cell>
        </row>
        <row r="90">
          <cell r="BL90">
            <v>0</v>
          </cell>
          <cell r="BM90">
            <v>0</v>
          </cell>
        </row>
        <row r="91">
          <cell r="BL91">
            <v>0</v>
          </cell>
          <cell r="BM91">
            <v>0</v>
          </cell>
        </row>
        <row r="92">
          <cell r="BL92">
            <v>0</v>
          </cell>
          <cell r="BM92">
            <v>0</v>
          </cell>
        </row>
        <row r="93">
          <cell r="BL93">
            <v>0</v>
          </cell>
          <cell r="BM93">
            <v>0</v>
          </cell>
        </row>
        <row r="94">
          <cell r="BL94">
            <v>0</v>
          </cell>
          <cell r="BM94">
            <v>0</v>
          </cell>
        </row>
        <row r="95">
          <cell r="BL95">
            <v>0</v>
          </cell>
          <cell r="BM95">
            <v>0</v>
          </cell>
        </row>
        <row r="96">
          <cell r="BL96">
            <v>0</v>
          </cell>
          <cell r="BM96">
            <v>0</v>
          </cell>
        </row>
        <row r="97">
          <cell r="BL97">
            <v>0</v>
          </cell>
          <cell r="BM97">
            <v>0</v>
          </cell>
        </row>
        <row r="98">
          <cell r="BL98">
            <v>0</v>
          </cell>
          <cell r="BM98">
            <v>0</v>
          </cell>
        </row>
        <row r="101">
          <cell r="BL101">
            <v>0</v>
          </cell>
          <cell r="BM101">
            <v>0</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5_АПП_забол_по ГИС ОМС"/>
      <sheetName val="АПП_заб_кор-ка под норматив"/>
      <sheetName val="АПП_заб_кор-ка под норматив (2"/>
      <sheetName val="2025_АПП_забол_по ГИС ОМС (2)"/>
      <sheetName val="2025_АПП_забол_Медреабилитация"/>
      <sheetName val="ЗАТО (заболевания)"/>
      <sheetName val="АПП_забол_АНАЛИЗ_спец-ти (2)"/>
      <sheetName val="АПП_забол_АНАЛИЗ_спец-ти"/>
      <sheetName val="2024_АПП_забол_снижение"/>
      <sheetName val="АПП_забол_АНАЛИЗ_спец-ти (2 (3"/>
      <sheetName val="2025_АПП_забол_ПРОЕКТ ТП"/>
      <sheetName val="2025_АПП_забол_ПРОЕКТ ТП (стар)"/>
      <sheetName val="2025_АПП_забол_ПРОЕКТ ТП_Ломов"/>
      <sheetName val="2022_АПП_забол_ПРОЕКТ ТП_знач"/>
      <sheetName val="2022_АПП_забол_ПРОЕКТ ТП_зн (2"/>
      <sheetName val="2023_ЗПТ_в АПП"/>
      <sheetName val="2023_ЗПТ_в АПП_по МО"/>
      <sheetName val="2023_ЗПТ_в АПП_по МО (2)"/>
      <sheetName val="V_МО_Протокол 21"/>
      <sheetName val="ФАКТ за 9 мес. 2023"/>
      <sheetName val="АПП заб обращ 21_нов"/>
    </sheetNames>
    <sheetDataSet>
      <sheetData sheetId="0"/>
      <sheetData sheetId="1"/>
      <sheetData sheetId="2"/>
      <sheetData sheetId="3">
        <row r="12">
          <cell r="AD12">
            <v>52313</v>
          </cell>
        </row>
      </sheetData>
      <sheetData sheetId="4"/>
      <sheetData sheetId="5">
        <row r="18">
          <cell r="AU18">
            <v>0.79854499999999995</v>
          </cell>
        </row>
      </sheetData>
      <sheetData sheetId="6"/>
      <sheetData sheetId="7">
        <row r="9">
          <cell r="Z9">
            <v>108410</v>
          </cell>
          <cell r="AI9">
            <v>0.60788021619790855</v>
          </cell>
        </row>
        <row r="10">
          <cell r="Z10">
            <v>7568</v>
          </cell>
          <cell r="AI10">
            <v>0.60784080076263103</v>
          </cell>
        </row>
        <row r="12">
          <cell r="Z12">
            <v>16683</v>
          </cell>
          <cell r="AI12">
            <v>0.60784313725490191</v>
          </cell>
        </row>
        <row r="13">
          <cell r="Z13">
            <v>1357</v>
          </cell>
          <cell r="AI13">
            <v>0</v>
          </cell>
        </row>
        <row r="16">
          <cell r="Z16">
            <v>14674</v>
          </cell>
          <cell r="AI16">
            <v>0.60786026200873366</v>
          </cell>
        </row>
        <row r="17">
          <cell r="Z17">
            <v>16763</v>
          </cell>
          <cell r="AI17">
            <v>0.60789370164779932</v>
          </cell>
        </row>
        <row r="18">
          <cell r="Z18">
            <v>34468</v>
          </cell>
          <cell r="AI18">
            <v>0.60788917586287861</v>
          </cell>
        </row>
        <row r="19">
          <cell r="Z19">
            <v>1095</v>
          </cell>
          <cell r="AI19">
            <v>0.60691823899371067</v>
          </cell>
        </row>
        <row r="21">
          <cell r="Z21">
            <v>55174</v>
          </cell>
          <cell r="AI21">
            <v>0.60787331656060384</v>
          </cell>
        </row>
        <row r="22">
          <cell r="Z22">
            <v>588</v>
          </cell>
          <cell r="AI22">
            <v>0.60869565217391308</v>
          </cell>
        </row>
        <row r="24">
          <cell r="Z24">
            <v>9263</v>
          </cell>
          <cell r="AI24">
            <v>0.60785498489425982</v>
          </cell>
        </row>
        <row r="25">
          <cell r="Z25">
            <v>70905</v>
          </cell>
          <cell r="AI25">
            <v>0</v>
          </cell>
        </row>
        <row r="27">
          <cell r="Z27">
            <v>34291</v>
          </cell>
          <cell r="AI27">
            <v>0.60788183894790537</v>
          </cell>
        </row>
        <row r="28">
          <cell r="Z28">
            <v>44129</v>
          </cell>
          <cell r="AI28">
            <v>0.60787038074535549</v>
          </cell>
        </row>
        <row r="30">
          <cell r="Z30">
            <v>181612</v>
          </cell>
          <cell r="AI30">
            <v>0.60788157664138376</v>
          </cell>
        </row>
        <row r="34">
          <cell r="Z34">
            <v>2854</v>
          </cell>
          <cell r="AI34">
            <v>0.60802469135802473</v>
          </cell>
        </row>
        <row r="35">
          <cell r="Z35">
            <v>8245</v>
          </cell>
          <cell r="AI35">
            <v>0.60785729016292023</v>
          </cell>
        </row>
        <row r="36">
          <cell r="Z36">
            <v>1506</v>
          </cell>
          <cell r="AI36">
            <v>0.60739856801909309</v>
          </cell>
        </row>
        <row r="37">
          <cell r="Z37">
            <v>516944</v>
          </cell>
          <cell r="AI37">
            <v>0.33467824176113375</v>
          </cell>
        </row>
        <row r="40">
          <cell r="Z40">
            <v>31485</v>
          </cell>
          <cell r="AI40">
            <v>0.60787479492721541</v>
          </cell>
        </row>
        <row r="41">
          <cell r="Z41">
            <v>15760</v>
          </cell>
          <cell r="AI41">
            <v>0.60785986464198372</v>
          </cell>
        </row>
        <row r="43">
          <cell r="Z43">
            <v>61949</v>
          </cell>
          <cell r="AI43">
            <v>0.60791326949992219</v>
          </cell>
        </row>
        <row r="46">
          <cell r="Z46">
            <v>1263</v>
          </cell>
        </row>
        <row r="47">
          <cell r="Z47">
            <v>540232</v>
          </cell>
          <cell r="AJ47">
            <v>0.88273156123379171</v>
          </cell>
        </row>
        <row r="48">
          <cell r="Z48">
            <v>35066</v>
          </cell>
          <cell r="AI48">
            <v>0.60785291989921919</v>
          </cell>
        </row>
        <row r="61">
          <cell r="H61">
            <v>1812284.3980080001</v>
          </cell>
        </row>
      </sheetData>
      <sheetData sheetId="8"/>
      <sheetData sheetId="9"/>
      <sheetData sheetId="10">
        <row r="12">
          <cell r="C12">
            <v>8500</v>
          </cell>
        </row>
      </sheetData>
      <sheetData sheetId="11">
        <row r="101">
          <cell r="AK101">
            <v>1812284</v>
          </cell>
        </row>
      </sheetData>
      <sheetData sheetId="12"/>
      <sheetData sheetId="13"/>
      <sheetData sheetId="14"/>
      <sheetData sheetId="15"/>
      <sheetData sheetId="16"/>
      <sheetData sheetId="17"/>
      <sheetData sheetId="18"/>
      <sheetData sheetId="19"/>
      <sheetData sheetId="20">
        <row r="89">
          <cell r="AK89">
            <v>0</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6_АПП_забол_Пр3_"/>
      <sheetName val="изменения"/>
      <sheetName val="2026_АПП_забол_Пр4"/>
      <sheetName val="2026_АПП_забол_Пр4 (2)"/>
      <sheetName val="2024_АПП_забол_ПРОЕКТ ТП"/>
      <sheetName val="2024_АПП_забол_ПРОЕКТ ТП_посещ"/>
    </sheetNames>
    <sheetDataSet>
      <sheetData sheetId="0"/>
      <sheetData sheetId="1"/>
      <sheetData sheetId="2"/>
      <sheetData sheetId="3"/>
      <sheetData sheetId="4"/>
      <sheetData sheetId="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BH113"/>
  <sheetViews>
    <sheetView view="pageBreakPreview" zoomScale="50" zoomScaleNormal="55" zoomScaleSheetLayoutView="50" workbookViewId="0">
      <pane xSplit="4" ySplit="12" topLeftCell="AC85" activePane="bottomRight" state="frozen"/>
      <selection pane="topRight" activeCell="E1" sqref="E1"/>
      <selection pane="bottomLeft" activeCell="A13" sqref="A13"/>
      <selection pane="bottomRight" activeCell="AM1" sqref="AM1:AQ3"/>
    </sheetView>
  </sheetViews>
  <sheetFormatPr defaultRowHeight="15" x14ac:dyDescent="0.25"/>
  <cols>
    <col min="1" max="1" width="7.42578125" customWidth="1"/>
    <col min="2" max="2" width="50.140625" customWidth="1"/>
    <col min="3" max="37" width="17.7109375" customWidth="1"/>
    <col min="38" max="38" width="26.85546875" customWidth="1"/>
    <col min="39" max="39" width="22.42578125" customWidth="1"/>
    <col min="40" max="45" width="17.7109375" customWidth="1"/>
    <col min="46" max="59" width="15.42578125" hidden="1" customWidth="1"/>
    <col min="60" max="60" width="19.5703125" customWidth="1"/>
  </cols>
  <sheetData>
    <row r="1" spans="1:60" ht="23.25" hidden="1" customHeight="1" x14ac:dyDescent="0.3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3"/>
      <c r="AF1" s="3"/>
      <c r="AG1" s="3"/>
      <c r="AH1" s="3"/>
      <c r="AI1" s="3"/>
      <c r="AJ1" s="3"/>
      <c r="AK1" s="3"/>
      <c r="AL1" s="3"/>
      <c r="AM1" s="125" t="s">
        <v>177</v>
      </c>
      <c r="AN1" s="125"/>
      <c r="AO1" s="125"/>
      <c r="AP1" s="125"/>
      <c r="AQ1" s="125"/>
      <c r="AR1" s="3"/>
      <c r="AS1" s="1"/>
      <c r="AT1" s="1"/>
      <c r="AU1" s="1"/>
      <c r="AV1" s="1"/>
      <c r="AW1" s="1"/>
      <c r="AX1" s="1"/>
      <c r="AY1" s="1"/>
      <c r="AZ1" s="4"/>
      <c r="BA1" s="1"/>
      <c r="BB1" s="1"/>
      <c r="BC1" s="1"/>
      <c r="BD1" s="1"/>
      <c r="BE1" s="1"/>
      <c r="BF1" s="1"/>
      <c r="BG1" s="1"/>
    </row>
    <row r="2" spans="1:60" ht="27" hidden="1" customHeight="1" x14ac:dyDescent="0.25">
      <c r="A2" s="5"/>
      <c r="B2" s="2"/>
      <c r="C2" s="2"/>
      <c r="D2" s="2"/>
      <c r="E2" s="2"/>
      <c r="F2" s="2"/>
      <c r="G2" s="2"/>
      <c r="H2" s="2"/>
      <c r="I2" s="2"/>
      <c r="J2" s="2"/>
      <c r="K2" s="2"/>
      <c r="L2" s="2"/>
      <c r="M2" s="2"/>
      <c r="N2" s="2"/>
      <c r="O2" s="2"/>
      <c r="P2" s="2"/>
      <c r="Q2" s="2"/>
      <c r="R2" s="2"/>
      <c r="S2" s="2"/>
      <c r="T2" s="2"/>
      <c r="U2" s="2"/>
      <c r="V2" s="2"/>
      <c r="W2" s="2"/>
      <c r="X2" s="2"/>
      <c r="Y2" s="2"/>
      <c r="Z2" s="2"/>
      <c r="AA2" s="2"/>
      <c r="AB2" s="2"/>
      <c r="AC2" s="2"/>
      <c r="AD2" s="2"/>
      <c r="AE2" s="6"/>
      <c r="AF2" s="6"/>
      <c r="AG2" s="6"/>
      <c r="AH2" s="6"/>
      <c r="AI2" s="6"/>
      <c r="AJ2" s="6"/>
      <c r="AK2" s="6"/>
      <c r="AL2" s="6"/>
      <c r="AM2" s="125"/>
      <c r="AN2" s="125"/>
      <c r="AO2" s="125"/>
      <c r="AP2" s="125"/>
      <c r="AQ2" s="125"/>
      <c r="AR2" s="6"/>
      <c r="AS2" s="1"/>
      <c r="AT2" s="1"/>
      <c r="AU2" s="1"/>
      <c r="AV2" s="1"/>
      <c r="AW2" s="1"/>
      <c r="AX2" s="1"/>
      <c r="AY2" s="1"/>
      <c r="AZ2" s="4"/>
      <c r="BA2" s="1"/>
      <c r="BB2" s="1"/>
      <c r="BC2" s="1"/>
      <c r="BD2" s="1"/>
      <c r="BE2" s="1"/>
      <c r="BF2" s="1"/>
      <c r="BG2" s="1"/>
    </row>
    <row r="3" spans="1:60" ht="27" x14ac:dyDescent="0.25">
      <c r="A3" s="5"/>
      <c r="B3" s="2"/>
      <c r="C3" s="2"/>
      <c r="D3" s="2"/>
      <c r="E3" s="2"/>
      <c r="F3" s="2"/>
      <c r="G3" s="2"/>
      <c r="H3" s="2"/>
      <c r="I3" s="2"/>
      <c r="J3" s="2"/>
      <c r="K3" s="2"/>
      <c r="L3" s="2"/>
      <c r="M3" s="2"/>
      <c r="N3" s="2"/>
      <c r="O3" s="2"/>
      <c r="P3" s="2"/>
      <c r="Q3" s="2"/>
      <c r="R3" s="2"/>
      <c r="S3" s="2"/>
      <c r="T3" s="2"/>
      <c r="U3" s="2"/>
      <c r="V3" s="2"/>
      <c r="W3" s="2"/>
      <c r="X3" s="2"/>
      <c r="Y3" s="2"/>
      <c r="Z3" s="2"/>
      <c r="AA3" s="2"/>
      <c r="AB3" s="2"/>
      <c r="AC3" s="2"/>
      <c r="AD3" s="2"/>
      <c r="AE3" s="6"/>
      <c r="AF3" s="6"/>
      <c r="AG3" s="6"/>
      <c r="AH3" s="6"/>
      <c r="AI3" s="6"/>
      <c r="AJ3" s="6"/>
      <c r="AK3" s="6"/>
      <c r="AL3" s="6"/>
      <c r="AM3" s="125"/>
      <c r="AN3" s="125"/>
      <c r="AO3" s="125"/>
      <c r="AP3" s="125"/>
      <c r="AQ3" s="125"/>
      <c r="AR3" s="6"/>
      <c r="AS3" s="1"/>
      <c r="AT3" s="1"/>
      <c r="AU3" s="1"/>
      <c r="AV3" s="1"/>
      <c r="AW3" s="1"/>
      <c r="AX3" s="1"/>
      <c r="AY3" s="1"/>
      <c r="AZ3" s="7"/>
      <c r="BA3" s="1"/>
      <c r="BB3" s="1"/>
      <c r="BC3" s="1"/>
      <c r="BD3" s="1"/>
      <c r="BE3" s="1"/>
      <c r="BF3" s="1"/>
      <c r="BG3" s="1"/>
    </row>
    <row r="4" spans="1:60" s="10" customFormat="1" ht="66" customHeight="1" x14ac:dyDescent="0.35">
      <c r="A4" s="8"/>
      <c r="B4" s="126" t="s">
        <v>0</v>
      </c>
      <c r="C4" s="126"/>
      <c r="D4" s="126"/>
      <c r="E4" s="126"/>
      <c r="F4" s="126"/>
      <c r="G4" s="126"/>
      <c r="H4" s="126"/>
      <c r="I4" s="126"/>
      <c r="J4" s="126"/>
      <c r="K4" s="126"/>
      <c r="L4" s="126"/>
      <c r="M4" s="126"/>
      <c r="N4" s="126"/>
      <c r="O4" s="126"/>
      <c r="P4" s="126"/>
      <c r="Q4" s="126"/>
      <c r="R4" s="126"/>
      <c r="S4" s="126"/>
      <c r="T4" s="126"/>
      <c r="U4" s="126"/>
      <c r="V4" s="126"/>
      <c r="W4" s="126"/>
      <c r="X4" s="126"/>
      <c r="Y4" s="126"/>
      <c r="Z4" s="126"/>
      <c r="AA4" s="126"/>
      <c r="AB4" s="126"/>
      <c r="AC4" s="126"/>
      <c r="AD4" s="126"/>
      <c r="AE4" s="126"/>
      <c r="AF4" s="126"/>
      <c r="AG4" s="126"/>
      <c r="AH4" s="126"/>
      <c r="AI4" s="126"/>
      <c r="AJ4" s="126"/>
      <c r="AK4" s="126"/>
      <c r="AL4" s="126"/>
      <c r="AM4" s="126"/>
      <c r="AN4" s="126"/>
      <c r="AO4" s="126"/>
      <c r="AP4" s="126"/>
      <c r="AQ4" s="126"/>
      <c r="AR4" s="126"/>
      <c r="AS4" s="126"/>
      <c r="AT4" s="126"/>
      <c r="AU4" s="9"/>
    </row>
    <row r="5" spans="1:60" ht="27" hidden="1" x14ac:dyDescent="0.25">
      <c r="A5" s="5"/>
      <c r="B5" s="5"/>
      <c r="C5" s="1"/>
      <c r="D5" s="1"/>
      <c r="E5" s="1"/>
      <c r="F5" s="1"/>
      <c r="G5" s="1"/>
      <c r="H5" s="1"/>
      <c r="I5" s="1"/>
      <c r="J5" s="1"/>
      <c r="K5" s="1"/>
      <c r="L5" s="1"/>
      <c r="M5" s="1"/>
      <c r="N5" s="1"/>
      <c r="O5" s="1"/>
      <c r="P5" s="1"/>
      <c r="Q5" s="1"/>
      <c r="R5" s="1"/>
      <c r="S5" s="1"/>
      <c r="T5" s="1"/>
      <c r="U5" s="1"/>
      <c r="V5" s="1"/>
      <c r="W5" s="1"/>
      <c r="X5" s="1"/>
      <c r="Y5" s="1"/>
      <c r="Z5" s="1"/>
      <c r="AA5" s="1"/>
      <c r="AB5" s="1"/>
      <c r="AC5" s="1"/>
      <c r="AD5" s="1"/>
      <c r="AE5" s="6"/>
      <c r="AF5" s="6"/>
      <c r="AG5" s="6"/>
      <c r="AH5" s="6"/>
      <c r="AI5" s="6"/>
      <c r="AJ5" s="6"/>
      <c r="AK5" s="6"/>
      <c r="AL5" s="6"/>
      <c r="AM5" s="6"/>
      <c r="AN5" s="6"/>
      <c r="AO5" s="6"/>
      <c r="AP5" s="6"/>
      <c r="AQ5" s="6"/>
      <c r="AR5" s="6"/>
      <c r="AS5" s="1"/>
      <c r="AT5" s="1"/>
      <c r="AU5" s="1"/>
      <c r="AV5" s="1"/>
      <c r="AW5" s="1"/>
      <c r="AX5" s="1"/>
      <c r="AY5" s="1"/>
      <c r="AZ5" s="11"/>
      <c r="BA5" s="1"/>
      <c r="BB5" s="1"/>
      <c r="BC5" s="1"/>
      <c r="BD5" s="1"/>
      <c r="BE5" s="1"/>
      <c r="BF5" s="1"/>
      <c r="BG5" s="1"/>
    </row>
    <row r="6" spans="1:60" ht="27" hidden="1" x14ac:dyDescent="0.25">
      <c r="A6" s="5"/>
      <c r="B6" s="5"/>
      <c r="C6" s="1"/>
      <c r="D6" s="1"/>
      <c r="E6" s="1"/>
      <c r="F6" s="1"/>
      <c r="G6" s="1"/>
      <c r="H6" s="1"/>
      <c r="I6" s="1"/>
      <c r="J6" s="1"/>
      <c r="K6" s="1"/>
      <c r="L6" s="1"/>
      <c r="M6" s="1"/>
      <c r="N6" s="1"/>
      <c r="O6" s="1"/>
      <c r="P6" s="1"/>
      <c r="Q6" s="1"/>
      <c r="R6" s="1"/>
      <c r="S6" s="1"/>
      <c r="T6" s="1"/>
      <c r="U6" s="1"/>
      <c r="V6" s="1"/>
      <c r="W6" s="1"/>
      <c r="X6" s="1"/>
      <c r="Y6" s="1"/>
      <c r="Z6" s="1"/>
      <c r="AA6" s="1"/>
      <c r="AB6" s="1"/>
      <c r="AC6" s="1"/>
      <c r="AD6" s="1"/>
      <c r="AE6" s="6"/>
      <c r="AF6" s="6"/>
      <c r="AG6" s="6"/>
      <c r="AH6" s="6"/>
      <c r="AI6" s="6"/>
      <c r="AJ6" s="6"/>
      <c r="AK6" s="6"/>
      <c r="AL6" s="6"/>
      <c r="AM6" s="6"/>
      <c r="AN6" s="6"/>
      <c r="AO6" s="6"/>
      <c r="AP6" s="6"/>
      <c r="AQ6" s="6"/>
      <c r="AR6" s="6"/>
      <c r="AS6" s="1"/>
      <c r="AT6" s="1"/>
      <c r="AU6" s="1"/>
      <c r="AV6" s="1"/>
      <c r="AW6" s="1"/>
      <c r="AX6" s="1"/>
      <c r="AY6" s="1"/>
      <c r="AZ6" s="11"/>
      <c r="BA6" s="1"/>
      <c r="BB6" s="1"/>
      <c r="BC6" s="1"/>
      <c r="BD6" s="1"/>
      <c r="BE6" s="1"/>
      <c r="BF6" s="1"/>
      <c r="BG6" s="1"/>
    </row>
    <row r="7" spans="1:60" ht="27" hidden="1" x14ac:dyDescent="0.35">
      <c r="A7" s="5"/>
      <c r="B7" s="12"/>
      <c r="C7" s="5"/>
      <c r="D7" s="5"/>
      <c r="E7" s="5"/>
      <c r="F7" s="5"/>
      <c r="G7" s="5"/>
      <c r="H7" s="5"/>
      <c r="I7" s="5"/>
      <c r="J7" s="5"/>
      <c r="K7" s="5"/>
      <c r="L7" s="5"/>
      <c r="M7" s="5"/>
      <c r="N7" s="5"/>
      <c r="O7" s="5"/>
      <c r="P7" s="5"/>
      <c r="Q7" s="5"/>
      <c r="R7" s="5"/>
      <c r="S7" s="5"/>
      <c r="T7" s="5"/>
      <c r="U7" s="5"/>
      <c r="V7" s="5"/>
      <c r="W7" s="5"/>
      <c r="X7" s="5"/>
      <c r="Y7" s="5"/>
      <c r="Z7" s="5"/>
      <c r="AA7" s="5"/>
      <c r="AB7" s="5"/>
      <c r="AC7" s="5"/>
      <c r="AD7" s="5"/>
      <c r="AE7" s="13"/>
      <c r="AF7" s="13"/>
      <c r="AG7" s="13"/>
      <c r="AH7" s="13"/>
      <c r="AI7" s="13"/>
      <c r="AJ7" s="13"/>
      <c r="AK7" s="13"/>
      <c r="AL7" s="13"/>
      <c r="AM7" s="13"/>
      <c r="AN7" s="13"/>
      <c r="AO7" s="13"/>
      <c r="AP7" s="13"/>
      <c r="AQ7" s="13"/>
      <c r="AR7" s="13"/>
      <c r="AS7" s="13"/>
      <c r="AT7" s="13"/>
      <c r="AU7" s="13"/>
      <c r="AV7" s="13"/>
      <c r="AW7" s="13"/>
      <c r="AX7" s="13"/>
      <c r="AY7" s="13"/>
      <c r="AZ7" s="11"/>
      <c r="BA7" s="13"/>
      <c r="BB7" s="13"/>
      <c r="BC7" s="13"/>
      <c r="BD7" s="14"/>
      <c r="BE7" s="13"/>
      <c r="BF7" s="13"/>
      <c r="BG7" s="13"/>
    </row>
    <row r="8" spans="1:60" ht="27" x14ac:dyDescent="0.25">
      <c r="A8" s="5"/>
      <c r="B8" s="5"/>
      <c r="C8" s="15"/>
      <c r="D8" s="15"/>
      <c r="E8" s="15"/>
      <c r="F8" s="15"/>
      <c r="G8" s="15"/>
      <c r="H8" s="15"/>
      <c r="I8" s="15"/>
      <c r="J8" s="15"/>
      <c r="K8" s="15"/>
      <c r="L8" s="15"/>
      <c r="M8" s="15"/>
      <c r="N8" s="15"/>
      <c r="O8" s="15"/>
      <c r="P8" s="15"/>
      <c r="Q8" s="15"/>
      <c r="R8" s="15"/>
      <c r="S8" s="15"/>
      <c r="T8" s="15"/>
      <c r="U8" s="15"/>
      <c r="V8" s="15"/>
      <c r="W8" s="15"/>
      <c r="X8" s="15"/>
      <c r="Y8" s="15"/>
      <c r="Z8" s="15"/>
      <c r="AA8" s="15"/>
      <c r="AB8" s="15"/>
      <c r="AC8" s="15"/>
      <c r="AD8" s="15"/>
      <c r="AE8" s="16"/>
      <c r="AF8" s="16"/>
      <c r="AG8" s="16"/>
      <c r="AH8" s="16"/>
      <c r="AI8" s="16"/>
      <c r="AJ8" s="16"/>
      <c r="AK8" s="16"/>
      <c r="AL8" s="16"/>
      <c r="AM8" s="16"/>
      <c r="AN8" s="16"/>
      <c r="AO8" s="16"/>
      <c r="AP8" s="16"/>
      <c r="AQ8" s="16"/>
      <c r="AR8" s="16"/>
      <c r="AS8" s="1"/>
      <c r="AT8" s="1"/>
      <c r="AU8" s="1"/>
      <c r="AV8" s="1"/>
      <c r="AW8" s="1"/>
      <c r="AX8" s="1"/>
      <c r="AY8" s="1"/>
      <c r="AZ8" s="11"/>
      <c r="BA8" s="1"/>
      <c r="BB8" s="1"/>
      <c r="BC8" s="1"/>
      <c r="BD8" s="1"/>
      <c r="BE8" s="1"/>
      <c r="BF8" s="1"/>
      <c r="BG8" s="1"/>
    </row>
    <row r="9" spans="1:60" ht="27.75" customHeight="1" x14ac:dyDescent="0.4">
      <c r="A9" s="127" t="s">
        <v>1</v>
      </c>
      <c r="B9" s="128" t="s">
        <v>2</v>
      </c>
      <c r="C9" s="129" t="s">
        <v>3</v>
      </c>
      <c r="D9" s="129"/>
      <c r="E9" s="129"/>
      <c r="F9" s="129"/>
      <c r="G9" s="129"/>
      <c r="H9" s="129"/>
      <c r="I9" s="129"/>
      <c r="J9" s="129"/>
      <c r="K9" s="129"/>
      <c r="L9" s="129"/>
      <c r="M9" s="129"/>
      <c r="N9" s="129"/>
      <c r="O9" s="129"/>
      <c r="P9" s="129"/>
      <c r="Q9" s="129"/>
      <c r="R9" s="129"/>
      <c r="S9" s="129"/>
      <c r="T9" s="129"/>
      <c r="U9" s="129"/>
      <c r="V9" s="129"/>
      <c r="W9" s="129"/>
      <c r="X9" s="129"/>
      <c r="Y9" s="129"/>
      <c r="Z9" s="129"/>
      <c r="AA9" s="129"/>
      <c r="AB9" s="129"/>
      <c r="AC9" s="129"/>
      <c r="AD9" s="129"/>
      <c r="AE9" s="122" t="s">
        <v>4</v>
      </c>
      <c r="AF9" s="130" t="s">
        <v>5</v>
      </c>
      <c r="AG9" s="131" t="s">
        <v>6</v>
      </c>
      <c r="AH9" s="116" t="s">
        <v>7</v>
      </c>
      <c r="AI9" s="123" t="s">
        <v>8</v>
      </c>
      <c r="AJ9" s="123" t="s">
        <v>9</v>
      </c>
      <c r="AK9" s="116" t="s">
        <v>10</v>
      </c>
      <c r="AL9" s="123" t="s">
        <v>11</v>
      </c>
      <c r="AM9" s="123" t="s">
        <v>12</v>
      </c>
      <c r="AN9" s="123" t="s">
        <v>13</v>
      </c>
      <c r="AO9" s="116" t="s">
        <v>14</v>
      </c>
      <c r="AP9" s="121" t="s">
        <v>15</v>
      </c>
      <c r="AQ9" s="121"/>
      <c r="AR9" s="121" t="s">
        <v>16</v>
      </c>
      <c r="AS9" s="122" t="s">
        <v>17</v>
      </c>
      <c r="AT9" s="17" t="s">
        <v>18</v>
      </c>
      <c r="AU9" s="4"/>
      <c r="AV9" s="119" t="s">
        <v>19</v>
      </c>
      <c r="AW9" s="119" t="s">
        <v>20</v>
      </c>
      <c r="AX9" s="119" t="s">
        <v>21</v>
      </c>
      <c r="AY9" s="119" t="s">
        <v>22</v>
      </c>
      <c r="AZ9" s="18"/>
      <c r="BA9" s="119" t="s">
        <v>19</v>
      </c>
      <c r="BB9" s="119" t="s">
        <v>22</v>
      </c>
      <c r="BC9" s="116" t="s">
        <v>23</v>
      </c>
      <c r="BD9" s="19"/>
      <c r="BE9" s="119" t="s">
        <v>19</v>
      </c>
      <c r="BF9" s="119" t="s">
        <v>22</v>
      </c>
      <c r="BG9" s="116" t="s">
        <v>23</v>
      </c>
    </row>
    <row r="10" spans="1:60" ht="171" x14ac:dyDescent="0.25">
      <c r="A10" s="127"/>
      <c r="B10" s="128"/>
      <c r="C10" s="20" t="s">
        <v>24</v>
      </c>
      <c r="D10" s="20" t="s">
        <v>25</v>
      </c>
      <c r="E10" s="20" t="s">
        <v>26</v>
      </c>
      <c r="F10" s="20" t="s">
        <v>27</v>
      </c>
      <c r="G10" s="21" t="s">
        <v>28</v>
      </c>
      <c r="H10" s="20" t="s">
        <v>29</v>
      </c>
      <c r="I10" s="20" t="s">
        <v>30</v>
      </c>
      <c r="J10" s="20" t="s">
        <v>31</v>
      </c>
      <c r="K10" s="20" t="s">
        <v>32</v>
      </c>
      <c r="L10" s="20" t="s">
        <v>33</v>
      </c>
      <c r="M10" s="20" t="s">
        <v>34</v>
      </c>
      <c r="N10" s="20" t="s">
        <v>35</v>
      </c>
      <c r="O10" s="20" t="s">
        <v>36</v>
      </c>
      <c r="P10" s="20" t="s">
        <v>37</v>
      </c>
      <c r="Q10" s="22" t="s">
        <v>38</v>
      </c>
      <c r="R10" s="20" t="s">
        <v>39</v>
      </c>
      <c r="S10" s="22" t="s">
        <v>40</v>
      </c>
      <c r="T10" s="20" t="s">
        <v>41</v>
      </c>
      <c r="U10" s="20" t="s">
        <v>42</v>
      </c>
      <c r="V10" s="20" t="s">
        <v>43</v>
      </c>
      <c r="W10" s="20" t="s">
        <v>44</v>
      </c>
      <c r="X10" s="23" t="s">
        <v>45</v>
      </c>
      <c r="Y10" s="24" t="s">
        <v>46</v>
      </c>
      <c r="Z10" s="20" t="s">
        <v>47</v>
      </c>
      <c r="AA10" s="20" t="s">
        <v>48</v>
      </c>
      <c r="AB10" s="20" t="s">
        <v>49</v>
      </c>
      <c r="AC10" s="20" t="s">
        <v>50</v>
      </c>
      <c r="AD10" s="20" t="s">
        <v>51</v>
      </c>
      <c r="AE10" s="122"/>
      <c r="AF10" s="130"/>
      <c r="AG10" s="131"/>
      <c r="AH10" s="117"/>
      <c r="AI10" s="124"/>
      <c r="AJ10" s="124"/>
      <c r="AK10" s="117"/>
      <c r="AL10" s="124"/>
      <c r="AM10" s="124"/>
      <c r="AN10" s="124"/>
      <c r="AO10" s="117"/>
      <c r="AP10" s="25" t="s">
        <v>52</v>
      </c>
      <c r="AQ10" s="25" t="s">
        <v>53</v>
      </c>
      <c r="AR10" s="121"/>
      <c r="AS10" s="122"/>
      <c r="AT10" s="17" t="s">
        <v>54</v>
      </c>
      <c r="AU10" s="4"/>
      <c r="AV10" s="120"/>
      <c r="AW10" s="120"/>
      <c r="AX10" s="120"/>
      <c r="AY10" s="120"/>
      <c r="AZ10" s="11"/>
      <c r="BA10" s="120"/>
      <c r="BB10" s="120"/>
      <c r="BC10" s="117"/>
      <c r="BD10" s="1"/>
      <c r="BE10" s="120"/>
      <c r="BF10" s="120"/>
      <c r="BG10" s="117"/>
    </row>
    <row r="11" spans="1:60" ht="18.75" x14ac:dyDescent="0.25">
      <c r="A11" s="26">
        <v>1</v>
      </c>
      <c r="B11" s="26">
        <v>2</v>
      </c>
      <c r="C11" s="26">
        <v>3</v>
      </c>
      <c r="D11" s="26">
        <v>4</v>
      </c>
      <c r="E11" s="26">
        <v>5</v>
      </c>
      <c r="F11" s="26">
        <v>6</v>
      </c>
      <c r="G11" s="26">
        <v>7</v>
      </c>
      <c r="H11" s="26">
        <v>8</v>
      </c>
      <c r="I11" s="26">
        <v>9</v>
      </c>
      <c r="J11" s="26">
        <v>10</v>
      </c>
      <c r="K11" s="26">
        <v>11</v>
      </c>
      <c r="L11" s="26">
        <v>12</v>
      </c>
      <c r="M11" s="26">
        <v>13</v>
      </c>
      <c r="N11" s="26">
        <v>14</v>
      </c>
      <c r="O11" s="26">
        <v>15</v>
      </c>
      <c r="P11" s="26">
        <v>16</v>
      </c>
      <c r="Q11" s="26">
        <v>17</v>
      </c>
      <c r="R11" s="26">
        <v>18</v>
      </c>
      <c r="S11" s="26">
        <v>19</v>
      </c>
      <c r="T11" s="26">
        <v>20</v>
      </c>
      <c r="U11" s="26">
        <v>21</v>
      </c>
      <c r="V11" s="26">
        <v>22</v>
      </c>
      <c r="W11" s="26">
        <v>23</v>
      </c>
      <c r="X11" s="26">
        <v>24</v>
      </c>
      <c r="Y11" s="26">
        <v>25</v>
      </c>
      <c r="Z11" s="26">
        <v>26</v>
      </c>
      <c r="AA11" s="26">
        <v>27</v>
      </c>
      <c r="AB11" s="26">
        <v>28</v>
      </c>
      <c r="AC11" s="26">
        <v>29</v>
      </c>
      <c r="AD11" s="26">
        <v>30</v>
      </c>
      <c r="AE11" s="26">
        <v>31</v>
      </c>
      <c r="AF11" s="26">
        <v>32</v>
      </c>
      <c r="AG11" s="26">
        <v>33</v>
      </c>
      <c r="AH11" s="27">
        <v>34</v>
      </c>
      <c r="AI11" s="26">
        <v>35</v>
      </c>
      <c r="AJ11" s="26">
        <v>36</v>
      </c>
      <c r="AK11" s="27">
        <v>37</v>
      </c>
      <c r="AL11" s="26">
        <v>38</v>
      </c>
      <c r="AM11" s="26">
        <v>39</v>
      </c>
      <c r="AN11" s="26">
        <v>40</v>
      </c>
      <c r="AO11" s="27">
        <v>41</v>
      </c>
      <c r="AP11" s="26">
        <v>42</v>
      </c>
      <c r="AQ11" s="26">
        <v>43</v>
      </c>
      <c r="AR11" s="26">
        <v>44</v>
      </c>
      <c r="AS11" s="26">
        <v>45</v>
      </c>
      <c r="AT11" s="26">
        <v>41</v>
      </c>
      <c r="AU11" s="7"/>
      <c r="AV11" s="26">
        <v>46</v>
      </c>
      <c r="AW11" s="26">
        <v>47</v>
      </c>
      <c r="AX11" s="26">
        <v>48</v>
      </c>
      <c r="AY11" s="26">
        <v>49</v>
      </c>
      <c r="AZ11" s="11"/>
      <c r="BA11" s="26">
        <v>50</v>
      </c>
      <c r="BB11" s="26">
        <v>51</v>
      </c>
      <c r="BC11" s="27">
        <v>40</v>
      </c>
      <c r="BD11" s="28"/>
      <c r="BE11" s="26">
        <v>50</v>
      </c>
      <c r="BF11" s="26">
        <v>51</v>
      </c>
      <c r="BG11" s="27">
        <v>40</v>
      </c>
    </row>
    <row r="12" spans="1:60" ht="33" x14ac:dyDescent="0.25">
      <c r="A12" s="29">
        <v>1</v>
      </c>
      <c r="B12" s="30" t="s">
        <v>55</v>
      </c>
      <c r="C12" s="31"/>
      <c r="D12" s="31"/>
      <c r="E12" s="31"/>
      <c r="F12" s="31"/>
      <c r="G12" s="31"/>
      <c r="H12" s="31"/>
      <c r="I12" s="31"/>
      <c r="J12" s="31"/>
      <c r="K12" s="31"/>
      <c r="L12" s="31"/>
      <c r="M12" s="31"/>
      <c r="N12" s="31"/>
      <c r="O12" s="31"/>
      <c r="P12" s="31"/>
      <c r="Q12" s="31"/>
      <c r="R12" s="31"/>
      <c r="S12" s="31"/>
      <c r="T12" s="31"/>
      <c r="U12" s="31"/>
      <c r="V12" s="31"/>
      <c r="W12" s="31"/>
      <c r="X12" s="31"/>
      <c r="Y12" s="31"/>
      <c r="Z12" s="31"/>
      <c r="AA12" s="31"/>
      <c r="AB12" s="31"/>
      <c r="AC12" s="31"/>
      <c r="AD12" s="31"/>
      <c r="AE12" s="32">
        <f>SUM(C12:AD12)</f>
        <v>0</v>
      </c>
      <c r="AF12" s="31">
        <f>[2]V_МО_изм!AV17</f>
        <v>0</v>
      </c>
      <c r="AG12" s="33">
        <f>AE12+AF12</f>
        <v>0</v>
      </c>
      <c r="AH12" s="34">
        <f>AI12+AJ12</f>
        <v>0</v>
      </c>
      <c r="AI12" s="31"/>
      <c r="AJ12" s="31"/>
      <c r="AK12" s="34">
        <f>AL12+AM12+AN12</f>
        <v>0</v>
      </c>
      <c r="AL12" s="31"/>
      <c r="AM12" s="31"/>
      <c r="AN12" s="31"/>
      <c r="AO12" s="34">
        <f>AP12+AQ12</f>
        <v>0</v>
      </c>
      <c r="AP12" s="35"/>
      <c r="AQ12" s="35"/>
      <c r="AR12" s="35"/>
      <c r="AS12" s="32">
        <f>AG12+AH12+AK12+AO12+AR12</f>
        <v>0</v>
      </c>
      <c r="AT12" s="35">
        <f>'[3]2024_АПП_проф (ЦАОП)'!AD12</f>
        <v>8055</v>
      </c>
      <c r="AU12" s="11"/>
      <c r="AV12" s="35">
        <f>'[4]2025_АПП_профил_по ГИС ОМС'!C12-AQ12</f>
        <v>9341</v>
      </c>
      <c r="AW12" s="35">
        <f>'[4]2025_АПП_профил_по ГИС ОМС'!Q12-AJ12-AM12-AN12</f>
        <v>2530</v>
      </c>
      <c r="AX12" s="35">
        <f>'[4]2025_АПП_профил_по ГИС ОМС'!S12-Профилактика!AI12-Профилактика!AL12</f>
        <v>600</v>
      </c>
      <c r="AY12" s="35">
        <f>'[4]2025_АПП_профил_по ГИС ОМС'!W12-Профилактика!AP12</f>
        <v>3689</v>
      </c>
      <c r="AZ12" s="11"/>
      <c r="BA12" s="35"/>
      <c r="BB12" s="35"/>
      <c r="BC12" s="34">
        <f>BA12+BB12</f>
        <v>0</v>
      </c>
      <c r="BD12" s="1"/>
      <c r="BE12" s="35"/>
      <c r="BF12" s="35"/>
      <c r="BG12" s="34">
        <f>BE12+BF12</f>
        <v>0</v>
      </c>
      <c r="BH12" s="36">
        <f>AS12-[2]V_МО_изм!E17</f>
        <v>0</v>
      </c>
    </row>
    <row r="13" spans="1:60" ht="49.5" customHeight="1" x14ac:dyDescent="0.25">
      <c r="A13" s="29">
        <v>2</v>
      </c>
      <c r="B13" s="30" t="s">
        <v>56</v>
      </c>
      <c r="C13" s="31"/>
      <c r="D13" s="31"/>
      <c r="E13" s="31"/>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2">
        <f>SUM(C13:AD13)</f>
        <v>0</v>
      </c>
      <c r="AF13" s="31">
        <f>[2]V_МО_изм!AV18</f>
        <v>0</v>
      </c>
      <c r="AG13" s="33">
        <f t="shared" ref="AG13:AG16" si="0">AE13+AF13</f>
        <v>0</v>
      </c>
      <c r="AH13" s="34">
        <f t="shared" ref="AH13:AH16" si="1">AI13+AJ13</f>
        <v>0</v>
      </c>
      <c r="AI13" s="31"/>
      <c r="AJ13" s="31"/>
      <c r="AK13" s="34">
        <f t="shared" ref="AK13:AK27" si="2">AL13+AM13+AN13</f>
        <v>0</v>
      </c>
      <c r="AL13" s="31"/>
      <c r="AM13" s="31"/>
      <c r="AN13" s="31"/>
      <c r="AO13" s="34">
        <f t="shared" ref="AO13:AO16" si="3">AP13+AQ13</f>
        <v>0</v>
      </c>
      <c r="AP13" s="35"/>
      <c r="AQ13" s="35"/>
      <c r="AR13" s="35"/>
      <c r="AS13" s="32">
        <f t="shared" ref="AS13:AS16" si="4">AG13+AH13+AK13+AO13+AR13</f>
        <v>0</v>
      </c>
      <c r="AT13" s="35">
        <f>'[3]2024_АПП_проф (ЦАОП)'!AD13</f>
        <v>0</v>
      </c>
      <c r="AU13" s="11"/>
      <c r="AV13" s="35">
        <f>'[4]2025_АПП_профил_по ГИС ОМС'!C13-AQ13</f>
        <v>2599</v>
      </c>
      <c r="AW13" s="35">
        <f>'[4]2025_АПП_профил_по ГИС ОМС'!Q13-AJ13-AM13-AN13</f>
        <v>6800</v>
      </c>
      <c r="AX13" s="35">
        <f>'[4]2025_АПП_профил_по ГИС ОМС'!S13-Профилактика!AI13-Профилактика!AL13</f>
        <v>0</v>
      </c>
      <c r="AY13" s="35">
        <f>'[4]2025_АПП_профил_по ГИС ОМС'!W13-Профилактика!AP13</f>
        <v>2339</v>
      </c>
      <c r="AZ13" s="11"/>
      <c r="BA13" s="35"/>
      <c r="BB13" s="35"/>
      <c r="BC13" s="34">
        <f t="shared" ref="BC13:BC16" si="5">BA13+BB13</f>
        <v>0</v>
      </c>
      <c r="BD13" s="37"/>
      <c r="BE13" s="35"/>
      <c r="BF13" s="35"/>
      <c r="BG13" s="34">
        <f t="shared" ref="BG13:BG16" si="6">BE13+BF13</f>
        <v>0</v>
      </c>
      <c r="BH13" s="36">
        <f>AS13-[2]V_МО_изм!E18</f>
        <v>0</v>
      </c>
    </row>
    <row r="14" spans="1:60" ht="33" x14ac:dyDescent="0.25">
      <c r="A14" s="29">
        <v>3</v>
      </c>
      <c r="B14" s="30" t="s">
        <v>57</v>
      </c>
      <c r="C14" s="31"/>
      <c r="D14" s="31"/>
      <c r="E14" s="31"/>
      <c r="F14" s="31"/>
      <c r="G14" s="31"/>
      <c r="H14" s="31"/>
      <c r="I14" s="31"/>
      <c r="J14" s="31"/>
      <c r="K14" s="31"/>
      <c r="L14" s="31"/>
      <c r="M14" s="31"/>
      <c r="N14" s="31"/>
      <c r="O14" s="31"/>
      <c r="P14" s="31"/>
      <c r="Q14" s="31"/>
      <c r="R14" s="31"/>
      <c r="S14" s="31"/>
      <c r="T14" s="31"/>
      <c r="U14" s="31"/>
      <c r="V14" s="31"/>
      <c r="W14" s="31"/>
      <c r="X14" s="31"/>
      <c r="Y14" s="31"/>
      <c r="Z14" s="31"/>
      <c r="AA14" s="31"/>
      <c r="AB14" s="31"/>
      <c r="AC14" s="31"/>
      <c r="AD14" s="31"/>
      <c r="AE14" s="32">
        <f>SUM(C14:AD14)</f>
        <v>0</v>
      </c>
      <c r="AF14" s="31">
        <f>[2]V_МО_изм!AV19</f>
        <v>0</v>
      </c>
      <c r="AG14" s="33">
        <f t="shared" si="0"/>
        <v>0</v>
      </c>
      <c r="AH14" s="34">
        <f t="shared" si="1"/>
        <v>0</v>
      </c>
      <c r="AI14" s="31"/>
      <c r="AJ14" s="31"/>
      <c r="AK14" s="34">
        <f t="shared" si="2"/>
        <v>0</v>
      </c>
      <c r="AL14" s="31"/>
      <c r="AM14" s="31"/>
      <c r="AN14" s="31"/>
      <c r="AO14" s="34">
        <f t="shared" si="3"/>
        <v>0</v>
      </c>
      <c r="AP14" s="35"/>
      <c r="AQ14" s="35"/>
      <c r="AR14" s="35"/>
      <c r="AS14" s="32">
        <f t="shared" si="4"/>
        <v>0</v>
      </c>
      <c r="AT14" s="35">
        <f>'[3]2024_АПП_проф (ЦАОП)'!AD14</f>
        <v>0</v>
      </c>
      <c r="AU14" s="11"/>
      <c r="AV14" s="35">
        <f>'[4]2025_АПП_профил_по ГИС ОМС'!C14-AQ14</f>
        <v>0</v>
      </c>
      <c r="AW14" s="35">
        <f>'[4]2025_АПП_профил_по ГИС ОМС'!Q14-AJ14-AM14-AN14</f>
        <v>0</v>
      </c>
      <c r="AX14" s="35">
        <f>'[4]2025_АПП_профил_по ГИС ОМС'!S14-Профилактика!AI14-Профилактика!AL14</f>
        <v>0</v>
      </c>
      <c r="AY14" s="35">
        <f>'[4]2025_АПП_профил_по ГИС ОМС'!W14-Профилактика!AP14</f>
        <v>0</v>
      </c>
      <c r="AZ14" s="11"/>
      <c r="BA14" s="35"/>
      <c r="BB14" s="35"/>
      <c r="BC14" s="34">
        <f t="shared" si="5"/>
        <v>0</v>
      </c>
      <c r="BD14" s="1"/>
      <c r="BE14" s="35"/>
      <c r="BF14" s="35"/>
      <c r="BG14" s="34">
        <f t="shared" si="6"/>
        <v>0</v>
      </c>
      <c r="BH14" s="36">
        <f>AS14-[2]V_МО_изм!E19</f>
        <v>0</v>
      </c>
    </row>
    <row r="15" spans="1:60" ht="33" x14ac:dyDescent="0.25">
      <c r="A15" s="29">
        <v>4</v>
      </c>
      <c r="B15" s="38" t="s">
        <v>58</v>
      </c>
      <c r="C15" s="31"/>
      <c r="D15" s="31"/>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2">
        <f>SUM(C15:AD15)</f>
        <v>0</v>
      </c>
      <c r="AF15" s="31">
        <f>[2]V_МО_изм!AV20</f>
        <v>0</v>
      </c>
      <c r="AG15" s="33">
        <f t="shared" si="0"/>
        <v>0</v>
      </c>
      <c r="AH15" s="34">
        <f t="shared" si="1"/>
        <v>0</v>
      </c>
      <c r="AI15" s="31"/>
      <c r="AJ15" s="31"/>
      <c r="AK15" s="34">
        <f t="shared" si="2"/>
        <v>0</v>
      </c>
      <c r="AL15" s="31"/>
      <c r="AM15" s="31"/>
      <c r="AN15" s="31"/>
      <c r="AO15" s="34">
        <f t="shared" si="3"/>
        <v>0</v>
      </c>
      <c r="AP15" s="35"/>
      <c r="AQ15" s="35"/>
      <c r="AR15" s="35"/>
      <c r="AS15" s="32">
        <f t="shared" si="4"/>
        <v>0</v>
      </c>
      <c r="AT15" s="35">
        <f>'[3]2024_АПП_проф (ЦАОП)'!AD15</f>
        <v>0</v>
      </c>
      <c r="AU15" s="11"/>
      <c r="AV15" s="35">
        <f>'[4]2025_АПП_профил_по ГИС ОМС'!C15-AQ15</f>
        <v>0</v>
      </c>
      <c r="AW15" s="35">
        <f>'[4]2025_АПП_профил_по ГИС ОМС'!Q15-AJ15-AM15-AN15</f>
        <v>0</v>
      </c>
      <c r="AX15" s="35">
        <f>'[4]2025_АПП_профил_по ГИС ОМС'!S15-Профилактика!AI15-Профилактика!AL15</f>
        <v>0</v>
      </c>
      <c r="AY15" s="35">
        <f>'[4]2025_АПП_профил_по ГИС ОМС'!W15-Профилактика!AP15</f>
        <v>0</v>
      </c>
      <c r="AZ15" s="11"/>
      <c r="BA15" s="35"/>
      <c r="BB15" s="35"/>
      <c r="BC15" s="34">
        <f t="shared" si="5"/>
        <v>0</v>
      </c>
      <c r="BD15" s="1"/>
      <c r="BE15" s="35"/>
      <c r="BF15" s="35"/>
      <c r="BG15" s="34">
        <f t="shared" si="6"/>
        <v>0</v>
      </c>
      <c r="BH15" s="36">
        <f>AS15-[2]V_МО_изм!E20</f>
        <v>0</v>
      </c>
    </row>
    <row r="16" spans="1:60" ht="33" x14ac:dyDescent="0.25">
      <c r="A16" s="29">
        <v>5</v>
      </c>
      <c r="B16" s="39" t="s">
        <v>59</v>
      </c>
      <c r="C16" s="31"/>
      <c r="D16" s="31"/>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2">
        <f>SUM(C16:AD16)</f>
        <v>0</v>
      </c>
      <c r="AF16" s="31">
        <f>[2]V_МО_изм!AV21</f>
        <v>0</v>
      </c>
      <c r="AG16" s="33">
        <f t="shared" si="0"/>
        <v>0</v>
      </c>
      <c r="AH16" s="34">
        <f t="shared" si="1"/>
        <v>0</v>
      </c>
      <c r="AI16" s="31"/>
      <c r="AJ16" s="31"/>
      <c r="AK16" s="34">
        <f t="shared" si="2"/>
        <v>0</v>
      </c>
      <c r="AL16" s="31"/>
      <c r="AM16" s="31"/>
      <c r="AN16" s="31"/>
      <c r="AO16" s="34">
        <f t="shared" si="3"/>
        <v>0</v>
      </c>
      <c r="AP16" s="35"/>
      <c r="AQ16" s="35"/>
      <c r="AR16" s="35"/>
      <c r="AS16" s="32">
        <f t="shared" si="4"/>
        <v>0</v>
      </c>
      <c r="AT16" s="35">
        <f>'[3]2024_АПП_проф (ЦАОП)'!AD16</f>
        <v>0</v>
      </c>
      <c r="AU16" s="11"/>
      <c r="AV16" s="35">
        <f>'[4]2025_АПП_профил_по ГИС ОМС'!C16-AQ16</f>
        <v>0</v>
      </c>
      <c r="AW16" s="35">
        <f>'[4]2025_АПП_профил_по ГИС ОМС'!Q16-AJ16-AM16-AN16</f>
        <v>0</v>
      </c>
      <c r="AX16" s="35">
        <f>'[4]2025_АПП_профил_по ГИС ОМС'!S16-Профилактика!AI16-Профилактика!AL16</f>
        <v>0</v>
      </c>
      <c r="AY16" s="35">
        <f>'[4]2025_АПП_профил_по ГИС ОМС'!W16-Профилактика!AP16</f>
        <v>0</v>
      </c>
      <c r="AZ16" s="18"/>
      <c r="BA16" s="35"/>
      <c r="BB16" s="35"/>
      <c r="BC16" s="34">
        <f t="shared" si="5"/>
        <v>0</v>
      </c>
      <c r="BD16" s="1"/>
      <c r="BE16" s="35"/>
      <c r="BF16" s="35"/>
      <c r="BG16" s="34">
        <f t="shared" si="6"/>
        <v>0</v>
      </c>
      <c r="BH16" s="36">
        <f>AS16-[2]V_МО_изм!E21</f>
        <v>0</v>
      </c>
    </row>
    <row r="17" spans="1:60" ht="21" x14ac:dyDescent="0.25">
      <c r="A17" s="40"/>
      <c r="B17" s="41" t="s">
        <v>60</v>
      </c>
      <c r="C17" s="42">
        <f t="shared" ref="C17:Y17" si="7">SUM(C12:C16)</f>
        <v>0</v>
      </c>
      <c r="D17" s="42">
        <f t="shared" si="7"/>
        <v>0</v>
      </c>
      <c r="E17" s="42">
        <f t="shared" ref="E17:H17" si="8">SUM(E12:E16)</f>
        <v>0</v>
      </c>
      <c r="F17" s="42">
        <f t="shared" si="8"/>
        <v>0</v>
      </c>
      <c r="G17" s="42">
        <f t="shared" si="8"/>
        <v>0</v>
      </c>
      <c r="H17" s="42">
        <f t="shared" si="8"/>
        <v>0</v>
      </c>
      <c r="I17" s="42">
        <f t="shared" si="7"/>
        <v>0</v>
      </c>
      <c r="J17" s="42">
        <f t="shared" si="7"/>
        <v>0</v>
      </c>
      <c r="K17" s="42">
        <f t="shared" si="7"/>
        <v>0</v>
      </c>
      <c r="L17" s="43">
        <f t="shared" si="7"/>
        <v>0</v>
      </c>
      <c r="M17" s="43">
        <f t="shared" ref="M17:P17" si="9">SUM(M12:M16)</f>
        <v>0</v>
      </c>
      <c r="N17" s="43">
        <f t="shared" si="9"/>
        <v>0</v>
      </c>
      <c r="O17" s="43">
        <f t="shared" si="9"/>
        <v>0</v>
      </c>
      <c r="P17" s="43">
        <f t="shared" si="9"/>
        <v>0</v>
      </c>
      <c r="Q17" s="43">
        <f t="shared" si="7"/>
        <v>0</v>
      </c>
      <c r="R17" s="43">
        <f t="shared" ref="R17" si="10">SUM(R12:R16)</f>
        <v>0</v>
      </c>
      <c r="S17" s="43">
        <f t="shared" si="7"/>
        <v>0</v>
      </c>
      <c r="T17" s="43">
        <f t="shared" si="7"/>
        <v>0</v>
      </c>
      <c r="U17" s="42">
        <f t="shared" si="7"/>
        <v>0</v>
      </c>
      <c r="V17" s="42">
        <f t="shared" si="7"/>
        <v>0</v>
      </c>
      <c r="W17" s="42">
        <f t="shared" si="7"/>
        <v>0</v>
      </c>
      <c r="X17" s="42">
        <f t="shared" si="7"/>
        <v>0</v>
      </c>
      <c r="Y17" s="42">
        <f t="shared" si="7"/>
        <v>0</v>
      </c>
      <c r="Z17" s="42">
        <f t="shared" ref="Z17:AT17" si="11">SUM(Z12:Z16)</f>
        <v>0</v>
      </c>
      <c r="AA17" s="43">
        <f t="shared" si="11"/>
        <v>0</v>
      </c>
      <c r="AB17" s="43">
        <f t="shared" si="11"/>
        <v>0</v>
      </c>
      <c r="AC17" s="43">
        <f t="shared" si="11"/>
        <v>0</v>
      </c>
      <c r="AD17" s="43">
        <f t="shared" si="11"/>
        <v>0</v>
      </c>
      <c r="AE17" s="43">
        <f t="shared" si="11"/>
        <v>0</v>
      </c>
      <c r="AF17" s="43">
        <f t="shared" si="11"/>
        <v>0</v>
      </c>
      <c r="AG17" s="43">
        <f t="shared" si="11"/>
        <v>0</v>
      </c>
      <c r="AH17" s="43">
        <f t="shared" si="11"/>
        <v>0</v>
      </c>
      <c r="AI17" s="43">
        <f t="shared" si="11"/>
        <v>0</v>
      </c>
      <c r="AJ17" s="43">
        <f t="shared" si="11"/>
        <v>0</v>
      </c>
      <c r="AK17" s="43">
        <f t="shared" si="11"/>
        <v>0</v>
      </c>
      <c r="AL17" s="43">
        <f t="shared" si="11"/>
        <v>0</v>
      </c>
      <c r="AM17" s="43">
        <f t="shared" si="11"/>
        <v>0</v>
      </c>
      <c r="AN17" s="43">
        <f t="shared" si="11"/>
        <v>0</v>
      </c>
      <c r="AO17" s="43">
        <f t="shared" si="11"/>
        <v>0</v>
      </c>
      <c r="AP17" s="43">
        <f t="shared" si="11"/>
        <v>0</v>
      </c>
      <c r="AQ17" s="43">
        <f t="shared" si="11"/>
        <v>0</v>
      </c>
      <c r="AR17" s="43">
        <f t="shared" si="11"/>
        <v>0</v>
      </c>
      <c r="AS17" s="43">
        <f t="shared" si="11"/>
        <v>0</v>
      </c>
      <c r="AT17" s="43">
        <f t="shared" si="11"/>
        <v>8055</v>
      </c>
      <c r="AU17" s="18"/>
      <c r="AV17" s="43">
        <f t="shared" ref="AV17:AY17" si="12">SUM(AV12:AV16)</f>
        <v>11940</v>
      </c>
      <c r="AW17" s="43">
        <f t="shared" si="12"/>
        <v>9330</v>
      </c>
      <c r="AX17" s="43">
        <f t="shared" si="12"/>
        <v>600</v>
      </c>
      <c r="AY17" s="43">
        <f t="shared" si="12"/>
        <v>6028</v>
      </c>
      <c r="AZ17" s="11"/>
      <c r="BA17" s="43">
        <f t="shared" ref="BA17:BB17" si="13">SUM(BA12:BA16)</f>
        <v>0</v>
      </c>
      <c r="BB17" s="43">
        <f t="shared" si="13"/>
        <v>0</v>
      </c>
      <c r="BC17" s="43">
        <f>SUM(BC12:BC16)</f>
        <v>0</v>
      </c>
      <c r="BD17" s="1"/>
      <c r="BE17" s="43">
        <f t="shared" ref="BE17:BF17" si="14">SUM(BE12:BE16)</f>
        <v>0</v>
      </c>
      <c r="BF17" s="43">
        <f t="shared" si="14"/>
        <v>0</v>
      </c>
      <c r="BG17" s="43">
        <f>SUM(BG12:BG16)</f>
        <v>0</v>
      </c>
      <c r="BH17" s="36">
        <f>AS17-[2]V_МО_изм!E22</f>
        <v>0</v>
      </c>
    </row>
    <row r="18" spans="1:60" ht="21" x14ac:dyDescent="0.25">
      <c r="A18" s="29">
        <v>6</v>
      </c>
      <c r="B18" s="44" t="s">
        <v>61</v>
      </c>
      <c r="C18" s="31"/>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2">
        <f t="shared" ref="AE18:AE23" si="15">SUM(C18:AD18)</f>
        <v>0</v>
      </c>
      <c r="AF18" s="31">
        <f>[2]V_МО_изм!AV23</f>
        <v>0</v>
      </c>
      <c r="AG18" s="33">
        <f t="shared" ref="AG18:AG23" si="16">AE18+AF18</f>
        <v>0</v>
      </c>
      <c r="AH18" s="34">
        <f t="shared" ref="AH18:AH23" si="17">AI18+AJ18</f>
        <v>0</v>
      </c>
      <c r="AI18" s="31"/>
      <c r="AJ18" s="31"/>
      <c r="AK18" s="34">
        <f t="shared" si="2"/>
        <v>0</v>
      </c>
      <c r="AL18" s="31"/>
      <c r="AM18" s="31"/>
      <c r="AN18" s="31"/>
      <c r="AO18" s="34">
        <f t="shared" ref="AO18:AO23" si="18">AP18+AQ18</f>
        <v>0</v>
      </c>
      <c r="AP18" s="35"/>
      <c r="AQ18" s="35"/>
      <c r="AR18" s="35"/>
      <c r="AS18" s="32">
        <f t="shared" ref="AS18:AS23" si="19">AG18+AH18+AK18+AO18+AR18</f>
        <v>0</v>
      </c>
      <c r="AT18" s="35">
        <f>'[3]2024_АПП_проф (ЦАОП)'!AD18</f>
        <v>28867</v>
      </c>
      <c r="AU18" s="11"/>
      <c r="AV18" s="35">
        <f>'[4]2025_АПП_профил_по ГИС ОМС'!C18-AQ18</f>
        <v>5046</v>
      </c>
      <c r="AW18" s="35">
        <f>'[4]2025_АПП_профил_по ГИС ОМС'!Q18-AJ18-AM18-AN18</f>
        <v>0</v>
      </c>
      <c r="AX18" s="35">
        <f>'[4]2025_АПП_профил_по ГИС ОМС'!S18-Профилактика!AI18-Профилактика!AL18</f>
        <v>604915</v>
      </c>
      <c r="AY18" s="35">
        <f>'[4]2025_АПП_профил_по ГИС ОМС'!W18-Профилактика!AP18</f>
        <v>20018</v>
      </c>
      <c r="AZ18" s="11"/>
      <c r="BA18" s="35"/>
      <c r="BB18" s="35"/>
      <c r="BC18" s="34">
        <f t="shared" ref="BC18:BC23" si="20">BA18+BB18</f>
        <v>0</v>
      </c>
      <c r="BD18" s="10"/>
      <c r="BE18" s="35"/>
      <c r="BF18" s="35"/>
      <c r="BG18" s="34">
        <f t="shared" ref="BG18:BG23" si="21">BE18+BF18</f>
        <v>0</v>
      </c>
      <c r="BH18" s="36">
        <f>AS18-[2]V_МО_изм!E23</f>
        <v>0</v>
      </c>
    </row>
    <row r="19" spans="1:60" ht="33" x14ac:dyDescent="0.25">
      <c r="A19" s="29">
        <f>A18+1</f>
        <v>7</v>
      </c>
      <c r="B19" s="39" t="s">
        <v>62</v>
      </c>
      <c r="C19" s="31"/>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2">
        <f t="shared" si="15"/>
        <v>0</v>
      </c>
      <c r="AF19" s="31">
        <f>[2]V_МО_изм!AV24</f>
        <v>0</v>
      </c>
      <c r="AG19" s="33">
        <f t="shared" si="16"/>
        <v>0</v>
      </c>
      <c r="AH19" s="34">
        <f t="shared" si="17"/>
        <v>0</v>
      </c>
      <c r="AI19" s="31"/>
      <c r="AJ19" s="31"/>
      <c r="AK19" s="34">
        <f t="shared" si="2"/>
        <v>0</v>
      </c>
      <c r="AL19" s="31"/>
      <c r="AM19" s="31"/>
      <c r="AN19" s="31"/>
      <c r="AO19" s="34">
        <f t="shared" si="18"/>
        <v>0</v>
      </c>
      <c r="AP19" s="35"/>
      <c r="AQ19" s="35"/>
      <c r="AR19" s="35"/>
      <c r="AS19" s="32">
        <f t="shared" si="19"/>
        <v>0</v>
      </c>
      <c r="AT19" s="35">
        <f>'[3]2024_АПП_проф (ЦАОП)'!AD19</f>
        <v>0</v>
      </c>
      <c r="AU19" s="11"/>
      <c r="AV19" s="35">
        <f>'[4]2025_АПП_профил_по ГИС ОМС'!C19-AQ19</f>
        <v>0</v>
      </c>
      <c r="AW19" s="35">
        <f>'[4]2025_АПП_профил_по ГИС ОМС'!Q19-AJ19-AM19-AN19</f>
        <v>0</v>
      </c>
      <c r="AX19" s="35">
        <f>'[4]2025_АПП_профил_по ГИС ОМС'!S19-Профилактика!AI19-Профилактика!AL19</f>
        <v>0</v>
      </c>
      <c r="AY19" s="35">
        <f>'[4]2025_АПП_профил_по ГИС ОМС'!W19-Профилактика!AP19</f>
        <v>0</v>
      </c>
      <c r="AZ19" s="11"/>
      <c r="BA19" s="35"/>
      <c r="BB19" s="35"/>
      <c r="BC19" s="34">
        <f t="shared" si="20"/>
        <v>0</v>
      </c>
      <c r="BD19" s="1"/>
      <c r="BE19" s="35"/>
      <c r="BF19" s="35"/>
      <c r="BG19" s="34">
        <f t="shared" si="21"/>
        <v>0</v>
      </c>
      <c r="BH19" s="36">
        <f>AS19-[2]V_МО_изм!E24</f>
        <v>0</v>
      </c>
    </row>
    <row r="20" spans="1:60" ht="21" x14ac:dyDescent="0.25">
      <c r="A20" s="29">
        <f t="shared" ref="A20:A23" si="22">A19+1</f>
        <v>8</v>
      </c>
      <c r="B20" s="39" t="s">
        <v>63</v>
      </c>
      <c r="C20" s="31"/>
      <c r="D20" s="31"/>
      <c r="E20" s="31"/>
      <c r="F20" s="31"/>
      <c r="G20" s="31"/>
      <c r="H20" s="31"/>
      <c r="I20" s="31"/>
      <c r="J20" s="31"/>
      <c r="K20" s="31"/>
      <c r="L20" s="31"/>
      <c r="M20" s="31"/>
      <c r="N20" s="31"/>
      <c r="O20" s="31"/>
      <c r="P20" s="31"/>
      <c r="Q20" s="31"/>
      <c r="R20" s="31"/>
      <c r="S20" s="31"/>
      <c r="T20" s="31"/>
      <c r="U20" s="31"/>
      <c r="V20" s="31"/>
      <c r="W20" s="31"/>
      <c r="X20" s="31"/>
      <c r="Y20" s="31"/>
      <c r="Z20" s="31"/>
      <c r="AA20" s="31"/>
      <c r="AB20" s="31"/>
      <c r="AC20" s="31"/>
      <c r="AD20" s="31"/>
      <c r="AE20" s="32">
        <f t="shared" si="15"/>
        <v>0</v>
      </c>
      <c r="AF20" s="31">
        <f>[2]V_МО_изм!AV25</f>
        <v>0</v>
      </c>
      <c r="AG20" s="33">
        <f t="shared" si="16"/>
        <v>0</v>
      </c>
      <c r="AH20" s="34">
        <f t="shared" si="17"/>
        <v>0</v>
      </c>
      <c r="AI20" s="31"/>
      <c r="AJ20" s="31"/>
      <c r="AK20" s="34">
        <f t="shared" si="2"/>
        <v>0</v>
      </c>
      <c r="AL20" s="31"/>
      <c r="AM20" s="31"/>
      <c r="AN20" s="31"/>
      <c r="AO20" s="34">
        <f t="shared" si="18"/>
        <v>0</v>
      </c>
      <c r="AP20" s="35"/>
      <c r="AQ20" s="35"/>
      <c r="AR20" s="35"/>
      <c r="AS20" s="32">
        <f t="shared" si="19"/>
        <v>0</v>
      </c>
      <c r="AT20" s="35">
        <f>'[3]2024_АПП_проф (ЦАОП)'!AD20</f>
        <v>0</v>
      </c>
      <c r="AU20" s="11"/>
      <c r="AV20" s="35">
        <f>'[4]2025_АПП_профил_по ГИС ОМС'!C20-AQ20</f>
        <v>0</v>
      </c>
      <c r="AW20" s="35">
        <f>'[4]2025_АПП_профил_по ГИС ОМС'!Q20-AJ20-AM20-AN20</f>
        <v>0</v>
      </c>
      <c r="AX20" s="35">
        <f>'[4]2025_АПП_профил_по ГИС ОМС'!S20-Профилактика!AI20-Профилактика!AL20</f>
        <v>0</v>
      </c>
      <c r="AY20" s="35">
        <f>'[4]2025_АПП_профил_по ГИС ОМС'!W20-Профилактика!AP20</f>
        <v>0</v>
      </c>
      <c r="AZ20" s="18"/>
      <c r="BA20" s="35"/>
      <c r="BB20" s="35"/>
      <c r="BC20" s="34">
        <f t="shared" si="20"/>
        <v>0</v>
      </c>
      <c r="BD20" s="1"/>
      <c r="BE20" s="35"/>
      <c r="BF20" s="35"/>
      <c r="BG20" s="34">
        <f t="shared" si="21"/>
        <v>0</v>
      </c>
      <c r="BH20" s="36">
        <f>AS20-[2]V_МО_изм!E25</f>
        <v>0</v>
      </c>
    </row>
    <row r="21" spans="1:60" ht="33" x14ac:dyDescent="0.25">
      <c r="A21" s="29">
        <f t="shared" si="22"/>
        <v>9</v>
      </c>
      <c r="B21" s="39" t="s">
        <v>64</v>
      </c>
      <c r="C21" s="31"/>
      <c r="D21" s="31"/>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2">
        <f t="shared" si="15"/>
        <v>0</v>
      </c>
      <c r="AF21" s="31">
        <f>[2]V_МО_изм!AV26</f>
        <v>0</v>
      </c>
      <c r="AG21" s="33">
        <f t="shared" si="16"/>
        <v>0</v>
      </c>
      <c r="AH21" s="34">
        <f t="shared" si="17"/>
        <v>0</v>
      </c>
      <c r="AI21" s="31"/>
      <c r="AJ21" s="31"/>
      <c r="AK21" s="34">
        <f t="shared" si="2"/>
        <v>0</v>
      </c>
      <c r="AL21" s="31"/>
      <c r="AM21" s="31"/>
      <c r="AN21" s="31"/>
      <c r="AO21" s="34">
        <f t="shared" si="18"/>
        <v>0</v>
      </c>
      <c r="AP21" s="35"/>
      <c r="AQ21" s="35"/>
      <c r="AR21" s="35"/>
      <c r="AS21" s="32">
        <f t="shared" si="19"/>
        <v>0</v>
      </c>
      <c r="AT21" s="35">
        <f>'[3]2024_АПП_проф (ЦАОП)'!AD21</f>
        <v>0</v>
      </c>
      <c r="AU21" s="11"/>
      <c r="AV21" s="35">
        <f>'[4]2025_АПП_профил_по ГИС ОМС'!C21-AQ21</f>
        <v>0</v>
      </c>
      <c r="AW21" s="35">
        <f>'[4]2025_АПП_профил_по ГИС ОМС'!Q21-AJ21-AM21-AN21</f>
        <v>0</v>
      </c>
      <c r="AX21" s="35">
        <f>'[4]2025_АПП_профил_по ГИС ОМС'!S21-Профилактика!AI21-Профилактика!AL21</f>
        <v>0</v>
      </c>
      <c r="AY21" s="35">
        <f>'[4]2025_АПП_профил_по ГИС ОМС'!W21-Профилактика!AP21</f>
        <v>0</v>
      </c>
      <c r="AZ21" s="11"/>
      <c r="BA21" s="35"/>
      <c r="BB21" s="35"/>
      <c r="BC21" s="34">
        <f t="shared" si="20"/>
        <v>0</v>
      </c>
      <c r="BD21" s="1"/>
      <c r="BE21" s="35"/>
      <c r="BF21" s="35"/>
      <c r="BG21" s="34">
        <f t="shared" si="21"/>
        <v>0</v>
      </c>
      <c r="BH21" s="36">
        <f>AS21-[2]V_МО_изм!E26</f>
        <v>0</v>
      </c>
    </row>
    <row r="22" spans="1:60" ht="33" x14ac:dyDescent="0.25">
      <c r="A22" s="29">
        <f t="shared" si="22"/>
        <v>10</v>
      </c>
      <c r="B22" s="39" t="s">
        <v>65</v>
      </c>
      <c r="C22" s="31"/>
      <c r="D22" s="31"/>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2">
        <f t="shared" si="15"/>
        <v>0</v>
      </c>
      <c r="AF22" s="31">
        <f>[2]V_МО_изм!AV27</f>
        <v>0</v>
      </c>
      <c r="AG22" s="33">
        <f t="shared" si="16"/>
        <v>0</v>
      </c>
      <c r="AH22" s="34">
        <f t="shared" si="17"/>
        <v>0</v>
      </c>
      <c r="AI22" s="31"/>
      <c r="AJ22" s="31"/>
      <c r="AK22" s="34">
        <f t="shared" si="2"/>
        <v>0</v>
      </c>
      <c r="AL22" s="31"/>
      <c r="AM22" s="31"/>
      <c r="AN22" s="31"/>
      <c r="AO22" s="34">
        <f t="shared" si="18"/>
        <v>0</v>
      </c>
      <c r="AP22" s="35"/>
      <c r="AQ22" s="35"/>
      <c r="AR22" s="35"/>
      <c r="AS22" s="32">
        <f t="shared" si="19"/>
        <v>0</v>
      </c>
      <c r="AT22" s="35">
        <f>'[3]2024_АПП_проф (ЦАОП)'!AD22</f>
        <v>0</v>
      </c>
      <c r="AU22" s="11"/>
      <c r="AV22" s="35">
        <f>'[4]2025_АПП_профил_по ГИС ОМС'!C22-AQ22</f>
        <v>77249</v>
      </c>
      <c r="AW22" s="35">
        <f>'[4]2025_АПП_профил_по ГИС ОМС'!Q22-AJ22-AM22-AN22</f>
        <v>0</v>
      </c>
      <c r="AX22" s="35">
        <f>'[4]2025_АПП_профил_по ГИС ОМС'!S22-Профилактика!AI22-Профилактика!AL22</f>
        <v>5224</v>
      </c>
      <c r="AY22" s="35">
        <f>'[4]2025_АПП_профил_по ГИС ОМС'!W22-Профилактика!AP22</f>
        <v>0</v>
      </c>
      <c r="AZ22" s="11"/>
      <c r="BA22" s="35"/>
      <c r="BB22" s="35"/>
      <c r="BC22" s="34">
        <f t="shared" si="20"/>
        <v>0</v>
      </c>
      <c r="BD22" s="1"/>
      <c r="BE22" s="35"/>
      <c r="BF22" s="35"/>
      <c r="BG22" s="34">
        <f t="shared" si="21"/>
        <v>0</v>
      </c>
      <c r="BH22" s="36">
        <f>AS22-[2]V_МО_изм!E27</f>
        <v>0</v>
      </c>
    </row>
    <row r="23" spans="1:60" ht="21" x14ac:dyDescent="0.25">
      <c r="A23" s="29">
        <f t="shared" si="22"/>
        <v>11</v>
      </c>
      <c r="B23" s="44" t="s">
        <v>66</v>
      </c>
      <c r="C23" s="31"/>
      <c r="D23" s="31"/>
      <c r="E23" s="31"/>
      <c r="F23" s="31"/>
      <c r="G23" s="31"/>
      <c r="H23" s="31"/>
      <c r="I23" s="31"/>
      <c r="J23" s="31"/>
      <c r="K23" s="31"/>
      <c r="L23" s="31"/>
      <c r="M23" s="31"/>
      <c r="N23" s="31"/>
      <c r="O23" s="31"/>
      <c r="P23" s="31"/>
      <c r="Q23" s="31"/>
      <c r="R23" s="31"/>
      <c r="S23" s="31"/>
      <c r="T23" s="31"/>
      <c r="U23" s="31"/>
      <c r="V23" s="31"/>
      <c r="W23" s="31"/>
      <c r="X23" s="31"/>
      <c r="Y23" s="31"/>
      <c r="Z23" s="31"/>
      <c r="AA23" s="31"/>
      <c r="AB23" s="31"/>
      <c r="AC23" s="31"/>
      <c r="AD23" s="31"/>
      <c r="AE23" s="32">
        <f t="shared" si="15"/>
        <v>0</v>
      </c>
      <c r="AF23" s="31">
        <f>[2]V_МО_изм!AV28</f>
        <v>0</v>
      </c>
      <c r="AG23" s="33">
        <f t="shared" si="16"/>
        <v>0</v>
      </c>
      <c r="AH23" s="34">
        <f t="shared" si="17"/>
        <v>0</v>
      </c>
      <c r="AI23" s="31"/>
      <c r="AJ23" s="31"/>
      <c r="AK23" s="34">
        <f t="shared" si="2"/>
        <v>0</v>
      </c>
      <c r="AL23" s="31"/>
      <c r="AM23" s="31"/>
      <c r="AN23" s="31"/>
      <c r="AO23" s="34">
        <f t="shared" si="18"/>
        <v>0</v>
      </c>
      <c r="AP23" s="35"/>
      <c r="AQ23" s="35"/>
      <c r="AR23" s="35"/>
      <c r="AS23" s="32">
        <f t="shared" si="19"/>
        <v>0</v>
      </c>
      <c r="AT23" s="35">
        <f>'[3]2024_АПП_проф (ЦАОП)'!AD23</f>
        <v>0</v>
      </c>
      <c r="AU23" s="11"/>
      <c r="AV23" s="35">
        <f>'[4]2025_АПП_профил_по ГИС ОМС'!C23-AQ23</f>
        <v>12361</v>
      </c>
      <c r="AW23" s="35">
        <f>'[4]2025_АПП_профил_по ГИС ОМС'!Q23-AJ23-AM23-AN23</f>
        <v>604935</v>
      </c>
      <c r="AX23" s="35">
        <f>'[4]2025_АПП_профил_по ГИС ОМС'!S23-Профилактика!AI23-Профилактика!AL23</f>
        <v>0</v>
      </c>
      <c r="AY23" s="35">
        <f>'[4]2025_АПП_профил_по ГИС ОМС'!W23-Профилактика!AP23</f>
        <v>8069</v>
      </c>
      <c r="AZ23" s="11"/>
      <c r="BA23" s="35"/>
      <c r="BB23" s="35"/>
      <c r="BC23" s="34">
        <f t="shared" si="20"/>
        <v>0</v>
      </c>
      <c r="BD23" s="1"/>
      <c r="BE23" s="35"/>
      <c r="BF23" s="35"/>
      <c r="BG23" s="34">
        <f t="shared" si="21"/>
        <v>0</v>
      </c>
      <c r="BH23" s="36">
        <f>AS23-[2]V_МО_изм!E28</f>
        <v>0</v>
      </c>
    </row>
    <row r="24" spans="1:60" ht="33" x14ac:dyDescent="0.25">
      <c r="A24" s="40"/>
      <c r="B24" s="41" t="s">
        <v>67</v>
      </c>
      <c r="C24" s="42">
        <f t="shared" ref="C24:AE24" si="23">SUM(C18:C23)</f>
        <v>0</v>
      </c>
      <c r="D24" s="42">
        <f t="shared" si="23"/>
        <v>0</v>
      </c>
      <c r="E24" s="42">
        <f t="shared" si="23"/>
        <v>0</v>
      </c>
      <c r="F24" s="42">
        <f t="shared" si="23"/>
        <v>0</v>
      </c>
      <c r="G24" s="42">
        <f t="shared" si="23"/>
        <v>0</v>
      </c>
      <c r="H24" s="42">
        <f t="shared" si="23"/>
        <v>0</v>
      </c>
      <c r="I24" s="42">
        <f t="shared" si="23"/>
        <v>0</v>
      </c>
      <c r="J24" s="42">
        <f t="shared" si="23"/>
        <v>0</v>
      </c>
      <c r="K24" s="42">
        <f t="shared" si="23"/>
        <v>0</v>
      </c>
      <c r="L24" s="42">
        <f t="shared" si="23"/>
        <v>0</v>
      </c>
      <c r="M24" s="42">
        <f t="shared" si="23"/>
        <v>0</v>
      </c>
      <c r="N24" s="42">
        <f t="shared" si="23"/>
        <v>0</v>
      </c>
      <c r="O24" s="42">
        <f t="shared" si="23"/>
        <v>0</v>
      </c>
      <c r="P24" s="42">
        <f t="shared" si="23"/>
        <v>0</v>
      </c>
      <c r="Q24" s="42">
        <f t="shared" si="23"/>
        <v>0</v>
      </c>
      <c r="R24" s="42">
        <f t="shared" si="23"/>
        <v>0</v>
      </c>
      <c r="S24" s="42">
        <f t="shared" si="23"/>
        <v>0</v>
      </c>
      <c r="T24" s="42">
        <f t="shared" si="23"/>
        <v>0</v>
      </c>
      <c r="U24" s="42">
        <f t="shared" ref="U24:AD24" si="24">SUM(U18:U23)</f>
        <v>0</v>
      </c>
      <c r="V24" s="42">
        <f t="shared" si="24"/>
        <v>0</v>
      </c>
      <c r="W24" s="42">
        <f t="shared" si="24"/>
        <v>0</v>
      </c>
      <c r="X24" s="42">
        <f t="shared" si="24"/>
        <v>0</v>
      </c>
      <c r="Y24" s="42">
        <f t="shared" si="24"/>
        <v>0</v>
      </c>
      <c r="Z24" s="42">
        <f t="shared" si="24"/>
        <v>0</v>
      </c>
      <c r="AA24" s="43">
        <f t="shared" si="24"/>
        <v>0</v>
      </c>
      <c r="AB24" s="43">
        <f t="shared" si="24"/>
        <v>0</v>
      </c>
      <c r="AC24" s="43">
        <f t="shared" si="24"/>
        <v>0</v>
      </c>
      <c r="AD24" s="43">
        <f t="shared" si="24"/>
        <v>0</v>
      </c>
      <c r="AE24" s="43">
        <f t="shared" si="23"/>
        <v>0</v>
      </c>
      <c r="AF24" s="43">
        <f t="shared" ref="AF24:AT24" si="25">SUM(AF18:AF23)</f>
        <v>0</v>
      </c>
      <c r="AG24" s="43">
        <f t="shared" si="25"/>
        <v>0</v>
      </c>
      <c r="AH24" s="43">
        <f t="shared" si="25"/>
        <v>0</v>
      </c>
      <c r="AI24" s="43">
        <f t="shared" si="25"/>
        <v>0</v>
      </c>
      <c r="AJ24" s="43">
        <f t="shared" si="25"/>
        <v>0</v>
      </c>
      <c r="AK24" s="43">
        <f t="shared" si="25"/>
        <v>0</v>
      </c>
      <c r="AL24" s="43">
        <f t="shared" si="25"/>
        <v>0</v>
      </c>
      <c r="AM24" s="43">
        <f t="shared" si="25"/>
        <v>0</v>
      </c>
      <c r="AN24" s="43">
        <f t="shared" si="25"/>
        <v>0</v>
      </c>
      <c r="AO24" s="43">
        <f t="shared" si="25"/>
        <v>0</v>
      </c>
      <c r="AP24" s="43">
        <f>SUM(AP18:AP23)</f>
        <v>0</v>
      </c>
      <c r="AQ24" s="43">
        <f>SUM(AQ18:AQ23)</f>
        <v>0</v>
      </c>
      <c r="AR24" s="43">
        <f>SUM(AR18:AR23)</f>
        <v>0</v>
      </c>
      <c r="AS24" s="43">
        <f t="shared" si="25"/>
        <v>0</v>
      </c>
      <c r="AT24" s="43">
        <f t="shared" si="25"/>
        <v>28867</v>
      </c>
      <c r="AU24" s="18"/>
      <c r="AV24" s="43">
        <f t="shared" ref="AV24:AY24" si="26">SUM(AV18:AV23)</f>
        <v>94656</v>
      </c>
      <c r="AW24" s="43">
        <f t="shared" si="26"/>
        <v>604935</v>
      </c>
      <c r="AX24" s="43">
        <f t="shared" si="26"/>
        <v>610139</v>
      </c>
      <c r="AY24" s="43">
        <f t="shared" si="26"/>
        <v>28087</v>
      </c>
      <c r="AZ24" s="11"/>
      <c r="BA24" s="43">
        <f t="shared" ref="BA24:BB24" si="27">SUM(BA18:BA23)</f>
        <v>0</v>
      </c>
      <c r="BB24" s="43">
        <f t="shared" si="27"/>
        <v>0</v>
      </c>
      <c r="BC24" s="43">
        <f>SUM(BC18:BC23)</f>
        <v>0</v>
      </c>
      <c r="BD24" s="1"/>
      <c r="BE24" s="43">
        <f t="shared" ref="BE24:BF24" si="28">SUM(BE18:BE23)</f>
        <v>0</v>
      </c>
      <c r="BF24" s="43">
        <f t="shared" si="28"/>
        <v>0</v>
      </c>
      <c r="BG24" s="43">
        <f>SUM(BG18:BG23)</f>
        <v>0</v>
      </c>
      <c r="BH24" s="36">
        <f>AS24-[2]V_МО_изм!E29</f>
        <v>0</v>
      </c>
    </row>
    <row r="25" spans="1:60" ht="33" x14ac:dyDescent="0.25">
      <c r="A25" s="45">
        <v>12</v>
      </c>
      <c r="B25" s="46" t="s">
        <v>68</v>
      </c>
      <c r="C25" s="31"/>
      <c r="D25" s="31"/>
      <c r="E25" s="31"/>
      <c r="F25" s="31"/>
      <c r="G25" s="31"/>
      <c r="H25" s="31"/>
      <c r="I25" s="31"/>
      <c r="J25" s="31"/>
      <c r="K25" s="31"/>
      <c r="L25" s="31"/>
      <c r="M25" s="31"/>
      <c r="N25" s="31"/>
      <c r="O25" s="31"/>
      <c r="P25" s="31"/>
      <c r="Q25" s="31"/>
      <c r="R25" s="31"/>
      <c r="S25" s="31">
        <f>[5]V_МО_изм!F30</f>
        <v>0</v>
      </c>
      <c r="T25" s="31"/>
      <c r="U25" s="31"/>
      <c r="V25" s="31"/>
      <c r="W25" s="31"/>
      <c r="X25" s="31"/>
      <c r="Y25" s="31"/>
      <c r="Z25" s="31"/>
      <c r="AA25" s="31"/>
      <c r="AB25" s="31"/>
      <c r="AC25" s="31"/>
      <c r="AD25" s="31"/>
      <c r="AE25" s="32">
        <f>SUM(C25:AD25)</f>
        <v>0</v>
      </c>
      <c r="AF25" s="31">
        <f>[2]V_МО_изм!AV30</f>
        <v>0</v>
      </c>
      <c r="AG25" s="33">
        <f t="shared" ref="AG25:AG27" si="29">AE25+AF25</f>
        <v>0</v>
      </c>
      <c r="AH25" s="34">
        <f t="shared" ref="AH25:AH27" si="30">AI25+AJ25</f>
        <v>0</v>
      </c>
      <c r="AI25" s="31"/>
      <c r="AJ25" s="31"/>
      <c r="AK25" s="34">
        <f t="shared" si="2"/>
        <v>0</v>
      </c>
      <c r="AL25" s="31"/>
      <c r="AM25" s="31"/>
      <c r="AN25" s="31"/>
      <c r="AO25" s="34">
        <f t="shared" ref="AO25:AO27" si="31">AP25+AQ25</f>
        <v>0</v>
      </c>
      <c r="AP25" s="35"/>
      <c r="AQ25" s="35"/>
      <c r="AR25" s="35"/>
      <c r="AS25" s="32">
        <f t="shared" ref="AS25:AS27" si="32">AG25+AH25+AK25+AO25+AR25</f>
        <v>0</v>
      </c>
      <c r="AT25" s="35">
        <f>'[3]2024_АПП_проф (ЦАОП)'!AD25</f>
        <v>0</v>
      </c>
      <c r="AU25" s="11"/>
      <c r="AV25" s="35">
        <f>'[4]2025_АПП_профил_по ГИС ОМС'!C25-AQ25</f>
        <v>0</v>
      </c>
      <c r="AW25" s="35">
        <f>'[4]2025_АПП_профил_по ГИС ОМС'!Q25-AJ25-AM25-AN25</f>
        <v>0</v>
      </c>
      <c r="AX25" s="35">
        <f>'[4]2025_АПП_профил_по ГИС ОМС'!S25-Профилактика!AI25-Профилактика!AL25</f>
        <v>0</v>
      </c>
      <c r="AY25" s="35">
        <f>'[4]2025_АПП_профил_по ГИС ОМС'!W25-Профилактика!AP25</f>
        <v>0</v>
      </c>
      <c r="AZ25" s="11"/>
      <c r="BA25" s="35"/>
      <c r="BB25" s="35"/>
      <c r="BC25" s="34">
        <f t="shared" ref="BC25:BC27" si="33">BA25+BB25</f>
        <v>0</v>
      </c>
      <c r="BD25" s="1"/>
      <c r="BE25" s="35"/>
      <c r="BF25" s="35"/>
      <c r="BG25" s="34">
        <f t="shared" ref="BG25:BG27" si="34">BE25+BF25</f>
        <v>0</v>
      </c>
      <c r="BH25" s="36">
        <f>AS25-[2]V_МО_изм!E30</f>
        <v>0</v>
      </c>
    </row>
    <row r="26" spans="1:60" ht="21" x14ac:dyDescent="0.25">
      <c r="A26" s="45">
        <v>13</v>
      </c>
      <c r="B26" s="47" t="s">
        <v>69</v>
      </c>
      <c r="C26" s="31"/>
      <c r="D26" s="31"/>
      <c r="E26" s="31"/>
      <c r="F26" s="31"/>
      <c r="G26" s="31"/>
      <c r="H26" s="31"/>
      <c r="I26" s="31"/>
      <c r="J26" s="31"/>
      <c r="K26" s="31"/>
      <c r="L26" s="31"/>
      <c r="M26" s="31"/>
      <c r="N26" s="31"/>
      <c r="O26" s="31"/>
      <c r="P26" s="31"/>
      <c r="Q26" s="31"/>
      <c r="R26" s="31"/>
      <c r="S26" s="31">
        <f>[5]V_МО_изм!AN31</f>
        <v>0</v>
      </c>
      <c r="T26" s="31"/>
      <c r="U26" s="31"/>
      <c r="V26" s="31"/>
      <c r="W26" s="31"/>
      <c r="X26" s="31"/>
      <c r="Y26" s="31"/>
      <c r="Z26" s="31"/>
      <c r="AA26" s="31"/>
      <c r="AB26" s="31"/>
      <c r="AC26" s="31"/>
      <c r="AD26" s="31"/>
      <c r="AE26" s="32">
        <f>SUM(C26:AD26)</f>
        <v>0</v>
      </c>
      <c r="AF26" s="31">
        <f>[2]V_МО_изм!AV31</f>
        <v>0</v>
      </c>
      <c r="AG26" s="33">
        <f t="shared" si="29"/>
        <v>0</v>
      </c>
      <c r="AH26" s="34">
        <f t="shared" si="30"/>
        <v>0</v>
      </c>
      <c r="AI26" s="31"/>
      <c r="AJ26" s="31"/>
      <c r="AK26" s="34">
        <f t="shared" si="2"/>
        <v>0</v>
      </c>
      <c r="AL26" s="31"/>
      <c r="AM26" s="31"/>
      <c r="AN26" s="31"/>
      <c r="AO26" s="34">
        <f t="shared" si="31"/>
        <v>0</v>
      </c>
      <c r="AP26" s="35"/>
      <c r="AQ26" s="35"/>
      <c r="AR26" s="35"/>
      <c r="AS26" s="32">
        <f t="shared" si="32"/>
        <v>0</v>
      </c>
      <c r="AT26" s="35">
        <f>'[3]2024_АПП_проф (ЦАОП)'!AD26</f>
        <v>0</v>
      </c>
      <c r="AU26" s="11"/>
      <c r="AV26" s="35">
        <f>'[4]2025_АПП_профил_по ГИС ОМС'!C26-AQ26</f>
        <v>12350</v>
      </c>
      <c r="AW26" s="35">
        <f>'[4]2025_АПП_профил_по ГИС ОМС'!Q26-AJ26-AM26-AN26</f>
        <v>138014</v>
      </c>
      <c r="AX26" s="35">
        <f>'[4]2025_АПП_профил_по ГИС ОМС'!S26-Профилактика!AI26-Профилактика!AL26</f>
        <v>0</v>
      </c>
      <c r="AY26" s="35">
        <f>'[4]2025_АПП_профил_по ГИС ОМС'!W26-Профилактика!AP26</f>
        <v>8406</v>
      </c>
      <c r="AZ26" s="11"/>
      <c r="BA26" s="35"/>
      <c r="BB26" s="35"/>
      <c r="BC26" s="34">
        <f t="shared" si="33"/>
        <v>0</v>
      </c>
      <c r="BD26" s="1"/>
      <c r="BE26" s="35"/>
      <c r="BF26" s="35"/>
      <c r="BG26" s="34">
        <f t="shared" si="34"/>
        <v>0</v>
      </c>
      <c r="BH26" s="36">
        <f>AS26-[2]V_МО_изм!E31</f>
        <v>0</v>
      </c>
    </row>
    <row r="27" spans="1:60" ht="21" x14ac:dyDescent="0.25">
      <c r="A27" s="45">
        <v>14</v>
      </c>
      <c r="B27" s="47" t="s">
        <v>70</v>
      </c>
      <c r="C27" s="31"/>
      <c r="D27" s="31"/>
      <c r="E27" s="31"/>
      <c r="F27" s="31"/>
      <c r="G27" s="31"/>
      <c r="H27" s="31"/>
      <c r="I27" s="31"/>
      <c r="J27" s="31"/>
      <c r="K27" s="31"/>
      <c r="L27" s="31"/>
      <c r="M27" s="31"/>
      <c r="N27" s="31"/>
      <c r="O27" s="31"/>
      <c r="P27" s="31"/>
      <c r="Q27" s="31"/>
      <c r="R27" s="31"/>
      <c r="S27" s="31">
        <f>[5]V_МО_изм!AN32</f>
        <v>0</v>
      </c>
      <c r="T27" s="31"/>
      <c r="U27" s="31"/>
      <c r="V27" s="31"/>
      <c r="W27" s="31"/>
      <c r="X27" s="31"/>
      <c r="Y27" s="31"/>
      <c r="Z27" s="31"/>
      <c r="AA27" s="31"/>
      <c r="AB27" s="31"/>
      <c r="AC27" s="31"/>
      <c r="AD27" s="31"/>
      <c r="AE27" s="32">
        <f>SUM(C27:AD27)</f>
        <v>0</v>
      </c>
      <c r="AF27" s="31">
        <f>[2]V_МО_изм!AV32</f>
        <v>-628</v>
      </c>
      <c r="AG27" s="33">
        <f t="shared" si="29"/>
        <v>-628</v>
      </c>
      <c r="AH27" s="34">
        <f t="shared" si="30"/>
        <v>0</v>
      </c>
      <c r="AI27" s="31"/>
      <c r="AJ27" s="31"/>
      <c r="AK27" s="34">
        <f t="shared" si="2"/>
        <v>0</v>
      </c>
      <c r="AL27" s="31"/>
      <c r="AM27" s="31"/>
      <c r="AN27" s="31"/>
      <c r="AO27" s="34">
        <f t="shared" si="31"/>
        <v>0</v>
      </c>
      <c r="AP27" s="35"/>
      <c r="AQ27" s="35"/>
      <c r="AR27" s="35"/>
      <c r="AS27" s="32">
        <f t="shared" si="32"/>
        <v>-628</v>
      </c>
      <c r="AT27" s="35">
        <f>'[3]2024_АПП_проф (ЦАОП)'!AD27</f>
        <v>2281</v>
      </c>
      <c r="AU27" s="11"/>
      <c r="AV27" s="35">
        <f>'[4]2025_АПП_профил_по ГИС ОМС'!C27-AQ27</f>
        <v>1490</v>
      </c>
      <c r="AW27" s="35">
        <f>'[4]2025_АПП_профил_по ГИС ОМС'!Q27-AJ27-AM27-AN27</f>
        <v>18005</v>
      </c>
      <c r="AX27" s="35">
        <f>'[4]2025_АПП_профил_по ГИС ОМС'!S27-Профилактика!AI27-Профилактика!AL27</f>
        <v>122600</v>
      </c>
      <c r="AY27" s="35">
        <f>'[4]2025_АПП_профил_по ГИС ОМС'!W27-Профилактика!AP27</f>
        <v>16751</v>
      </c>
      <c r="AZ27" s="11"/>
      <c r="BA27" s="35"/>
      <c r="BB27" s="35"/>
      <c r="BC27" s="34">
        <f t="shared" si="33"/>
        <v>0</v>
      </c>
      <c r="BD27" s="1"/>
      <c r="BE27" s="35"/>
      <c r="BF27" s="35"/>
      <c r="BG27" s="34">
        <f t="shared" si="34"/>
        <v>0</v>
      </c>
      <c r="BH27" s="36">
        <f>AS27-[2]V_МО_изм!E32</f>
        <v>0</v>
      </c>
    </row>
    <row r="28" spans="1:60" ht="33" x14ac:dyDescent="0.25">
      <c r="A28" s="40"/>
      <c r="B28" s="41" t="s">
        <v>71</v>
      </c>
      <c r="C28" s="42">
        <f t="shared" ref="C28:AE28" si="35">SUM(C25:C27)</f>
        <v>0</v>
      </c>
      <c r="D28" s="42">
        <f t="shared" ref="D28:AD28" si="36">SUM(D25:D27)</f>
        <v>0</v>
      </c>
      <c r="E28" s="42">
        <f t="shared" si="36"/>
        <v>0</v>
      </c>
      <c r="F28" s="42">
        <f t="shared" si="36"/>
        <v>0</v>
      </c>
      <c r="G28" s="42">
        <f t="shared" si="36"/>
        <v>0</v>
      </c>
      <c r="H28" s="42">
        <f t="shared" si="36"/>
        <v>0</v>
      </c>
      <c r="I28" s="42">
        <f t="shared" si="36"/>
        <v>0</v>
      </c>
      <c r="J28" s="42">
        <f t="shared" si="36"/>
        <v>0</v>
      </c>
      <c r="K28" s="42">
        <f t="shared" si="36"/>
        <v>0</v>
      </c>
      <c r="L28" s="43">
        <f t="shared" si="36"/>
        <v>0</v>
      </c>
      <c r="M28" s="43">
        <f t="shared" si="36"/>
        <v>0</v>
      </c>
      <c r="N28" s="43">
        <f t="shared" si="36"/>
        <v>0</v>
      </c>
      <c r="O28" s="43">
        <f t="shared" si="36"/>
        <v>0</v>
      </c>
      <c r="P28" s="43">
        <f t="shared" si="36"/>
        <v>0</v>
      </c>
      <c r="Q28" s="43">
        <f t="shared" si="36"/>
        <v>0</v>
      </c>
      <c r="R28" s="43">
        <f t="shared" si="36"/>
        <v>0</v>
      </c>
      <c r="S28" s="43">
        <f t="shared" si="36"/>
        <v>0</v>
      </c>
      <c r="T28" s="43">
        <f>SUM(T25:T27)</f>
        <v>0</v>
      </c>
      <c r="U28" s="42">
        <f t="shared" si="36"/>
        <v>0</v>
      </c>
      <c r="V28" s="42">
        <f t="shared" si="36"/>
        <v>0</v>
      </c>
      <c r="W28" s="42">
        <f t="shared" si="36"/>
        <v>0</v>
      </c>
      <c r="X28" s="42">
        <f t="shared" si="36"/>
        <v>0</v>
      </c>
      <c r="Y28" s="42">
        <f t="shared" si="36"/>
        <v>0</v>
      </c>
      <c r="Z28" s="42">
        <f t="shared" si="36"/>
        <v>0</v>
      </c>
      <c r="AA28" s="43">
        <f t="shared" si="36"/>
        <v>0</v>
      </c>
      <c r="AB28" s="43">
        <f t="shared" si="36"/>
        <v>0</v>
      </c>
      <c r="AC28" s="43">
        <f t="shared" si="36"/>
        <v>0</v>
      </c>
      <c r="AD28" s="43">
        <f t="shared" si="36"/>
        <v>0</v>
      </c>
      <c r="AE28" s="43">
        <f t="shared" si="35"/>
        <v>0</v>
      </c>
      <c r="AF28" s="43">
        <f t="shared" ref="AF28:AT28" si="37">SUM(AF25:AF27)</f>
        <v>-628</v>
      </c>
      <c r="AG28" s="43">
        <f t="shared" si="37"/>
        <v>-628</v>
      </c>
      <c r="AH28" s="43">
        <f t="shared" si="37"/>
        <v>0</v>
      </c>
      <c r="AI28" s="43">
        <f t="shared" si="37"/>
        <v>0</v>
      </c>
      <c r="AJ28" s="43">
        <f t="shared" si="37"/>
        <v>0</v>
      </c>
      <c r="AK28" s="43">
        <f t="shared" si="37"/>
        <v>0</v>
      </c>
      <c r="AL28" s="43">
        <f t="shared" si="37"/>
        <v>0</v>
      </c>
      <c r="AM28" s="43">
        <f t="shared" si="37"/>
        <v>0</v>
      </c>
      <c r="AN28" s="43">
        <f t="shared" si="37"/>
        <v>0</v>
      </c>
      <c r="AO28" s="43">
        <f t="shared" si="37"/>
        <v>0</v>
      </c>
      <c r="AP28" s="43">
        <f t="shared" si="37"/>
        <v>0</v>
      </c>
      <c r="AQ28" s="43">
        <f t="shared" si="37"/>
        <v>0</v>
      </c>
      <c r="AR28" s="43">
        <f t="shared" si="37"/>
        <v>0</v>
      </c>
      <c r="AS28" s="43">
        <f t="shared" si="37"/>
        <v>-628</v>
      </c>
      <c r="AT28" s="43">
        <f t="shared" si="37"/>
        <v>2281</v>
      </c>
      <c r="AU28" s="18"/>
      <c r="AV28" s="43">
        <f t="shared" ref="AV28:AY28" si="38">SUM(AV25:AV27)</f>
        <v>13840</v>
      </c>
      <c r="AW28" s="43">
        <f t="shared" si="38"/>
        <v>156019</v>
      </c>
      <c r="AX28" s="43">
        <f t="shared" si="38"/>
        <v>122600</v>
      </c>
      <c r="AY28" s="43">
        <f t="shared" si="38"/>
        <v>25157</v>
      </c>
      <c r="AZ28" s="11"/>
      <c r="BA28" s="43">
        <f t="shared" ref="BA28:BC28" si="39">SUM(BA25:BA27)</f>
        <v>0</v>
      </c>
      <c r="BB28" s="43">
        <f t="shared" si="39"/>
        <v>0</v>
      </c>
      <c r="BC28" s="43">
        <f t="shared" si="39"/>
        <v>0</v>
      </c>
      <c r="BD28" s="1"/>
      <c r="BE28" s="43">
        <f t="shared" ref="BE28:BG28" si="40">SUM(BE25:BE27)</f>
        <v>0</v>
      </c>
      <c r="BF28" s="43">
        <f t="shared" si="40"/>
        <v>0</v>
      </c>
      <c r="BG28" s="43">
        <f t="shared" si="40"/>
        <v>0</v>
      </c>
      <c r="BH28" s="36">
        <f>AS28-[2]V_МО_изм!E33</f>
        <v>0</v>
      </c>
    </row>
    <row r="29" spans="1:60" ht="21" x14ac:dyDescent="0.25">
      <c r="A29" s="48">
        <v>15</v>
      </c>
      <c r="B29" s="44" t="s">
        <v>72</v>
      </c>
      <c r="C29" s="31"/>
      <c r="D29" s="31"/>
      <c r="E29" s="31"/>
      <c r="F29" s="31"/>
      <c r="G29" s="31"/>
      <c r="H29" s="31"/>
      <c r="I29" s="31"/>
      <c r="J29" s="31"/>
      <c r="K29" s="31"/>
      <c r="L29" s="31"/>
      <c r="M29" s="31"/>
      <c r="N29" s="31"/>
      <c r="O29" s="31"/>
      <c r="P29" s="31"/>
      <c r="Q29" s="31"/>
      <c r="R29" s="31"/>
      <c r="S29" s="31"/>
      <c r="T29" s="31"/>
      <c r="U29" s="31"/>
      <c r="V29" s="31"/>
      <c r="W29" s="31"/>
      <c r="X29" s="31"/>
      <c r="Y29" s="31"/>
      <c r="Z29" s="31"/>
      <c r="AA29" s="31"/>
      <c r="AB29" s="31"/>
      <c r="AC29" s="31"/>
      <c r="AD29" s="31"/>
      <c r="AE29" s="32">
        <f t="shared" ref="AE29:AE50" si="41">SUM(C29:AD29)</f>
        <v>0</v>
      </c>
      <c r="AF29" s="31">
        <f>[2]V_МО_изм!AV34</f>
        <v>0</v>
      </c>
      <c r="AG29" s="33">
        <f t="shared" ref="AG29:AG50" si="42">AE29+AF29</f>
        <v>0</v>
      </c>
      <c r="AH29" s="34">
        <f t="shared" ref="AH29:AH50" si="43">AI29+AJ29</f>
        <v>0</v>
      </c>
      <c r="AI29" s="31"/>
      <c r="AJ29" s="31"/>
      <c r="AK29" s="34">
        <f t="shared" ref="AK29:AK50" si="44">AL29+AM29+AN29</f>
        <v>0</v>
      </c>
      <c r="AL29" s="31"/>
      <c r="AM29" s="31"/>
      <c r="AN29" s="31"/>
      <c r="AO29" s="34">
        <f t="shared" ref="AO29:AO50" si="45">AP29+AQ29</f>
        <v>0</v>
      </c>
      <c r="AP29" s="35"/>
      <c r="AQ29" s="35"/>
      <c r="AR29" s="35"/>
      <c r="AS29" s="32">
        <f t="shared" ref="AS29:AS50" si="46">AG29+AH29+AK29+AO29+AR29</f>
        <v>0</v>
      </c>
      <c r="AT29" s="35">
        <f>'[3]2024_АПП_проф (ЦАОП)'!AD29</f>
        <v>0</v>
      </c>
      <c r="AU29" s="11"/>
      <c r="AV29" s="35">
        <f>'[4]2025_АПП_профил_по ГИС ОМС'!C29-AQ29</f>
        <v>1800</v>
      </c>
      <c r="AW29" s="35">
        <f>'[4]2025_АПП_профил_по ГИС ОМС'!Q29-AJ29-AM29-AN29</f>
        <v>5378</v>
      </c>
      <c r="AX29" s="35">
        <f>'[4]2025_АПП_профил_по ГИС ОМС'!S29-Профилактика!AI29-Профилактика!AL29</f>
        <v>11811</v>
      </c>
      <c r="AY29" s="35">
        <f>'[4]2025_АПП_профил_по ГИС ОМС'!W29-Профилактика!AP29</f>
        <v>1174</v>
      </c>
      <c r="AZ29" s="11"/>
      <c r="BA29" s="35"/>
      <c r="BB29" s="35"/>
      <c r="BC29" s="34">
        <f t="shared" ref="BC29:BC50" si="47">BA29+BB29</f>
        <v>0</v>
      </c>
      <c r="BD29" s="1"/>
      <c r="BE29" s="35"/>
      <c r="BF29" s="35"/>
      <c r="BG29" s="34">
        <f t="shared" ref="BG29:BG50" si="48">BE29+BF29</f>
        <v>0</v>
      </c>
      <c r="BH29" s="36">
        <f>AS29-[2]V_МО_изм!E34</f>
        <v>0</v>
      </c>
    </row>
    <row r="30" spans="1:60" ht="21" x14ac:dyDescent="0.25">
      <c r="A30" s="48">
        <f>A29+1</f>
        <v>16</v>
      </c>
      <c r="B30" s="44" t="s">
        <v>73</v>
      </c>
      <c r="C30" s="31"/>
      <c r="D30" s="31"/>
      <c r="E30" s="31"/>
      <c r="F30" s="31"/>
      <c r="G30" s="31"/>
      <c r="H30" s="31"/>
      <c r="I30" s="31"/>
      <c r="J30" s="31"/>
      <c r="K30" s="31"/>
      <c r="L30" s="31"/>
      <c r="M30" s="31"/>
      <c r="N30" s="31"/>
      <c r="O30" s="31"/>
      <c r="P30" s="31"/>
      <c r="Q30" s="31"/>
      <c r="R30" s="31"/>
      <c r="S30" s="31"/>
      <c r="T30" s="31"/>
      <c r="U30" s="31"/>
      <c r="V30" s="31"/>
      <c r="W30" s="31"/>
      <c r="X30" s="31"/>
      <c r="Y30" s="31"/>
      <c r="Z30" s="31"/>
      <c r="AA30" s="31"/>
      <c r="AB30" s="31"/>
      <c r="AC30" s="31"/>
      <c r="AD30" s="31"/>
      <c r="AE30" s="32">
        <f t="shared" si="41"/>
        <v>0</v>
      </c>
      <c r="AF30" s="31">
        <f>[2]V_МО_изм!AV35</f>
        <v>0</v>
      </c>
      <c r="AG30" s="33">
        <f t="shared" si="42"/>
        <v>0</v>
      </c>
      <c r="AH30" s="34">
        <f t="shared" si="43"/>
        <v>0</v>
      </c>
      <c r="AI30" s="31"/>
      <c r="AJ30" s="31"/>
      <c r="AK30" s="34">
        <f t="shared" si="44"/>
        <v>0</v>
      </c>
      <c r="AL30" s="31"/>
      <c r="AM30" s="31"/>
      <c r="AN30" s="31"/>
      <c r="AO30" s="34">
        <f t="shared" si="45"/>
        <v>0</v>
      </c>
      <c r="AP30" s="35"/>
      <c r="AQ30" s="35"/>
      <c r="AR30" s="35"/>
      <c r="AS30" s="32">
        <f t="shared" si="46"/>
        <v>0</v>
      </c>
      <c r="AT30" s="35">
        <f>'[3]2024_АПП_проф (ЦАОП)'!AD30</f>
        <v>0</v>
      </c>
      <c r="AU30" s="11"/>
      <c r="AV30" s="35">
        <f>'[4]2025_АПП_профил_по ГИС ОМС'!C30-AQ30</f>
        <v>664</v>
      </c>
      <c r="AW30" s="35">
        <f>'[4]2025_АПП_профил_по ГИС ОМС'!Q30-AJ30-AM30-AN30</f>
        <v>10818</v>
      </c>
      <c r="AX30" s="35">
        <f>'[4]2025_АПП_профил_по ГИС ОМС'!S30-Профилактика!AI30-Профилактика!AL30</f>
        <v>45203</v>
      </c>
      <c r="AY30" s="35">
        <f>'[4]2025_АПП_профил_по ГИС ОМС'!W30-Профилактика!AP30</f>
        <v>2750</v>
      </c>
      <c r="AZ30" s="11"/>
      <c r="BA30" s="35"/>
      <c r="BB30" s="35"/>
      <c r="BC30" s="34">
        <f t="shared" si="47"/>
        <v>0</v>
      </c>
      <c r="BD30" s="1"/>
      <c r="BE30" s="35"/>
      <c r="BF30" s="35"/>
      <c r="BG30" s="34">
        <f t="shared" si="48"/>
        <v>0</v>
      </c>
      <c r="BH30" s="36">
        <f>AS30-[2]V_МО_изм!E35</f>
        <v>0</v>
      </c>
    </row>
    <row r="31" spans="1:60" ht="21" x14ac:dyDescent="0.25">
      <c r="A31" s="48">
        <f t="shared" ref="A31:A50" si="49">A30+1</f>
        <v>17</v>
      </c>
      <c r="B31" s="44" t="s">
        <v>74</v>
      </c>
      <c r="C31" s="31"/>
      <c r="D31" s="31"/>
      <c r="E31" s="31"/>
      <c r="F31" s="31"/>
      <c r="G31" s="31"/>
      <c r="H31" s="31"/>
      <c r="I31" s="31"/>
      <c r="J31" s="31"/>
      <c r="K31" s="31"/>
      <c r="L31" s="31"/>
      <c r="M31" s="31"/>
      <c r="N31" s="31"/>
      <c r="O31" s="31"/>
      <c r="P31" s="31"/>
      <c r="Q31" s="31"/>
      <c r="R31" s="31"/>
      <c r="S31" s="31"/>
      <c r="T31" s="31"/>
      <c r="U31" s="31"/>
      <c r="V31" s="31"/>
      <c r="W31" s="31"/>
      <c r="X31" s="31"/>
      <c r="Y31" s="31"/>
      <c r="Z31" s="31"/>
      <c r="AA31" s="31"/>
      <c r="AB31" s="31"/>
      <c r="AC31" s="31"/>
      <c r="AD31" s="31"/>
      <c r="AE31" s="32">
        <f t="shared" si="41"/>
        <v>0</v>
      </c>
      <c r="AF31" s="31">
        <f>[2]V_МО_изм!AV36</f>
        <v>0</v>
      </c>
      <c r="AG31" s="33">
        <f t="shared" si="42"/>
        <v>0</v>
      </c>
      <c r="AH31" s="34">
        <f t="shared" si="43"/>
        <v>0</v>
      </c>
      <c r="AI31" s="31"/>
      <c r="AJ31" s="31"/>
      <c r="AK31" s="34">
        <f t="shared" si="44"/>
        <v>0</v>
      </c>
      <c r="AL31" s="31"/>
      <c r="AM31" s="31"/>
      <c r="AN31" s="31"/>
      <c r="AO31" s="34">
        <f t="shared" si="45"/>
        <v>0</v>
      </c>
      <c r="AP31" s="35"/>
      <c r="AQ31" s="35"/>
      <c r="AR31" s="35"/>
      <c r="AS31" s="32">
        <f t="shared" si="46"/>
        <v>0</v>
      </c>
      <c r="AT31" s="35">
        <f>'[3]2024_АПП_проф (ЦАОП)'!AD31</f>
        <v>0</v>
      </c>
      <c r="AU31" s="11"/>
      <c r="AV31" s="35">
        <f>'[4]2025_АПП_профил_по ГИС ОМС'!C31-AQ31</f>
        <v>6768</v>
      </c>
      <c r="AW31" s="35">
        <f>'[4]2025_АПП_профил_по ГИС ОМС'!Q31-AJ31-AM31-AN31</f>
        <v>22268</v>
      </c>
      <c r="AX31" s="35">
        <f>'[4]2025_АПП_профил_по ГИС ОМС'!S31-Профилактика!AI31-Профилактика!AL31</f>
        <v>54762</v>
      </c>
      <c r="AY31" s="35">
        <f>'[4]2025_АПП_профил_по ГИС ОМС'!W31-Профилактика!AP31</f>
        <v>5300</v>
      </c>
      <c r="AZ31" s="11"/>
      <c r="BA31" s="35"/>
      <c r="BB31" s="35"/>
      <c r="BC31" s="34">
        <f t="shared" si="47"/>
        <v>0</v>
      </c>
      <c r="BD31" s="1"/>
      <c r="BE31" s="35"/>
      <c r="BF31" s="35"/>
      <c r="BG31" s="34">
        <f t="shared" si="48"/>
        <v>0</v>
      </c>
      <c r="BH31" s="36">
        <f>AS31-[2]V_МО_изм!E36</f>
        <v>0</v>
      </c>
    </row>
    <row r="32" spans="1:60" ht="21" x14ac:dyDescent="0.25">
      <c r="A32" s="48">
        <f t="shared" si="49"/>
        <v>18</v>
      </c>
      <c r="B32" s="44" t="s">
        <v>75</v>
      </c>
      <c r="C32" s="31"/>
      <c r="D32" s="31"/>
      <c r="E32" s="31"/>
      <c r="F32" s="31"/>
      <c r="G32" s="31"/>
      <c r="H32" s="31"/>
      <c r="I32" s="31"/>
      <c r="J32" s="31"/>
      <c r="K32" s="31"/>
      <c r="L32" s="31"/>
      <c r="M32" s="31"/>
      <c r="N32" s="31"/>
      <c r="O32" s="31"/>
      <c r="P32" s="31"/>
      <c r="Q32" s="31"/>
      <c r="R32" s="31"/>
      <c r="S32" s="31"/>
      <c r="T32" s="31"/>
      <c r="U32" s="31"/>
      <c r="V32" s="31"/>
      <c r="W32" s="31"/>
      <c r="X32" s="31"/>
      <c r="Y32" s="31"/>
      <c r="Z32" s="31"/>
      <c r="AA32" s="31"/>
      <c r="AB32" s="31"/>
      <c r="AC32" s="31"/>
      <c r="AD32" s="31"/>
      <c r="AE32" s="32">
        <f t="shared" si="41"/>
        <v>0</v>
      </c>
      <c r="AF32" s="31">
        <f>[2]V_МО_изм!AV37</f>
        <v>0</v>
      </c>
      <c r="AG32" s="33">
        <f t="shared" si="42"/>
        <v>0</v>
      </c>
      <c r="AH32" s="34">
        <f t="shared" si="43"/>
        <v>0</v>
      </c>
      <c r="AI32" s="31"/>
      <c r="AJ32" s="31"/>
      <c r="AK32" s="34">
        <f t="shared" si="44"/>
        <v>0</v>
      </c>
      <c r="AL32" s="31"/>
      <c r="AM32" s="31"/>
      <c r="AN32" s="31"/>
      <c r="AO32" s="34">
        <f t="shared" si="45"/>
        <v>0</v>
      </c>
      <c r="AP32" s="35"/>
      <c r="AQ32" s="35"/>
      <c r="AR32" s="35"/>
      <c r="AS32" s="32">
        <f t="shared" si="46"/>
        <v>0</v>
      </c>
      <c r="AT32" s="35">
        <f>'[3]2024_АПП_проф (ЦАОП)'!AD32</f>
        <v>0</v>
      </c>
      <c r="AU32" s="11"/>
      <c r="AV32" s="35">
        <f>'[4]2025_АПП_профил_по ГИС ОМС'!C32-AQ32</f>
        <v>1778</v>
      </c>
      <c r="AW32" s="35">
        <f>'[4]2025_АПП_профил_по ГИС ОМС'!Q32-AJ32-AM32-AN32</f>
        <v>10628</v>
      </c>
      <c r="AX32" s="35">
        <f>'[4]2025_АПП_профил_по ГИС ОМС'!S32-Профилактика!AI32-Профилактика!AL32</f>
        <v>21807</v>
      </c>
      <c r="AY32" s="35">
        <f>'[4]2025_АПП_профил_по ГИС ОМС'!W32-Профилактика!AP32</f>
        <v>2164</v>
      </c>
      <c r="AZ32" s="11"/>
      <c r="BA32" s="35"/>
      <c r="BB32" s="35"/>
      <c r="BC32" s="34">
        <f t="shared" si="47"/>
        <v>0</v>
      </c>
      <c r="BD32" s="1"/>
      <c r="BE32" s="35"/>
      <c r="BF32" s="35"/>
      <c r="BG32" s="34">
        <f t="shared" si="48"/>
        <v>0</v>
      </c>
      <c r="BH32" s="36">
        <f>AS32-[2]V_МО_изм!E37</f>
        <v>0</v>
      </c>
    </row>
    <row r="33" spans="1:60" ht="21" x14ac:dyDescent="0.25">
      <c r="A33" s="48">
        <f t="shared" si="49"/>
        <v>19</v>
      </c>
      <c r="B33" s="44" t="s">
        <v>76</v>
      </c>
      <c r="C33" s="31"/>
      <c r="D33" s="31"/>
      <c r="E33" s="31"/>
      <c r="F33" s="31"/>
      <c r="G33" s="31"/>
      <c r="H33" s="31"/>
      <c r="I33" s="31"/>
      <c r="J33" s="31"/>
      <c r="K33" s="31"/>
      <c r="L33" s="31"/>
      <c r="M33" s="31"/>
      <c r="N33" s="31"/>
      <c r="O33" s="31"/>
      <c r="P33" s="31"/>
      <c r="Q33" s="31"/>
      <c r="R33" s="31"/>
      <c r="S33" s="31"/>
      <c r="T33" s="31"/>
      <c r="U33" s="31"/>
      <c r="V33" s="31"/>
      <c r="W33" s="31"/>
      <c r="X33" s="31"/>
      <c r="Y33" s="31"/>
      <c r="Z33" s="31"/>
      <c r="AA33" s="31"/>
      <c r="AB33" s="31"/>
      <c r="AC33" s="31"/>
      <c r="AD33" s="31"/>
      <c r="AE33" s="32">
        <f t="shared" si="41"/>
        <v>0</v>
      </c>
      <c r="AF33" s="31">
        <f>[2]V_МО_изм!AV38</f>
        <v>0</v>
      </c>
      <c r="AG33" s="33">
        <f t="shared" si="42"/>
        <v>0</v>
      </c>
      <c r="AH33" s="34">
        <f t="shared" si="43"/>
        <v>0</v>
      </c>
      <c r="AI33" s="31"/>
      <c r="AJ33" s="31"/>
      <c r="AK33" s="34">
        <f t="shared" si="44"/>
        <v>0</v>
      </c>
      <c r="AL33" s="31"/>
      <c r="AM33" s="31"/>
      <c r="AN33" s="31"/>
      <c r="AO33" s="34">
        <f t="shared" si="45"/>
        <v>0</v>
      </c>
      <c r="AP33" s="35"/>
      <c r="AQ33" s="35"/>
      <c r="AR33" s="35"/>
      <c r="AS33" s="32">
        <f t="shared" si="46"/>
        <v>0</v>
      </c>
      <c r="AT33" s="35">
        <f>'[3]2024_АПП_проф (ЦАОП)'!AD33</f>
        <v>0</v>
      </c>
      <c r="AU33" s="11"/>
      <c r="AV33" s="35">
        <f>'[4]2025_АПП_профил_по ГИС ОМС'!C33-AQ33</f>
        <v>1482</v>
      </c>
      <c r="AW33" s="35">
        <f>'[4]2025_АПП_профил_по ГИС ОМС'!Q33-AJ33-AM33-AN33</f>
        <v>5134</v>
      </c>
      <c r="AX33" s="35">
        <f>'[4]2025_АПП_профил_по ГИС ОМС'!S33-Профилактика!AI33-Профилактика!AL33</f>
        <v>18404</v>
      </c>
      <c r="AY33" s="35">
        <f>'[4]2025_АПП_профил_по ГИС ОМС'!W33-Профилактика!AP33</f>
        <v>3301</v>
      </c>
      <c r="AZ33" s="11"/>
      <c r="BA33" s="35"/>
      <c r="BB33" s="35"/>
      <c r="BC33" s="34">
        <f t="shared" si="47"/>
        <v>0</v>
      </c>
      <c r="BD33" s="1"/>
      <c r="BE33" s="35"/>
      <c r="BF33" s="35"/>
      <c r="BG33" s="34">
        <f t="shared" si="48"/>
        <v>0</v>
      </c>
      <c r="BH33" s="36">
        <f>AS33-[2]V_МО_изм!E38</f>
        <v>0</v>
      </c>
    </row>
    <row r="34" spans="1:60" ht="21" x14ac:dyDescent="0.25">
      <c r="A34" s="48">
        <f t="shared" si="49"/>
        <v>20</v>
      </c>
      <c r="B34" s="44" t="s">
        <v>77</v>
      </c>
      <c r="C34" s="31"/>
      <c r="D34" s="31"/>
      <c r="E34" s="31"/>
      <c r="F34" s="31"/>
      <c r="G34" s="31"/>
      <c r="H34" s="31"/>
      <c r="I34" s="31"/>
      <c r="J34" s="31"/>
      <c r="K34" s="31"/>
      <c r="L34" s="31"/>
      <c r="M34" s="31"/>
      <c r="N34" s="31"/>
      <c r="O34" s="31"/>
      <c r="P34" s="31"/>
      <c r="Q34" s="31"/>
      <c r="R34" s="31"/>
      <c r="S34" s="31"/>
      <c r="T34" s="31"/>
      <c r="U34" s="31"/>
      <c r="V34" s="31"/>
      <c r="W34" s="31"/>
      <c r="X34" s="31"/>
      <c r="Y34" s="31"/>
      <c r="Z34" s="31"/>
      <c r="AA34" s="31"/>
      <c r="AB34" s="31"/>
      <c r="AC34" s="31"/>
      <c r="AD34" s="31"/>
      <c r="AE34" s="32">
        <f t="shared" si="41"/>
        <v>0</v>
      </c>
      <c r="AF34" s="31">
        <f>[2]V_МО_изм!AV39</f>
        <v>0</v>
      </c>
      <c r="AG34" s="33">
        <f t="shared" si="42"/>
        <v>0</v>
      </c>
      <c r="AH34" s="34">
        <f t="shared" si="43"/>
        <v>0</v>
      </c>
      <c r="AI34" s="31"/>
      <c r="AJ34" s="31"/>
      <c r="AK34" s="34">
        <f t="shared" si="44"/>
        <v>0</v>
      </c>
      <c r="AL34" s="31"/>
      <c r="AM34" s="31"/>
      <c r="AN34" s="31"/>
      <c r="AO34" s="34">
        <f t="shared" si="45"/>
        <v>0</v>
      </c>
      <c r="AP34" s="35"/>
      <c r="AQ34" s="35"/>
      <c r="AR34" s="35"/>
      <c r="AS34" s="32">
        <f t="shared" si="46"/>
        <v>0</v>
      </c>
      <c r="AT34" s="35">
        <f>'[3]2024_АПП_проф (ЦАОП)'!AD34</f>
        <v>0</v>
      </c>
      <c r="AU34" s="11"/>
      <c r="AV34" s="35">
        <f>'[4]2025_АПП_профил_по ГИС ОМС'!C34-AQ34</f>
        <v>722</v>
      </c>
      <c r="AW34" s="35">
        <f>'[4]2025_АПП_профил_по ГИС ОМС'!Q34-AJ34-AM34-AN34</f>
        <v>3944</v>
      </c>
      <c r="AX34" s="35">
        <f>'[4]2025_АПП_профил_по ГИС ОМС'!S34-Профилактика!AI34-Профилактика!AL34</f>
        <v>14949</v>
      </c>
      <c r="AY34" s="35">
        <f>'[4]2025_АПП_профил_по ГИС ОМС'!W34-Профилактика!AP34</f>
        <v>1834</v>
      </c>
      <c r="AZ34" s="11"/>
      <c r="BA34" s="35"/>
      <c r="BB34" s="35"/>
      <c r="BC34" s="34">
        <f t="shared" si="47"/>
        <v>0</v>
      </c>
      <c r="BD34" s="1"/>
      <c r="BE34" s="35"/>
      <c r="BF34" s="35"/>
      <c r="BG34" s="34">
        <f t="shared" si="48"/>
        <v>0</v>
      </c>
      <c r="BH34" s="36">
        <f>AS34-[2]V_МО_изм!E39</f>
        <v>0</v>
      </c>
    </row>
    <row r="35" spans="1:60" ht="21" x14ac:dyDescent="0.25">
      <c r="A35" s="48">
        <f t="shared" si="49"/>
        <v>21</v>
      </c>
      <c r="B35" s="44" t="s">
        <v>78</v>
      </c>
      <c r="C35" s="31"/>
      <c r="D35" s="31"/>
      <c r="E35" s="31"/>
      <c r="F35" s="31"/>
      <c r="G35" s="31"/>
      <c r="H35" s="31"/>
      <c r="I35" s="31"/>
      <c r="J35" s="31"/>
      <c r="K35" s="31"/>
      <c r="L35" s="31"/>
      <c r="M35" s="31"/>
      <c r="N35" s="31"/>
      <c r="O35" s="31"/>
      <c r="P35" s="31"/>
      <c r="Q35" s="31"/>
      <c r="R35" s="31"/>
      <c r="S35" s="31"/>
      <c r="T35" s="31"/>
      <c r="U35" s="31"/>
      <c r="V35" s="31"/>
      <c r="W35" s="31"/>
      <c r="X35" s="31"/>
      <c r="Y35" s="31"/>
      <c r="Z35" s="31"/>
      <c r="AA35" s="31"/>
      <c r="AB35" s="31"/>
      <c r="AC35" s="31"/>
      <c r="AD35" s="31"/>
      <c r="AE35" s="32">
        <f t="shared" si="41"/>
        <v>0</v>
      </c>
      <c r="AF35" s="31">
        <f>[2]V_МО_изм!AV40</f>
        <v>0</v>
      </c>
      <c r="AG35" s="33">
        <f t="shared" si="42"/>
        <v>0</v>
      </c>
      <c r="AH35" s="34">
        <f t="shared" si="43"/>
        <v>0</v>
      </c>
      <c r="AI35" s="31"/>
      <c r="AJ35" s="31"/>
      <c r="AK35" s="34">
        <f t="shared" si="44"/>
        <v>0</v>
      </c>
      <c r="AL35" s="31"/>
      <c r="AM35" s="31"/>
      <c r="AN35" s="31"/>
      <c r="AO35" s="34">
        <f t="shared" si="45"/>
        <v>0</v>
      </c>
      <c r="AP35" s="35"/>
      <c r="AQ35" s="35"/>
      <c r="AR35" s="35"/>
      <c r="AS35" s="32">
        <f t="shared" si="46"/>
        <v>0</v>
      </c>
      <c r="AT35" s="35">
        <f>'[3]2024_АПП_проф (ЦАОП)'!AD35</f>
        <v>0</v>
      </c>
      <c r="AU35" s="11"/>
      <c r="AV35" s="35">
        <f>'[4]2025_АПП_профил_по ГИС ОМС'!C35-AQ35</f>
        <v>14037</v>
      </c>
      <c r="AW35" s="35">
        <f>'[4]2025_АПП_профил_по ГИС ОМС'!Q35-AJ35-AM35-AN35</f>
        <v>21545</v>
      </c>
      <c r="AX35" s="35">
        <f>'[4]2025_АПП_профил_по ГИС ОМС'!S35-Профилактика!AI35-Профилактика!AL35</f>
        <v>33854</v>
      </c>
      <c r="AY35" s="35">
        <f>'[4]2025_АПП_профил_по ГИС ОМС'!W35-Профилактика!AP35</f>
        <v>4497</v>
      </c>
      <c r="AZ35" s="11"/>
      <c r="BA35" s="35"/>
      <c r="BB35" s="35"/>
      <c r="BC35" s="34">
        <f t="shared" si="47"/>
        <v>0</v>
      </c>
      <c r="BD35" s="1"/>
      <c r="BE35" s="35"/>
      <c r="BF35" s="35"/>
      <c r="BG35" s="34">
        <f t="shared" si="48"/>
        <v>0</v>
      </c>
      <c r="BH35" s="36">
        <f>AS35-[2]V_МО_изм!E40</f>
        <v>0</v>
      </c>
    </row>
    <row r="36" spans="1:60" ht="21" x14ac:dyDescent="0.25">
      <c r="A36" s="48">
        <f t="shared" si="49"/>
        <v>22</v>
      </c>
      <c r="B36" s="44" t="s">
        <v>79</v>
      </c>
      <c r="C36" s="31"/>
      <c r="D36" s="31"/>
      <c r="E36" s="31"/>
      <c r="F36" s="31"/>
      <c r="G36" s="31"/>
      <c r="H36" s="31"/>
      <c r="I36" s="31"/>
      <c r="J36" s="31"/>
      <c r="K36" s="31"/>
      <c r="L36" s="31"/>
      <c r="M36" s="31"/>
      <c r="N36" s="31"/>
      <c r="O36" s="31"/>
      <c r="P36" s="31"/>
      <c r="Q36" s="31"/>
      <c r="R36" s="31"/>
      <c r="S36" s="31"/>
      <c r="T36" s="31"/>
      <c r="U36" s="31"/>
      <c r="V36" s="31"/>
      <c r="W36" s="31"/>
      <c r="X36" s="31"/>
      <c r="Y36" s="31"/>
      <c r="Z36" s="31"/>
      <c r="AA36" s="31"/>
      <c r="AB36" s="31"/>
      <c r="AC36" s="31"/>
      <c r="AD36" s="31"/>
      <c r="AE36" s="32">
        <f t="shared" si="41"/>
        <v>0</v>
      </c>
      <c r="AF36" s="31">
        <f>[2]V_МО_изм!AV41</f>
        <v>0</v>
      </c>
      <c r="AG36" s="33">
        <f t="shared" si="42"/>
        <v>0</v>
      </c>
      <c r="AH36" s="34">
        <f t="shared" si="43"/>
        <v>0</v>
      </c>
      <c r="AI36" s="31"/>
      <c r="AJ36" s="31"/>
      <c r="AK36" s="34">
        <f t="shared" si="44"/>
        <v>0</v>
      </c>
      <c r="AL36" s="31"/>
      <c r="AM36" s="31"/>
      <c r="AN36" s="31"/>
      <c r="AO36" s="34">
        <f t="shared" si="45"/>
        <v>0</v>
      </c>
      <c r="AP36" s="35"/>
      <c r="AQ36" s="35"/>
      <c r="AR36" s="35"/>
      <c r="AS36" s="32">
        <f t="shared" si="46"/>
        <v>0</v>
      </c>
      <c r="AT36" s="35">
        <f>'[3]2024_АПП_проф (ЦАОП)'!AD36</f>
        <v>0</v>
      </c>
      <c r="AU36" s="11"/>
      <c r="AV36" s="35">
        <f>'[4]2025_АПП_профил_по ГИС ОМС'!C36-AQ36</f>
        <v>5938</v>
      </c>
      <c r="AW36" s="35">
        <f>'[4]2025_АПП_профил_по ГИС ОМС'!Q36-AJ36-AM36-AN36</f>
        <v>13484</v>
      </c>
      <c r="AX36" s="35">
        <f>'[4]2025_АПП_профил_по ГИС ОМС'!S36-Профилактика!AI36-Профилактика!AL36</f>
        <v>16550</v>
      </c>
      <c r="AY36" s="35">
        <f>'[4]2025_АПП_профил_по ГИС ОМС'!W36-Профилактика!AP36</f>
        <v>3306</v>
      </c>
      <c r="AZ36" s="11"/>
      <c r="BA36" s="35"/>
      <c r="BB36" s="35"/>
      <c r="BC36" s="34">
        <f t="shared" si="47"/>
        <v>0</v>
      </c>
      <c r="BD36" s="1"/>
      <c r="BE36" s="35"/>
      <c r="BF36" s="35"/>
      <c r="BG36" s="34">
        <f t="shared" si="48"/>
        <v>0</v>
      </c>
      <c r="BH36" s="36">
        <f>AS36-[2]V_МО_изм!E41</f>
        <v>0</v>
      </c>
    </row>
    <row r="37" spans="1:60" ht="21" x14ac:dyDescent="0.25">
      <c r="A37" s="48">
        <f t="shared" si="49"/>
        <v>23</v>
      </c>
      <c r="B37" s="44" t="s">
        <v>80</v>
      </c>
      <c r="C37" s="31"/>
      <c r="D37" s="31"/>
      <c r="E37" s="31"/>
      <c r="F37" s="31"/>
      <c r="G37" s="31"/>
      <c r="H37" s="31"/>
      <c r="I37" s="31"/>
      <c r="J37" s="31"/>
      <c r="K37" s="31"/>
      <c r="L37" s="31"/>
      <c r="M37" s="31"/>
      <c r="N37" s="31"/>
      <c r="O37" s="31"/>
      <c r="P37" s="31"/>
      <c r="Q37" s="31"/>
      <c r="R37" s="31"/>
      <c r="S37" s="31"/>
      <c r="T37" s="31"/>
      <c r="U37" s="31"/>
      <c r="V37" s="31"/>
      <c r="W37" s="31"/>
      <c r="X37" s="31"/>
      <c r="Y37" s="31"/>
      <c r="Z37" s="31"/>
      <c r="AA37" s="31"/>
      <c r="AB37" s="31"/>
      <c r="AC37" s="31"/>
      <c r="AD37" s="31"/>
      <c r="AE37" s="32">
        <f t="shared" si="41"/>
        <v>0</v>
      </c>
      <c r="AF37" s="31">
        <f>[2]V_МО_изм!AV42</f>
        <v>0</v>
      </c>
      <c r="AG37" s="33">
        <f t="shared" si="42"/>
        <v>0</v>
      </c>
      <c r="AH37" s="34">
        <f t="shared" si="43"/>
        <v>0</v>
      </c>
      <c r="AI37" s="31"/>
      <c r="AJ37" s="31"/>
      <c r="AK37" s="34">
        <f t="shared" si="44"/>
        <v>0</v>
      </c>
      <c r="AL37" s="31"/>
      <c r="AM37" s="31"/>
      <c r="AN37" s="31"/>
      <c r="AO37" s="34">
        <f t="shared" si="45"/>
        <v>0</v>
      </c>
      <c r="AP37" s="35"/>
      <c r="AQ37" s="35"/>
      <c r="AR37" s="35"/>
      <c r="AS37" s="32">
        <f t="shared" si="46"/>
        <v>0</v>
      </c>
      <c r="AT37" s="35">
        <f>'[3]2024_АПП_проф (ЦАОП)'!AD37</f>
        <v>0</v>
      </c>
      <c r="AU37" s="11"/>
      <c r="AV37" s="35">
        <f>'[4]2025_АПП_профил_по ГИС ОМС'!C37-AQ37</f>
        <v>901</v>
      </c>
      <c r="AW37" s="35">
        <f>'[4]2025_АПП_профил_по ГИС ОМС'!Q37-AJ37-AM37-AN37</f>
        <v>4298</v>
      </c>
      <c r="AX37" s="35">
        <f>'[4]2025_АПП_профил_по ГИС ОМС'!S37-Профилактика!AI37-Профилактика!AL37</f>
        <v>8414</v>
      </c>
      <c r="AY37" s="35">
        <f>'[4]2025_АПП_профил_по ГИС ОМС'!W37-Профилактика!AP37</f>
        <v>2101</v>
      </c>
      <c r="AZ37" s="11"/>
      <c r="BA37" s="35"/>
      <c r="BB37" s="35"/>
      <c r="BC37" s="34">
        <f t="shared" si="47"/>
        <v>0</v>
      </c>
      <c r="BD37" s="1"/>
      <c r="BE37" s="35"/>
      <c r="BF37" s="35"/>
      <c r="BG37" s="34">
        <f t="shared" si="48"/>
        <v>0</v>
      </c>
      <c r="BH37" s="36">
        <f>AS37-[2]V_МО_изм!E42</f>
        <v>0</v>
      </c>
    </row>
    <row r="38" spans="1:60" ht="21" x14ac:dyDescent="0.25">
      <c r="A38" s="48">
        <f t="shared" si="49"/>
        <v>24</v>
      </c>
      <c r="B38" s="44" t="s">
        <v>81</v>
      </c>
      <c r="C38" s="31"/>
      <c r="D38" s="31"/>
      <c r="E38" s="31"/>
      <c r="F38" s="31"/>
      <c r="G38" s="31"/>
      <c r="H38" s="31"/>
      <c r="I38" s="31"/>
      <c r="J38" s="31"/>
      <c r="K38" s="31"/>
      <c r="L38" s="31"/>
      <c r="M38" s="31"/>
      <c r="N38" s="31"/>
      <c r="O38" s="31"/>
      <c r="P38" s="31"/>
      <c r="Q38" s="31"/>
      <c r="R38" s="31"/>
      <c r="S38" s="31"/>
      <c r="T38" s="31"/>
      <c r="U38" s="31"/>
      <c r="V38" s="31"/>
      <c r="W38" s="31"/>
      <c r="X38" s="31"/>
      <c r="Y38" s="31"/>
      <c r="Z38" s="31"/>
      <c r="AA38" s="31"/>
      <c r="AB38" s="31"/>
      <c r="AC38" s="31"/>
      <c r="AD38" s="31"/>
      <c r="AE38" s="32">
        <f t="shared" si="41"/>
        <v>0</v>
      </c>
      <c r="AF38" s="31">
        <f>[2]V_МО_изм!AV43</f>
        <v>0</v>
      </c>
      <c r="AG38" s="33">
        <f t="shared" si="42"/>
        <v>0</v>
      </c>
      <c r="AH38" s="34">
        <f t="shared" si="43"/>
        <v>0</v>
      </c>
      <c r="AI38" s="31"/>
      <c r="AJ38" s="31"/>
      <c r="AK38" s="34">
        <f t="shared" si="44"/>
        <v>0</v>
      </c>
      <c r="AL38" s="31"/>
      <c r="AM38" s="31"/>
      <c r="AN38" s="31"/>
      <c r="AO38" s="34">
        <f t="shared" si="45"/>
        <v>0</v>
      </c>
      <c r="AP38" s="35"/>
      <c r="AQ38" s="35"/>
      <c r="AR38" s="35"/>
      <c r="AS38" s="32">
        <f t="shared" si="46"/>
        <v>0</v>
      </c>
      <c r="AT38" s="35">
        <f>'[3]2024_АПП_проф (ЦАОП)'!AD38</f>
        <v>0</v>
      </c>
      <c r="AU38" s="11"/>
      <c r="AV38" s="35">
        <f>'[4]2025_АПП_профил_по ГИС ОМС'!C38-AQ38</f>
        <v>4028</v>
      </c>
      <c r="AW38" s="35">
        <f>'[4]2025_АПП_профил_по ГИС ОМС'!Q38-AJ38-AM38-AN38</f>
        <v>5622</v>
      </c>
      <c r="AX38" s="35">
        <f>'[4]2025_АПП_профил_по ГИС ОМС'!S38-Профилактика!AI38-Профилактика!AL38</f>
        <v>19910</v>
      </c>
      <c r="AY38" s="35">
        <f>'[4]2025_АПП_профил_по ГИС ОМС'!W38-Профилактика!AP38</f>
        <v>2400</v>
      </c>
      <c r="AZ38" s="11"/>
      <c r="BA38" s="35"/>
      <c r="BB38" s="35"/>
      <c r="BC38" s="34">
        <f t="shared" si="47"/>
        <v>0</v>
      </c>
      <c r="BD38" s="1"/>
      <c r="BE38" s="35"/>
      <c r="BF38" s="35"/>
      <c r="BG38" s="34">
        <f t="shared" si="48"/>
        <v>0</v>
      </c>
      <c r="BH38" s="36">
        <f>AS38-[2]V_МО_изм!E43</f>
        <v>0</v>
      </c>
    </row>
    <row r="39" spans="1:60" ht="21" x14ac:dyDescent="0.25">
      <c r="A39" s="48">
        <f t="shared" si="49"/>
        <v>25</v>
      </c>
      <c r="B39" s="44" t="s">
        <v>82</v>
      </c>
      <c r="C39" s="31"/>
      <c r="D39" s="31"/>
      <c r="E39" s="31"/>
      <c r="F39" s="31"/>
      <c r="G39" s="31"/>
      <c r="H39" s="31"/>
      <c r="I39" s="31"/>
      <c r="J39" s="31"/>
      <c r="K39" s="31"/>
      <c r="L39" s="31"/>
      <c r="M39" s="31"/>
      <c r="N39" s="31"/>
      <c r="O39" s="31"/>
      <c r="P39" s="31"/>
      <c r="Q39" s="31"/>
      <c r="R39" s="31"/>
      <c r="S39" s="31"/>
      <c r="T39" s="31"/>
      <c r="U39" s="31"/>
      <c r="V39" s="31"/>
      <c r="W39" s="31"/>
      <c r="X39" s="31"/>
      <c r="Y39" s="31"/>
      <c r="Z39" s="31"/>
      <c r="AA39" s="31"/>
      <c r="AB39" s="31"/>
      <c r="AC39" s="31"/>
      <c r="AD39" s="31"/>
      <c r="AE39" s="32">
        <f t="shared" si="41"/>
        <v>0</v>
      </c>
      <c r="AF39" s="31">
        <f>[2]V_МО_изм!AV44</f>
        <v>0</v>
      </c>
      <c r="AG39" s="33">
        <f t="shared" si="42"/>
        <v>0</v>
      </c>
      <c r="AH39" s="34">
        <f t="shared" si="43"/>
        <v>0</v>
      </c>
      <c r="AI39" s="31"/>
      <c r="AJ39" s="31"/>
      <c r="AK39" s="34">
        <f t="shared" si="44"/>
        <v>0</v>
      </c>
      <c r="AL39" s="31"/>
      <c r="AM39" s="31"/>
      <c r="AN39" s="31"/>
      <c r="AO39" s="34">
        <f t="shared" si="45"/>
        <v>0</v>
      </c>
      <c r="AP39" s="35"/>
      <c r="AQ39" s="35"/>
      <c r="AR39" s="35"/>
      <c r="AS39" s="32">
        <f t="shared" si="46"/>
        <v>0</v>
      </c>
      <c r="AT39" s="35">
        <f>'[3]2024_АПП_проф (ЦАОП)'!AD39</f>
        <v>0</v>
      </c>
      <c r="AU39" s="11"/>
      <c r="AV39" s="35">
        <f>'[4]2025_АПП_профил_по ГИС ОМС'!C39-AQ39</f>
        <v>5795</v>
      </c>
      <c r="AW39" s="35">
        <f>'[4]2025_АПП_профил_по ГИС ОМС'!Q39-AJ39-AM39-AN39</f>
        <v>10526</v>
      </c>
      <c r="AX39" s="35">
        <f>'[4]2025_АПП_профил_по ГИС ОМС'!S39-Профилактика!AI39-Профилактика!AL39</f>
        <v>20166</v>
      </c>
      <c r="AY39" s="35">
        <f>'[4]2025_АПП_профил_по ГИС ОМС'!W39-Профилактика!AP39</f>
        <v>3248</v>
      </c>
      <c r="AZ39" s="11"/>
      <c r="BA39" s="35"/>
      <c r="BB39" s="35"/>
      <c r="BC39" s="34">
        <f t="shared" si="47"/>
        <v>0</v>
      </c>
      <c r="BD39" s="1"/>
      <c r="BE39" s="35"/>
      <c r="BF39" s="35"/>
      <c r="BG39" s="34">
        <f t="shared" si="48"/>
        <v>0</v>
      </c>
      <c r="BH39" s="36">
        <f>AS39-[2]V_МО_изм!E44</f>
        <v>0</v>
      </c>
    </row>
    <row r="40" spans="1:60" ht="21" x14ac:dyDescent="0.25">
      <c r="A40" s="48">
        <f t="shared" si="49"/>
        <v>26</v>
      </c>
      <c r="B40" s="44" t="s">
        <v>83</v>
      </c>
      <c r="C40" s="31"/>
      <c r="D40" s="31"/>
      <c r="E40" s="31"/>
      <c r="F40" s="31"/>
      <c r="G40" s="31"/>
      <c r="H40" s="31"/>
      <c r="I40" s="31"/>
      <c r="J40" s="31"/>
      <c r="K40" s="31"/>
      <c r="L40" s="31"/>
      <c r="M40" s="31"/>
      <c r="N40" s="31"/>
      <c r="O40" s="31"/>
      <c r="P40" s="31"/>
      <c r="Q40" s="31"/>
      <c r="R40" s="31"/>
      <c r="S40" s="31"/>
      <c r="T40" s="31"/>
      <c r="U40" s="31"/>
      <c r="V40" s="31"/>
      <c r="W40" s="31"/>
      <c r="X40" s="31"/>
      <c r="Y40" s="31"/>
      <c r="Z40" s="31"/>
      <c r="AA40" s="31"/>
      <c r="AB40" s="31"/>
      <c r="AC40" s="31"/>
      <c r="AD40" s="31"/>
      <c r="AE40" s="32">
        <f t="shared" si="41"/>
        <v>0</v>
      </c>
      <c r="AF40" s="31">
        <f>[2]V_МО_изм!AV45</f>
        <v>0</v>
      </c>
      <c r="AG40" s="33">
        <f t="shared" si="42"/>
        <v>0</v>
      </c>
      <c r="AH40" s="34">
        <f t="shared" si="43"/>
        <v>0</v>
      </c>
      <c r="AI40" s="31"/>
      <c r="AJ40" s="31"/>
      <c r="AK40" s="34">
        <f t="shared" si="44"/>
        <v>0</v>
      </c>
      <c r="AL40" s="31"/>
      <c r="AM40" s="31"/>
      <c r="AN40" s="31"/>
      <c r="AO40" s="34">
        <f t="shared" si="45"/>
        <v>0</v>
      </c>
      <c r="AP40" s="35"/>
      <c r="AQ40" s="35"/>
      <c r="AR40" s="35"/>
      <c r="AS40" s="32">
        <f t="shared" si="46"/>
        <v>0</v>
      </c>
      <c r="AT40" s="35">
        <f>'[3]2024_АПП_проф (ЦАОП)'!AD40</f>
        <v>0</v>
      </c>
      <c r="AU40" s="11"/>
      <c r="AV40" s="35">
        <f>'[4]2025_АПП_профил_по ГИС ОМС'!C40-AQ40</f>
        <v>14300</v>
      </c>
      <c r="AW40" s="35">
        <f>'[4]2025_АПП_профил_по ГИС ОМС'!Q40-AJ40-AM40-AN40</f>
        <v>55048</v>
      </c>
      <c r="AX40" s="35">
        <f>'[4]2025_АПП_профил_по ГИС ОМС'!S40-Профилактика!AI40-Профилактика!AL40</f>
        <v>75792</v>
      </c>
      <c r="AY40" s="35">
        <f>'[4]2025_АПП_профил_по ГИС ОМС'!W40-Профилактика!AP40</f>
        <v>7972</v>
      </c>
      <c r="AZ40" s="11"/>
      <c r="BA40" s="35"/>
      <c r="BB40" s="35"/>
      <c r="BC40" s="34">
        <f t="shared" si="47"/>
        <v>0</v>
      </c>
      <c r="BD40" s="1"/>
      <c r="BE40" s="35"/>
      <c r="BF40" s="35"/>
      <c r="BG40" s="34">
        <f t="shared" si="48"/>
        <v>0</v>
      </c>
      <c r="BH40" s="36">
        <f>AS40-[2]V_МО_изм!E45</f>
        <v>0</v>
      </c>
    </row>
    <row r="41" spans="1:60" ht="21" x14ac:dyDescent="0.25">
      <c r="A41" s="48">
        <f t="shared" si="49"/>
        <v>27</v>
      </c>
      <c r="B41" s="44" t="s">
        <v>84</v>
      </c>
      <c r="C41" s="31"/>
      <c r="D41" s="31"/>
      <c r="E41" s="31"/>
      <c r="F41" s="31"/>
      <c r="G41" s="31"/>
      <c r="H41" s="31"/>
      <c r="I41" s="31"/>
      <c r="J41" s="31"/>
      <c r="K41" s="31"/>
      <c r="L41" s="31"/>
      <c r="M41" s="31"/>
      <c r="N41" s="31"/>
      <c r="O41" s="31"/>
      <c r="P41" s="31"/>
      <c r="Q41" s="31"/>
      <c r="R41" s="31"/>
      <c r="S41" s="31"/>
      <c r="T41" s="31"/>
      <c r="U41" s="31"/>
      <c r="V41" s="31"/>
      <c r="W41" s="31"/>
      <c r="X41" s="31"/>
      <c r="Y41" s="31"/>
      <c r="Z41" s="31"/>
      <c r="AA41" s="31"/>
      <c r="AB41" s="31"/>
      <c r="AC41" s="31"/>
      <c r="AD41" s="31"/>
      <c r="AE41" s="32">
        <f t="shared" si="41"/>
        <v>0</v>
      </c>
      <c r="AF41" s="31">
        <f>[2]V_МО_изм!AV46</f>
        <v>0</v>
      </c>
      <c r="AG41" s="33">
        <f t="shared" si="42"/>
        <v>0</v>
      </c>
      <c r="AH41" s="34">
        <f t="shared" si="43"/>
        <v>0</v>
      </c>
      <c r="AI41" s="31"/>
      <c r="AJ41" s="31"/>
      <c r="AK41" s="34">
        <f t="shared" si="44"/>
        <v>0</v>
      </c>
      <c r="AL41" s="31"/>
      <c r="AM41" s="31"/>
      <c r="AN41" s="31"/>
      <c r="AO41" s="34">
        <f t="shared" si="45"/>
        <v>0</v>
      </c>
      <c r="AP41" s="35"/>
      <c r="AQ41" s="35"/>
      <c r="AR41" s="35"/>
      <c r="AS41" s="32">
        <f t="shared" si="46"/>
        <v>0</v>
      </c>
      <c r="AT41" s="35">
        <f>'[3]2024_АПП_проф (ЦАОП)'!AD41</f>
        <v>0</v>
      </c>
      <c r="AU41" s="11"/>
      <c r="AV41" s="35">
        <f>'[4]2025_АПП_профил_по ГИС ОМС'!C41-AQ41</f>
        <v>7076</v>
      </c>
      <c r="AW41" s="35">
        <f>'[4]2025_АПП_профил_по ГИС ОМС'!Q41-AJ41-AM41-AN41</f>
        <v>22028</v>
      </c>
      <c r="AX41" s="35">
        <f>'[4]2025_АПП_профил_по ГИС ОМС'!S41-Профилактика!AI41-Профилактика!AL41</f>
        <v>54315</v>
      </c>
      <c r="AY41" s="35">
        <f>'[4]2025_АПП_профил_по ГИС ОМС'!W41-Профилактика!AP41</f>
        <v>3161</v>
      </c>
      <c r="AZ41" s="11"/>
      <c r="BA41" s="35"/>
      <c r="BB41" s="35"/>
      <c r="BC41" s="34">
        <f t="shared" si="47"/>
        <v>0</v>
      </c>
      <c r="BD41" s="1"/>
      <c r="BE41" s="35"/>
      <c r="BF41" s="35"/>
      <c r="BG41" s="34">
        <f t="shared" si="48"/>
        <v>0</v>
      </c>
      <c r="BH41" s="36">
        <f>AS41-[2]V_МО_изм!E46</f>
        <v>0</v>
      </c>
    </row>
    <row r="42" spans="1:60" ht="21" x14ac:dyDescent="0.25">
      <c r="A42" s="48">
        <f t="shared" si="49"/>
        <v>28</v>
      </c>
      <c r="B42" s="44" t="s">
        <v>85</v>
      </c>
      <c r="C42" s="31"/>
      <c r="D42" s="31"/>
      <c r="E42" s="31"/>
      <c r="F42" s="31"/>
      <c r="G42" s="31"/>
      <c r="H42" s="31"/>
      <c r="I42" s="31"/>
      <c r="J42" s="31"/>
      <c r="K42" s="31"/>
      <c r="L42" s="31"/>
      <c r="M42" s="31"/>
      <c r="N42" s="31"/>
      <c r="O42" s="31"/>
      <c r="P42" s="31"/>
      <c r="Q42" s="31"/>
      <c r="R42" s="31"/>
      <c r="S42" s="31"/>
      <c r="T42" s="31"/>
      <c r="U42" s="31"/>
      <c r="V42" s="31"/>
      <c r="W42" s="31"/>
      <c r="X42" s="31"/>
      <c r="Y42" s="31"/>
      <c r="Z42" s="31"/>
      <c r="AA42" s="31"/>
      <c r="AB42" s="31"/>
      <c r="AC42" s="31"/>
      <c r="AD42" s="31"/>
      <c r="AE42" s="32">
        <f t="shared" si="41"/>
        <v>0</v>
      </c>
      <c r="AF42" s="31">
        <f>[2]V_МО_изм!AV47</f>
        <v>0</v>
      </c>
      <c r="AG42" s="33">
        <f t="shared" si="42"/>
        <v>0</v>
      </c>
      <c r="AH42" s="34">
        <f t="shared" si="43"/>
        <v>0</v>
      </c>
      <c r="AI42" s="31"/>
      <c r="AJ42" s="31"/>
      <c r="AK42" s="34">
        <f t="shared" si="44"/>
        <v>0</v>
      </c>
      <c r="AL42" s="31"/>
      <c r="AM42" s="31"/>
      <c r="AN42" s="31"/>
      <c r="AO42" s="34">
        <f t="shared" si="45"/>
        <v>0</v>
      </c>
      <c r="AP42" s="35"/>
      <c r="AQ42" s="35"/>
      <c r="AR42" s="35"/>
      <c r="AS42" s="32">
        <f t="shared" si="46"/>
        <v>0</v>
      </c>
      <c r="AT42" s="35">
        <f>'[3]2024_АПП_проф (ЦАОП)'!AD42</f>
        <v>1925</v>
      </c>
      <c r="AU42" s="11"/>
      <c r="AV42" s="35">
        <f>'[4]2025_АПП_профил_по ГИС ОМС'!C42-AQ42</f>
        <v>3354</v>
      </c>
      <c r="AW42" s="35">
        <f>'[4]2025_АПП_профил_по ГИС ОМС'!Q42-AJ42-AM42-AN42</f>
        <v>48920</v>
      </c>
      <c r="AX42" s="35">
        <f>'[4]2025_АПП_профил_по ГИС ОМС'!S42-Профилактика!AI42-Профилактика!AL42</f>
        <v>74106</v>
      </c>
      <c r="AY42" s="35">
        <f>'[4]2025_АПП_профил_по ГИС ОМС'!W42-Профилактика!AP42</f>
        <v>4100</v>
      </c>
      <c r="AZ42" s="11"/>
      <c r="BA42" s="35"/>
      <c r="BB42" s="35"/>
      <c r="BC42" s="34">
        <f t="shared" si="47"/>
        <v>0</v>
      </c>
      <c r="BD42" s="1"/>
      <c r="BE42" s="35"/>
      <c r="BF42" s="35"/>
      <c r="BG42" s="34">
        <f t="shared" si="48"/>
        <v>0</v>
      </c>
      <c r="BH42" s="36">
        <f>AS42-[2]V_МО_изм!E47</f>
        <v>0</v>
      </c>
    </row>
    <row r="43" spans="1:60" ht="21" x14ac:dyDescent="0.25">
      <c r="A43" s="48">
        <f t="shared" si="49"/>
        <v>29</v>
      </c>
      <c r="B43" s="44" t="s">
        <v>86</v>
      </c>
      <c r="C43" s="31"/>
      <c r="D43" s="31"/>
      <c r="E43" s="31"/>
      <c r="F43" s="31"/>
      <c r="G43" s="31"/>
      <c r="H43" s="31"/>
      <c r="I43" s="31"/>
      <c r="J43" s="31"/>
      <c r="K43" s="31"/>
      <c r="L43" s="31"/>
      <c r="M43" s="31"/>
      <c r="N43" s="31"/>
      <c r="O43" s="31"/>
      <c r="P43" s="31"/>
      <c r="Q43" s="31"/>
      <c r="R43" s="31"/>
      <c r="S43" s="31"/>
      <c r="T43" s="31"/>
      <c r="U43" s="31"/>
      <c r="V43" s="31"/>
      <c r="W43" s="31"/>
      <c r="X43" s="31"/>
      <c r="Y43" s="31"/>
      <c r="Z43" s="31"/>
      <c r="AA43" s="31"/>
      <c r="AB43" s="31"/>
      <c r="AC43" s="31"/>
      <c r="AD43" s="31"/>
      <c r="AE43" s="32">
        <f t="shared" si="41"/>
        <v>0</v>
      </c>
      <c r="AF43" s="31">
        <f>[2]V_МО_изм!AV48</f>
        <v>0</v>
      </c>
      <c r="AG43" s="33">
        <f t="shared" si="42"/>
        <v>0</v>
      </c>
      <c r="AH43" s="34">
        <f t="shared" si="43"/>
        <v>0</v>
      </c>
      <c r="AI43" s="31"/>
      <c r="AJ43" s="31"/>
      <c r="AK43" s="34">
        <f t="shared" si="44"/>
        <v>0</v>
      </c>
      <c r="AL43" s="31"/>
      <c r="AM43" s="31"/>
      <c r="AN43" s="31"/>
      <c r="AO43" s="34">
        <f t="shared" si="45"/>
        <v>0</v>
      </c>
      <c r="AP43" s="35"/>
      <c r="AQ43" s="35"/>
      <c r="AR43" s="35"/>
      <c r="AS43" s="32">
        <f t="shared" si="46"/>
        <v>0</v>
      </c>
      <c r="AT43" s="35">
        <f>'[3]2024_АПП_проф (ЦАОП)'!AD43</f>
        <v>0</v>
      </c>
      <c r="AU43" s="11"/>
      <c r="AV43" s="35">
        <f>'[4]2025_АПП_профил_по ГИС ОМС'!C43-AQ43</f>
        <v>1353</v>
      </c>
      <c r="AW43" s="35">
        <f>'[4]2025_АПП_профил_по ГИС ОМС'!Q43-AJ43-AM43-AN43</f>
        <v>5153</v>
      </c>
      <c r="AX43" s="35">
        <f>'[4]2025_АПП_профил_по ГИС ОМС'!S43-Профилактика!AI43-Профилактика!AL43</f>
        <v>15388</v>
      </c>
      <c r="AY43" s="35">
        <f>'[4]2025_АПП_профил_по ГИС ОМС'!W43-Профилактика!AP43</f>
        <v>1661</v>
      </c>
      <c r="AZ43" s="18"/>
      <c r="BA43" s="35"/>
      <c r="BB43" s="35"/>
      <c r="BC43" s="34">
        <f t="shared" si="47"/>
        <v>0</v>
      </c>
      <c r="BD43" s="1"/>
      <c r="BE43" s="35"/>
      <c r="BF43" s="35"/>
      <c r="BG43" s="34">
        <f t="shared" si="48"/>
        <v>0</v>
      </c>
      <c r="BH43" s="36">
        <f>AS43-[2]V_МО_изм!E48</f>
        <v>0</v>
      </c>
    </row>
    <row r="44" spans="1:60" ht="21" x14ac:dyDescent="0.25">
      <c r="A44" s="48">
        <f t="shared" si="49"/>
        <v>30</v>
      </c>
      <c r="B44" s="44" t="s">
        <v>87</v>
      </c>
      <c r="C44" s="31"/>
      <c r="D44" s="31"/>
      <c r="E44" s="31"/>
      <c r="F44" s="31"/>
      <c r="G44" s="31"/>
      <c r="H44" s="31"/>
      <c r="I44" s="31"/>
      <c r="J44" s="31"/>
      <c r="K44" s="31"/>
      <c r="L44" s="31"/>
      <c r="M44" s="31"/>
      <c r="N44" s="31"/>
      <c r="O44" s="31"/>
      <c r="P44" s="31"/>
      <c r="Q44" s="31"/>
      <c r="R44" s="31"/>
      <c r="S44" s="31"/>
      <c r="T44" s="31"/>
      <c r="U44" s="31"/>
      <c r="V44" s="31"/>
      <c r="W44" s="31"/>
      <c r="X44" s="31"/>
      <c r="Y44" s="31"/>
      <c r="Z44" s="31"/>
      <c r="AA44" s="31"/>
      <c r="AB44" s="31"/>
      <c r="AC44" s="31"/>
      <c r="AD44" s="31"/>
      <c r="AE44" s="32">
        <f t="shared" si="41"/>
        <v>0</v>
      </c>
      <c r="AF44" s="31">
        <f>[2]V_МО_изм!AV49</f>
        <v>0</v>
      </c>
      <c r="AG44" s="33">
        <f t="shared" si="42"/>
        <v>0</v>
      </c>
      <c r="AH44" s="34">
        <f t="shared" si="43"/>
        <v>0</v>
      </c>
      <c r="AI44" s="31"/>
      <c r="AJ44" s="31"/>
      <c r="AK44" s="34">
        <f t="shared" si="44"/>
        <v>0</v>
      </c>
      <c r="AL44" s="31"/>
      <c r="AM44" s="31"/>
      <c r="AN44" s="31"/>
      <c r="AO44" s="34">
        <f t="shared" si="45"/>
        <v>0</v>
      </c>
      <c r="AP44" s="35"/>
      <c r="AQ44" s="35"/>
      <c r="AR44" s="35"/>
      <c r="AS44" s="32">
        <f t="shared" si="46"/>
        <v>0</v>
      </c>
      <c r="AT44" s="35">
        <f>'[3]2024_АПП_проф (ЦАОП)'!AD44</f>
        <v>0</v>
      </c>
      <c r="AU44" s="11"/>
      <c r="AV44" s="35">
        <f>'[4]2025_АПП_профил_по ГИС ОМС'!C44-AQ44</f>
        <v>2185</v>
      </c>
      <c r="AW44" s="35">
        <f>'[4]2025_АПП_профил_по ГИС ОМС'!Q44-AJ44-AM44-AN44</f>
        <v>8532</v>
      </c>
      <c r="AX44" s="35">
        <f>'[4]2025_АПП_профил_по ГИС ОМС'!S44-Профилактика!AI44-Профилактика!AL44</f>
        <v>24103</v>
      </c>
      <c r="AY44" s="35">
        <f>'[4]2025_АПП_профил_по ГИС ОМС'!W44-Профилактика!AP44</f>
        <v>634</v>
      </c>
      <c r="AZ44" s="18"/>
      <c r="BA44" s="35"/>
      <c r="BB44" s="35"/>
      <c r="BC44" s="34">
        <f t="shared" si="47"/>
        <v>0</v>
      </c>
      <c r="BD44" s="1"/>
      <c r="BE44" s="35"/>
      <c r="BF44" s="35"/>
      <c r="BG44" s="34">
        <f t="shared" si="48"/>
        <v>0</v>
      </c>
      <c r="BH44" s="36">
        <f>AS44-[2]V_МО_изм!E49</f>
        <v>0</v>
      </c>
    </row>
    <row r="45" spans="1:60" ht="21" x14ac:dyDescent="0.25">
      <c r="A45" s="48">
        <f t="shared" si="49"/>
        <v>31</v>
      </c>
      <c r="B45" s="44" t="s">
        <v>88</v>
      </c>
      <c r="C45" s="31"/>
      <c r="D45" s="31"/>
      <c r="E45" s="31"/>
      <c r="F45" s="31"/>
      <c r="G45" s="31"/>
      <c r="H45" s="31"/>
      <c r="I45" s="31"/>
      <c r="J45" s="31"/>
      <c r="K45" s="31"/>
      <c r="L45" s="31"/>
      <c r="M45" s="31"/>
      <c r="N45" s="31"/>
      <c r="O45" s="31"/>
      <c r="P45" s="31"/>
      <c r="Q45" s="31"/>
      <c r="R45" s="31"/>
      <c r="S45" s="31"/>
      <c r="T45" s="31"/>
      <c r="U45" s="31"/>
      <c r="V45" s="31"/>
      <c r="W45" s="31"/>
      <c r="X45" s="31"/>
      <c r="Y45" s="31"/>
      <c r="Z45" s="31"/>
      <c r="AA45" s="31"/>
      <c r="AB45" s="31"/>
      <c r="AC45" s="31"/>
      <c r="AD45" s="31"/>
      <c r="AE45" s="32">
        <f t="shared" si="41"/>
        <v>0</v>
      </c>
      <c r="AF45" s="31">
        <f>[2]V_МО_изм!AV50</f>
        <v>0</v>
      </c>
      <c r="AG45" s="33">
        <f t="shared" si="42"/>
        <v>0</v>
      </c>
      <c r="AH45" s="34">
        <f t="shared" si="43"/>
        <v>0</v>
      </c>
      <c r="AI45" s="31"/>
      <c r="AJ45" s="31"/>
      <c r="AK45" s="34">
        <f t="shared" si="44"/>
        <v>0</v>
      </c>
      <c r="AL45" s="31"/>
      <c r="AM45" s="31"/>
      <c r="AN45" s="31"/>
      <c r="AO45" s="34">
        <f t="shared" si="45"/>
        <v>0</v>
      </c>
      <c r="AP45" s="35"/>
      <c r="AQ45" s="35"/>
      <c r="AR45" s="35"/>
      <c r="AS45" s="32">
        <f t="shared" si="46"/>
        <v>0</v>
      </c>
      <c r="AT45" s="35">
        <f>'[3]2024_АПП_проф (ЦАОП)'!AD45</f>
        <v>5491</v>
      </c>
      <c r="AU45" s="11"/>
      <c r="AV45" s="35">
        <f>'[4]2025_АПП_профил_по ГИС ОМС'!C45-AQ45</f>
        <v>6867</v>
      </c>
      <c r="AW45" s="35">
        <f>'[4]2025_АПП_профил_по ГИС ОМС'!Q45-AJ45-AM45-AN45</f>
        <v>67425</v>
      </c>
      <c r="AX45" s="35">
        <f>'[4]2025_АПП_профил_по ГИС ОМС'!S45-Профилактика!AI45-Профилактика!AL45</f>
        <v>110731</v>
      </c>
      <c r="AY45" s="35">
        <f>'[4]2025_АПП_профил_по ГИС ОМС'!W45-Профилактика!AP45</f>
        <v>8325</v>
      </c>
      <c r="AZ45" s="11"/>
      <c r="BA45" s="35"/>
      <c r="BB45" s="35"/>
      <c r="BC45" s="34">
        <f t="shared" si="47"/>
        <v>0</v>
      </c>
      <c r="BD45" s="1"/>
      <c r="BE45" s="35"/>
      <c r="BF45" s="35"/>
      <c r="BG45" s="34">
        <f t="shared" si="48"/>
        <v>0</v>
      </c>
      <c r="BH45" s="36">
        <f>AS45-[2]V_МО_изм!E50</f>
        <v>0</v>
      </c>
    </row>
    <row r="46" spans="1:60" ht="21" x14ac:dyDescent="0.25">
      <c r="A46" s="48">
        <f t="shared" si="49"/>
        <v>32</v>
      </c>
      <c r="B46" s="44" t="s">
        <v>89</v>
      </c>
      <c r="C46" s="31"/>
      <c r="D46" s="31"/>
      <c r="E46" s="31"/>
      <c r="F46" s="31"/>
      <c r="G46" s="31"/>
      <c r="H46" s="31"/>
      <c r="I46" s="31"/>
      <c r="J46" s="31"/>
      <c r="K46" s="31"/>
      <c r="L46" s="31"/>
      <c r="M46" s="31"/>
      <c r="N46" s="31"/>
      <c r="O46" s="31"/>
      <c r="P46" s="31"/>
      <c r="Q46" s="31"/>
      <c r="R46" s="31"/>
      <c r="S46" s="31"/>
      <c r="T46" s="31"/>
      <c r="U46" s="31"/>
      <c r="V46" s="31"/>
      <c r="W46" s="31"/>
      <c r="X46" s="31"/>
      <c r="Y46" s="31"/>
      <c r="Z46" s="31"/>
      <c r="AA46" s="31"/>
      <c r="AB46" s="31"/>
      <c r="AC46" s="31"/>
      <c r="AD46" s="31"/>
      <c r="AE46" s="32">
        <f t="shared" si="41"/>
        <v>0</v>
      </c>
      <c r="AF46" s="31">
        <f>[2]V_МО_изм!AV51</f>
        <v>0</v>
      </c>
      <c r="AG46" s="33">
        <f t="shared" si="42"/>
        <v>0</v>
      </c>
      <c r="AH46" s="34">
        <f t="shared" si="43"/>
        <v>0</v>
      </c>
      <c r="AI46" s="31"/>
      <c r="AJ46" s="31"/>
      <c r="AK46" s="34">
        <f t="shared" si="44"/>
        <v>0</v>
      </c>
      <c r="AL46" s="31"/>
      <c r="AM46" s="31"/>
      <c r="AN46" s="31"/>
      <c r="AO46" s="34">
        <f t="shared" si="45"/>
        <v>0</v>
      </c>
      <c r="AP46" s="35"/>
      <c r="AQ46" s="35"/>
      <c r="AR46" s="35"/>
      <c r="AS46" s="32">
        <f t="shared" si="46"/>
        <v>0</v>
      </c>
      <c r="AT46" s="35">
        <f>'[3]2024_АПП_проф (ЦАОП)'!AD46</f>
        <v>0</v>
      </c>
      <c r="AU46" s="11"/>
      <c r="AV46" s="35">
        <f>'[4]2025_АПП_профил_по ГИС ОМС'!C46-AQ46</f>
        <v>1910</v>
      </c>
      <c r="AW46" s="35">
        <f>'[4]2025_АПП_профил_по ГИС ОМС'!Q46-AJ46-AM46-AN46</f>
        <v>10500</v>
      </c>
      <c r="AX46" s="35">
        <f>'[4]2025_АПП_профил_по ГИС ОМС'!S46-Профилактика!AI46-Профилактика!AL46</f>
        <v>29374</v>
      </c>
      <c r="AY46" s="35">
        <f>'[4]2025_АПП_профил_по ГИС ОМС'!W46-Профилактика!AP46</f>
        <v>2205</v>
      </c>
      <c r="AZ46" s="18"/>
      <c r="BA46" s="35"/>
      <c r="BB46" s="35"/>
      <c r="BC46" s="34">
        <f t="shared" si="47"/>
        <v>0</v>
      </c>
      <c r="BD46" s="1"/>
      <c r="BE46" s="35"/>
      <c r="BF46" s="35"/>
      <c r="BG46" s="34">
        <f t="shared" si="48"/>
        <v>0</v>
      </c>
      <c r="BH46" s="36">
        <f>AS46-[2]V_МО_изм!E51</f>
        <v>0</v>
      </c>
    </row>
    <row r="47" spans="1:60" ht="33" x14ac:dyDescent="0.25">
      <c r="A47" s="48">
        <f t="shared" si="49"/>
        <v>33</v>
      </c>
      <c r="B47" s="44" t="s">
        <v>90</v>
      </c>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2">
        <f t="shared" si="41"/>
        <v>0</v>
      </c>
      <c r="AF47" s="31">
        <f>[2]V_МО_изм!AV52</f>
        <v>0</v>
      </c>
      <c r="AG47" s="33">
        <f t="shared" si="42"/>
        <v>0</v>
      </c>
      <c r="AH47" s="34">
        <f t="shared" si="43"/>
        <v>0</v>
      </c>
      <c r="AI47" s="31"/>
      <c r="AJ47" s="31"/>
      <c r="AK47" s="34">
        <f t="shared" si="44"/>
        <v>0</v>
      </c>
      <c r="AL47" s="31"/>
      <c r="AM47" s="31"/>
      <c r="AN47" s="31"/>
      <c r="AO47" s="34">
        <f t="shared" si="45"/>
        <v>0</v>
      </c>
      <c r="AP47" s="35"/>
      <c r="AQ47" s="35"/>
      <c r="AR47" s="35"/>
      <c r="AS47" s="32">
        <f t="shared" si="46"/>
        <v>0</v>
      </c>
      <c r="AT47" s="35">
        <f>'[3]2024_АПП_проф (ЦАОП)'!AD47</f>
        <v>0</v>
      </c>
      <c r="AU47" s="11"/>
      <c r="AV47" s="35">
        <f>'[4]2025_АПП_профил_по ГИС ОМС'!C47-AQ47</f>
        <v>0</v>
      </c>
      <c r="AW47" s="35">
        <f>'[4]2025_АПП_профил_по ГИС ОМС'!Q47-AJ47-AM47-AN47</f>
        <v>0</v>
      </c>
      <c r="AX47" s="35">
        <f>'[4]2025_АПП_профил_по ГИС ОМС'!S47-Профилактика!AI47-Профилактика!AL47</f>
        <v>0</v>
      </c>
      <c r="AY47" s="35">
        <f>'[4]2025_АПП_профил_по ГИС ОМС'!W47-Профилактика!AP47</f>
        <v>0</v>
      </c>
      <c r="AZ47" s="11"/>
      <c r="BA47" s="35"/>
      <c r="BB47" s="35"/>
      <c r="BC47" s="34">
        <f t="shared" si="47"/>
        <v>0</v>
      </c>
      <c r="BD47" s="1"/>
      <c r="BE47" s="35"/>
      <c r="BF47" s="35"/>
      <c r="BG47" s="34">
        <f t="shared" si="48"/>
        <v>0</v>
      </c>
      <c r="BH47" s="36">
        <f>AS47-[2]V_МО_изм!E52</f>
        <v>0</v>
      </c>
    </row>
    <row r="48" spans="1:60" ht="49.5" x14ac:dyDescent="0.25">
      <c r="A48" s="48">
        <f t="shared" si="49"/>
        <v>34</v>
      </c>
      <c r="B48" s="44" t="s">
        <v>91</v>
      </c>
      <c r="C48" s="31"/>
      <c r="D48" s="31"/>
      <c r="E48" s="31"/>
      <c r="F48" s="31"/>
      <c r="G48" s="31"/>
      <c r="H48" s="31"/>
      <c r="I48" s="31"/>
      <c r="J48" s="31"/>
      <c r="K48" s="31"/>
      <c r="L48" s="31"/>
      <c r="M48" s="31"/>
      <c r="N48" s="31"/>
      <c r="O48" s="31"/>
      <c r="P48" s="31"/>
      <c r="Q48" s="31"/>
      <c r="R48" s="31"/>
      <c r="S48" s="31"/>
      <c r="T48" s="31"/>
      <c r="U48" s="31"/>
      <c r="V48" s="31"/>
      <c r="W48" s="31"/>
      <c r="X48" s="31"/>
      <c r="Y48" s="31"/>
      <c r="Z48" s="31"/>
      <c r="AA48" s="31"/>
      <c r="AB48" s="31"/>
      <c r="AC48" s="31"/>
      <c r="AD48" s="31"/>
      <c r="AE48" s="32">
        <f t="shared" si="41"/>
        <v>0</v>
      </c>
      <c r="AF48" s="31">
        <f>[2]V_МО_изм!AV53</f>
        <v>0</v>
      </c>
      <c r="AG48" s="33">
        <f t="shared" si="42"/>
        <v>0</v>
      </c>
      <c r="AH48" s="34">
        <f t="shared" si="43"/>
        <v>0</v>
      </c>
      <c r="AI48" s="31"/>
      <c r="AJ48" s="31"/>
      <c r="AK48" s="34">
        <f t="shared" si="44"/>
        <v>0</v>
      </c>
      <c r="AL48" s="31"/>
      <c r="AM48" s="31"/>
      <c r="AN48" s="31"/>
      <c r="AO48" s="34">
        <f t="shared" si="45"/>
        <v>0</v>
      </c>
      <c r="AP48" s="35"/>
      <c r="AQ48" s="35"/>
      <c r="AR48" s="35"/>
      <c r="AS48" s="32">
        <f t="shared" si="46"/>
        <v>0</v>
      </c>
      <c r="AT48" s="35">
        <f>'[3]2024_АПП_проф (ЦАОП)'!AD48</f>
        <v>0</v>
      </c>
      <c r="AU48" s="11"/>
      <c r="AV48" s="35">
        <f>'[4]2025_АПП_профил_по ГИС ОМС'!C48-AQ48</f>
        <v>0</v>
      </c>
      <c r="AW48" s="35">
        <f>'[4]2025_АПП_профил_по ГИС ОМС'!Q48-AJ48-AM48-AN48</f>
        <v>0</v>
      </c>
      <c r="AX48" s="35">
        <f>'[4]2025_АПП_профил_по ГИС ОМС'!S48-Профилактика!AI48-Профилактика!AL48</f>
        <v>0</v>
      </c>
      <c r="AY48" s="35">
        <f>'[4]2025_АПП_профил_по ГИС ОМС'!W48-Профилактика!AP48</f>
        <v>0</v>
      </c>
      <c r="AZ48" s="11"/>
      <c r="BA48" s="35"/>
      <c r="BB48" s="35"/>
      <c r="BC48" s="34">
        <f t="shared" si="47"/>
        <v>0</v>
      </c>
      <c r="BD48" s="1"/>
      <c r="BE48" s="35"/>
      <c r="BF48" s="35"/>
      <c r="BG48" s="34">
        <f t="shared" si="48"/>
        <v>0</v>
      </c>
      <c r="BH48" s="36">
        <f>AS48-[2]V_МО_изм!E53</f>
        <v>0</v>
      </c>
    </row>
    <row r="49" spans="1:60" ht="33" x14ac:dyDescent="0.25">
      <c r="A49" s="48">
        <f t="shared" si="49"/>
        <v>35</v>
      </c>
      <c r="B49" s="44" t="s">
        <v>92</v>
      </c>
      <c r="C49" s="31"/>
      <c r="D49" s="31"/>
      <c r="E49" s="31"/>
      <c r="F49" s="31"/>
      <c r="G49" s="31"/>
      <c r="H49" s="31"/>
      <c r="I49" s="31"/>
      <c r="J49" s="31"/>
      <c r="K49" s="31"/>
      <c r="L49" s="31"/>
      <c r="M49" s="31"/>
      <c r="N49" s="31"/>
      <c r="O49" s="31"/>
      <c r="P49" s="31"/>
      <c r="Q49" s="31"/>
      <c r="R49" s="31"/>
      <c r="S49" s="31"/>
      <c r="T49" s="31"/>
      <c r="U49" s="31"/>
      <c r="V49" s="31"/>
      <c r="W49" s="31"/>
      <c r="X49" s="31"/>
      <c r="Y49" s="31"/>
      <c r="Z49" s="31"/>
      <c r="AA49" s="31"/>
      <c r="AB49" s="31"/>
      <c r="AC49" s="31"/>
      <c r="AD49" s="31"/>
      <c r="AE49" s="32">
        <f t="shared" si="41"/>
        <v>0</v>
      </c>
      <c r="AF49" s="31">
        <f>[2]V_МО_изм!AV54</f>
        <v>0</v>
      </c>
      <c r="AG49" s="33">
        <f t="shared" si="42"/>
        <v>0</v>
      </c>
      <c r="AH49" s="34">
        <f t="shared" si="43"/>
        <v>0</v>
      </c>
      <c r="AI49" s="31"/>
      <c r="AJ49" s="31"/>
      <c r="AK49" s="34">
        <f t="shared" si="44"/>
        <v>0</v>
      </c>
      <c r="AL49" s="31"/>
      <c r="AM49" s="31"/>
      <c r="AN49" s="31"/>
      <c r="AO49" s="34">
        <f t="shared" si="45"/>
        <v>0</v>
      </c>
      <c r="AP49" s="35"/>
      <c r="AQ49" s="35"/>
      <c r="AR49" s="35"/>
      <c r="AS49" s="32">
        <f t="shared" si="46"/>
        <v>0</v>
      </c>
      <c r="AT49" s="35">
        <f>'[3]2024_АПП_проф (ЦАОП)'!AD49</f>
        <v>0</v>
      </c>
      <c r="AU49" s="11"/>
      <c r="AV49" s="35">
        <f>'[4]2025_АПП_профил_по ГИС ОМС'!C49-AQ49</f>
        <v>0</v>
      </c>
      <c r="AW49" s="35">
        <f>'[4]2025_АПП_профил_по ГИС ОМС'!Q49-AJ49-AM49-AN49</f>
        <v>0</v>
      </c>
      <c r="AX49" s="35">
        <f>'[4]2025_АПП_профил_по ГИС ОМС'!S49-Профилактика!AI49-Профилактика!AL49</f>
        <v>0</v>
      </c>
      <c r="AY49" s="35">
        <f>'[4]2025_АПП_профил_по ГИС ОМС'!W49-Профилактика!AP49</f>
        <v>0</v>
      </c>
      <c r="AZ49" s="11"/>
      <c r="BA49" s="35"/>
      <c r="BB49" s="35"/>
      <c r="BC49" s="34">
        <f t="shared" si="47"/>
        <v>0</v>
      </c>
      <c r="BD49" s="1"/>
      <c r="BE49" s="35"/>
      <c r="BF49" s="35"/>
      <c r="BG49" s="34">
        <f t="shared" si="48"/>
        <v>0</v>
      </c>
      <c r="BH49" s="36">
        <f>AS49-[2]V_МО_изм!E54</f>
        <v>0</v>
      </c>
    </row>
    <row r="50" spans="1:60" ht="33" x14ac:dyDescent="0.25">
      <c r="A50" s="48">
        <f t="shared" si="49"/>
        <v>36</v>
      </c>
      <c r="B50" s="39" t="s">
        <v>93</v>
      </c>
      <c r="C50" s="31"/>
      <c r="D50" s="31"/>
      <c r="E50" s="31"/>
      <c r="F50" s="31"/>
      <c r="G50" s="31"/>
      <c r="H50" s="31"/>
      <c r="I50" s="31"/>
      <c r="J50" s="31"/>
      <c r="K50" s="31"/>
      <c r="L50" s="31"/>
      <c r="M50" s="31"/>
      <c r="N50" s="31"/>
      <c r="O50" s="31"/>
      <c r="P50" s="31"/>
      <c r="Q50" s="31"/>
      <c r="R50" s="31"/>
      <c r="S50" s="31"/>
      <c r="T50" s="31"/>
      <c r="U50" s="31"/>
      <c r="V50" s="31"/>
      <c r="W50" s="31"/>
      <c r="X50" s="31"/>
      <c r="Y50" s="31"/>
      <c r="Z50" s="31"/>
      <c r="AA50" s="31"/>
      <c r="AB50" s="31"/>
      <c r="AC50" s="31"/>
      <c r="AD50" s="31"/>
      <c r="AE50" s="32">
        <f t="shared" si="41"/>
        <v>0</v>
      </c>
      <c r="AF50" s="31">
        <f>[2]V_МО_изм!AV55</f>
        <v>0</v>
      </c>
      <c r="AG50" s="33">
        <f t="shared" si="42"/>
        <v>0</v>
      </c>
      <c r="AH50" s="34">
        <f t="shared" si="43"/>
        <v>0</v>
      </c>
      <c r="AI50" s="31"/>
      <c r="AJ50" s="31"/>
      <c r="AK50" s="34">
        <f t="shared" si="44"/>
        <v>0</v>
      </c>
      <c r="AL50" s="31"/>
      <c r="AM50" s="31"/>
      <c r="AN50" s="31"/>
      <c r="AO50" s="34">
        <f t="shared" si="45"/>
        <v>0</v>
      </c>
      <c r="AP50" s="35"/>
      <c r="AQ50" s="35"/>
      <c r="AR50" s="35"/>
      <c r="AS50" s="32">
        <f t="shared" si="46"/>
        <v>0</v>
      </c>
      <c r="AT50" s="35">
        <f>'[3]2024_АПП_проф (ЦАОП)'!AD50</f>
        <v>0</v>
      </c>
      <c r="AU50" s="11"/>
      <c r="AV50" s="35">
        <f>'[4]2025_АПП_профил_по ГИС ОМС'!C50-AQ50</f>
        <v>0</v>
      </c>
      <c r="AW50" s="35">
        <f>'[4]2025_АПП_профил_по ГИС ОМС'!Q50-AJ50-AM50-AN50</f>
        <v>0</v>
      </c>
      <c r="AX50" s="35">
        <f>'[4]2025_АПП_профил_по ГИС ОМС'!S50-Профилактика!AI50-Профилактика!AL50</f>
        <v>0</v>
      </c>
      <c r="AY50" s="35">
        <f>'[4]2025_АПП_профил_по ГИС ОМС'!W50-Профилактика!AP50</f>
        <v>0</v>
      </c>
      <c r="AZ50" s="11"/>
      <c r="BA50" s="35"/>
      <c r="BB50" s="35"/>
      <c r="BC50" s="34">
        <f t="shared" si="47"/>
        <v>0</v>
      </c>
      <c r="BD50" s="1"/>
      <c r="BE50" s="35"/>
      <c r="BF50" s="35"/>
      <c r="BG50" s="34">
        <f t="shared" si="48"/>
        <v>0</v>
      </c>
      <c r="BH50" s="36">
        <f>AS50-[2]V_МО_изм!E55</f>
        <v>0</v>
      </c>
    </row>
    <row r="51" spans="1:60" ht="49.5" x14ac:dyDescent="0.25">
      <c r="A51" s="40"/>
      <c r="B51" s="41" t="s">
        <v>94</v>
      </c>
      <c r="C51" s="42">
        <f t="shared" ref="C51:P51" si="50">SUM(C29:C50)</f>
        <v>0</v>
      </c>
      <c r="D51" s="42">
        <f t="shared" si="50"/>
        <v>0</v>
      </c>
      <c r="E51" s="42">
        <f t="shared" si="50"/>
        <v>0</v>
      </c>
      <c r="F51" s="42">
        <f t="shared" si="50"/>
        <v>0</v>
      </c>
      <c r="G51" s="42">
        <f t="shared" si="50"/>
        <v>0</v>
      </c>
      <c r="H51" s="42">
        <f t="shared" si="50"/>
        <v>0</v>
      </c>
      <c r="I51" s="42">
        <f t="shared" si="50"/>
        <v>0</v>
      </c>
      <c r="J51" s="42">
        <f t="shared" si="50"/>
        <v>0</v>
      </c>
      <c r="K51" s="42">
        <f t="shared" ref="K51:L51" si="51">SUM(K29:K50)</f>
        <v>0</v>
      </c>
      <c r="L51" s="42">
        <f t="shared" si="51"/>
        <v>0</v>
      </c>
      <c r="M51" s="43">
        <f t="shared" si="50"/>
        <v>0</v>
      </c>
      <c r="N51" s="43">
        <f t="shared" si="50"/>
        <v>0</v>
      </c>
      <c r="O51" s="43">
        <f t="shared" si="50"/>
        <v>0</v>
      </c>
      <c r="P51" s="43">
        <f t="shared" si="50"/>
        <v>0</v>
      </c>
      <c r="Q51" s="43">
        <f t="shared" ref="Q51:AT51" si="52">SUM(Q29:Q50)</f>
        <v>0</v>
      </c>
      <c r="R51" s="43">
        <f t="shared" si="52"/>
        <v>0</v>
      </c>
      <c r="S51" s="43">
        <f t="shared" si="52"/>
        <v>0</v>
      </c>
      <c r="T51" s="43">
        <f t="shared" si="52"/>
        <v>0</v>
      </c>
      <c r="U51" s="42">
        <f t="shared" si="52"/>
        <v>0</v>
      </c>
      <c r="V51" s="42">
        <f t="shared" si="52"/>
        <v>0</v>
      </c>
      <c r="W51" s="42">
        <f t="shared" si="52"/>
        <v>0</v>
      </c>
      <c r="X51" s="42">
        <f t="shared" si="52"/>
        <v>0</v>
      </c>
      <c r="Y51" s="42">
        <f t="shared" si="52"/>
        <v>0</v>
      </c>
      <c r="Z51" s="42">
        <f t="shared" si="52"/>
        <v>0</v>
      </c>
      <c r="AA51" s="43">
        <f t="shared" si="52"/>
        <v>0</v>
      </c>
      <c r="AB51" s="43">
        <f t="shared" si="52"/>
        <v>0</v>
      </c>
      <c r="AC51" s="43">
        <f t="shared" si="52"/>
        <v>0</v>
      </c>
      <c r="AD51" s="43">
        <f t="shared" si="52"/>
        <v>0</v>
      </c>
      <c r="AE51" s="43">
        <f t="shared" si="52"/>
        <v>0</v>
      </c>
      <c r="AF51" s="43">
        <f t="shared" si="52"/>
        <v>0</v>
      </c>
      <c r="AG51" s="43">
        <f t="shared" si="52"/>
        <v>0</v>
      </c>
      <c r="AH51" s="43">
        <f t="shared" si="52"/>
        <v>0</v>
      </c>
      <c r="AI51" s="43">
        <f t="shared" si="52"/>
        <v>0</v>
      </c>
      <c r="AJ51" s="43">
        <f t="shared" si="52"/>
        <v>0</v>
      </c>
      <c r="AK51" s="43">
        <f t="shared" si="52"/>
        <v>0</v>
      </c>
      <c r="AL51" s="43">
        <f t="shared" si="52"/>
        <v>0</v>
      </c>
      <c r="AM51" s="43">
        <f t="shared" si="52"/>
        <v>0</v>
      </c>
      <c r="AN51" s="43">
        <f t="shared" si="52"/>
        <v>0</v>
      </c>
      <c r="AO51" s="43">
        <f t="shared" si="52"/>
        <v>0</v>
      </c>
      <c r="AP51" s="43">
        <f t="shared" si="52"/>
        <v>0</v>
      </c>
      <c r="AQ51" s="43">
        <f t="shared" si="52"/>
        <v>0</v>
      </c>
      <c r="AR51" s="43">
        <f t="shared" si="52"/>
        <v>0</v>
      </c>
      <c r="AS51" s="43">
        <f t="shared" si="52"/>
        <v>0</v>
      </c>
      <c r="AT51" s="43">
        <f t="shared" si="52"/>
        <v>7416</v>
      </c>
      <c r="AU51" s="18"/>
      <c r="AV51" s="43">
        <f t="shared" ref="AV51:AY51" si="53">SUM(AV29:AV50)</f>
        <v>80958</v>
      </c>
      <c r="AW51" s="43">
        <f t="shared" si="53"/>
        <v>331251</v>
      </c>
      <c r="AX51" s="43">
        <f t="shared" si="53"/>
        <v>649639</v>
      </c>
      <c r="AY51" s="43">
        <f t="shared" si="53"/>
        <v>60133</v>
      </c>
      <c r="AZ51" s="11"/>
      <c r="BA51" s="43">
        <f t="shared" ref="BA51:BB51" si="54">SUM(BA29:BA50)</f>
        <v>0</v>
      </c>
      <c r="BB51" s="43">
        <f t="shared" si="54"/>
        <v>0</v>
      </c>
      <c r="BC51" s="43">
        <f>SUM(BC29:BC50)</f>
        <v>0</v>
      </c>
      <c r="BD51" s="1"/>
      <c r="BE51" s="43">
        <f t="shared" ref="BE51:BF51" si="55">SUM(BE29:BE50)</f>
        <v>0</v>
      </c>
      <c r="BF51" s="43">
        <f t="shared" si="55"/>
        <v>0</v>
      </c>
      <c r="BG51" s="43">
        <f>SUM(BG29:BG50)</f>
        <v>0</v>
      </c>
      <c r="BH51" s="36">
        <f>AS51-[2]V_МО_изм!E56</f>
        <v>0</v>
      </c>
    </row>
    <row r="52" spans="1:60" ht="21" x14ac:dyDescent="0.25">
      <c r="A52" s="40"/>
      <c r="B52" s="41" t="s">
        <v>95</v>
      </c>
      <c r="C52" s="42">
        <f t="shared" ref="C52:AT52" si="56">C17+C24+C28+C51</f>
        <v>0</v>
      </c>
      <c r="D52" s="42">
        <f t="shared" si="56"/>
        <v>0</v>
      </c>
      <c r="E52" s="42">
        <f t="shared" si="56"/>
        <v>0</v>
      </c>
      <c r="F52" s="42">
        <f t="shared" si="56"/>
        <v>0</v>
      </c>
      <c r="G52" s="42">
        <f t="shared" si="56"/>
        <v>0</v>
      </c>
      <c r="H52" s="42">
        <f t="shared" si="56"/>
        <v>0</v>
      </c>
      <c r="I52" s="42">
        <f t="shared" si="56"/>
        <v>0</v>
      </c>
      <c r="J52" s="42">
        <f t="shared" si="56"/>
        <v>0</v>
      </c>
      <c r="K52" s="42">
        <f t="shared" si="56"/>
        <v>0</v>
      </c>
      <c r="L52" s="42">
        <f t="shared" si="56"/>
        <v>0</v>
      </c>
      <c r="M52" s="43">
        <f t="shared" si="56"/>
        <v>0</v>
      </c>
      <c r="N52" s="43">
        <f t="shared" si="56"/>
        <v>0</v>
      </c>
      <c r="O52" s="43">
        <f t="shared" si="56"/>
        <v>0</v>
      </c>
      <c r="P52" s="43">
        <f t="shared" si="56"/>
        <v>0</v>
      </c>
      <c r="Q52" s="43">
        <f t="shared" si="56"/>
        <v>0</v>
      </c>
      <c r="R52" s="43">
        <f t="shared" si="56"/>
        <v>0</v>
      </c>
      <c r="S52" s="43">
        <f t="shared" si="56"/>
        <v>0</v>
      </c>
      <c r="T52" s="43">
        <f t="shared" si="56"/>
        <v>0</v>
      </c>
      <c r="U52" s="42">
        <f t="shared" si="56"/>
        <v>0</v>
      </c>
      <c r="V52" s="42">
        <f t="shared" si="56"/>
        <v>0</v>
      </c>
      <c r="W52" s="42">
        <f t="shared" si="56"/>
        <v>0</v>
      </c>
      <c r="X52" s="42">
        <f t="shared" si="56"/>
        <v>0</v>
      </c>
      <c r="Y52" s="42">
        <f t="shared" si="56"/>
        <v>0</v>
      </c>
      <c r="Z52" s="42">
        <f t="shared" si="56"/>
        <v>0</v>
      </c>
      <c r="AA52" s="43">
        <f t="shared" si="56"/>
        <v>0</v>
      </c>
      <c r="AB52" s="43">
        <f t="shared" si="56"/>
        <v>0</v>
      </c>
      <c r="AC52" s="43">
        <f t="shared" si="56"/>
        <v>0</v>
      </c>
      <c r="AD52" s="43">
        <f t="shared" si="56"/>
        <v>0</v>
      </c>
      <c r="AE52" s="43">
        <f t="shared" si="56"/>
        <v>0</v>
      </c>
      <c r="AF52" s="43">
        <f t="shared" si="56"/>
        <v>-628</v>
      </c>
      <c r="AG52" s="43">
        <f t="shared" si="56"/>
        <v>-628</v>
      </c>
      <c r="AH52" s="43">
        <f t="shared" si="56"/>
        <v>0</v>
      </c>
      <c r="AI52" s="43">
        <f t="shared" si="56"/>
        <v>0</v>
      </c>
      <c r="AJ52" s="43">
        <f t="shared" si="56"/>
        <v>0</v>
      </c>
      <c r="AK52" s="43">
        <f t="shared" si="56"/>
        <v>0</v>
      </c>
      <c r="AL52" s="43">
        <f t="shared" si="56"/>
        <v>0</v>
      </c>
      <c r="AM52" s="43">
        <f t="shared" si="56"/>
        <v>0</v>
      </c>
      <c r="AN52" s="43">
        <f t="shared" si="56"/>
        <v>0</v>
      </c>
      <c r="AO52" s="43">
        <f t="shared" si="56"/>
        <v>0</v>
      </c>
      <c r="AP52" s="43">
        <f t="shared" si="56"/>
        <v>0</v>
      </c>
      <c r="AQ52" s="43">
        <f t="shared" si="56"/>
        <v>0</v>
      </c>
      <c r="AR52" s="43">
        <f t="shared" si="56"/>
        <v>0</v>
      </c>
      <c r="AS52" s="43">
        <f t="shared" si="56"/>
        <v>-628</v>
      </c>
      <c r="AT52" s="43">
        <f t="shared" si="56"/>
        <v>46619</v>
      </c>
      <c r="AU52" s="18"/>
      <c r="AV52" s="43">
        <f t="shared" ref="AV52:AY52" si="57">AV17+AV24+AV28+AV51</f>
        <v>201394</v>
      </c>
      <c r="AW52" s="43">
        <f t="shared" si="57"/>
        <v>1101535</v>
      </c>
      <c r="AX52" s="43">
        <f t="shared" si="57"/>
        <v>1382978</v>
      </c>
      <c r="AY52" s="43">
        <f t="shared" si="57"/>
        <v>119405</v>
      </c>
      <c r="AZ52" s="18"/>
      <c r="BA52" s="43">
        <f t="shared" ref="BA52:BB52" si="58">BA17+BA24+BA28+BA51</f>
        <v>0</v>
      </c>
      <c r="BB52" s="43">
        <f t="shared" si="58"/>
        <v>0</v>
      </c>
      <c r="BC52" s="43">
        <f>BC17+BC24+BC28+BC51</f>
        <v>0</v>
      </c>
      <c r="BD52" s="1"/>
      <c r="BE52" s="43">
        <f t="shared" ref="BE52:BF52" si="59">BE17+BE24+BE28+BE51</f>
        <v>0</v>
      </c>
      <c r="BF52" s="43">
        <f t="shared" si="59"/>
        <v>0</v>
      </c>
      <c r="BG52" s="43">
        <f>BG17+BG24+BG28+BG51</f>
        <v>0</v>
      </c>
      <c r="BH52" s="36">
        <f>AS52-[2]V_МО_изм!E57</f>
        <v>0</v>
      </c>
    </row>
    <row r="53" spans="1:60" ht="21" x14ac:dyDescent="0.25">
      <c r="A53" s="45">
        <v>37</v>
      </c>
      <c r="B53" s="44" t="s">
        <v>96</v>
      </c>
      <c r="C53" s="31"/>
      <c r="D53" s="31"/>
      <c r="E53" s="31"/>
      <c r="F53" s="31"/>
      <c r="G53" s="31"/>
      <c r="H53" s="31"/>
      <c r="I53" s="31"/>
      <c r="J53" s="31"/>
      <c r="K53" s="31"/>
      <c r="L53" s="31"/>
      <c r="M53" s="31"/>
      <c r="N53" s="31"/>
      <c r="O53" s="31"/>
      <c r="P53" s="31"/>
      <c r="Q53" s="31"/>
      <c r="R53" s="31"/>
      <c r="S53" s="31"/>
      <c r="T53" s="31"/>
      <c r="U53" s="31"/>
      <c r="V53" s="31"/>
      <c r="W53" s="31"/>
      <c r="X53" s="31"/>
      <c r="Y53" s="31"/>
      <c r="Z53" s="31"/>
      <c r="AA53" s="31"/>
      <c r="AB53" s="31"/>
      <c r="AC53" s="31"/>
      <c r="AD53" s="31"/>
      <c r="AE53" s="32">
        <f>SUM(C53:AD53)</f>
        <v>0</v>
      </c>
      <c r="AF53" s="31">
        <f>[2]V_МО_изм!AV58</f>
        <v>636</v>
      </c>
      <c r="AG53" s="33">
        <f t="shared" ref="AG53:AG55" si="60">AE53+AF53</f>
        <v>636</v>
      </c>
      <c r="AH53" s="34">
        <f t="shared" ref="AH53:AH55" si="61">AI53+AJ53</f>
        <v>0</v>
      </c>
      <c r="AI53" s="31"/>
      <c r="AJ53" s="31"/>
      <c r="AK53" s="34">
        <f t="shared" ref="AK53:AK56" si="62">AL53+AM53+AN53</f>
        <v>0</v>
      </c>
      <c r="AL53" s="31"/>
      <c r="AM53" s="31"/>
      <c r="AN53" s="31"/>
      <c r="AO53" s="34">
        <f t="shared" ref="AO53:AO55" si="63">AP53+AQ53</f>
        <v>0</v>
      </c>
      <c r="AP53" s="35"/>
      <c r="AQ53" s="35"/>
      <c r="AR53" s="35"/>
      <c r="AS53" s="32">
        <f t="shared" ref="AS53:AS55" si="64">AG53+AH53+AK53+AO53+AR53</f>
        <v>636</v>
      </c>
      <c r="AT53" s="35">
        <f>'[3]2024_АПП_проф (ЦАОП)'!AD55</f>
        <v>46619</v>
      </c>
      <c r="AU53" s="11"/>
      <c r="AV53" s="35">
        <f>'[4]2025_АПП_профил_по ГИС ОМС'!C55-AQ53</f>
        <v>12662</v>
      </c>
      <c r="AW53" s="35">
        <f>'[4]2025_АПП_профил_по ГИС ОМС'!Q55-AJ53-AM53-AN53</f>
        <v>52170</v>
      </c>
      <c r="AX53" s="35">
        <f>'[4]2025_АПП_профил_по ГИС ОМС'!S55-Профилактика!AI53-Профилактика!AL53</f>
        <v>58065</v>
      </c>
      <c r="AY53" s="35">
        <f>'[4]2025_АПП_профил_по ГИС ОМС'!W55-Профилактика!AP53</f>
        <v>4075</v>
      </c>
      <c r="AZ53" s="11"/>
      <c r="BA53" s="35"/>
      <c r="BB53" s="35"/>
      <c r="BC53" s="34">
        <f t="shared" ref="BC53:BC55" si="65">BA53+BB53</f>
        <v>0</v>
      </c>
      <c r="BD53" s="1"/>
      <c r="BE53" s="35"/>
      <c r="BF53" s="35"/>
      <c r="BG53" s="34">
        <f t="shared" ref="BG53:BG55" si="66">BE53+BF53</f>
        <v>0</v>
      </c>
      <c r="BH53" s="36">
        <f>AS53-[2]V_МО_изм!E58</f>
        <v>0</v>
      </c>
    </row>
    <row r="54" spans="1:60" ht="21" x14ac:dyDescent="0.25">
      <c r="A54" s="45">
        <v>38</v>
      </c>
      <c r="B54" s="44" t="s">
        <v>97</v>
      </c>
      <c r="C54" s="31"/>
      <c r="D54" s="31"/>
      <c r="E54" s="31"/>
      <c r="F54" s="31"/>
      <c r="G54" s="31"/>
      <c r="H54" s="31"/>
      <c r="I54" s="31"/>
      <c r="J54" s="31"/>
      <c r="K54" s="31"/>
      <c r="L54" s="31"/>
      <c r="M54" s="31"/>
      <c r="N54" s="31"/>
      <c r="O54" s="31"/>
      <c r="P54" s="31"/>
      <c r="Q54" s="31"/>
      <c r="R54" s="31"/>
      <c r="S54" s="31"/>
      <c r="T54" s="31"/>
      <c r="U54" s="31"/>
      <c r="V54" s="31"/>
      <c r="W54" s="31"/>
      <c r="X54" s="31"/>
      <c r="Y54" s="31"/>
      <c r="Z54" s="31"/>
      <c r="AA54" s="31"/>
      <c r="AB54" s="31"/>
      <c r="AC54" s="31"/>
      <c r="AD54" s="31"/>
      <c r="AE54" s="32">
        <f>SUM(C54:AD54)</f>
        <v>0</v>
      </c>
      <c r="AF54" s="31">
        <f>[2]V_МО_изм!AV59</f>
        <v>0</v>
      </c>
      <c r="AG54" s="33">
        <f t="shared" si="60"/>
        <v>0</v>
      </c>
      <c r="AH54" s="34">
        <f t="shared" si="61"/>
        <v>0</v>
      </c>
      <c r="AI54" s="31"/>
      <c r="AJ54" s="31"/>
      <c r="AK54" s="34">
        <f t="shared" si="62"/>
        <v>0</v>
      </c>
      <c r="AL54" s="31"/>
      <c r="AM54" s="31"/>
      <c r="AN54" s="31"/>
      <c r="AO54" s="34">
        <f t="shared" si="63"/>
        <v>0</v>
      </c>
      <c r="AP54" s="35"/>
      <c r="AQ54" s="35"/>
      <c r="AR54" s="35"/>
      <c r="AS54" s="32">
        <f t="shared" si="64"/>
        <v>0</v>
      </c>
      <c r="AT54" s="35">
        <f>'[3]2024_АПП_проф (ЦАОП)'!AD57</f>
        <v>0</v>
      </c>
      <c r="AU54" s="11"/>
      <c r="AV54" s="35">
        <f>'[4]2025_АПП_профил_по ГИС ОМС'!C57-AQ54</f>
        <v>20</v>
      </c>
      <c r="AW54" s="35">
        <f>'[4]2025_АПП_профил_по ГИС ОМС'!Q57-AJ54-AM54-AN54</f>
        <v>0</v>
      </c>
      <c r="AX54" s="35">
        <f>'[4]2025_АПП_профил_по ГИС ОМС'!S57-Профилактика!AI54-Профилактика!AL54</f>
        <v>600</v>
      </c>
      <c r="AY54" s="35">
        <f>'[4]2025_АПП_профил_по ГИС ОМС'!W57-Профилактика!AP54</f>
        <v>20</v>
      </c>
      <c r="AZ54" s="11"/>
      <c r="BA54" s="35"/>
      <c r="BB54" s="35"/>
      <c r="BC54" s="34">
        <f t="shared" si="65"/>
        <v>0</v>
      </c>
      <c r="BD54" s="1"/>
      <c r="BE54" s="35"/>
      <c r="BF54" s="35"/>
      <c r="BG54" s="34">
        <f t="shared" si="66"/>
        <v>0</v>
      </c>
      <c r="BH54" s="36">
        <f>AS54-[2]V_МО_изм!E59</f>
        <v>0</v>
      </c>
    </row>
    <row r="55" spans="1:60" ht="33" x14ac:dyDescent="0.25">
      <c r="A55" s="45">
        <v>39</v>
      </c>
      <c r="B55" s="49" t="s">
        <v>98</v>
      </c>
      <c r="C55" s="31"/>
      <c r="D55" s="31"/>
      <c r="E55" s="31"/>
      <c r="F55" s="31"/>
      <c r="G55" s="31"/>
      <c r="H55" s="31"/>
      <c r="I55" s="31"/>
      <c r="J55" s="31"/>
      <c r="K55" s="31"/>
      <c r="L55" s="31"/>
      <c r="M55" s="31"/>
      <c r="N55" s="31"/>
      <c r="O55" s="31"/>
      <c r="P55" s="31"/>
      <c r="Q55" s="31"/>
      <c r="R55" s="31"/>
      <c r="S55" s="31"/>
      <c r="T55" s="31"/>
      <c r="U55" s="31"/>
      <c r="V55" s="31"/>
      <c r="W55" s="31"/>
      <c r="X55" s="31"/>
      <c r="Y55" s="31"/>
      <c r="Z55" s="31"/>
      <c r="AA55" s="31"/>
      <c r="AB55" s="31"/>
      <c r="AC55" s="31"/>
      <c r="AD55" s="31"/>
      <c r="AE55" s="32">
        <f>SUM(C55:AD55)</f>
        <v>0</v>
      </c>
      <c r="AF55" s="31">
        <f>[2]V_МО_изм!AV60</f>
        <v>0</v>
      </c>
      <c r="AG55" s="33">
        <f t="shared" si="60"/>
        <v>0</v>
      </c>
      <c r="AH55" s="34">
        <f t="shared" si="61"/>
        <v>0</v>
      </c>
      <c r="AI55" s="31"/>
      <c r="AJ55" s="31"/>
      <c r="AK55" s="34">
        <f t="shared" si="62"/>
        <v>0</v>
      </c>
      <c r="AL55" s="31"/>
      <c r="AM55" s="31"/>
      <c r="AN55" s="31"/>
      <c r="AO55" s="34">
        <f t="shared" si="63"/>
        <v>0</v>
      </c>
      <c r="AP55" s="35"/>
      <c r="AQ55" s="35"/>
      <c r="AR55" s="35"/>
      <c r="AS55" s="32">
        <f t="shared" si="64"/>
        <v>0</v>
      </c>
      <c r="AT55" s="35">
        <f>'[3]2024_АПП_проф (ЦАОП)'!AD59</f>
        <v>0</v>
      </c>
      <c r="AU55" s="11"/>
      <c r="AV55" s="35">
        <f>'[4]2025_АПП_профил_по ГИС ОМС'!C59-AQ55</f>
        <v>2782</v>
      </c>
      <c r="AW55" s="35">
        <f>'[4]2025_АПП_профил_по ГИС ОМС'!Q59-AJ55-AM55-AN55</f>
        <v>3325</v>
      </c>
      <c r="AX55" s="35">
        <f>'[4]2025_АПП_профил_по ГИС ОМС'!S59-Профилактика!AI55-Профилактика!AL55</f>
        <v>21209</v>
      </c>
      <c r="AY55" s="35">
        <f>'[4]2025_АПП_профил_по ГИС ОМС'!W59-Профилактика!AP55</f>
        <v>3595</v>
      </c>
      <c r="AZ55" s="11"/>
      <c r="BA55" s="35"/>
      <c r="BB55" s="35"/>
      <c r="BC55" s="34">
        <f t="shared" si="65"/>
        <v>0</v>
      </c>
      <c r="BD55" s="1"/>
      <c r="BE55" s="35"/>
      <c r="BF55" s="35"/>
      <c r="BG55" s="34">
        <f t="shared" si="66"/>
        <v>0</v>
      </c>
      <c r="BH55" s="36">
        <f>AS55-[2]V_МО_изм!E60</f>
        <v>0</v>
      </c>
    </row>
    <row r="56" spans="1:60" ht="21" x14ac:dyDescent="0.25">
      <c r="A56" s="45">
        <v>40</v>
      </c>
      <c r="B56" s="49" t="s">
        <v>99</v>
      </c>
      <c r="C56" s="50"/>
      <c r="D56" s="50"/>
      <c r="E56" s="50"/>
      <c r="F56" s="50"/>
      <c r="G56" s="50"/>
      <c r="H56" s="50"/>
      <c r="I56" s="50"/>
      <c r="J56" s="50"/>
      <c r="K56" s="50"/>
      <c r="L56" s="50"/>
      <c r="M56" s="50"/>
      <c r="N56" s="50"/>
      <c r="O56" s="50"/>
      <c r="P56" s="50"/>
      <c r="Q56" s="50"/>
      <c r="R56" s="50"/>
      <c r="S56" s="50"/>
      <c r="T56" s="50"/>
      <c r="U56" s="50"/>
      <c r="V56" s="50"/>
      <c r="W56" s="50"/>
      <c r="X56" s="50"/>
      <c r="Y56" s="50"/>
      <c r="Z56" s="50"/>
      <c r="AA56" s="50"/>
      <c r="AB56" s="50"/>
      <c r="AC56" s="50"/>
      <c r="AD56" s="31"/>
      <c r="AE56" s="32"/>
      <c r="AF56" s="31">
        <f>[2]V_МО_изм!AV61</f>
        <v>0</v>
      </c>
      <c r="AG56" s="33"/>
      <c r="AH56" s="34"/>
      <c r="AI56" s="31"/>
      <c r="AJ56" s="31"/>
      <c r="AK56" s="34">
        <f t="shared" si="62"/>
        <v>0</v>
      </c>
      <c r="AL56" s="31"/>
      <c r="AM56" s="31"/>
      <c r="AN56" s="31"/>
      <c r="AO56" s="34"/>
      <c r="AP56" s="35"/>
      <c r="AQ56" s="35"/>
      <c r="AR56" s="35"/>
      <c r="AS56" s="32"/>
      <c r="AT56" s="35"/>
      <c r="AU56" s="11"/>
      <c r="AV56" s="35"/>
      <c r="AW56" s="35"/>
      <c r="AX56" s="35"/>
      <c r="AY56" s="35"/>
      <c r="AZ56" s="11"/>
      <c r="BA56" s="35"/>
      <c r="BB56" s="35"/>
      <c r="BC56" s="34"/>
      <c r="BD56" s="1"/>
      <c r="BE56" s="35"/>
      <c r="BF56" s="35"/>
      <c r="BG56" s="34"/>
      <c r="BH56" s="36">
        <f>AS56-[2]V_МО_изм!E61</f>
        <v>0</v>
      </c>
    </row>
    <row r="57" spans="1:60" ht="33" x14ac:dyDescent="0.25">
      <c r="A57" s="40"/>
      <c r="B57" s="41" t="s">
        <v>100</v>
      </c>
      <c r="C57" s="51">
        <f>SUM(C53:C56)</f>
        <v>0</v>
      </c>
      <c r="D57" s="51">
        <f t="shared" ref="D57:AS57" si="67">SUM(D53:D56)</f>
        <v>0</v>
      </c>
      <c r="E57" s="51">
        <f t="shared" si="67"/>
        <v>0</v>
      </c>
      <c r="F57" s="51">
        <f t="shared" si="67"/>
        <v>0</v>
      </c>
      <c r="G57" s="51">
        <f t="shared" si="67"/>
        <v>0</v>
      </c>
      <c r="H57" s="51">
        <f t="shared" si="67"/>
        <v>0</v>
      </c>
      <c r="I57" s="51">
        <f t="shared" si="67"/>
        <v>0</v>
      </c>
      <c r="J57" s="51">
        <f t="shared" si="67"/>
        <v>0</v>
      </c>
      <c r="K57" s="51">
        <f t="shared" si="67"/>
        <v>0</v>
      </c>
      <c r="L57" s="51">
        <f t="shared" si="67"/>
        <v>0</v>
      </c>
      <c r="M57" s="51">
        <f t="shared" si="67"/>
        <v>0</v>
      </c>
      <c r="N57" s="51">
        <f t="shared" si="67"/>
        <v>0</v>
      </c>
      <c r="O57" s="51">
        <f t="shared" si="67"/>
        <v>0</v>
      </c>
      <c r="P57" s="51">
        <f t="shared" si="67"/>
        <v>0</v>
      </c>
      <c r="Q57" s="51">
        <f t="shared" si="67"/>
        <v>0</v>
      </c>
      <c r="R57" s="51">
        <f t="shared" si="67"/>
        <v>0</v>
      </c>
      <c r="S57" s="51">
        <f t="shared" si="67"/>
        <v>0</v>
      </c>
      <c r="T57" s="51">
        <f t="shared" si="67"/>
        <v>0</v>
      </c>
      <c r="U57" s="51">
        <f t="shared" si="67"/>
        <v>0</v>
      </c>
      <c r="V57" s="51">
        <f t="shared" si="67"/>
        <v>0</v>
      </c>
      <c r="W57" s="51">
        <f t="shared" si="67"/>
        <v>0</v>
      </c>
      <c r="X57" s="51">
        <f t="shared" si="67"/>
        <v>0</v>
      </c>
      <c r="Y57" s="51">
        <f t="shared" si="67"/>
        <v>0</v>
      </c>
      <c r="Z57" s="51">
        <f t="shared" si="67"/>
        <v>0</v>
      </c>
      <c r="AA57" s="51">
        <f t="shared" si="67"/>
        <v>0</v>
      </c>
      <c r="AB57" s="51">
        <f t="shared" si="67"/>
        <v>0</v>
      </c>
      <c r="AC57" s="51">
        <f t="shared" si="67"/>
        <v>0</v>
      </c>
      <c r="AD57" s="51">
        <f t="shared" si="67"/>
        <v>0</v>
      </c>
      <c r="AE57" s="51">
        <f t="shared" si="67"/>
        <v>0</v>
      </c>
      <c r="AF57" s="51">
        <f t="shared" si="67"/>
        <v>636</v>
      </c>
      <c r="AG57" s="51">
        <f t="shared" si="67"/>
        <v>636</v>
      </c>
      <c r="AH57" s="51">
        <f t="shared" si="67"/>
        <v>0</v>
      </c>
      <c r="AI57" s="51">
        <f t="shared" si="67"/>
        <v>0</v>
      </c>
      <c r="AJ57" s="51">
        <f t="shared" si="67"/>
        <v>0</v>
      </c>
      <c r="AK57" s="51">
        <f t="shared" si="67"/>
        <v>0</v>
      </c>
      <c r="AL57" s="51">
        <f t="shared" si="67"/>
        <v>0</v>
      </c>
      <c r="AM57" s="51">
        <f t="shared" si="67"/>
        <v>0</v>
      </c>
      <c r="AN57" s="51">
        <f t="shared" si="67"/>
        <v>0</v>
      </c>
      <c r="AO57" s="51">
        <f t="shared" si="67"/>
        <v>0</v>
      </c>
      <c r="AP57" s="51">
        <f t="shared" si="67"/>
        <v>0</v>
      </c>
      <c r="AQ57" s="51">
        <f t="shared" si="67"/>
        <v>0</v>
      </c>
      <c r="AR57" s="51">
        <f t="shared" si="67"/>
        <v>0</v>
      </c>
      <c r="AS57" s="51">
        <f t="shared" si="67"/>
        <v>636</v>
      </c>
      <c r="AT57" s="43">
        <f>SUM(AT53:AT55)</f>
        <v>46619</v>
      </c>
      <c r="AU57" s="18"/>
      <c r="AV57" s="43">
        <f>SUM(AV53:AV55)</f>
        <v>15464</v>
      </c>
      <c r="AW57" s="43">
        <f>SUM(AW53:AW55)</f>
        <v>55495</v>
      </c>
      <c r="AX57" s="43">
        <f>SUM(AX53:AX55)</f>
        <v>79874</v>
      </c>
      <c r="AY57" s="43">
        <f>SUM(AY53:AY55)</f>
        <v>7690</v>
      </c>
      <c r="AZ57" s="11"/>
      <c r="BA57" s="43">
        <f>SUM(BA53:BA55)</f>
        <v>0</v>
      </c>
      <c r="BB57" s="43">
        <f>SUM(BB53:BB55)</f>
        <v>0</v>
      </c>
      <c r="BC57" s="43">
        <f>SUM(BC53:BC55)</f>
        <v>0</v>
      </c>
      <c r="BD57" s="1"/>
      <c r="BE57" s="43">
        <f>SUM(BE53:BE55)</f>
        <v>0</v>
      </c>
      <c r="BF57" s="43">
        <f>SUM(BF53:BF55)</f>
        <v>0</v>
      </c>
      <c r="BG57" s="43">
        <f>SUM(BG53:BG55)</f>
        <v>0</v>
      </c>
      <c r="BH57" s="36">
        <f>AS57-[2]V_МО_изм!E62</f>
        <v>0</v>
      </c>
    </row>
    <row r="58" spans="1:60" ht="21" x14ac:dyDescent="0.25">
      <c r="A58" s="45">
        <v>41</v>
      </c>
      <c r="B58" s="49" t="s">
        <v>101</v>
      </c>
      <c r="C58" s="31"/>
      <c r="D58" s="31"/>
      <c r="E58" s="31"/>
      <c r="F58" s="31"/>
      <c r="G58" s="31"/>
      <c r="H58" s="31"/>
      <c r="I58" s="31"/>
      <c r="J58" s="31"/>
      <c r="K58" s="31"/>
      <c r="L58" s="31"/>
      <c r="M58" s="31"/>
      <c r="N58" s="31"/>
      <c r="O58" s="31"/>
      <c r="P58" s="31"/>
      <c r="Q58" s="31"/>
      <c r="R58" s="31"/>
      <c r="S58" s="31"/>
      <c r="T58" s="31"/>
      <c r="U58" s="31"/>
      <c r="V58" s="31"/>
      <c r="W58" s="31"/>
      <c r="X58" s="31"/>
      <c r="Y58" s="31"/>
      <c r="Z58" s="31"/>
      <c r="AA58" s="31"/>
      <c r="AB58" s="31"/>
      <c r="AC58" s="31"/>
      <c r="AD58" s="31"/>
      <c r="AE58" s="32">
        <f t="shared" ref="AE58:AE92" si="68">SUM(C58:AD58)</f>
        <v>0</v>
      </c>
      <c r="AF58" s="31">
        <f>[2]V_МО_изм!AV63</f>
        <v>0</v>
      </c>
      <c r="AG58" s="33">
        <f t="shared" ref="AG58:AG92" si="69">AE58+AF58</f>
        <v>0</v>
      </c>
      <c r="AH58" s="34">
        <f t="shared" ref="AH58:AH92" si="70">AI58+AJ58</f>
        <v>0</v>
      </c>
      <c r="AI58" s="31"/>
      <c r="AJ58" s="31"/>
      <c r="AK58" s="34">
        <f t="shared" ref="AK58:AK92" si="71">AL58+AM58+AN58</f>
        <v>0</v>
      </c>
      <c r="AL58" s="31"/>
      <c r="AM58" s="31"/>
      <c r="AN58" s="31"/>
      <c r="AO58" s="34">
        <f t="shared" ref="AO58:AO92" si="72">AP58+AQ58</f>
        <v>0</v>
      </c>
      <c r="AP58" s="35"/>
      <c r="AQ58" s="35"/>
      <c r="AR58" s="35"/>
      <c r="AS58" s="32">
        <f t="shared" ref="AS58:AS92" si="73">AG58+AH58+AK58+AO58+AR58</f>
        <v>0</v>
      </c>
      <c r="AT58" s="35">
        <f>'[3]2024_АПП_проф (ЦАОП)'!AD61</f>
        <v>0</v>
      </c>
      <c r="AU58" s="11"/>
      <c r="AV58" s="35">
        <f>'[4]2025_АПП_профил_по ГИС ОМС'!C61-AQ58</f>
        <v>3914</v>
      </c>
      <c r="AW58" s="35">
        <f>'[4]2025_АПП_профил_по ГИС ОМС'!Q61-AJ58-AM58-AN58</f>
        <v>0</v>
      </c>
      <c r="AX58" s="35">
        <f>'[4]2025_АПП_профил_по ГИС ОМС'!S61-Профилактика!AI58-Профилактика!AL58</f>
        <v>22258</v>
      </c>
      <c r="AY58" s="35">
        <f>'[4]2025_АПП_профил_по ГИС ОМС'!W61-Профилактика!AP58</f>
        <v>3100</v>
      </c>
      <c r="AZ58" s="11"/>
      <c r="BA58" s="35"/>
      <c r="BB58" s="35"/>
      <c r="BC58" s="34">
        <f t="shared" ref="BC58:BC92" si="74">BA58+BB58</f>
        <v>0</v>
      </c>
      <c r="BD58" s="1"/>
      <c r="BE58" s="35"/>
      <c r="BF58" s="35"/>
      <c r="BG58" s="34">
        <f t="shared" ref="BG58:BG92" si="75">BE58+BF58</f>
        <v>0</v>
      </c>
      <c r="BH58" s="36">
        <f>AS58-[2]V_МО_изм!E63</f>
        <v>0</v>
      </c>
    </row>
    <row r="59" spans="1:60" ht="33" x14ac:dyDescent="0.25">
      <c r="A59" s="45">
        <v>42</v>
      </c>
      <c r="B59" s="49" t="s">
        <v>102</v>
      </c>
      <c r="C59" s="31"/>
      <c r="D59" s="31"/>
      <c r="E59" s="31"/>
      <c r="F59" s="31"/>
      <c r="G59" s="31"/>
      <c r="H59" s="31"/>
      <c r="I59" s="31"/>
      <c r="J59" s="31"/>
      <c r="K59" s="31"/>
      <c r="L59" s="31"/>
      <c r="M59" s="31"/>
      <c r="N59" s="31"/>
      <c r="O59" s="31"/>
      <c r="P59" s="31"/>
      <c r="Q59" s="31"/>
      <c r="R59" s="31"/>
      <c r="S59" s="31"/>
      <c r="T59" s="31"/>
      <c r="U59" s="31"/>
      <c r="V59" s="31"/>
      <c r="W59" s="31"/>
      <c r="X59" s="31"/>
      <c r="Y59" s="31"/>
      <c r="Z59" s="31"/>
      <c r="AA59" s="31"/>
      <c r="AB59" s="31"/>
      <c r="AC59" s="31"/>
      <c r="AD59" s="31"/>
      <c r="AE59" s="32">
        <f t="shared" si="68"/>
        <v>0</v>
      </c>
      <c r="AF59" s="31">
        <f>[2]V_МО_изм!AV64</f>
        <v>0</v>
      </c>
      <c r="AG59" s="33">
        <f t="shared" si="69"/>
        <v>0</v>
      </c>
      <c r="AH59" s="34">
        <f t="shared" si="70"/>
        <v>0</v>
      </c>
      <c r="AI59" s="31"/>
      <c r="AJ59" s="31"/>
      <c r="AK59" s="34">
        <f t="shared" si="71"/>
        <v>0</v>
      </c>
      <c r="AL59" s="31"/>
      <c r="AM59" s="31"/>
      <c r="AN59" s="31"/>
      <c r="AO59" s="34">
        <f t="shared" si="72"/>
        <v>0</v>
      </c>
      <c r="AP59" s="35"/>
      <c r="AQ59" s="35"/>
      <c r="AR59" s="35"/>
      <c r="AS59" s="32">
        <f t="shared" si="73"/>
        <v>0</v>
      </c>
      <c r="AT59" s="35">
        <f>'[3]2024_АПП_проф (ЦАОП)'!AD62</f>
        <v>0</v>
      </c>
      <c r="AU59" s="11"/>
      <c r="AV59" s="35">
        <f>'[4]2025_АПП_профил_по ГИС ОМС'!C62-AQ59</f>
        <v>1378</v>
      </c>
      <c r="AW59" s="35">
        <f>'[4]2025_АПП_профил_по ГИС ОМС'!Q62-AJ59-AM59-AN59</f>
        <v>0</v>
      </c>
      <c r="AX59" s="35">
        <f>'[4]2025_АПП_профил_по ГИС ОМС'!S62-Профилактика!AI59-Профилактика!AL59</f>
        <v>23904</v>
      </c>
      <c r="AY59" s="35">
        <f>'[4]2025_АПП_профил_по ГИС ОМС'!W62-Профилактика!AP59</f>
        <v>550</v>
      </c>
      <c r="AZ59" s="11"/>
      <c r="BA59" s="35"/>
      <c r="BB59" s="35"/>
      <c r="BC59" s="34">
        <f t="shared" si="74"/>
        <v>0</v>
      </c>
      <c r="BD59" s="1"/>
      <c r="BE59" s="35"/>
      <c r="BF59" s="35"/>
      <c r="BG59" s="34">
        <f t="shared" si="75"/>
        <v>0</v>
      </c>
      <c r="BH59" s="36">
        <f>AS59-[2]V_МО_изм!E64</f>
        <v>0</v>
      </c>
    </row>
    <row r="60" spans="1:60" ht="21" x14ac:dyDescent="0.25">
      <c r="A60" s="45">
        <v>43</v>
      </c>
      <c r="B60" s="49" t="s">
        <v>103</v>
      </c>
      <c r="C60" s="31"/>
      <c r="D60" s="31"/>
      <c r="E60" s="31"/>
      <c r="F60" s="31"/>
      <c r="G60" s="31"/>
      <c r="H60" s="31"/>
      <c r="I60" s="31"/>
      <c r="J60" s="31"/>
      <c r="K60" s="31"/>
      <c r="L60" s="31"/>
      <c r="M60" s="31"/>
      <c r="N60" s="31"/>
      <c r="O60" s="31"/>
      <c r="P60" s="31"/>
      <c r="Q60" s="31"/>
      <c r="R60" s="31"/>
      <c r="S60" s="31"/>
      <c r="T60" s="31"/>
      <c r="U60" s="31"/>
      <c r="V60" s="31"/>
      <c r="W60" s="31"/>
      <c r="X60" s="31"/>
      <c r="Y60" s="31"/>
      <c r="Z60" s="31"/>
      <c r="AA60" s="31"/>
      <c r="AB60" s="31"/>
      <c r="AC60" s="31"/>
      <c r="AD60" s="31"/>
      <c r="AE60" s="32">
        <f t="shared" si="68"/>
        <v>0</v>
      </c>
      <c r="AF60" s="31">
        <f>[2]V_МО_изм!AV65</f>
        <v>0</v>
      </c>
      <c r="AG60" s="33">
        <f t="shared" si="69"/>
        <v>0</v>
      </c>
      <c r="AH60" s="34">
        <f t="shared" si="70"/>
        <v>0</v>
      </c>
      <c r="AI60" s="31"/>
      <c r="AJ60" s="31"/>
      <c r="AK60" s="34">
        <f t="shared" si="71"/>
        <v>0</v>
      </c>
      <c r="AL60" s="31"/>
      <c r="AM60" s="31"/>
      <c r="AN60" s="31"/>
      <c r="AO60" s="34">
        <f t="shared" si="72"/>
        <v>0</v>
      </c>
      <c r="AP60" s="35"/>
      <c r="AQ60" s="35"/>
      <c r="AR60" s="35"/>
      <c r="AS60" s="32">
        <f t="shared" si="73"/>
        <v>0</v>
      </c>
      <c r="AT60" s="35">
        <f>'[3]2024_АПП_проф (ЦАОП)'!AD63</f>
        <v>0</v>
      </c>
      <c r="AU60" s="11"/>
      <c r="AV60" s="35">
        <f>'[4]2025_АПП_профил_по ГИС ОМС'!C63-AQ60</f>
        <v>0</v>
      </c>
      <c r="AW60" s="35">
        <f>'[4]2025_АПП_профил_по ГИС ОМС'!Q63-AJ60-AM60-AN60</f>
        <v>2612</v>
      </c>
      <c r="AX60" s="35">
        <f>'[4]2025_АПП_профил_по ГИС ОМС'!S63-Профилактика!AI60-Профилактика!AL60</f>
        <v>2612</v>
      </c>
      <c r="AY60" s="35">
        <f>'[4]2025_АПП_профил_по ГИС ОМС'!W63-Профилактика!AP60</f>
        <v>0</v>
      </c>
      <c r="AZ60" s="11"/>
      <c r="BA60" s="35"/>
      <c r="BB60" s="35"/>
      <c r="BC60" s="34">
        <f t="shared" si="74"/>
        <v>0</v>
      </c>
      <c r="BD60" s="1"/>
      <c r="BE60" s="35"/>
      <c r="BF60" s="35"/>
      <c r="BG60" s="34">
        <f t="shared" si="75"/>
        <v>0</v>
      </c>
      <c r="BH60" s="36">
        <f>AS60-[2]V_МО_изм!E65</f>
        <v>0</v>
      </c>
    </row>
    <row r="61" spans="1:60" ht="21" x14ac:dyDescent="0.25">
      <c r="A61" s="45">
        <v>44</v>
      </c>
      <c r="B61" s="52" t="s">
        <v>104</v>
      </c>
      <c r="C61" s="31"/>
      <c r="D61" s="31"/>
      <c r="E61" s="31"/>
      <c r="F61" s="31"/>
      <c r="G61" s="31"/>
      <c r="H61" s="31"/>
      <c r="I61" s="31"/>
      <c r="J61" s="31"/>
      <c r="K61" s="31"/>
      <c r="L61" s="31"/>
      <c r="M61" s="31"/>
      <c r="N61" s="31"/>
      <c r="O61" s="31"/>
      <c r="P61" s="31"/>
      <c r="Q61" s="31"/>
      <c r="R61" s="31"/>
      <c r="S61" s="31"/>
      <c r="T61" s="31"/>
      <c r="U61" s="31"/>
      <c r="V61" s="31"/>
      <c r="W61" s="31"/>
      <c r="X61" s="31"/>
      <c r="Y61" s="31"/>
      <c r="Z61" s="31"/>
      <c r="AA61" s="31"/>
      <c r="AB61" s="31"/>
      <c r="AC61" s="31"/>
      <c r="AD61" s="31"/>
      <c r="AE61" s="32">
        <f t="shared" si="68"/>
        <v>0</v>
      </c>
      <c r="AF61" s="31">
        <f>[2]V_МО_изм!AV66</f>
        <v>0</v>
      </c>
      <c r="AG61" s="33">
        <f t="shared" si="69"/>
        <v>0</v>
      </c>
      <c r="AH61" s="34">
        <f t="shared" si="70"/>
        <v>0</v>
      </c>
      <c r="AI61" s="31"/>
      <c r="AJ61" s="31"/>
      <c r="AK61" s="34">
        <f t="shared" si="71"/>
        <v>0</v>
      </c>
      <c r="AL61" s="31"/>
      <c r="AM61" s="31"/>
      <c r="AN61" s="31"/>
      <c r="AO61" s="34">
        <f t="shared" si="72"/>
        <v>0</v>
      </c>
      <c r="AP61" s="35"/>
      <c r="AQ61" s="35"/>
      <c r="AR61" s="35"/>
      <c r="AS61" s="32">
        <f t="shared" si="73"/>
        <v>0</v>
      </c>
      <c r="AT61" s="35">
        <f>'[3]2024_АПП_проф (ЦАОП)'!AD64</f>
        <v>0</v>
      </c>
      <c r="AU61" s="11"/>
      <c r="AV61" s="35">
        <f>'[4]2025_АПП_профил_по ГИС ОМС'!C64-AQ61</f>
        <v>0</v>
      </c>
      <c r="AW61" s="35">
        <f>'[4]2025_АПП_профил_по ГИС ОМС'!Q64-AJ61-AM61-AN61</f>
        <v>0</v>
      </c>
      <c r="AX61" s="35">
        <f>'[4]2025_АПП_профил_по ГИС ОМС'!S64-Профилактика!AI61-Профилактика!AL61</f>
        <v>0</v>
      </c>
      <c r="AY61" s="35">
        <f>'[4]2025_АПП_профил_по ГИС ОМС'!W64-Профилактика!AP61</f>
        <v>0</v>
      </c>
      <c r="AZ61" s="11"/>
      <c r="BA61" s="35"/>
      <c r="BB61" s="35"/>
      <c r="BC61" s="34">
        <f t="shared" si="74"/>
        <v>0</v>
      </c>
      <c r="BD61" s="1"/>
      <c r="BE61" s="35"/>
      <c r="BF61" s="35"/>
      <c r="BG61" s="34">
        <f t="shared" si="75"/>
        <v>0</v>
      </c>
      <c r="BH61" s="36">
        <f>AS61-[2]V_МО_изм!E66</f>
        <v>0</v>
      </c>
    </row>
    <row r="62" spans="1:60" ht="21" x14ac:dyDescent="0.25">
      <c r="A62" s="45">
        <v>45</v>
      </c>
      <c r="B62" s="52" t="s">
        <v>105</v>
      </c>
      <c r="C62" s="31"/>
      <c r="D62" s="31"/>
      <c r="E62" s="31"/>
      <c r="F62" s="31"/>
      <c r="G62" s="31"/>
      <c r="H62" s="31"/>
      <c r="I62" s="31"/>
      <c r="J62" s="31"/>
      <c r="K62" s="31"/>
      <c r="L62" s="31"/>
      <c r="M62" s="31"/>
      <c r="N62" s="31"/>
      <c r="O62" s="31"/>
      <c r="P62" s="31"/>
      <c r="Q62" s="31"/>
      <c r="R62" s="31"/>
      <c r="S62" s="31"/>
      <c r="T62" s="31"/>
      <c r="U62" s="31"/>
      <c r="V62" s="31"/>
      <c r="W62" s="31"/>
      <c r="X62" s="31"/>
      <c r="Y62" s="31"/>
      <c r="Z62" s="31"/>
      <c r="AA62" s="31"/>
      <c r="AB62" s="31"/>
      <c r="AC62" s="31"/>
      <c r="AD62" s="31"/>
      <c r="AE62" s="32">
        <f t="shared" si="68"/>
        <v>0</v>
      </c>
      <c r="AF62" s="31">
        <f>[2]V_МО_изм!AV67</f>
        <v>0</v>
      </c>
      <c r="AG62" s="33">
        <f t="shared" si="69"/>
        <v>0</v>
      </c>
      <c r="AH62" s="34">
        <f t="shared" si="70"/>
        <v>0</v>
      </c>
      <c r="AI62" s="31"/>
      <c r="AJ62" s="31"/>
      <c r="AK62" s="34">
        <f t="shared" si="71"/>
        <v>0</v>
      </c>
      <c r="AL62" s="31"/>
      <c r="AM62" s="31"/>
      <c r="AN62" s="31"/>
      <c r="AO62" s="34">
        <f t="shared" si="72"/>
        <v>0</v>
      </c>
      <c r="AP62" s="35"/>
      <c r="AQ62" s="35"/>
      <c r="AR62" s="35"/>
      <c r="AS62" s="32">
        <f t="shared" si="73"/>
        <v>0</v>
      </c>
      <c r="AT62" s="35">
        <f>'[3]2024_АПП_проф (ЦАОП)'!AD65</f>
        <v>0</v>
      </c>
      <c r="AU62" s="11"/>
      <c r="AV62" s="35">
        <f>'[4]2025_АПП_профил_по ГИС ОМС'!C65-AQ62</f>
        <v>0</v>
      </c>
      <c r="AW62" s="35">
        <f>'[4]2025_АПП_профил_по ГИС ОМС'!Q65-AJ62-AM62-AN62</f>
        <v>0</v>
      </c>
      <c r="AX62" s="35">
        <f>'[4]2025_АПП_профил_по ГИС ОМС'!S65-Профилактика!AI62-Профилактика!AL62</f>
        <v>0</v>
      </c>
      <c r="AY62" s="35">
        <f>'[4]2025_АПП_профил_по ГИС ОМС'!W65-Профилактика!AP62</f>
        <v>0</v>
      </c>
      <c r="AZ62" s="11"/>
      <c r="BA62" s="35"/>
      <c r="BB62" s="35"/>
      <c r="BC62" s="34">
        <f t="shared" si="74"/>
        <v>0</v>
      </c>
      <c r="BD62" s="1"/>
      <c r="BE62" s="35"/>
      <c r="BF62" s="35"/>
      <c r="BG62" s="34">
        <f t="shared" si="75"/>
        <v>0</v>
      </c>
      <c r="BH62" s="36">
        <f>AS62-[2]V_МО_изм!E67</f>
        <v>0</v>
      </c>
    </row>
    <row r="63" spans="1:60" ht="21" x14ac:dyDescent="0.25">
      <c r="A63" s="45">
        <v>46</v>
      </c>
      <c r="B63" s="52" t="s">
        <v>106</v>
      </c>
      <c r="C63" s="31"/>
      <c r="D63" s="31"/>
      <c r="E63" s="31"/>
      <c r="F63" s="31"/>
      <c r="G63" s="31"/>
      <c r="H63" s="31"/>
      <c r="I63" s="31"/>
      <c r="J63" s="31"/>
      <c r="K63" s="31"/>
      <c r="L63" s="31"/>
      <c r="M63" s="31"/>
      <c r="N63" s="31"/>
      <c r="O63" s="31"/>
      <c r="P63" s="31"/>
      <c r="Q63" s="31"/>
      <c r="R63" s="31"/>
      <c r="S63" s="31"/>
      <c r="T63" s="31"/>
      <c r="U63" s="31"/>
      <c r="V63" s="31"/>
      <c r="W63" s="31"/>
      <c r="X63" s="31"/>
      <c r="Y63" s="31"/>
      <c r="Z63" s="31"/>
      <c r="AA63" s="31"/>
      <c r="AB63" s="31"/>
      <c r="AC63" s="31"/>
      <c r="AD63" s="31"/>
      <c r="AE63" s="32">
        <f t="shared" si="68"/>
        <v>0</v>
      </c>
      <c r="AF63" s="31">
        <f>[2]V_МО_изм!AV68</f>
        <v>0</v>
      </c>
      <c r="AG63" s="33">
        <f t="shared" si="69"/>
        <v>0</v>
      </c>
      <c r="AH63" s="34">
        <f t="shared" si="70"/>
        <v>0</v>
      </c>
      <c r="AI63" s="31"/>
      <c r="AJ63" s="31"/>
      <c r="AK63" s="34">
        <f t="shared" si="71"/>
        <v>0</v>
      </c>
      <c r="AL63" s="31"/>
      <c r="AM63" s="31"/>
      <c r="AN63" s="31"/>
      <c r="AO63" s="34">
        <f t="shared" si="72"/>
        <v>0</v>
      </c>
      <c r="AP63" s="35"/>
      <c r="AQ63" s="35"/>
      <c r="AR63" s="35"/>
      <c r="AS63" s="32">
        <f t="shared" si="73"/>
        <v>0</v>
      </c>
      <c r="AT63" s="35">
        <f>'[3]2024_АПП_проф (ЦАОП)'!AD66</f>
        <v>0</v>
      </c>
      <c r="AU63" s="11"/>
      <c r="AV63" s="35">
        <f>'[4]2025_АПП_профил_по ГИС ОМС'!C66-AQ63</f>
        <v>0</v>
      </c>
      <c r="AW63" s="35">
        <f>'[4]2025_АПП_профил_по ГИС ОМС'!Q66-AJ63-AM63-AN63</f>
        <v>0</v>
      </c>
      <c r="AX63" s="35">
        <f>'[4]2025_АПП_профил_по ГИС ОМС'!S66-Профилактика!AI63-Профилактика!AL63</f>
        <v>0</v>
      </c>
      <c r="AY63" s="35">
        <f>'[4]2025_АПП_профил_по ГИС ОМС'!W66-Профилактика!AP63</f>
        <v>0</v>
      </c>
      <c r="AZ63" s="11"/>
      <c r="BA63" s="35"/>
      <c r="BB63" s="35"/>
      <c r="BC63" s="34">
        <f t="shared" si="74"/>
        <v>0</v>
      </c>
      <c r="BD63" s="1"/>
      <c r="BE63" s="35"/>
      <c r="BF63" s="35"/>
      <c r="BG63" s="34">
        <f t="shared" si="75"/>
        <v>0</v>
      </c>
      <c r="BH63" s="36">
        <f>AS63-[2]V_МО_изм!E68</f>
        <v>0</v>
      </c>
    </row>
    <row r="64" spans="1:60" ht="21" x14ac:dyDescent="0.25">
      <c r="A64" s="45">
        <v>47</v>
      </c>
      <c r="B64" s="52" t="s">
        <v>107</v>
      </c>
      <c r="C64" s="31"/>
      <c r="D64" s="31"/>
      <c r="E64" s="31"/>
      <c r="F64" s="31"/>
      <c r="G64" s="31"/>
      <c r="H64" s="31"/>
      <c r="I64" s="31"/>
      <c r="J64" s="31"/>
      <c r="K64" s="31"/>
      <c r="L64" s="31"/>
      <c r="M64" s="31"/>
      <c r="N64" s="31"/>
      <c r="O64" s="31"/>
      <c r="P64" s="31"/>
      <c r="Q64" s="31"/>
      <c r="R64" s="31"/>
      <c r="S64" s="31"/>
      <c r="T64" s="31"/>
      <c r="U64" s="31"/>
      <c r="V64" s="31"/>
      <c r="W64" s="31"/>
      <c r="X64" s="31"/>
      <c r="Y64" s="31"/>
      <c r="Z64" s="31"/>
      <c r="AA64" s="31"/>
      <c r="AB64" s="31"/>
      <c r="AC64" s="31"/>
      <c r="AD64" s="31"/>
      <c r="AE64" s="32">
        <f t="shared" si="68"/>
        <v>0</v>
      </c>
      <c r="AF64" s="31">
        <f>[2]V_МО_изм!AV69</f>
        <v>0</v>
      </c>
      <c r="AG64" s="33">
        <f t="shared" si="69"/>
        <v>0</v>
      </c>
      <c r="AH64" s="34">
        <f t="shared" si="70"/>
        <v>0</v>
      </c>
      <c r="AI64" s="31"/>
      <c r="AJ64" s="31"/>
      <c r="AK64" s="34">
        <f t="shared" si="71"/>
        <v>0</v>
      </c>
      <c r="AL64" s="31"/>
      <c r="AM64" s="31"/>
      <c r="AN64" s="31"/>
      <c r="AO64" s="34">
        <f t="shared" si="72"/>
        <v>0</v>
      </c>
      <c r="AP64" s="35"/>
      <c r="AQ64" s="35"/>
      <c r="AR64" s="35"/>
      <c r="AS64" s="32">
        <f t="shared" si="73"/>
        <v>0</v>
      </c>
      <c r="AT64" s="35">
        <f>'[3]2024_АПП_проф (ЦАОП)'!AD67</f>
        <v>0</v>
      </c>
      <c r="AU64" s="11"/>
      <c r="AV64" s="35">
        <f>'[4]2025_АПП_профил_по ГИС ОМС'!C67-AQ64</f>
        <v>0</v>
      </c>
      <c r="AW64" s="35">
        <f>'[4]2025_АПП_профил_по ГИС ОМС'!Q67-AJ64-AM64-AN64</f>
        <v>0</v>
      </c>
      <c r="AX64" s="35">
        <f>'[4]2025_АПП_профил_по ГИС ОМС'!S67-Профилактика!AI64-Профилактика!AL64</f>
        <v>0</v>
      </c>
      <c r="AY64" s="35">
        <f>'[4]2025_АПП_профил_по ГИС ОМС'!W67-Профилактика!AP64</f>
        <v>0</v>
      </c>
      <c r="AZ64" s="11"/>
      <c r="BA64" s="35"/>
      <c r="BB64" s="35"/>
      <c r="BC64" s="34">
        <f t="shared" si="74"/>
        <v>0</v>
      </c>
      <c r="BD64" s="1"/>
      <c r="BE64" s="35"/>
      <c r="BF64" s="35"/>
      <c r="BG64" s="34">
        <f t="shared" si="75"/>
        <v>0</v>
      </c>
      <c r="BH64" s="36">
        <f>AS64-[2]V_МО_изм!E69</f>
        <v>0</v>
      </c>
    </row>
    <row r="65" spans="1:60" ht="21" x14ac:dyDescent="0.25">
      <c r="A65" s="45">
        <v>48</v>
      </c>
      <c r="B65" s="52" t="s">
        <v>108</v>
      </c>
      <c r="C65" s="31"/>
      <c r="D65" s="31"/>
      <c r="E65" s="31"/>
      <c r="F65" s="31"/>
      <c r="G65" s="31"/>
      <c r="H65" s="31"/>
      <c r="I65" s="31"/>
      <c r="J65" s="31"/>
      <c r="K65" s="31"/>
      <c r="L65" s="31"/>
      <c r="M65" s="31"/>
      <c r="N65" s="31"/>
      <c r="O65" s="31"/>
      <c r="P65" s="31"/>
      <c r="Q65" s="31"/>
      <c r="R65" s="31"/>
      <c r="S65" s="31"/>
      <c r="T65" s="31"/>
      <c r="U65" s="31"/>
      <c r="V65" s="31"/>
      <c r="W65" s="31"/>
      <c r="X65" s="31"/>
      <c r="Y65" s="31"/>
      <c r="Z65" s="31"/>
      <c r="AA65" s="31"/>
      <c r="AB65" s="31"/>
      <c r="AC65" s="31"/>
      <c r="AD65" s="31"/>
      <c r="AE65" s="32">
        <f t="shared" si="68"/>
        <v>0</v>
      </c>
      <c r="AF65" s="31">
        <f>[2]V_МО_изм!AV70</f>
        <v>0</v>
      </c>
      <c r="AG65" s="33">
        <f t="shared" si="69"/>
        <v>0</v>
      </c>
      <c r="AH65" s="34">
        <f t="shared" si="70"/>
        <v>0</v>
      </c>
      <c r="AI65" s="31"/>
      <c r="AJ65" s="31"/>
      <c r="AK65" s="34">
        <f t="shared" si="71"/>
        <v>0</v>
      </c>
      <c r="AL65" s="31"/>
      <c r="AM65" s="31"/>
      <c r="AN65" s="31"/>
      <c r="AO65" s="34">
        <f t="shared" si="72"/>
        <v>0</v>
      </c>
      <c r="AP65" s="35"/>
      <c r="AQ65" s="35"/>
      <c r="AR65" s="35"/>
      <c r="AS65" s="32">
        <f t="shared" si="73"/>
        <v>0</v>
      </c>
      <c r="AT65" s="35">
        <f>'[3]2024_АПП_проф (ЦАОП)'!AD68</f>
        <v>0</v>
      </c>
      <c r="AU65" s="11"/>
      <c r="AV65" s="35">
        <f>'[4]2025_АПП_профил_по ГИС ОМС'!C68-AQ65</f>
        <v>0</v>
      </c>
      <c r="AW65" s="35">
        <f>'[4]2025_АПП_профил_по ГИС ОМС'!Q68-AJ65-AM65-AN65</f>
        <v>0</v>
      </c>
      <c r="AX65" s="35">
        <f>'[4]2025_АПП_профил_по ГИС ОМС'!S68-Профилактика!AI65-Профилактика!AL65</f>
        <v>0</v>
      </c>
      <c r="AY65" s="35">
        <f>'[4]2025_АПП_профил_по ГИС ОМС'!W68-Профилактика!AP65</f>
        <v>0</v>
      </c>
      <c r="AZ65" s="11"/>
      <c r="BA65" s="35"/>
      <c r="BB65" s="35"/>
      <c r="BC65" s="34">
        <f t="shared" si="74"/>
        <v>0</v>
      </c>
      <c r="BD65" s="1"/>
      <c r="BE65" s="35"/>
      <c r="BF65" s="35"/>
      <c r="BG65" s="34">
        <f t="shared" si="75"/>
        <v>0</v>
      </c>
      <c r="BH65" s="36">
        <f>AS65-[2]V_МО_изм!E70</f>
        <v>0</v>
      </c>
    </row>
    <row r="66" spans="1:60" ht="21" x14ac:dyDescent="0.25">
      <c r="A66" s="45">
        <v>49</v>
      </c>
      <c r="B66" s="52" t="s">
        <v>109</v>
      </c>
      <c r="C66" s="31"/>
      <c r="D66" s="31"/>
      <c r="E66" s="31"/>
      <c r="F66" s="31"/>
      <c r="G66" s="31"/>
      <c r="H66" s="31"/>
      <c r="I66" s="31"/>
      <c r="J66" s="31"/>
      <c r="K66" s="31"/>
      <c r="L66" s="31"/>
      <c r="M66" s="31"/>
      <c r="N66" s="31"/>
      <c r="O66" s="31"/>
      <c r="P66" s="31"/>
      <c r="Q66" s="31"/>
      <c r="R66" s="31"/>
      <c r="S66" s="31"/>
      <c r="T66" s="31"/>
      <c r="U66" s="31"/>
      <c r="V66" s="31"/>
      <c r="W66" s="31"/>
      <c r="X66" s="31"/>
      <c r="Y66" s="31"/>
      <c r="Z66" s="31"/>
      <c r="AA66" s="31"/>
      <c r="AB66" s="31"/>
      <c r="AC66" s="31"/>
      <c r="AD66" s="31"/>
      <c r="AE66" s="32">
        <f t="shared" si="68"/>
        <v>0</v>
      </c>
      <c r="AF66" s="31">
        <f>[2]V_МО_изм!AV71</f>
        <v>0</v>
      </c>
      <c r="AG66" s="33">
        <f t="shared" si="69"/>
        <v>0</v>
      </c>
      <c r="AH66" s="34">
        <f t="shared" si="70"/>
        <v>0</v>
      </c>
      <c r="AI66" s="31"/>
      <c r="AJ66" s="31"/>
      <c r="AK66" s="34">
        <f t="shared" si="71"/>
        <v>0</v>
      </c>
      <c r="AL66" s="31"/>
      <c r="AM66" s="31"/>
      <c r="AN66" s="31"/>
      <c r="AO66" s="34">
        <f t="shared" si="72"/>
        <v>0</v>
      </c>
      <c r="AP66" s="35"/>
      <c r="AQ66" s="35"/>
      <c r="AR66" s="35"/>
      <c r="AS66" s="32">
        <f t="shared" si="73"/>
        <v>0</v>
      </c>
      <c r="AT66" s="35">
        <f>'[3]2024_АПП_проф (ЦАОП)'!AD69</f>
        <v>0</v>
      </c>
      <c r="AU66" s="11"/>
      <c r="AV66" s="35">
        <f>'[4]2025_АПП_профил_по ГИС ОМС'!C69-AQ66</f>
        <v>0</v>
      </c>
      <c r="AW66" s="35">
        <f>'[4]2025_АПП_профил_по ГИС ОМС'!Q69-AJ66-AM66-AN66</f>
        <v>0</v>
      </c>
      <c r="AX66" s="35">
        <f>'[4]2025_АПП_профил_по ГИС ОМС'!S69-Профилактика!AI66-Профилактика!AL66</f>
        <v>0</v>
      </c>
      <c r="AY66" s="35">
        <f>'[4]2025_АПП_профил_по ГИС ОМС'!W69-Профилактика!AP66</f>
        <v>0</v>
      </c>
      <c r="AZ66" s="11"/>
      <c r="BA66" s="35"/>
      <c r="BB66" s="35"/>
      <c r="BC66" s="34">
        <f t="shared" si="74"/>
        <v>0</v>
      </c>
      <c r="BD66" s="1"/>
      <c r="BE66" s="35"/>
      <c r="BF66" s="35"/>
      <c r="BG66" s="34">
        <f t="shared" si="75"/>
        <v>0</v>
      </c>
      <c r="BH66" s="36">
        <f>AS66-[2]V_МО_изм!E71</f>
        <v>0</v>
      </c>
    </row>
    <row r="67" spans="1:60" ht="21" x14ac:dyDescent="0.25">
      <c r="A67" s="45">
        <v>50</v>
      </c>
      <c r="B67" s="52" t="s">
        <v>110</v>
      </c>
      <c r="C67" s="31"/>
      <c r="D67" s="31"/>
      <c r="E67" s="31"/>
      <c r="F67" s="31"/>
      <c r="G67" s="31"/>
      <c r="H67" s="31"/>
      <c r="I67" s="31"/>
      <c r="J67" s="31"/>
      <c r="K67" s="31"/>
      <c r="L67" s="31"/>
      <c r="M67" s="31"/>
      <c r="N67" s="31"/>
      <c r="O67" s="31"/>
      <c r="P67" s="31"/>
      <c r="Q67" s="31"/>
      <c r="R67" s="31"/>
      <c r="S67" s="31"/>
      <c r="T67" s="31"/>
      <c r="U67" s="31"/>
      <c r="V67" s="31"/>
      <c r="W67" s="31"/>
      <c r="X67" s="31"/>
      <c r="Y67" s="31"/>
      <c r="Z67" s="31"/>
      <c r="AA67" s="31"/>
      <c r="AB67" s="31"/>
      <c r="AC67" s="31"/>
      <c r="AD67" s="31"/>
      <c r="AE67" s="32">
        <f t="shared" si="68"/>
        <v>0</v>
      </c>
      <c r="AF67" s="31">
        <f>[2]V_МО_изм!AV72</f>
        <v>0</v>
      </c>
      <c r="AG67" s="33">
        <f t="shared" si="69"/>
        <v>0</v>
      </c>
      <c r="AH67" s="34">
        <f t="shared" si="70"/>
        <v>0</v>
      </c>
      <c r="AI67" s="31"/>
      <c r="AJ67" s="31"/>
      <c r="AK67" s="34">
        <f t="shared" si="71"/>
        <v>0</v>
      </c>
      <c r="AL67" s="31"/>
      <c r="AM67" s="31"/>
      <c r="AN67" s="31"/>
      <c r="AO67" s="34">
        <f t="shared" si="72"/>
        <v>0</v>
      </c>
      <c r="AP67" s="35"/>
      <c r="AQ67" s="35"/>
      <c r="AR67" s="35"/>
      <c r="AS67" s="32">
        <f t="shared" si="73"/>
        <v>0</v>
      </c>
      <c r="AT67" s="35">
        <f>'[3]2024_АПП_проф (ЦАОП)'!AD70</f>
        <v>0</v>
      </c>
      <c r="AU67" s="11"/>
      <c r="AV67" s="35">
        <f>'[4]2025_АПП_профил_по ГИС ОМС'!C70-AQ67</f>
        <v>300</v>
      </c>
      <c r="AW67" s="35">
        <f>'[4]2025_АПП_профил_по ГИС ОМС'!Q70-AJ67-AM67-AN67</f>
        <v>0</v>
      </c>
      <c r="AX67" s="35">
        <f>'[4]2025_АПП_профил_по ГИС ОМС'!S70-Профилактика!AI67-Профилактика!AL67</f>
        <v>1100</v>
      </c>
      <c r="AY67" s="35">
        <f>'[4]2025_АПП_профил_по ГИС ОМС'!W70-Профилактика!AP67</f>
        <v>200</v>
      </c>
      <c r="AZ67" s="11"/>
      <c r="BA67" s="35"/>
      <c r="BB67" s="35"/>
      <c r="BC67" s="34">
        <f t="shared" si="74"/>
        <v>0</v>
      </c>
      <c r="BD67" s="10"/>
      <c r="BE67" s="35"/>
      <c r="BF67" s="35"/>
      <c r="BG67" s="34">
        <f t="shared" si="75"/>
        <v>0</v>
      </c>
      <c r="BH67" s="36">
        <f>AS67-[2]V_МО_изм!E72</f>
        <v>0</v>
      </c>
    </row>
    <row r="68" spans="1:60" ht="21" x14ac:dyDescent="0.25">
      <c r="A68" s="45">
        <v>51</v>
      </c>
      <c r="B68" s="52" t="s">
        <v>111</v>
      </c>
      <c r="C68" s="31"/>
      <c r="D68" s="31"/>
      <c r="E68" s="31"/>
      <c r="F68" s="31"/>
      <c r="G68" s="31"/>
      <c r="H68" s="31"/>
      <c r="I68" s="31"/>
      <c r="J68" s="31"/>
      <c r="K68" s="31"/>
      <c r="L68" s="31"/>
      <c r="M68" s="31"/>
      <c r="N68" s="31"/>
      <c r="O68" s="31"/>
      <c r="P68" s="31"/>
      <c r="Q68" s="31"/>
      <c r="R68" s="31"/>
      <c r="S68" s="31"/>
      <c r="T68" s="31"/>
      <c r="U68" s="31"/>
      <c r="V68" s="31"/>
      <c r="W68" s="31"/>
      <c r="X68" s="31"/>
      <c r="Y68" s="31"/>
      <c r="Z68" s="31"/>
      <c r="AA68" s="31"/>
      <c r="AB68" s="31"/>
      <c r="AC68" s="31"/>
      <c r="AD68" s="31"/>
      <c r="AE68" s="32">
        <f t="shared" si="68"/>
        <v>0</v>
      </c>
      <c r="AF68" s="31">
        <f>[2]V_МО_изм!AV73</f>
        <v>0</v>
      </c>
      <c r="AG68" s="33">
        <f t="shared" si="69"/>
        <v>0</v>
      </c>
      <c r="AH68" s="34">
        <f t="shared" si="70"/>
        <v>0</v>
      </c>
      <c r="AI68" s="31"/>
      <c r="AJ68" s="31"/>
      <c r="AK68" s="34">
        <f t="shared" si="71"/>
        <v>0</v>
      </c>
      <c r="AL68" s="31"/>
      <c r="AM68" s="31"/>
      <c r="AN68" s="31"/>
      <c r="AO68" s="34">
        <f t="shared" si="72"/>
        <v>0</v>
      </c>
      <c r="AP68" s="35"/>
      <c r="AQ68" s="35"/>
      <c r="AR68" s="35"/>
      <c r="AS68" s="32">
        <f t="shared" si="73"/>
        <v>0</v>
      </c>
      <c r="AT68" s="35">
        <f>'[3]2024_АПП_проф (ЦАОП)'!AD71</f>
        <v>0</v>
      </c>
      <c r="AU68" s="11"/>
      <c r="AV68" s="35">
        <f>'[4]2025_АПП_профил_по ГИС ОМС'!C71-AQ68</f>
        <v>0</v>
      </c>
      <c r="AW68" s="35">
        <f>'[4]2025_АПП_профил_по ГИС ОМС'!Q71-AJ68-AM68-AN68</f>
        <v>0</v>
      </c>
      <c r="AX68" s="35">
        <f>'[4]2025_АПП_профил_по ГИС ОМС'!S71-Профилактика!AI68-Профилактика!AL68</f>
        <v>0</v>
      </c>
      <c r="AY68" s="35">
        <f>'[4]2025_АПП_профил_по ГИС ОМС'!W71-Профилактика!AP68</f>
        <v>0</v>
      </c>
      <c r="AZ68" s="11"/>
      <c r="BA68" s="35"/>
      <c r="BB68" s="35"/>
      <c r="BC68" s="34">
        <f t="shared" si="74"/>
        <v>0</v>
      </c>
      <c r="BD68" s="1"/>
      <c r="BE68" s="35"/>
      <c r="BF68" s="35"/>
      <c r="BG68" s="34">
        <f t="shared" si="75"/>
        <v>0</v>
      </c>
      <c r="BH68" s="36">
        <f>AS68-[2]V_МО_изм!E73</f>
        <v>0</v>
      </c>
    </row>
    <row r="69" spans="1:60" ht="21" x14ac:dyDescent="0.25">
      <c r="A69" s="45">
        <v>52</v>
      </c>
      <c r="B69" s="49" t="s">
        <v>112</v>
      </c>
      <c r="C69" s="31"/>
      <c r="D69" s="31"/>
      <c r="E69" s="31"/>
      <c r="F69" s="31"/>
      <c r="G69" s="31"/>
      <c r="H69" s="31"/>
      <c r="I69" s="31"/>
      <c r="J69" s="31"/>
      <c r="K69" s="31"/>
      <c r="L69" s="31"/>
      <c r="M69" s="31"/>
      <c r="N69" s="31"/>
      <c r="O69" s="31"/>
      <c r="P69" s="31"/>
      <c r="Q69" s="31"/>
      <c r="R69" s="31"/>
      <c r="S69" s="31"/>
      <c r="T69" s="31"/>
      <c r="U69" s="31"/>
      <c r="V69" s="31"/>
      <c r="W69" s="31"/>
      <c r="X69" s="31"/>
      <c r="Y69" s="31"/>
      <c r="Z69" s="31"/>
      <c r="AA69" s="31"/>
      <c r="AB69" s="31"/>
      <c r="AC69" s="31"/>
      <c r="AD69" s="31"/>
      <c r="AE69" s="32">
        <f t="shared" si="68"/>
        <v>0</v>
      </c>
      <c r="AF69" s="31">
        <f>[2]V_МО_изм!AV74</f>
        <v>0</v>
      </c>
      <c r="AG69" s="33">
        <f t="shared" si="69"/>
        <v>0</v>
      </c>
      <c r="AH69" s="34">
        <f t="shared" si="70"/>
        <v>0</v>
      </c>
      <c r="AI69" s="31"/>
      <c r="AJ69" s="31"/>
      <c r="AK69" s="34">
        <f t="shared" si="71"/>
        <v>0</v>
      </c>
      <c r="AL69" s="31"/>
      <c r="AM69" s="31"/>
      <c r="AN69" s="31"/>
      <c r="AO69" s="34">
        <f t="shared" si="72"/>
        <v>0</v>
      </c>
      <c r="AP69" s="35"/>
      <c r="AQ69" s="35"/>
      <c r="AR69" s="35"/>
      <c r="AS69" s="32">
        <f t="shared" si="73"/>
        <v>0</v>
      </c>
      <c r="AT69" s="35">
        <f>'[3]2024_АПП_проф (ЦАОП)'!AD72</f>
        <v>0</v>
      </c>
      <c r="AU69" s="11"/>
      <c r="AV69" s="35">
        <f>'[4]2025_АПП_профил_по ГИС ОМС'!C72-AQ69</f>
        <v>0</v>
      </c>
      <c r="AW69" s="35">
        <f>'[4]2025_АПП_профил_по ГИС ОМС'!Q72-AJ69-AM69-AN69</f>
        <v>0</v>
      </c>
      <c r="AX69" s="35">
        <f>'[4]2025_АПП_профил_по ГИС ОМС'!S72-Профилактика!AI69-Профилактика!AL69</f>
        <v>0</v>
      </c>
      <c r="AY69" s="35">
        <f>'[4]2025_АПП_профил_по ГИС ОМС'!W72-Профилактика!AP69</f>
        <v>0</v>
      </c>
      <c r="AZ69" s="11"/>
      <c r="BA69" s="35"/>
      <c r="BB69" s="35"/>
      <c r="BC69" s="34">
        <f t="shared" si="74"/>
        <v>0</v>
      </c>
      <c r="BD69" s="1"/>
      <c r="BE69" s="35"/>
      <c r="BF69" s="35"/>
      <c r="BG69" s="34">
        <f t="shared" si="75"/>
        <v>0</v>
      </c>
      <c r="BH69" s="36">
        <f>AS69-[2]V_МО_изм!E74</f>
        <v>0</v>
      </c>
    </row>
    <row r="70" spans="1:60" ht="33" x14ac:dyDescent="0.25">
      <c r="A70" s="45">
        <v>53</v>
      </c>
      <c r="B70" s="49" t="s">
        <v>113</v>
      </c>
      <c r="C70" s="31"/>
      <c r="D70" s="31"/>
      <c r="E70" s="31"/>
      <c r="F70" s="31"/>
      <c r="G70" s="31"/>
      <c r="H70" s="31"/>
      <c r="I70" s="31"/>
      <c r="J70" s="31"/>
      <c r="K70" s="31"/>
      <c r="L70" s="31"/>
      <c r="M70" s="31"/>
      <c r="N70" s="31"/>
      <c r="O70" s="31"/>
      <c r="P70" s="31"/>
      <c r="Q70" s="31"/>
      <c r="R70" s="31"/>
      <c r="S70" s="31"/>
      <c r="T70" s="31"/>
      <c r="U70" s="31"/>
      <c r="V70" s="31"/>
      <c r="W70" s="31"/>
      <c r="X70" s="31"/>
      <c r="Y70" s="31"/>
      <c r="Z70" s="31"/>
      <c r="AA70" s="31"/>
      <c r="AB70" s="31"/>
      <c r="AC70" s="31"/>
      <c r="AD70" s="31"/>
      <c r="AE70" s="32">
        <f t="shared" si="68"/>
        <v>0</v>
      </c>
      <c r="AF70" s="31">
        <f>[2]V_МО_изм!AV75</f>
        <v>0</v>
      </c>
      <c r="AG70" s="33">
        <f t="shared" si="69"/>
        <v>0</v>
      </c>
      <c r="AH70" s="34">
        <f t="shared" si="70"/>
        <v>0</v>
      </c>
      <c r="AI70" s="31"/>
      <c r="AJ70" s="31"/>
      <c r="AK70" s="34">
        <f t="shared" si="71"/>
        <v>0</v>
      </c>
      <c r="AL70" s="31"/>
      <c r="AM70" s="31"/>
      <c r="AN70" s="31"/>
      <c r="AO70" s="34">
        <f t="shared" si="72"/>
        <v>0</v>
      </c>
      <c r="AP70" s="35"/>
      <c r="AQ70" s="35"/>
      <c r="AR70" s="35"/>
      <c r="AS70" s="32">
        <f t="shared" si="73"/>
        <v>0</v>
      </c>
      <c r="AT70" s="35">
        <f>'[3]2024_АПП_проф (ЦАОП)'!AD73</f>
        <v>0</v>
      </c>
      <c r="AU70" s="11"/>
      <c r="AV70" s="35">
        <f>'[4]2025_АПП_профил_по ГИС ОМС'!C73-AQ70</f>
        <v>460</v>
      </c>
      <c r="AW70" s="35">
        <f>'[4]2025_АПП_профил_по ГИС ОМС'!Q73-AJ70-AM70-AN70</f>
        <v>0</v>
      </c>
      <c r="AX70" s="35">
        <f>'[4]2025_АПП_профил_по ГИС ОМС'!S73-Профилактика!AI70-Профилактика!AL70</f>
        <v>0</v>
      </c>
      <c r="AY70" s="35">
        <f>'[4]2025_АПП_профил_по ГИС ОМС'!W73-Профилактика!AP70</f>
        <v>300</v>
      </c>
      <c r="AZ70" s="11"/>
      <c r="BA70" s="35"/>
      <c r="BB70" s="35"/>
      <c r="BC70" s="34">
        <f t="shared" si="74"/>
        <v>0</v>
      </c>
      <c r="BD70" s="1"/>
      <c r="BE70" s="35"/>
      <c r="BF70" s="35"/>
      <c r="BG70" s="34">
        <f t="shared" si="75"/>
        <v>0</v>
      </c>
      <c r="BH70" s="36">
        <f>AS70-[2]V_МО_изм!E75</f>
        <v>0</v>
      </c>
    </row>
    <row r="71" spans="1:60" ht="21" x14ac:dyDescent="0.25">
      <c r="A71" s="45">
        <v>54</v>
      </c>
      <c r="B71" s="44" t="s">
        <v>114</v>
      </c>
      <c r="C71" s="31"/>
      <c r="D71" s="31"/>
      <c r="E71" s="31"/>
      <c r="F71" s="31"/>
      <c r="G71" s="31"/>
      <c r="H71" s="31"/>
      <c r="I71" s="31"/>
      <c r="J71" s="31"/>
      <c r="K71" s="31"/>
      <c r="L71" s="31"/>
      <c r="M71" s="31"/>
      <c r="N71" s="31"/>
      <c r="O71" s="31"/>
      <c r="P71" s="31"/>
      <c r="Q71" s="31"/>
      <c r="R71" s="31"/>
      <c r="S71" s="31"/>
      <c r="T71" s="31"/>
      <c r="U71" s="31"/>
      <c r="V71" s="31"/>
      <c r="W71" s="31"/>
      <c r="X71" s="31"/>
      <c r="Y71" s="31"/>
      <c r="Z71" s="31"/>
      <c r="AA71" s="31"/>
      <c r="AB71" s="31"/>
      <c r="AC71" s="31"/>
      <c r="AD71" s="31"/>
      <c r="AE71" s="32">
        <f t="shared" si="68"/>
        <v>0</v>
      </c>
      <c r="AF71" s="31">
        <f>[2]V_МО_изм!AV76</f>
        <v>0</v>
      </c>
      <c r="AG71" s="33">
        <f t="shared" si="69"/>
        <v>0</v>
      </c>
      <c r="AH71" s="34">
        <f t="shared" si="70"/>
        <v>0</v>
      </c>
      <c r="AI71" s="31"/>
      <c r="AJ71" s="31"/>
      <c r="AK71" s="34">
        <f t="shared" si="71"/>
        <v>0</v>
      </c>
      <c r="AL71" s="31"/>
      <c r="AM71" s="31"/>
      <c r="AN71" s="31"/>
      <c r="AO71" s="34">
        <f t="shared" si="72"/>
        <v>0</v>
      </c>
      <c r="AP71" s="35"/>
      <c r="AQ71" s="35"/>
      <c r="AR71" s="35"/>
      <c r="AS71" s="32">
        <f t="shared" si="73"/>
        <v>0</v>
      </c>
      <c r="AT71" s="35">
        <f>'[3]2024_АПП_проф (ЦАОП)'!AD74</f>
        <v>0</v>
      </c>
      <c r="AU71" s="11"/>
      <c r="AV71" s="35">
        <f>'[4]2025_АПП_профил_по ГИС ОМС'!C74-AQ71</f>
        <v>0</v>
      </c>
      <c r="AW71" s="35">
        <f>'[4]2025_АПП_профил_по ГИС ОМС'!Q74-AJ71-AM71-AN71</f>
        <v>6999</v>
      </c>
      <c r="AX71" s="35">
        <f>'[4]2025_АПП_профил_по ГИС ОМС'!S74-Профилактика!AI71-Профилактика!AL71</f>
        <v>3999</v>
      </c>
      <c r="AY71" s="35">
        <f>'[4]2025_АПП_профил_по ГИС ОМС'!W74-Профилактика!AP71</f>
        <v>0</v>
      </c>
      <c r="AZ71" s="11"/>
      <c r="BA71" s="35"/>
      <c r="BB71" s="35"/>
      <c r="BC71" s="34">
        <f t="shared" si="74"/>
        <v>0</v>
      </c>
      <c r="BD71" s="1"/>
      <c r="BE71" s="35"/>
      <c r="BF71" s="35"/>
      <c r="BG71" s="34">
        <f t="shared" si="75"/>
        <v>0</v>
      </c>
      <c r="BH71" s="36">
        <f>AS71-[2]V_МО_изм!E76</f>
        <v>0</v>
      </c>
    </row>
    <row r="72" spans="1:60" ht="21" x14ac:dyDescent="0.25">
      <c r="A72" s="45">
        <v>55</v>
      </c>
      <c r="B72" s="49" t="s">
        <v>115</v>
      </c>
      <c r="C72" s="31"/>
      <c r="D72" s="31"/>
      <c r="E72" s="31"/>
      <c r="F72" s="31"/>
      <c r="G72" s="31"/>
      <c r="H72" s="31"/>
      <c r="I72" s="31"/>
      <c r="J72" s="31"/>
      <c r="K72" s="31"/>
      <c r="L72" s="31"/>
      <c r="M72" s="31"/>
      <c r="N72" s="31"/>
      <c r="O72" s="31"/>
      <c r="P72" s="31"/>
      <c r="Q72" s="31"/>
      <c r="R72" s="31"/>
      <c r="S72" s="31"/>
      <c r="T72" s="31"/>
      <c r="U72" s="31"/>
      <c r="V72" s="31"/>
      <c r="W72" s="31"/>
      <c r="X72" s="31"/>
      <c r="Y72" s="31"/>
      <c r="Z72" s="31"/>
      <c r="AA72" s="31"/>
      <c r="AB72" s="31"/>
      <c r="AC72" s="31"/>
      <c r="AD72" s="31"/>
      <c r="AE72" s="32">
        <f t="shared" si="68"/>
        <v>0</v>
      </c>
      <c r="AF72" s="31">
        <f>[2]V_МО_изм!AV77</f>
        <v>0</v>
      </c>
      <c r="AG72" s="33">
        <f t="shared" si="69"/>
        <v>0</v>
      </c>
      <c r="AH72" s="34">
        <f t="shared" si="70"/>
        <v>0</v>
      </c>
      <c r="AI72" s="31"/>
      <c r="AJ72" s="31"/>
      <c r="AK72" s="34">
        <f t="shared" si="71"/>
        <v>0</v>
      </c>
      <c r="AL72" s="31"/>
      <c r="AM72" s="31"/>
      <c r="AN72" s="31"/>
      <c r="AO72" s="34">
        <f t="shared" si="72"/>
        <v>0</v>
      </c>
      <c r="AP72" s="35"/>
      <c r="AQ72" s="35"/>
      <c r="AR72" s="35"/>
      <c r="AS72" s="32">
        <f t="shared" si="73"/>
        <v>0</v>
      </c>
      <c r="AT72" s="35">
        <f>'[3]2024_АПП_проф (ЦАОП)'!AD75</f>
        <v>0</v>
      </c>
      <c r="AU72" s="11"/>
      <c r="AV72" s="35">
        <f>'[4]2025_АПП_профил_по ГИС ОМС'!C75-AQ72</f>
        <v>0</v>
      </c>
      <c r="AW72" s="35">
        <f>'[4]2025_АПП_профил_по ГИС ОМС'!Q75-AJ72-AM72-AN72</f>
        <v>0</v>
      </c>
      <c r="AX72" s="35">
        <f>'[4]2025_АПП_профил_по ГИС ОМС'!S75-Профилактика!AI72-Профилактика!AL72</f>
        <v>0</v>
      </c>
      <c r="AY72" s="35">
        <f>'[4]2025_АПП_профил_по ГИС ОМС'!W75-Профилактика!AP72</f>
        <v>0</v>
      </c>
      <c r="AZ72" s="11"/>
      <c r="BA72" s="35"/>
      <c r="BB72" s="35"/>
      <c r="BC72" s="34">
        <f t="shared" si="74"/>
        <v>0</v>
      </c>
      <c r="BD72" s="1"/>
      <c r="BE72" s="35"/>
      <c r="BF72" s="35"/>
      <c r="BG72" s="34">
        <f t="shared" si="75"/>
        <v>0</v>
      </c>
      <c r="BH72" s="36">
        <f>AS72-[2]V_МО_изм!E77</f>
        <v>0</v>
      </c>
    </row>
    <row r="73" spans="1:60" ht="21" x14ac:dyDescent="0.25">
      <c r="A73" s="45">
        <v>56</v>
      </c>
      <c r="B73" s="49" t="s">
        <v>116</v>
      </c>
      <c r="C73" s="31"/>
      <c r="D73" s="31"/>
      <c r="E73" s="31"/>
      <c r="F73" s="31"/>
      <c r="G73" s="31"/>
      <c r="H73" s="31"/>
      <c r="I73" s="31"/>
      <c r="J73" s="31"/>
      <c r="K73" s="31"/>
      <c r="L73" s="31"/>
      <c r="M73" s="31"/>
      <c r="N73" s="31"/>
      <c r="O73" s="31"/>
      <c r="P73" s="31"/>
      <c r="Q73" s="31"/>
      <c r="R73" s="31"/>
      <c r="S73" s="31"/>
      <c r="T73" s="31"/>
      <c r="U73" s="31"/>
      <c r="V73" s="31"/>
      <c r="W73" s="31"/>
      <c r="X73" s="31"/>
      <c r="Y73" s="31"/>
      <c r="Z73" s="31"/>
      <c r="AA73" s="31"/>
      <c r="AB73" s="31"/>
      <c r="AC73" s="31"/>
      <c r="AD73" s="31"/>
      <c r="AE73" s="32">
        <f t="shared" si="68"/>
        <v>0</v>
      </c>
      <c r="AF73" s="31">
        <f>[2]V_МО_изм!AV78</f>
        <v>0</v>
      </c>
      <c r="AG73" s="33">
        <f t="shared" si="69"/>
        <v>0</v>
      </c>
      <c r="AH73" s="34">
        <f t="shared" si="70"/>
        <v>0</v>
      </c>
      <c r="AI73" s="31"/>
      <c r="AJ73" s="31"/>
      <c r="AK73" s="34">
        <f t="shared" si="71"/>
        <v>0</v>
      </c>
      <c r="AL73" s="31"/>
      <c r="AM73" s="31"/>
      <c r="AN73" s="31"/>
      <c r="AO73" s="34">
        <f t="shared" si="72"/>
        <v>0</v>
      </c>
      <c r="AP73" s="35"/>
      <c r="AQ73" s="35"/>
      <c r="AR73" s="35"/>
      <c r="AS73" s="32">
        <f t="shared" si="73"/>
        <v>0</v>
      </c>
      <c r="AT73" s="35">
        <f>'[3]2024_АПП_проф (ЦАОП)'!AD76</f>
        <v>0</v>
      </c>
      <c r="AU73" s="11"/>
      <c r="AV73" s="35">
        <f>'[4]2025_АПП_профил_по ГИС ОМС'!C76-AQ73</f>
        <v>0</v>
      </c>
      <c r="AW73" s="35">
        <f>'[4]2025_АПП_профил_по ГИС ОМС'!Q76-AJ73-AM73-AN73</f>
        <v>0</v>
      </c>
      <c r="AX73" s="35">
        <f>'[4]2025_АПП_профил_по ГИС ОМС'!S76-Профилактика!AI73-Профилактика!AL73</f>
        <v>0</v>
      </c>
      <c r="AY73" s="35">
        <f>'[4]2025_АПП_профил_по ГИС ОМС'!W76-Профилактика!AP73</f>
        <v>0</v>
      </c>
      <c r="AZ73" s="11"/>
      <c r="BA73" s="35"/>
      <c r="BB73" s="35"/>
      <c r="BC73" s="34">
        <f t="shared" si="74"/>
        <v>0</v>
      </c>
      <c r="BD73" s="1"/>
      <c r="BE73" s="35"/>
      <c r="BF73" s="35"/>
      <c r="BG73" s="34">
        <f t="shared" si="75"/>
        <v>0</v>
      </c>
      <c r="BH73" s="36">
        <f>AS73-[2]V_МО_изм!E78</f>
        <v>0</v>
      </c>
    </row>
    <row r="74" spans="1:60" ht="21" x14ac:dyDescent="0.25">
      <c r="A74" s="45">
        <v>57</v>
      </c>
      <c r="B74" s="49" t="s">
        <v>117</v>
      </c>
      <c r="C74" s="31"/>
      <c r="D74" s="31"/>
      <c r="E74" s="31"/>
      <c r="F74" s="31"/>
      <c r="G74" s="31"/>
      <c r="H74" s="31"/>
      <c r="I74" s="31"/>
      <c r="J74" s="31"/>
      <c r="K74" s="31"/>
      <c r="L74" s="31"/>
      <c r="M74" s="31"/>
      <c r="N74" s="31"/>
      <c r="O74" s="31"/>
      <c r="P74" s="31"/>
      <c r="Q74" s="31"/>
      <c r="R74" s="31"/>
      <c r="S74" s="31"/>
      <c r="T74" s="31"/>
      <c r="U74" s="31"/>
      <c r="V74" s="31"/>
      <c r="W74" s="31"/>
      <c r="X74" s="31"/>
      <c r="Y74" s="31"/>
      <c r="Z74" s="31"/>
      <c r="AA74" s="31"/>
      <c r="AB74" s="31"/>
      <c r="AC74" s="31"/>
      <c r="AD74" s="31"/>
      <c r="AE74" s="32">
        <f t="shared" si="68"/>
        <v>0</v>
      </c>
      <c r="AF74" s="31">
        <f>[2]V_МО_изм!AV79</f>
        <v>0</v>
      </c>
      <c r="AG74" s="33">
        <f t="shared" si="69"/>
        <v>0</v>
      </c>
      <c r="AH74" s="34">
        <f t="shared" si="70"/>
        <v>0</v>
      </c>
      <c r="AI74" s="31"/>
      <c r="AJ74" s="31"/>
      <c r="AK74" s="34">
        <f t="shared" si="71"/>
        <v>0</v>
      </c>
      <c r="AL74" s="31"/>
      <c r="AM74" s="31"/>
      <c r="AN74" s="31"/>
      <c r="AO74" s="34">
        <f t="shared" si="72"/>
        <v>0</v>
      </c>
      <c r="AP74" s="35"/>
      <c r="AQ74" s="35"/>
      <c r="AR74" s="35"/>
      <c r="AS74" s="32">
        <f t="shared" si="73"/>
        <v>0</v>
      </c>
      <c r="AT74" s="35">
        <f>'[3]2024_АПП_проф (ЦАОП)'!AD77</f>
        <v>0</v>
      </c>
      <c r="AU74" s="11"/>
      <c r="AV74" s="35">
        <f>'[4]2025_АПП_профил_по ГИС ОМС'!C77-AQ74</f>
        <v>0</v>
      </c>
      <c r="AW74" s="35">
        <f>'[4]2025_АПП_профил_по ГИС ОМС'!Q77-AJ74-AM74-AN74</f>
        <v>0</v>
      </c>
      <c r="AX74" s="35">
        <f>'[4]2025_АПП_профил_по ГИС ОМС'!S77-Профилактика!AI74-Профилактика!AL74</f>
        <v>0</v>
      </c>
      <c r="AY74" s="35">
        <f>'[4]2025_АПП_профил_по ГИС ОМС'!W77-Профилактика!AP74</f>
        <v>0</v>
      </c>
      <c r="AZ74" s="11"/>
      <c r="BA74" s="35"/>
      <c r="BB74" s="35"/>
      <c r="BC74" s="34">
        <f t="shared" si="74"/>
        <v>0</v>
      </c>
      <c r="BD74" s="1"/>
      <c r="BE74" s="35"/>
      <c r="BF74" s="35"/>
      <c r="BG74" s="34">
        <f t="shared" si="75"/>
        <v>0</v>
      </c>
      <c r="BH74" s="36">
        <f>AS74-[2]V_МО_изм!E79</f>
        <v>0</v>
      </c>
    </row>
    <row r="75" spans="1:60" ht="21" x14ac:dyDescent="0.25">
      <c r="A75" s="45">
        <v>58</v>
      </c>
      <c r="B75" s="52" t="s">
        <v>118</v>
      </c>
      <c r="C75" s="31"/>
      <c r="D75" s="31"/>
      <c r="E75" s="31"/>
      <c r="F75" s="31"/>
      <c r="G75" s="31"/>
      <c r="H75" s="31"/>
      <c r="I75" s="31"/>
      <c r="J75" s="31"/>
      <c r="K75" s="31"/>
      <c r="L75" s="31"/>
      <c r="M75" s="31"/>
      <c r="N75" s="31"/>
      <c r="O75" s="31"/>
      <c r="P75" s="31"/>
      <c r="Q75" s="31"/>
      <c r="R75" s="31"/>
      <c r="S75" s="31"/>
      <c r="T75" s="31"/>
      <c r="U75" s="31"/>
      <c r="V75" s="31"/>
      <c r="W75" s="31"/>
      <c r="X75" s="31"/>
      <c r="Y75" s="31"/>
      <c r="Z75" s="31"/>
      <c r="AA75" s="31"/>
      <c r="AB75" s="31"/>
      <c r="AC75" s="31"/>
      <c r="AD75" s="31"/>
      <c r="AE75" s="32">
        <f t="shared" si="68"/>
        <v>0</v>
      </c>
      <c r="AF75" s="31">
        <f>[2]V_МО_изм!AV80</f>
        <v>0</v>
      </c>
      <c r="AG75" s="33">
        <f t="shared" si="69"/>
        <v>0</v>
      </c>
      <c r="AH75" s="34">
        <f t="shared" si="70"/>
        <v>0</v>
      </c>
      <c r="AI75" s="31"/>
      <c r="AJ75" s="31"/>
      <c r="AK75" s="34">
        <f t="shared" si="71"/>
        <v>0</v>
      </c>
      <c r="AL75" s="31"/>
      <c r="AM75" s="31"/>
      <c r="AN75" s="31"/>
      <c r="AO75" s="34">
        <f t="shared" si="72"/>
        <v>0</v>
      </c>
      <c r="AP75" s="35"/>
      <c r="AQ75" s="35"/>
      <c r="AR75" s="35"/>
      <c r="AS75" s="32">
        <f t="shared" si="73"/>
        <v>0</v>
      </c>
      <c r="AT75" s="35">
        <f>'[3]2024_АПП_проф (ЦАОП)'!AD78</f>
        <v>0</v>
      </c>
      <c r="AU75" s="11"/>
      <c r="AV75" s="35">
        <f>'[4]2025_АПП_профил_по ГИС ОМС'!C78-AQ75</f>
        <v>0</v>
      </c>
      <c r="AW75" s="35">
        <f>'[4]2025_АПП_профил_по ГИС ОМС'!Q78-AJ75-AM75-AN75</f>
        <v>0</v>
      </c>
      <c r="AX75" s="35">
        <f>'[4]2025_АПП_профил_по ГИС ОМС'!S78-Профилактика!AI75-Профилактика!AL75</f>
        <v>0</v>
      </c>
      <c r="AY75" s="35">
        <f>'[4]2025_АПП_профил_по ГИС ОМС'!W78-Профилактика!AP75</f>
        <v>0</v>
      </c>
      <c r="AZ75" s="11"/>
      <c r="BA75" s="35"/>
      <c r="BB75" s="35"/>
      <c r="BC75" s="34">
        <f t="shared" si="74"/>
        <v>0</v>
      </c>
      <c r="BD75" s="1"/>
      <c r="BE75" s="35"/>
      <c r="BF75" s="35"/>
      <c r="BG75" s="34">
        <f t="shared" si="75"/>
        <v>0</v>
      </c>
      <c r="BH75" s="36">
        <f>AS75-[2]V_МО_изм!E80</f>
        <v>0</v>
      </c>
    </row>
    <row r="76" spans="1:60" ht="21" x14ac:dyDescent="0.25">
      <c r="A76" s="45">
        <v>59</v>
      </c>
      <c r="B76" s="52" t="s">
        <v>119</v>
      </c>
      <c r="C76" s="31"/>
      <c r="D76" s="31"/>
      <c r="E76" s="31"/>
      <c r="F76" s="31"/>
      <c r="G76" s="31"/>
      <c r="H76" s="31"/>
      <c r="I76" s="31"/>
      <c r="J76" s="31"/>
      <c r="K76" s="31"/>
      <c r="L76" s="31"/>
      <c r="M76" s="31"/>
      <c r="N76" s="31"/>
      <c r="O76" s="31"/>
      <c r="P76" s="31"/>
      <c r="Q76" s="31"/>
      <c r="R76" s="31"/>
      <c r="S76" s="31"/>
      <c r="T76" s="31"/>
      <c r="U76" s="31"/>
      <c r="V76" s="31"/>
      <c r="W76" s="31"/>
      <c r="X76" s="31"/>
      <c r="Y76" s="31"/>
      <c r="Z76" s="31"/>
      <c r="AA76" s="31"/>
      <c r="AB76" s="31"/>
      <c r="AC76" s="31"/>
      <c r="AD76" s="31"/>
      <c r="AE76" s="32">
        <f t="shared" si="68"/>
        <v>0</v>
      </c>
      <c r="AF76" s="31">
        <f>[2]V_МО_изм!AV81</f>
        <v>0</v>
      </c>
      <c r="AG76" s="33">
        <f t="shared" si="69"/>
        <v>0</v>
      </c>
      <c r="AH76" s="34">
        <f t="shared" si="70"/>
        <v>0</v>
      </c>
      <c r="AI76" s="31"/>
      <c r="AJ76" s="31"/>
      <c r="AK76" s="34">
        <f t="shared" si="71"/>
        <v>0</v>
      </c>
      <c r="AL76" s="31"/>
      <c r="AM76" s="31"/>
      <c r="AN76" s="31"/>
      <c r="AO76" s="34">
        <f t="shared" si="72"/>
        <v>0</v>
      </c>
      <c r="AP76" s="35"/>
      <c r="AQ76" s="35"/>
      <c r="AR76" s="35"/>
      <c r="AS76" s="32">
        <f t="shared" si="73"/>
        <v>0</v>
      </c>
      <c r="AT76" s="35">
        <f>'[3]2024_АПП_проф (ЦАОП)'!AD79</f>
        <v>0</v>
      </c>
      <c r="AU76" s="11"/>
      <c r="AV76" s="35">
        <f>'[4]2025_АПП_профил_по ГИС ОМС'!C79-AQ76</f>
        <v>0</v>
      </c>
      <c r="AW76" s="35">
        <f>'[4]2025_АПП_профил_по ГИС ОМС'!Q79-AJ76-AM76-AN76</f>
        <v>0</v>
      </c>
      <c r="AX76" s="35">
        <f>'[4]2025_АПП_профил_по ГИС ОМС'!S79-Профилактика!AI76-Профилактика!AL76</f>
        <v>0</v>
      </c>
      <c r="AY76" s="35">
        <f>'[4]2025_АПП_профил_по ГИС ОМС'!W79-Профилактика!AP76</f>
        <v>0</v>
      </c>
      <c r="AZ76" s="11"/>
      <c r="BA76" s="35"/>
      <c r="BB76" s="35"/>
      <c r="BC76" s="34">
        <f t="shared" si="74"/>
        <v>0</v>
      </c>
      <c r="BD76" s="1"/>
      <c r="BE76" s="35"/>
      <c r="BF76" s="35"/>
      <c r="BG76" s="34">
        <f t="shared" si="75"/>
        <v>0</v>
      </c>
      <c r="BH76" s="36">
        <f>AS76-[2]V_МО_изм!E81</f>
        <v>0</v>
      </c>
    </row>
    <row r="77" spans="1:60" ht="21" x14ac:dyDescent="0.25">
      <c r="A77" s="45">
        <v>60</v>
      </c>
      <c r="B77" s="52" t="s">
        <v>120</v>
      </c>
      <c r="C77" s="31"/>
      <c r="D77" s="31"/>
      <c r="E77" s="31"/>
      <c r="F77" s="31"/>
      <c r="G77" s="31"/>
      <c r="H77" s="31"/>
      <c r="I77" s="31"/>
      <c r="J77" s="31"/>
      <c r="K77" s="31"/>
      <c r="L77" s="31"/>
      <c r="M77" s="31"/>
      <c r="N77" s="31"/>
      <c r="O77" s="31"/>
      <c r="P77" s="31"/>
      <c r="Q77" s="31"/>
      <c r="R77" s="31"/>
      <c r="S77" s="31"/>
      <c r="T77" s="31"/>
      <c r="U77" s="31"/>
      <c r="V77" s="31"/>
      <c r="W77" s="31"/>
      <c r="X77" s="31"/>
      <c r="Y77" s="31"/>
      <c r="Z77" s="31"/>
      <c r="AA77" s="31"/>
      <c r="AB77" s="31"/>
      <c r="AC77" s="31"/>
      <c r="AD77" s="31"/>
      <c r="AE77" s="32">
        <f t="shared" si="68"/>
        <v>0</v>
      </c>
      <c r="AF77" s="31">
        <f>[2]V_МО_изм!AV82</f>
        <v>99</v>
      </c>
      <c r="AG77" s="33">
        <f t="shared" si="69"/>
        <v>99</v>
      </c>
      <c r="AH77" s="34">
        <f t="shared" si="70"/>
        <v>0</v>
      </c>
      <c r="AI77" s="31"/>
      <c r="AJ77" s="31"/>
      <c r="AK77" s="34">
        <f t="shared" si="71"/>
        <v>0</v>
      </c>
      <c r="AL77" s="31"/>
      <c r="AM77" s="31"/>
      <c r="AN77" s="31"/>
      <c r="AO77" s="34">
        <f t="shared" si="72"/>
        <v>0</v>
      </c>
      <c r="AP77" s="35"/>
      <c r="AQ77" s="35"/>
      <c r="AR77" s="35"/>
      <c r="AS77" s="32">
        <f t="shared" si="73"/>
        <v>99</v>
      </c>
      <c r="AT77" s="35">
        <f>'[3]2024_АПП_проф (ЦАОП)'!AD80</f>
        <v>0</v>
      </c>
      <c r="AU77" s="11"/>
      <c r="AV77" s="35">
        <f>'[4]2025_АПП_профил_по ГИС ОМС'!C80-AQ77</f>
        <v>0</v>
      </c>
      <c r="AW77" s="35">
        <f>'[4]2025_АПП_профил_по ГИС ОМС'!Q80-AJ77-AM77-AN77</f>
        <v>0</v>
      </c>
      <c r="AX77" s="35">
        <f>'[4]2025_АПП_профил_по ГИС ОМС'!S80-Профилактика!AI77-Профилактика!AL77</f>
        <v>0</v>
      </c>
      <c r="AY77" s="35">
        <f>'[4]2025_АПП_профил_по ГИС ОМС'!W80-Профилактика!AP77</f>
        <v>0</v>
      </c>
      <c r="AZ77" s="11"/>
      <c r="BA77" s="35"/>
      <c r="BB77" s="35"/>
      <c r="BC77" s="34">
        <f t="shared" si="74"/>
        <v>0</v>
      </c>
      <c r="BD77" s="1"/>
      <c r="BE77" s="35"/>
      <c r="BF77" s="35"/>
      <c r="BG77" s="34">
        <f t="shared" si="75"/>
        <v>0</v>
      </c>
      <c r="BH77" s="36">
        <f>AS77-[2]V_МО_изм!E82</f>
        <v>0</v>
      </c>
    </row>
    <row r="78" spans="1:60" ht="21" x14ac:dyDescent="0.25">
      <c r="A78" s="45">
        <v>61</v>
      </c>
      <c r="B78" s="52" t="s">
        <v>121</v>
      </c>
      <c r="C78" s="31"/>
      <c r="D78" s="31"/>
      <c r="E78" s="31"/>
      <c r="F78" s="31"/>
      <c r="G78" s="31"/>
      <c r="H78" s="31"/>
      <c r="I78" s="31"/>
      <c r="J78" s="31"/>
      <c r="K78" s="31"/>
      <c r="L78" s="31"/>
      <c r="M78" s="31"/>
      <c r="N78" s="31"/>
      <c r="O78" s="31"/>
      <c r="P78" s="31"/>
      <c r="Q78" s="31"/>
      <c r="R78" s="31"/>
      <c r="S78" s="31"/>
      <c r="T78" s="31"/>
      <c r="U78" s="31"/>
      <c r="V78" s="31"/>
      <c r="W78" s="31"/>
      <c r="X78" s="31"/>
      <c r="Y78" s="31"/>
      <c r="Z78" s="31"/>
      <c r="AA78" s="31"/>
      <c r="AB78" s="31"/>
      <c r="AC78" s="31"/>
      <c r="AD78" s="31"/>
      <c r="AE78" s="32">
        <f t="shared" si="68"/>
        <v>0</v>
      </c>
      <c r="AF78" s="31">
        <f>[2]V_МО_изм!AV83</f>
        <v>0</v>
      </c>
      <c r="AG78" s="33">
        <f t="shared" si="69"/>
        <v>0</v>
      </c>
      <c r="AH78" s="34">
        <f t="shared" si="70"/>
        <v>0</v>
      </c>
      <c r="AI78" s="31"/>
      <c r="AJ78" s="31"/>
      <c r="AK78" s="34">
        <f t="shared" si="71"/>
        <v>0</v>
      </c>
      <c r="AL78" s="31"/>
      <c r="AM78" s="31"/>
      <c r="AN78" s="31"/>
      <c r="AO78" s="34">
        <f t="shared" si="72"/>
        <v>0</v>
      </c>
      <c r="AP78" s="35"/>
      <c r="AQ78" s="35"/>
      <c r="AR78" s="35"/>
      <c r="AS78" s="32">
        <f t="shared" si="73"/>
        <v>0</v>
      </c>
      <c r="AT78" s="35">
        <f>'[3]2024_АПП_проф (ЦАОП)'!AD81</f>
        <v>0</v>
      </c>
      <c r="AU78" s="11"/>
      <c r="AV78" s="35">
        <f>'[4]2025_АПП_профил_по ГИС ОМС'!C81-AQ78</f>
        <v>0</v>
      </c>
      <c r="AW78" s="35">
        <f>'[4]2025_АПП_профил_по ГИС ОМС'!Q81-AJ78-AM78-AN78</f>
        <v>0</v>
      </c>
      <c r="AX78" s="35">
        <f>'[4]2025_АПП_профил_по ГИС ОМС'!S81-Профилактика!AI78-Профилактика!AL78</f>
        <v>0</v>
      </c>
      <c r="AY78" s="35">
        <f>'[4]2025_АПП_профил_по ГИС ОМС'!W81-Профилактика!AP78</f>
        <v>0</v>
      </c>
      <c r="AZ78" s="11"/>
      <c r="BA78" s="35"/>
      <c r="BB78" s="35"/>
      <c r="BC78" s="34">
        <f t="shared" si="74"/>
        <v>0</v>
      </c>
      <c r="BD78" s="1"/>
      <c r="BE78" s="35"/>
      <c r="BF78" s="35"/>
      <c r="BG78" s="34">
        <f t="shared" si="75"/>
        <v>0</v>
      </c>
      <c r="BH78" s="36">
        <f>AS78-[2]V_МО_изм!E83</f>
        <v>0</v>
      </c>
    </row>
    <row r="79" spans="1:60" ht="21" x14ac:dyDescent="0.25">
      <c r="A79" s="45">
        <v>62</v>
      </c>
      <c r="B79" s="52" t="s">
        <v>122</v>
      </c>
      <c r="C79" s="31"/>
      <c r="D79" s="31"/>
      <c r="E79" s="31"/>
      <c r="F79" s="31"/>
      <c r="G79" s="31"/>
      <c r="H79" s="31"/>
      <c r="I79" s="31"/>
      <c r="J79" s="31"/>
      <c r="K79" s="31"/>
      <c r="L79" s="31"/>
      <c r="M79" s="31"/>
      <c r="N79" s="31"/>
      <c r="O79" s="31"/>
      <c r="P79" s="31"/>
      <c r="Q79" s="31"/>
      <c r="R79" s="31"/>
      <c r="S79" s="31"/>
      <c r="T79" s="31"/>
      <c r="U79" s="31"/>
      <c r="V79" s="31"/>
      <c r="W79" s="31"/>
      <c r="X79" s="31"/>
      <c r="Y79" s="31"/>
      <c r="Z79" s="31"/>
      <c r="AA79" s="31"/>
      <c r="AB79" s="31"/>
      <c r="AC79" s="31"/>
      <c r="AD79" s="31"/>
      <c r="AE79" s="32">
        <f t="shared" si="68"/>
        <v>0</v>
      </c>
      <c r="AF79" s="31">
        <f>[2]V_МО_изм!AV84</f>
        <v>0</v>
      </c>
      <c r="AG79" s="33">
        <f t="shared" si="69"/>
        <v>0</v>
      </c>
      <c r="AH79" s="34">
        <f t="shared" si="70"/>
        <v>0</v>
      </c>
      <c r="AI79" s="31"/>
      <c r="AJ79" s="31"/>
      <c r="AK79" s="34">
        <f t="shared" si="71"/>
        <v>0</v>
      </c>
      <c r="AL79" s="31"/>
      <c r="AM79" s="31"/>
      <c r="AN79" s="31"/>
      <c r="AO79" s="34">
        <f t="shared" si="72"/>
        <v>0</v>
      </c>
      <c r="AP79" s="35"/>
      <c r="AQ79" s="35"/>
      <c r="AR79" s="35"/>
      <c r="AS79" s="32">
        <f t="shared" si="73"/>
        <v>0</v>
      </c>
      <c r="AT79" s="35">
        <f>'[3]2024_АПП_проф (ЦАОП)'!AD82</f>
        <v>0</v>
      </c>
      <c r="AU79" s="11"/>
      <c r="AV79" s="35">
        <f>'[4]2025_АПП_профил_по ГИС ОМС'!C82-AQ79</f>
        <v>0</v>
      </c>
      <c r="AW79" s="35">
        <f>'[4]2025_АПП_профил_по ГИС ОМС'!Q82-AJ79-AM79-AN79</f>
        <v>0</v>
      </c>
      <c r="AX79" s="35">
        <f>'[4]2025_АПП_профил_по ГИС ОМС'!S82-Профилактика!AI79-Профилактика!AL79</f>
        <v>0</v>
      </c>
      <c r="AY79" s="35">
        <f>'[4]2025_АПП_профил_по ГИС ОМС'!W82-Профилактика!AP79</f>
        <v>0</v>
      </c>
      <c r="AZ79" s="11"/>
      <c r="BA79" s="35"/>
      <c r="BB79" s="35"/>
      <c r="BC79" s="34">
        <f t="shared" si="74"/>
        <v>0</v>
      </c>
      <c r="BD79" s="1"/>
      <c r="BE79" s="35"/>
      <c r="BF79" s="35"/>
      <c r="BG79" s="34">
        <f t="shared" si="75"/>
        <v>0</v>
      </c>
      <c r="BH79" s="36">
        <f>AS79-[2]V_МО_изм!E84</f>
        <v>0</v>
      </c>
    </row>
    <row r="80" spans="1:60" ht="21" x14ac:dyDescent="0.25">
      <c r="A80" s="45">
        <v>63</v>
      </c>
      <c r="B80" s="52" t="s">
        <v>123</v>
      </c>
      <c r="C80" s="31"/>
      <c r="D80" s="31"/>
      <c r="E80" s="31"/>
      <c r="F80" s="31"/>
      <c r="G80" s="31"/>
      <c r="H80" s="31"/>
      <c r="I80" s="31"/>
      <c r="J80" s="31"/>
      <c r="K80" s="31"/>
      <c r="L80" s="31"/>
      <c r="M80" s="31"/>
      <c r="N80" s="31"/>
      <c r="O80" s="31"/>
      <c r="P80" s="31"/>
      <c r="Q80" s="31"/>
      <c r="R80" s="31"/>
      <c r="S80" s="31"/>
      <c r="T80" s="31"/>
      <c r="U80" s="31"/>
      <c r="V80" s="31"/>
      <c r="W80" s="31"/>
      <c r="X80" s="31"/>
      <c r="Y80" s="31"/>
      <c r="Z80" s="31"/>
      <c r="AA80" s="31"/>
      <c r="AB80" s="31"/>
      <c r="AC80" s="31"/>
      <c r="AD80" s="31"/>
      <c r="AE80" s="32">
        <f t="shared" si="68"/>
        <v>0</v>
      </c>
      <c r="AF80" s="31">
        <f>[2]V_МО_изм!AV85</f>
        <v>0</v>
      </c>
      <c r="AG80" s="33">
        <f t="shared" si="69"/>
        <v>0</v>
      </c>
      <c r="AH80" s="34">
        <f t="shared" si="70"/>
        <v>0</v>
      </c>
      <c r="AI80" s="31"/>
      <c r="AJ80" s="31"/>
      <c r="AK80" s="34">
        <f t="shared" si="71"/>
        <v>0</v>
      </c>
      <c r="AL80" s="31"/>
      <c r="AM80" s="31"/>
      <c r="AN80" s="31"/>
      <c r="AO80" s="34">
        <f t="shared" si="72"/>
        <v>0</v>
      </c>
      <c r="AP80" s="35"/>
      <c r="AQ80" s="35"/>
      <c r="AR80" s="35"/>
      <c r="AS80" s="32">
        <f t="shared" si="73"/>
        <v>0</v>
      </c>
      <c r="AT80" s="35">
        <f>'[3]2024_АПП_проф (ЦАОП)'!AD83</f>
        <v>0</v>
      </c>
      <c r="AU80" s="11"/>
      <c r="AV80" s="35">
        <f>'[4]2025_АПП_профил_по ГИС ОМС'!C83-AQ80</f>
        <v>8</v>
      </c>
      <c r="AW80" s="35">
        <f>'[4]2025_АПП_профил_по ГИС ОМС'!Q83-AJ80-AM80-AN80</f>
        <v>0</v>
      </c>
      <c r="AX80" s="35">
        <f>'[4]2025_АПП_профил_по ГИС ОМС'!S83-Профилактика!AI80-Профилактика!AL80</f>
        <v>0</v>
      </c>
      <c r="AY80" s="35">
        <f>'[4]2025_АПП_профил_по ГИС ОМС'!W83-Профилактика!AP80</f>
        <v>0</v>
      </c>
      <c r="AZ80" s="11"/>
      <c r="BA80" s="35"/>
      <c r="BB80" s="35"/>
      <c r="BC80" s="34">
        <f t="shared" si="74"/>
        <v>0</v>
      </c>
      <c r="BD80" s="1"/>
      <c r="BE80" s="35"/>
      <c r="BF80" s="35"/>
      <c r="BG80" s="34">
        <f t="shared" si="75"/>
        <v>0</v>
      </c>
      <c r="BH80" s="36">
        <f>AS80-[2]V_МО_изм!E85</f>
        <v>0</v>
      </c>
    </row>
    <row r="81" spans="1:60" ht="21" x14ac:dyDescent="0.25">
      <c r="A81" s="45">
        <v>64</v>
      </c>
      <c r="B81" s="52" t="s">
        <v>124</v>
      </c>
      <c r="C81" s="31"/>
      <c r="D81" s="31"/>
      <c r="E81" s="31"/>
      <c r="F81" s="31"/>
      <c r="G81" s="31"/>
      <c r="H81" s="31"/>
      <c r="I81" s="31"/>
      <c r="J81" s="31"/>
      <c r="K81" s="31"/>
      <c r="L81" s="31"/>
      <c r="M81" s="31"/>
      <c r="N81" s="31"/>
      <c r="O81" s="31"/>
      <c r="P81" s="31"/>
      <c r="Q81" s="31"/>
      <c r="R81" s="31"/>
      <c r="S81" s="31"/>
      <c r="T81" s="31"/>
      <c r="U81" s="31"/>
      <c r="V81" s="31"/>
      <c r="W81" s="31"/>
      <c r="X81" s="31"/>
      <c r="Y81" s="31"/>
      <c r="Z81" s="31"/>
      <c r="AA81" s="31"/>
      <c r="AB81" s="31"/>
      <c r="AC81" s="31"/>
      <c r="AD81" s="31"/>
      <c r="AE81" s="32">
        <f t="shared" si="68"/>
        <v>0</v>
      </c>
      <c r="AF81" s="31">
        <f>[2]V_МО_изм!AV86</f>
        <v>0</v>
      </c>
      <c r="AG81" s="33">
        <f t="shared" si="69"/>
        <v>0</v>
      </c>
      <c r="AH81" s="34">
        <f t="shared" si="70"/>
        <v>0</v>
      </c>
      <c r="AI81" s="31"/>
      <c r="AJ81" s="31"/>
      <c r="AK81" s="34">
        <f t="shared" si="71"/>
        <v>0</v>
      </c>
      <c r="AL81" s="31"/>
      <c r="AM81" s="31"/>
      <c r="AN81" s="31"/>
      <c r="AO81" s="34">
        <f t="shared" si="72"/>
        <v>0</v>
      </c>
      <c r="AP81" s="35"/>
      <c r="AQ81" s="35"/>
      <c r="AR81" s="35"/>
      <c r="AS81" s="32">
        <f t="shared" si="73"/>
        <v>0</v>
      </c>
      <c r="AT81" s="35">
        <f>'[3]2024_АПП_проф (ЦАОП)'!AD84</f>
        <v>0</v>
      </c>
      <c r="AU81" s="11"/>
      <c r="AV81" s="35">
        <f>'[4]2025_АПП_профил_по ГИС ОМС'!C84-AQ81</f>
        <v>0</v>
      </c>
      <c r="AW81" s="35">
        <f>'[4]2025_АПП_профил_по ГИС ОМС'!Q84-AJ81-AM81-AN81</f>
        <v>0</v>
      </c>
      <c r="AX81" s="35">
        <f>'[4]2025_АПП_профил_по ГИС ОМС'!S84-Профилактика!AI81-Профилактика!AL81</f>
        <v>0</v>
      </c>
      <c r="AY81" s="35">
        <f>'[4]2025_АПП_профил_по ГИС ОМС'!W84-Профилактика!AP81</f>
        <v>0</v>
      </c>
      <c r="AZ81" s="11"/>
      <c r="BA81" s="35"/>
      <c r="BB81" s="35"/>
      <c r="BC81" s="34">
        <f t="shared" si="74"/>
        <v>0</v>
      </c>
      <c r="BD81" s="1"/>
      <c r="BE81" s="35"/>
      <c r="BF81" s="35"/>
      <c r="BG81" s="34">
        <f t="shared" si="75"/>
        <v>0</v>
      </c>
      <c r="BH81" s="36">
        <f>AS81-[2]V_МО_изм!E86</f>
        <v>0</v>
      </c>
    </row>
    <row r="82" spans="1:60" ht="21" x14ac:dyDescent="0.25">
      <c r="A82" s="45">
        <v>65</v>
      </c>
      <c r="B82" s="52" t="s">
        <v>125</v>
      </c>
      <c r="C82" s="31"/>
      <c r="D82" s="31"/>
      <c r="E82" s="31"/>
      <c r="F82" s="31"/>
      <c r="G82" s="31"/>
      <c r="H82" s="31"/>
      <c r="I82" s="31"/>
      <c r="J82" s="31"/>
      <c r="K82" s="31"/>
      <c r="L82" s="31"/>
      <c r="M82" s="31"/>
      <c r="N82" s="31"/>
      <c r="O82" s="31"/>
      <c r="P82" s="31"/>
      <c r="Q82" s="31"/>
      <c r="R82" s="31"/>
      <c r="S82" s="31"/>
      <c r="T82" s="31"/>
      <c r="U82" s="31"/>
      <c r="V82" s="31"/>
      <c r="W82" s="31"/>
      <c r="X82" s="31"/>
      <c r="Y82" s="31"/>
      <c r="Z82" s="31"/>
      <c r="AA82" s="31"/>
      <c r="AB82" s="31"/>
      <c r="AC82" s="31"/>
      <c r="AD82" s="31"/>
      <c r="AE82" s="32">
        <f t="shared" si="68"/>
        <v>0</v>
      </c>
      <c r="AF82" s="31">
        <f>[2]V_МО_изм!AV87</f>
        <v>0</v>
      </c>
      <c r="AG82" s="33">
        <f t="shared" si="69"/>
        <v>0</v>
      </c>
      <c r="AH82" s="34">
        <f t="shared" si="70"/>
        <v>0</v>
      </c>
      <c r="AI82" s="31"/>
      <c r="AJ82" s="31"/>
      <c r="AK82" s="34">
        <f t="shared" si="71"/>
        <v>0</v>
      </c>
      <c r="AL82" s="31"/>
      <c r="AM82" s="31"/>
      <c r="AN82" s="31"/>
      <c r="AO82" s="34">
        <f t="shared" si="72"/>
        <v>0</v>
      </c>
      <c r="AP82" s="35"/>
      <c r="AQ82" s="35"/>
      <c r="AR82" s="35"/>
      <c r="AS82" s="32">
        <f t="shared" si="73"/>
        <v>0</v>
      </c>
      <c r="AT82" s="35">
        <f>'[3]2024_АПП_проф (ЦАОП)'!AD85</f>
        <v>0</v>
      </c>
      <c r="AU82" s="11"/>
      <c r="AV82" s="35">
        <f>'[4]2025_АПП_профил_по ГИС ОМС'!C85-AQ82</f>
        <v>500</v>
      </c>
      <c r="AW82" s="35">
        <f>'[4]2025_АПП_профил_по ГИС ОМС'!Q85-AJ82-AM82-AN82</f>
        <v>0</v>
      </c>
      <c r="AX82" s="35">
        <f>'[4]2025_АПП_профил_по ГИС ОМС'!S85-Профилактика!AI82-Профилактика!AL82</f>
        <v>0</v>
      </c>
      <c r="AY82" s="35">
        <f>'[4]2025_АПП_профил_по ГИС ОМС'!W85-Профилактика!AP82</f>
        <v>0</v>
      </c>
      <c r="AZ82" s="11"/>
      <c r="BA82" s="35"/>
      <c r="BB82" s="35"/>
      <c r="BC82" s="34">
        <f t="shared" si="74"/>
        <v>0</v>
      </c>
      <c r="BD82" s="1"/>
      <c r="BE82" s="35"/>
      <c r="BF82" s="35"/>
      <c r="BG82" s="34">
        <f t="shared" si="75"/>
        <v>0</v>
      </c>
      <c r="BH82" s="36">
        <f>AS82-[2]V_МО_изм!E87</f>
        <v>0</v>
      </c>
    </row>
    <row r="83" spans="1:60" ht="21" x14ac:dyDescent="0.25">
      <c r="A83" s="45">
        <v>66</v>
      </c>
      <c r="B83" s="52" t="s">
        <v>126</v>
      </c>
      <c r="C83" s="31"/>
      <c r="D83" s="31"/>
      <c r="E83" s="31"/>
      <c r="F83" s="31"/>
      <c r="G83" s="31"/>
      <c r="H83" s="31"/>
      <c r="I83" s="31"/>
      <c r="J83" s="31"/>
      <c r="K83" s="31"/>
      <c r="L83" s="31"/>
      <c r="M83" s="31"/>
      <c r="N83" s="31"/>
      <c r="O83" s="31"/>
      <c r="P83" s="31"/>
      <c r="Q83" s="31"/>
      <c r="R83" s="31"/>
      <c r="S83" s="31"/>
      <c r="T83" s="31"/>
      <c r="U83" s="31"/>
      <c r="V83" s="31"/>
      <c r="W83" s="31"/>
      <c r="X83" s="31"/>
      <c r="Y83" s="31"/>
      <c r="Z83" s="31"/>
      <c r="AA83" s="31"/>
      <c r="AB83" s="31"/>
      <c r="AC83" s="31"/>
      <c r="AD83" s="31"/>
      <c r="AE83" s="32">
        <f t="shared" si="68"/>
        <v>0</v>
      </c>
      <c r="AF83" s="31">
        <f>[2]V_МО_изм!AV88</f>
        <v>0</v>
      </c>
      <c r="AG83" s="33">
        <f t="shared" si="69"/>
        <v>0</v>
      </c>
      <c r="AH83" s="34">
        <f t="shared" si="70"/>
        <v>0</v>
      </c>
      <c r="AI83" s="31"/>
      <c r="AJ83" s="31"/>
      <c r="AK83" s="34">
        <f t="shared" si="71"/>
        <v>0</v>
      </c>
      <c r="AL83" s="31"/>
      <c r="AM83" s="31"/>
      <c r="AN83" s="31"/>
      <c r="AO83" s="34">
        <f t="shared" si="72"/>
        <v>0</v>
      </c>
      <c r="AP83" s="35"/>
      <c r="AQ83" s="35"/>
      <c r="AR83" s="35"/>
      <c r="AS83" s="32">
        <f t="shared" si="73"/>
        <v>0</v>
      </c>
      <c r="AT83" s="35">
        <f>'[3]2024_АПП_проф (ЦАОП)'!AD86</f>
        <v>0</v>
      </c>
      <c r="AU83" s="11"/>
      <c r="AV83" s="35">
        <f>'[4]2025_АПП_профил_по ГИС ОМС'!C86-AQ83</f>
        <v>0</v>
      </c>
      <c r="AW83" s="35">
        <f>'[4]2025_АПП_профил_по ГИС ОМС'!Q86-AJ83-AM83-AN83</f>
        <v>0</v>
      </c>
      <c r="AX83" s="35">
        <f>'[4]2025_АПП_профил_по ГИС ОМС'!S86-Профилактика!AI83-Профилактика!AL83</f>
        <v>0</v>
      </c>
      <c r="AY83" s="35">
        <f>'[4]2025_АПП_профил_по ГИС ОМС'!W86-Профилактика!AP83</f>
        <v>0</v>
      </c>
      <c r="AZ83" s="11"/>
      <c r="BA83" s="35"/>
      <c r="BB83" s="35"/>
      <c r="BC83" s="34">
        <f t="shared" si="74"/>
        <v>0</v>
      </c>
      <c r="BD83" s="1"/>
      <c r="BE83" s="35"/>
      <c r="BF83" s="35"/>
      <c r="BG83" s="34">
        <f t="shared" si="75"/>
        <v>0</v>
      </c>
      <c r="BH83" s="36">
        <f>AS83-[2]V_МО_изм!E88</f>
        <v>0</v>
      </c>
    </row>
    <row r="84" spans="1:60" ht="21" x14ac:dyDescent="0.25">
      <c r="A84" s="45">
        <v>67</v>
      </c>
      <c r="B84" s="52" t="s">
        <v>127</v>
      </c>
      <c r="C84" s="31"/>
      <c r="D84" s="31"/>
      <c r="E84" s="31"/>
      <c r="F84" s="31"/>
      <c r="G84" s="31"/>
      <c r="H84" s="31"/>
      <c r="I84" s="31"/>
      <c r="J84" s="31"/>
      <c r="K84" s="31"/>
      <c r="L84" s="31"/>
      <c r="M84" s="31"/>
      <c r="N84" s="31"/>
      <c r="O84" s="31"/>
      <c r="P84" s="31"/>
      <c r="Q84" s="31"/>
      <c r="R84" s="31"/>
      <c r="S84" s="31"/>
      <c r="T84" s="31"/>
      <c r="U84" s="31"/>
      <c r="V84" s="31"/>
      <c r="W84" s="31"/>
      <c r="X84" s="31"/>
      <c r="Y84" s="31"/>
      <c r="Z84" s="31"/>
      <c r="AA84" s="31"/>
      <c r="AB84" s="31"/>
      <c r="AC84" s="31"/>
      <c r="AD84" s="31"/>
      <c r="AE84" s="32">
        <f t="shared" si="68"/>
        <v>0</v>
      </c>
      <c r="AF84" s="31">
        <f>[2]V_МО_изм!AV89</f>
        <v>0</v>
      </c>
      <c r="AG84" s="33">
        <f t="shared" si="69"/>
        <v>0</v>
      </c>
      <c r="AH84" s="34">
        <f t="shared" si="70"/>
        <v>0</v>
      </c>
      <c r="AI84" s="31"/>
      <c r="AJ84" s="31"/>
      <c r="AK84" s="34">
        <f t="shared" si="71"/>
        <v>0</v>
      </c>
      <c r="AL84" s="31"/>
      <c r="AM84" s="31"/>
      <c r="AN84" s="31"/>
      <c r="AO84" s="34">
        <f t="shared" si="72"/>
        <v>0</v>
      </c>
      <c r="AP84" s="35"/>
      <c r="AQ84" s="35"/>
      <c r="AR84" s="35"/>
      <c r="AS84" s="32">
        <f t="shared" si="73"/>
        <v>0</v>
      </c>
      <c r="AT84" s="35">
        <f>'[3]2024_АПП_проф (ЦАОП)'!AD87</f>
        <v>0</v>
      </c>
      <c r="AU84" s="11"/>
      <c r="AV84" s="35">
        <f>'[4]2025_АПП_профил_по ГИС ОМС'!C87-AQ84</f>
        <v>0</v>
      </c>
      <c r="AW84" s="35">
        <f>'[4]2025_АПП_профил_по ГИС ОМС'!Q87-AJ84-AM84-AN84</f>
        <v>0</v>
      </c>
      <c r="AX84" s="35">
        <f>'[4]2025_АПП_профил_по ГИС ОМС'!S87-Профилактика!AI84-Профилактика!AL84</f>
        <v>0</v>
      </c>
      <c r="AY84" s="35">
        <f>'[4]2025_АПП_профил_по ГИС ОМС'!W87-Профилактика!AP84</f>
        <v>0</v>
      </c>
      <c r="AZ84" s="11"/>
      <c r="BA84" s="35"/>
      <c r="BB84" s="35"/>
      <c r="BC84" s="34">
        <f t="shared" si="74"/>
        <v>0</v>
      </c>
      <c r="BD84" s="1"/>
      <c r="BE84" s="35"/>
      <c r="BF84" s="35"/>
      <c r="BG84" s="34">
        <f t="shared" si="75"/>
        <v>0</v>
      </c>
      <c r="BH84" s="36">
        <f>AS84-[2]V_МО_изм!E89</f>
        <v>0</v>
      </c>
    </row>
    <row r="85" spans="1:60" ht="21" x14ac:dyDescent="0.25">
      <c r="A85" s="45">
        <v>68</v>
      </c>
      <c r="B85" s="52" t="s">
        <v>128</v>
      </c>
      <c r="C85" s="31"/>
      <c r="D85" s="31"/>
      <c r="E85" s="31"/>
      <c r="F85" s="31"/>
      <c r="G85" s="31"/>
      <c r="H85" s="31"/>
      <c r="I85" s="31"/>
      <c r="J85" s="31"/>
      <c r="K85" s="31"/>
      <c r="L85" s="31"/>
      <c r="M85" s="31"/>
      <c r="N85" s="31"/>
      <c r="O85" s="31"/>
      <c r="P85" s="31"/>
      <c r="Q85" s="31"/>
      <c r="R85" s="31"/>
      <c r="S85" s="31"/>
      <c r="T85" s="31"/>
      <c r="U85" s="31"/>
      <c r="V85" s="31"/>
      <c r="W85" s="31"/>
      <c r="X85" s="31"/>
      <c r="Y85" s="31"/>
      <c r="Z85" s="31"/>
      <c r="AA85" s="31"/>
      <c r="AB85" s="31"/>
      <c r="AC85" s="31"/>
      <c r="AD85" s="31"/>
      <c r="AE85" s="32">
        <f t="shared" si="68"/>
        <v>0</v>
      </c>
      <c r="AF85" s="31">
        <f>[2]V_МО_изм!AV90</f>
        <v>0</v>
      </c>
      <c r="AG85" s="33">
        <f t="shared" si="69"/>
        <v>0</v>
      </c>
      <c r="AH85" s="34">
        <f t="shared" si="70"/>
        <v>0</v>
      </c>
      <c r="AI85" s="31"/>
      <c r="AJ85" s="31"/>
      <c r="AK85" s="34">
        <f t="shared" si="71"/>
        <v>0</v>
      </c>
      <c r="AL85" s="31"/>
      <c r="AM85" s="31"/>
      <c r="AN85" s="31"/>
      <c r="AO85" s="34">
        <f t="shared" si="72"/>
        <v>0</v>
      </c>
      <c r="AP85" s="35"/>
      <c r="AQ85" s="35"/>
      <c r="AR85" s="35"/>
      <c r="AS85" s="32">
        <f t="shared" si="73"/>
        <v>0</v>
      </c>
      <c r="AT85" s="35">
        <f>'[3]2024_АПП_проф (ЦАОП)'!AD88</f>
        <v>0</v>
      </c>
      <c r="AU85" s="11"/>
      <c r="AV85" s="35">
        <f>'[4]2025_АПП_профил_по ГИС ОМС'!C88-AQ85</f>
        <v>0</v>
      </c>
      <c r="AW85" s="35">
        <f>'[4]2025_АПП_профил_по ГИС ОМС'!Q88-AJ85-AM85-AN85</f>
        <v>0</v>
      </c>
      <c r="AX85" s="35">
        <f>'[4]2025_АПП_профил_по ГИС ОМС'!S88-Профилактика!AI85-Профилактика!AL85</f>
        <v>0</v>
      </c>
      <c r="AY85" s="35">
        <f>'[4]2025_АПП_профил_по ГИС ОМС'!W88-Профилактика!AP85</f>
        <v>0</v>
      </c>
      <c r="AZ85" s="11"/>
      <c r="BA85" s="35"/>
      <c r="BB85" s="35"/>
      <c r="BC85" s="34">
        <f t="shared" si="74"/>
        <v>0</v>
      </c>
      <c r="BD85" s="1"/>
      <c r="BE85" s="35"/>
      <c r="BF85" s="35"/>
      <c r="BG85" s="34">
        <f t="shared" si="75"/>
        <v>0</v>
      </c>
      <c r="BH85" s="36">
        <f>AS85-[2]V_МО_изм!E90</f>
        <v>0</v>
      </c>
    </row>
    <row r="86" spans="1:60" ht="21" x14ac:dyDescent="0.25">
      <c r="A86" s="45">
        <v>69</v>
      </c>
      <c r="B86" s="52" t="s">
        <v>129</v>
      </c>
      <c r="C86" s="31"/>
      <c r="D86" s="31"/>
      <c r="E86" s="31"/>
      <c r="F86" s="31"/>
      <c r="G86" s="31"/>
      <c r="H86" s="31"/>
      <c r="I86" s="31"/>
      <c r="J86" s="31"/>
      <c r="K86" s="31"/>
      <c r="L86" s="31"/>
      <c r="M86" s="31"/>
      <c r="N86" s="31"/>
      <c r="O86" s="31"/>
      <c r="P86" s="31"/>
      <c r="Q86" s="31"/>
      <c r="R86" s="31"/>
      <c r="S86" s="31"/>
      <c r="T86" s="31"/>
      <c r="U86" s="31"/>
      <c r="V86" s="31"/>
      <c r="W86" s="31"/>
      <c r="X86" s="31"/>
      <c r="Y86" s="31"/>
      <c r="Z86" s="31"/>
      <c r="AA86" s="31"/>
      <c r="AB86" s="31"/>
      <c r="AC86" s="31"/>
      <c r="AD86" s="31"/>
      <c r="AE86" s="32">
        <f t="shared" si="68"/>
        <v>0</v>
      </c>
      <c r="AF86" s="31">
        <f>[2]V_МО_изм!AV91</f>
        <v>0</v>
      </c>
      <c r="AG86" s="33">
        <f t="shared" si="69"/>
        <v>0</v>
      </c>
      <c r="AH86" s="34">
        <f t="shared" si="70"/>
        <v>0</v>
      </c>
      <c r="AI86" s="31"/>
      <c r="AJ86" s="31"/>
      <c r="AK86" s="34">
        <f t="shared" si="71"/>
        <v>0</v>
      </c>
      <c r="AL86" s="31"/>
      <c r="AM86" s="31"/>
      <c r="AN86" s="31"/>
      <c r="AO86" s="34">
        <f t="shared" si="72"/>
        <v>0</v>
      </c>
      <c r="AP86" s="35"/>
      <c r="AQ86" s="35"/>
      <c r="AR86" s="35"/>
      <c r="AS86" s="32">
        <f t="shared" si="73"/>
        <v>0</v>
      </c>
      <c r="AT86" s="35">
        <f>'[3]2024_АПП_проф (ЦАОП)'!AD89</f>
        <v>0</v>
      </c>
      <c r="AU86" s="11"/>
      <c r="AV86" s="35">
        <f>'[4]2025_АПП_профил_по ГИС ОМС'!C89-AQ86</f>
        <v>0</v>
      </c>
      <c r="AW86" s="35">
        <f>'[4]2025_АПП_профил_по ГИС ОМС'!Q89-AJ86-AM86-AN86</f>
        <v>0</v>
      </c>
      <c r="AX86" s="35">
        <f>'[4]2025_АПП_профил_по ГИС ОМС'!S89-Профилактика!AI86-Профилактика!AL86</f>
        <v>0</v>
      </c>
      <c r="AY86" s="35">
        <f>'[4]2025_АПП_профил_по ГИС ОМС'!W89-Профилактика!AP86</f>
        <v>0</v>
      </c>
      <c r="AZ86" s="11"/>
      <c r="BA86" s="35"/>
      <c r="BB86" s="35"/>
      <c r="BC86" s="34">
        <f t="shared" si="74"/>
        <v>0</v>
      </c>
      <c r="BD86" s="1"/>
      <c r="BE86" s="35"/>
      <c r="BF86" s="35"/>
      <c r="BG86" s="34">
        <f t="shared" si="75"/>
        <v>0</v>
      </c>
      <c r="BH86" s="36">
        <f>AS86-[2]V_МО_изм!E91</f>
        <v>0</v>
      </c>
    </row>
    <row r="87" spans="1:60" ht="21" x14ac:dyDescent="0.25">
      <c r="A87" s="45">
        <v>70</v>
      </c>
      <c r="B87" s="52" t="s">
        <v>130</v>
      </c>
      <c r="C87" s="31"/>
      <c r="D87" s="31"/>
      <c r="E87" s="31"/>
      <c r="F87" s="31"/>
      <c r="G87" s="31"/>
      <c r="H87" s="31"/>
      <c r="I87" s="31"/>
      <c r="J87" s="31"/>
      <c r="K87" s="31"/>
      <c r="L87" s="31"/>
      <c r="M87" s="31"/>
      <c r="N87" s="31"/>
      <c r="O87" s="31"/>
      <c r="P87" s="31"/>
      <c r="Q87" s="31"/>
      <c r="R87" s="31"/>
      <c r="S87" s="31"/>
      <c r="T87" s="31"/>
      <c r="U87" s="31"/>
      <c r="V87" s="31"/>
      <c r="W87" s="31"/>
      <c r="X87" s="31"/>
      <c r="Y87" s="31"/>
      <c r="Z87" s="31"/>
      <c r="AA87" s="31"/>
      <c r="AB87" s="31"/>
      <c r="AC87" s="31"/>
      <c r="AD87" s="31"/>
      <c r="AE87" s="32">
        <f t="shared" si="68"/>
        <v>0</v>
      </c>
      <c r="AF87" s="31">
        <f>[2]V_МО_изм!AV92</f>
        <v>-107</v>
      </c>
      <c r="AG87" s="33">
        <f t="shared" si="69"/>
        <v>-107</v>
      </c>
      <c r="AH87" s="34">
        <f t="shared" si="70"/>
        <v>0</v>
      </c>
      <c r="AI87" s="31"/>
      <c r="AJ87" s="31"/>
      <c r="AK87" s="34">
        <f t="shared" si="71"/>
        <v>0</v>
      </c>
      <c r="AL87" s="31"/>
      <c r="AM87" s="31"/>
      <c r="AN87" s="31"/>
      <c r="AO87" s="34">
        <f t="shared" si="72"/>
        <v>0</v>
      </c>
      <c r="AP87" s="35"/>
      <c r="AQ87" s="35"/>
      <c r="AR87" s="35"/>
      <c r="AS87" s="32">
        <f t="shared" si="73"/>
        <v>-107</v>
      </c>
      <c r="AT87" s="35">
        <f>'[3]2024_АПП_проф (ЦАОП)'!AD90</f>
        <v>0</v>
      </c>
      <c r="AU87" s="11"/>
      <c r="AV87" s="35">
        <f>'[4]2025_АПП_профил_по ГИС ОМС'!C90-AQ87</f>
        <v>0</v>
      </c>
      <c r="AW87" s="35">
        <f>'[4]2025_АПП_профил_по ГИС ОМС'!Q90-AJ87-AM87-AN87</f>
        <v>0</v>
      </c>
      <c r="AX87" s="35">
        <f>'[4]2025_АПП_профил_по ГИС ОМС'!S90-Профилактика!AI87-Профилактика!AL87</f>
        <v>800</v>
      </c>
      <c r="AY87" s="35">
        <f>'[4]2025_АПП_профил_по ГИС ОМС'!W90-Профилактика!AP87</f>
        <v>0</v>
      </c>
      <c r="AZ87" s="53"/>
      <c r="BA87" s="35"/>
      <c r="BB87" s="35"/>
      <c r="BC87" s="34">
        <f t="shared" si="74"/>
        <v>0</v>
      </c>
      <c r="BD87" s="1"/>
      <c r="BE87" s="35"/>
      <c r="BF87" s="35"/>
      <c r="BG87" s="34">
        <f t="shared" si="75"/>
        <v>0</v>
      </c>
      <c r="BH87" s="36">
        <f>AS87-[2]V_МО_изм!E92</f>
        <v>0</v>
      </c>
    </row>
    <row r="88" spans="1:60" ht="21" x14ac:dyDescent="0.25">
      <c r="A88" s="45">
        <v>71</v>
      </c>
      <c r="B88" s="49" t="s">
        <v>131</v>
      </c>
      <c r="C88" s="31"/>
      <c r="D88" s="31"/>
      <c r="E88" s="31"/>
      <c r="F88" s="31"/>
      <c r="G88" s="31"/>
      <c r="H88" s="31"/>
      <c r="I88" s="31"/>
      <c r="J88" s="31"/>
      <c r="K88" s="31"/>
      <c r="L88" s="31"/>
      <c r="M88" s="31"/>
      <c r="N88" s="31"/>
      <c r="O88" s="31"/>
      <c r="P88" s="31"/>
      <c r="Q88" s="31"/>
      <c r="R88" s="31"/>
      <c r="S88" s="31"/>
      <c r="T88" s="31"/>
      <c r="U88" s="31"/>
      <c r="V88" s="31"/>
      <c r="W88" s="31"/>
      <c r="X88" s="31"/>
      <c r="Y88" s="31"/>
      <c r="Z88" s="31"/>
      <c r="AA88" s="31"/>
      <c r="AB88" s="31"/>
      <c r="AC88" s="31"/>
      <c r="AD88" s="31"/>
      <c r="AE88" s="32">
        <f t="shared" si="68"/>
        <v>0</v>
      </c>
      <c r="AF88" s="31">
        <f>[2]V_МО_изм!AV93</f>
        <v>0</v>
      </c>
      <c r="AG88" s="33">
        <f t="shared" si="69"/>
        <v>0</v>
      </c>
      <c r="AH88" s="34">
        <f t="shared" si="70"/>
        <v>0</v>
      </c>
      <c r="AI88" s="31"/>
      <c r="AJ88" s="31"/>
      <c r="AK88" s="34">
        <f t="shared" si="71"/>
        <v>0</v>
      </c>
      <c r="AL88" s="31"/>
      <c r="AM88" s="31"/>
      <c r="AN88" s="31"/>
      <c r="AO88" s="34">
        <f t="shared" si="72"/>
        <v>0</v>
      </c>
      <c r="AP88" s="35"/>
      <c r="AQ88" s="35"/>
      <c r="AR88" s="35"/>
      <c r="AS88" s="32">
        <f t="shared" si="73"/>
        <v>0</v>
      </c>
      <c r="AT88" s="35">
        <f>'[3]2024_АПП_проф (ЦАОП)'!AD91</f>
        <v>0</v>
      </c>
      <c r="AU88" s="11"/>
      <c r="AV88" s="35">
        <f>'[4]2025_АПП_профил_по ГИС ОМС'!C91-AQ88</f>
        <v>0</v>
      </c>
      <c r="AW88" s="35">
        <f>'[4]2025_АПП_профил_по ГИС ОМС'!Q91-AJ88-AM88-AN88</f>
        <v>0</v>
      </c>
      <c r="AX88" s="35">
        <f>'[4]2025_АПП_профил_по ГИС ОМС'!S91-Профилактика!AI88-Профилактика!AL88</f>
        <v>1000</v>
      </c>
      <c r="AY88" s="35">
        <f>'[4]2025_АПП_профил_по ГИС ОМС'!W91-Профилактика!AP88</f>
        <v>0</v>
      </c>
      <c r="AZ88" s="53"/>
      <c r="BA88" s="35"/>
      <c r="BB88" s="35"/>
      <c r="BC88" s="34">
        <f t="shared" si="74"/>
        <v>0</v>
      </c>
      <c r="BD88" s="1"/>
      <c r="BE88" s="35"/>
      <c r="BF88" s="35"/>
      <c r="BG88" s="34">
        <f t="shared" si="75"/>
        <v>0</v>
      </c>
      <c r="BH88" s="36">
        <f>AS88-[2]V_МО_изм!E93</f>
        <v>0</v>
      </c>
    </row>
    <row r="89" spans="1:60" ht="21" x14ac:dyDescent="0.25">
      <c r="A89" s="45">
        <v>72</v>
      </c>
      <c r="B89" s="49" t="s">
        <v>132</v>
      </c>
      <c r="C89" s="31"/>
      <c r="D89" s="31"/>
      <c r="E89" s="31"/>
      <c r="F89" s="31"/>
      <c r="G89" s="31"/>
      <c r="H89" s="31"/>
      <c r="I89" s="31"/>
      <c r="J89" s="31"/>
      <c r="K89" s="31"/>
      <c r="L89" s="31"/>
      <c r="M89" s="31"/>
      <c r="N89" s="31"/>
      <c r="O89" s="31"/>
      <c r="P89" s="31"/>
      <c r="Q89" s="31"/>
      <c r="R89" s="31"/>
      <c r="S89" s="31"/>
      <c r="T89" s="31"/>
      <c r="U89" s="31"/>
      <c r="V89" s="31"/>
      <c r="W89" s="31"/>
      <c r="X89" s="31"/>
      <c r="Y89" s="31"/>
      <c r="Z89" s="31"/>
      <c r="AA89" s="31"/>
      <c r="AB89" s="31"/>
      <c r="AC89" s="31"/>
      <c r="AD89" s="31"/>
      <c r="AE89" s="32">
        <f t="shared" si="68"/>
        <v>0</v>
      </c>
      <c r="AF89" s="31">
        <f>[2]V_МО_изм!AV94</f>
        <v>0</v>
      </c>
      <c r="AG89" s="33">
        <f t="shared" si="69"/>
        <v>0</v>
      </c>
      <c r="AH89" s="34">
        <f t="shared" si="70"/>
        <v>0</v>
      </c>
      <c r="AI89" s="31"/>
      <c r="AJ89" s="31"/>
      <c r="AK89" s="34">
        <f t="shared" si="71"/>
        <v>0</v>
      </c>
      <c r="AL89" s="31"/>
      <c r="AM89" s="31"/>
      <c r="AN89" s="31"/>
      <c r="AO89" s="34">
        <f t="shared" si="72"/>
        <v>0</v>
      </c>
      <c r="AP89" s="35"/>
      <c r="AQ89" s="35"/>
      <c r="AR89" s="35"/>
      <c r="AS89" s="32">
        <f t="shared" si="73"/>
        <v>0</v>
      </c>
      <c r="AT89" s="35">
        <f>'[3]2024_АПП_проф (ЦАОП)'!AD92</f>
        <v>0</v>
      </c>
      <c r="AU89" s="11"/>
      <c r="AV89" s="35">
        <f>'[4]2025_АПП_профил_по ГИС ОМС'!C92-AQ89</f>
        <v>0</v>
      </c>
      <c r="AW89" s="35">
        <f>'[4]2025_АПП_профил_по ГИС ОМС'!Q92-AJ89-AM89-AN89</f>
        <v>0</v>
      </c>
      <c r="AX89" s="35">
        <f>'[4]2025_АПП_профил_по ГИС ОМС'!S92-Профилактика!AI89-Профилактика!AL89</f>
        <v>0</v>
      </c>
      <c r="AY89" s="35">
        <f>'[4]2025_АПП_профил_по ГИС ОМС'!W92-Профилактика!AP89</f>
        <v>0</v>
      </c>
      <c r="AZ89" s="11"/>
      <c r="BA89" s="35"/>
      <c r="BB89" s="35"/>
      <c r="BC89" s="34">
        <f t="shared" si="74"/>
        <v>0</v>
      </c>
      <c r="BD89" s="1"/>
      <c r="BE89" s="35"/>
      <c r="BF89" s="35"/>
      <c r="BG89" s="34">
        <f t="shared" si="75"/>
        <v>0</v>
      </c>
      <c r="BH89" s="36">
        <f>AS89-[2]V_МО_изм!E94</f>
        <v>0</v>
      </c>
    </row>
    <row r="90" spans="1:60" ht="21" x14ac:dyDescent="0.25">
      <c r="A90" s="45">
        <v>73</v>
      </c>
      <c r="B90" s="49" t="s">
        <v>133</v>
      </c>
      <c r="C90" s="31"/>
      <c r="D90" s="31"/>
      <c r="E90" s="31"/>
      <c r="F90" s="31"/>
      <c r="G90" s="31"/>
      <c r="H90" s="31"/>
      <c r="I90" s="31"/>
      <c r="J90" s="31"/>
      <c r="K90" s="31"/>
      <c r="L90" s="31"/>
      <c r="M90" s="31"/>
      <c r="N90" s="31"/>
      <c r="O90" s="31"/>
      <c r="P90" s="31"/>
      <c r="Q90" s="31"/>
      <c r="R90" s="31"/>
      <c r="S90" s="31"/>
      <c r="T90" s="31"/>
      <c r="U90" s="31"/>
      <c r="V90" s="31"/>
      <c r="W90" s="31"/>
      <c r="X90" s="31"/>
      <c r="Y90" s="31"/>
      <c r="Z90" s="31"/>
      <c r="AA90" s="31"/>
      <c r="AB90" s="31"/>
      <c r="AC90" s="31"/>
      <c r="AD90" s="31"/>
      <c r="AE90" s="32">
        <f t="shared" si="68"/>
        <v>0</v>
      </c>
      <c r="AF90" s="31">
        <f>[2]V_МО_изм!AV95</f>
        <v>0</v>
      </c>
      <c r="AG90" s="33">
        <f t="shared" si="69"/>
        <v>0</v>
      </c>
      <c r="AH90" s="34">
        <f t="shared" si="70"/>
        <v>0</v>
      </c>
      <c r="AI90" s="31"/>
      <c r="AJ90" s="31"/>
      <c r="AK90" s="34">
        <f t="shared" si="71"/>
        <v>0</v>
      </c>
      <c r="AL90" s="31"/>
      <c r="AM90" s="31"/>
      <c r="AN90" s="31"/>
      <c r="AO90" s="34">
        <f t="shared" si="72"/>
        <v>0</v>
      </c>
      <c r="AP90" s="35"/>
      <c r="AQ90" s="35"/>
      <c r="AR90" s="35"/>
      <c r="AS90" s="32">
        <f t="shared" si="73"/>
        <v>0</v>
      </c>
      <c r="AT90" s="35">
        <f>'[3]2024_АПП_проф (ЦАОП)'!AD93</f>
        <v>0</v>
      </c>
      <c r="AU90" s="11"/>
      <c r="AV90" s="35">
        <f>'[4]2025_АПП_профил_по ГИС ОМС'!C93-AQ90</f>
        <v>0</v>
      </c>
      <c r="AW90" s="35">
        <f>'[4]2025_АПП_профил_по ГИС ОМС'!Q93-AJ90-AM90-AN90</f>
        <v>4464</v>
      </c>
      <c r="AX90" s="35">
        <f>'[4]2025_АПП_профил_по ГИС ОМС'!S93-Профилактика!AI90-Профилактика!AL90</f>
        <v>3999</v>
      </c>
      <c r="AY90" s="35">
        <f>'[4]2025_АПП_профил_по ГИС ОМС'!W93-Профилактика!AP90</f>
        <v>0</v>
      </c>
      <c r="AZ90" s="18"/>
      <c r="BA90" s="35"/>
      <c r="BB90" s="35"/>
      <c r="BC90" s="34">
        <f t="shared" si="74"/>
        <v>0</v>
      </c>
      <c r="BD90" s="1"/>
      <c r="BE90" s="35"/>
      <c r="BF90" s="35"/>
      <c r="BG90" s="34">
        <f t="shared" si="75"/>
        <v>0</v>
      </c>
      <c r="BH90" s="36">
        <f>AS90-[2]V_МО_изм!E95</f>
        <v>0</v>
      </c>
    </row>
    <row r="91" spans="1:60" ht="21" x14ac:dyDescent="0.25">
      <c r="A91" s="45">
        <v>74</v>
      </c>
      <c r="B91" s="49" t="s">
        <v>134</v>
      </c>
      <c r="C91" s="31"/>
      <c r="D91" s="31"/>
      <c r="E91" s="31"/>
      <c r="F91" s="31"/>
      <c r="G91" s="31"/>
      <c r="H91" s="31"/>
      <c r="I91" s="31"/>
      <c r="J91" s="31"/>
      <c r="K91" s="31"/>
      <c r="L91" s="31"/>
      <c r="M91" s="31"/>
      <c r="N91" s="31"/>
      <c r="O91" s="31"/>
      <c r="P91" s="31"/>
      <c r="Q91" s="31"/>
      <c r="R91" s="31"/>
      <c r="S91" s="31"/>
      <c r="T91" s="31"/>
      <c r="U91" s="31"/>
      <c r="V91" s="31"/>
      <c r="W91" s="31"/>
      <c r="X91" s="31"/>
      <c r="Y91" s="31"/>
      <c r="Z91" s="31"/>
      <c r="AA91" s="31"/>
      <c r="AB91" s="31"/>
      <c r="AC91" s="31"/>
      <c r="AD91" s="31"/>
      <c r="AE91" s="32">
        <f t="shared" si="68"/>
        <v>0</v>
      </c>
      <c r="AF91" s="31">
        <f>[2]V_МО_изм!AV96</f>
        <v>0</v>
      </c>
      <c r="AG91" s="33">
        <f t="shared" si="69"/>
        <v>0</v>
      </c>
      <c r="AH91" s="34">
        <f t="shared" si="70"/>
        <v>0</v>
      </c>
      <c r="AI91" s="31"/>
      <c r="AJ91" s="31"/>
      <c r="AK91" s="34">
        <f t="shared" si="71"/>
        <v>0</v>
      </c>
      <c r="AL91" s="31"/>
      <c r="AM91" s="31"/>
      <c r="AN91" s="31"/>
      <c r="AO91" s="34">
        <f t="shared" si="72"/>
        <v>0</v>
      </c>
      <c r="AP91" s="35"/>
      <c r="AQ91" s="35"/>
      <c r="AR91" s="35"/>
      <c r="AS91" s="32">
        <f t="shared" si="73"/>
        <v>0</v>
      </c>
      <c r="AT91" s="35">
        <f>'[3]2024_АПП_проф (ЦАОП)'!AD95</f>
        <v>0</v>
      </c>
      <c r="AU91" s="11"/>
      <c r="AV91" s="35">
        <f>'[4]2025_АПП_профил_по ГИС ОМС'!C95-AQ91</f>
        <v>0</v>
      </c>
      <c r="AW91" s="35">
        <f>'[4]2025_АПП_профил_по ГИС ОМС'!Q95-AJ91-AM91-AN91</f>
        <v>0</v>
      </c>
      <c r="AX91" s="35">
        <f>'[4]2025_АПП_профил_по ГИС ОМС'!S95-Профилактика!AI91-Профилактика!AL91</f>
        <v>0</v>
      </c>
      <c r="AY91" s="35">
        <f>'[4]2025_АПП_профил_по ГИС ОМС'!W95-Профилактика!AP91</f>
        <v>0</v>
      </c>
      <c r="AZ91" s="4"/>
      <c r="BA91" s="35"/>
      <c r="BB91" s="35"/>
      <c r="BC91" s="34">
        <f t="shared" si="74"/>
        <v>0</v>
      </c>
      <c r="BD91" s="1"/>
      <c r="BE91" s="35"/>
      <c r="BF91" s="35"/>
      <c r="BG91" s="34">
        <f t="shared" si="75"/>
        <v>0</v>
      </c>
      <c r="BH91" s="36">
        <f>AS91-[2]V_МО_изм!E96</f>
        <v>0</v>
      </c>
    </row>
    <row r="92" spans="1:60" ht="21" x14ac:dyDescent="0.25">
      <c r="A92" s="45">
        <v>75</v>
      </c>
      <c r="B92" s="52" t="s">
        <v>135</v>
      </c>
      <c r="C92" s="31"/>
      <c r="D92" s="31"/>
      <c r="E92" s="31"/>
      <c r="F92" s="31"/>
      <c r="G92" s="31"/>
      <c r="H92" s="31"/>
      <c r="I92" s="31"/>
      <c r="J92" s="31"/>
      <c r="K92" s="31"/>
      <c r="L92" s="31"/>
      <c r="M92" s="31"/>
      <c r="N92" s="31"/>
      <c r="O92" s="31"/>
      <c r="P92" s="31"/>
      <c r="Q92" s="31"/>
      <c r="R92" s="31"/>
      <c r="S92" s="31"/>
      <c r="T92" s="31"/>
      <c r="U92" s="31"/>
      <c r="V92" s="31"/>
      <c r="W92" s="31"/>
      <c r="X92" s="31"/>
      <c r="Y92" s="31"/>
      <c r="Z92" s="31"/>
      <c r="AA92" s="31"/>
      <c r="AB92" s="31"/>
      <c r="AC92" s="31"/>
      <c r="AD92" s="31"/>
      <c r="AE92" s="32">
        <f t="shared" si="68"/>
        <v>0</v>
      </c>
      <c r="AF92" s="31">
        <f>[2]V_МО_изм!AV97</f>
        <v>0</v>
      </c>
      <c r="AG92" s="33">
        <f t="shared" si="69"/>
        <v>0</v>
      </c>
      <c r="AH92" s="34">
        <f t="shared" si="70"/>
        <v>0</v>
      </c>
      <c r="AI92" s="31"/>
      <c r="AJ92" s="31"/>
      <c r="AK92" s="34">
        <f t="shared" si="71"/>
        <v>0</v>
      </c>
      <c r="AL92" s="31"/>
      <c r="AM92" s="31"/>
      <c r="AN92" s="31"/>
      <c r="AO92" s="34">
        <f t="shared" si="72"/>
        <v>0</v>
      </c>
      <c r="AP92" s="35"/>
      <c r="AQ92" s="35"/>
      <c r="AR92" s="35"/>
      <c r="AS92" s="32">
        <f t="shared" si="73"/>
        <v>0</v>
      </c>
      <c r="AT92" s="35">
        <f>'[3]2024_АПП_проф (ЦАОП)'!AD97</f>
        <v>0</v>
      </c>
      <c r="AU92" s="11"/>
      <c r="AV92" s="35">
        <f>'[4]2025_АПП_профил_по ГИС ОМС'!C97-AQ92</f>
        <v>0</v>
      </c>
      <c r="AW92" s="35">
        <f>'[4]2025_АПП_профил_по ГИС ОМС'!Q97-AJ92-AM92-AN92</f>
        <v>0</v>
      </c>
      <c r="AX92" s="35">
        <f>'[4]2025_АПП_профил_по ГИС ОМС'!S97-Профилактика!AI92-Профилактика!AL92</f>
        <v>0</v>
      </c>
      <c r="AY92" s="35">
        <f>'[4]2025_АПП_профил_по ГИС ОМС'!W97-Профилактика!AP92</f>
        <v>0</v>
      </c>
      <c r="AZ92" s="11"/>
      <c r="BA92" s="35"/>
      <c r="BB92" s="35"/>
      <c r="BC92" s="34">
        <f t="shared" si="74"/>
        <v>0</v>
      </c>
      <c r="BD92" s="1"/>
      <c r="BE92" s="35"/>
      <c r="BF92" s="35"/>
      <c r="BG92" s="34">
        <f t="shared" si="75"/>
        <v>0</v>
      </c>
      <c r="BH92" s="36">
        <f>AS92-[2]V_МО_изм!E97</f>
        <v>0</v>
      </c>
    </row>
    <row r="93" spans="1:60" ht="21" x14ac:dyDescent="0.25">
      <c r="A93" s="45">
        <v>76</v>
      </c>
      <c r="B93" s="52" t="s">
        <v>136</v>
      </c>
      <c r="C93" s="31"/>
      <c r="D93" s="31"/>
      <c r="E93" s="31"/>
      <c r="F93" s="31"/>
      <c r="G93" s="31"/>
      <c r="H93" s="31"/>
      <c r="I93" s="31"/>
      <c r="J93" s="31"/>
      <c r="K93" s="31"/>
      <c r="L93" s="31"/>
      <c r="M93" s="31"/>
      <c r="N93" s="31"/>
      <c r="O93" s="31"/>
      <c r="P93" s="31"/>
      <c r="Q93" s="31"/>
      <c r="R93" s="31"/>
      <c r="S93" s="31"/>
      <c r="T93" s="31"/>
      <c r="U93" s="31"/>
      <c r="V93" s="31"/>
      <c r="W93" s="31"/>
      <c r="X93" s="31"/>
      <c r="Y93" s="31"/>
      <c r="Z93" s="31"/>
      <c r="AA93" s="31"/>
      <c r="AB93" s="31"/>
      <c r="AC93" s="31"/>
      <c r="AD93" s="31"/>
      <c r="AE93" s="32"/>
      <c r="AF93" s="31">
        <f>[2]V_МО_изм!AV98</f>
        <v>0</v>
      </c>
      <c r="AG93" s="33"/>
      <c r="AH93" s="34"/>
      <c r="AI93" s="31"/>
      <c r="AJ93" s="31"/>
      <c r="AK93" s="34"/>
      <c r="AL93" s="31"/>
      <c r="AM93" s="31"/>
      <c r="AN93" s="31"/>
      <c r="AO93" s="34"/>
      <c r="AP93" s="35"/>
      <c r="AQ93" s="35"/>
      <c r="AR93" s="35"/>
      <c r="AS93" s="32"/>
      <c r="AT93" s="35"/>
      <c r="AU93" s="11"/>
      <c r="AV93" s="35"/>
      <c r="AW93" s="35"/>
      <c r="AX93" s="35"/>
      <c r="AY93" s="35"/>
      <c r="AZ93" s="11"/>
      <c r="BA93" s="35"/>
      <c r="BB93" s="35"/>
      <c r="BC93" s="34"/>
      <c r="BD93" s="1"/>
      <c r="BE93" s="35"/>
      <c r="BF93" s="35"/>
      <c r="BG93" s="34"/>
      <c r="BH93" s="36">
        <f>AS93-[2]V_МО_изм!E98</f>
        <v>0</v>
      </c>
    </row>
    <row r="94" spans="1:60" ht="21" x14ac:dyDescent="0.25">
      <c r="A94" s="54"/>
      <c r="B94" s="55" t="s">
        <v>137</v>
      </c>
      <c r="C94" s="56">
        <f>SUM(C58:C92)</f>
        <v>0</v>
      </c>
      <c r="D94" s="56">
        <f t="shared" ref="D94:AS94" si="76">SUM(D58:D92)</f>
        <v>0</v>
      </c>
      <c r="E94" s="56">
        <f t="shared" si="76"/>
        <v>0</v>
      </c>
      <c r="F94" s="56">
        <f t="shared" si="76"/>
        <v>0</v>
      </c>
      <c r="G94" s="56">
        <f t="shared" si="76"/>
        <v>0</v>
      </c>
      <c r="H94" s="56">
        <f t="shared" si="76"/>
        <v>0</v>
      </c>
      <c r="I94" s="56">
        <f t="shared" si="76"/>
        <v>0</v>
      </c>
      <c r="J94" s="56">
        <f t="shared" si="76"/>
        <v>0</v>
      </c>
      <c r="K94" s="56">
        <f t="shared" si="76"/>
        <v>0</v>
      </c>
      <c r="L94" s="56">
        <f t="shared" si="76"/>
        <v>0</v>
      </c>
      <c r="M94" s="56">
        <f t="shared" si="76"/>
        <v>0</v>
      </c>
      <c r="N94" s="56">
        <f t="shared" si="76"/>
        <v>0</v>
      </c>
      <c r="O94" s="56">
        <f t="shared" si="76"/>
        <v>0</v>
      </c>
      <c r="P94" s="56">
        <f t="shared" si="76"/>
        <v>0</v>
      </c>
      <c r="Q94" s="56">
        <f t="shared" si="76"/>
        <v>0</v>
      </c>
      <c r="R94" s="56">
        <f t="shared" si="76"/>
        <v>0</v>
      </c>
      <c r="S94" s="56">
        <f t="shared" si="76"/>
        <v>0</v>
      </c>
      <c r="T94" s="56">
        <f t="shared" si="76"/>
        <v>0</v>
      </c>
      <c r="U94" s="56">
        <f t="shared" si="76"/>
        <v>0</v>
      </c>
      <c r="V94" s="56">
        <f t="shared" si="76"/>
        <v>0</v>
      </c>
      <c r="W94" s="56">
        <f t="shared" si="76"/>
        <v>0</v>
      </c>
      <c r="X94" s="56">
        <f t="shared" si="76"/>
        <v>0</v>
      </c>
      <c r="Y94" s="56">
        <f t="shared" si="76"/>
        <v>0</v>
      </c>
      <c r="Z94" s="56">
        <f t="shared" si="76"/>
        <v>0</v>
      </c>
      <c r="AA94" s="56">
        <f t="shared" si="76"/>
        <v>0</v>
      </c>
      <c r="AB94" s="56">
        <f t="shared" si="76"/>
        <v>0</v>
      </c>
      <c r="AC94" s="56">
        <f t="shared" si="76"/>
        <v>0</v>
      </c>
      <c r="AD94" s="56">
        <f t="shared" si="76"/>
        <v>0</v>
      </c>
      <c r="AE94" s="56">
        <f t="shared" si="76"/>
        <v>0</v>
      </c>
      <c r="AF94" s="56">
        <f t="shared" si="76"/>
        <v>-8</v>
      </c>
      <c r="AG94" s="56">
        <f t="shared" si="76"/>
        <v>-8</v>
      </c>
      <c r="AH94" s="56">
        <f t="shared" si="76"/>
        <v>0</v>
      </c>
      <c r="AI94" s="56">
        <f t="shared" si="76"/>
        <v>0</v>
      </c>
      <c r="AJ94" s="56">
        <f t="shared" si="76"/>
        <v>0</v>
      </c>
      <c r="AK94" s="56">
        <f t="shared" si="76"/>
        <v>0</v>
      </c>
      <c r="AL94" s="56">
        <f t="shared" si="76"/>
        <v>0</v>
      </c>
      <c r="AM94" s="56">
        <f t="shared" si="76"/>
        <v>0</v>
      </c>
      <c r="AN94" s="56">
        <f t="shared" si="76"/>
        <v>0</v>
      </c>
      <c r="AO94" s="56">
        <f t="shared" si="76"/>
        <v>0</v>
      </c>
      <c r="AP94" s="56">
        <f t="shared" si="76"/>
        <v>0</v>
      </c>
      <c r="AQ94" s="56">
        <f t="shared" si="76"/>
        <v>0</v>
      </c>
      <c r="AR94" s="56">
        <f t="shared" si="76"/>
        <v>0</v>
      </c>
      <c r="AS94" s="56">
        <f t="shared" si="76"/>
        <v>-8</v>
      </c>
      <c r="AT94" s="57">
        <f>SUM(AT58:AT92)</f>
        <v>0</v>
      </c>
      <c r="AU94" s="53"/>
      <c r="AV94" s="57">
        <f>SUM(AV58:AV92)</f>
        <v>6560</v>
      </c>
      <c r="AW94" s="57">
        <f>SUM(AW58:AW92)</f>
        <v>14075</v>
      </c>
      <c r="AX94" s="57">
        <f>SUM(AX58:AX92)</f>
        <v>59672</v>
      </c>
      <c r="AY94" s="57">
        <f>SUM(AY58:AY92)</f>
        <v>4150</v>
      </c>
      <c r="AZ94" s="11"/>
      <c r="BA94" s="57">
        <f>SUM(BA58:BA92)</f>
        <v>0</v>
      </c>
      <c r="BB94" s="57">
        <f>SUM(BB58:BB92)</f>
        <v>0</v>
      </c>
      <c r="BC94" s="57">
        <f>[6]V_МО____нов!AO104</f>
        <v>0</v>
      </c>
      <c r="BD94" s="58"/>
      <c r="BE94" s="57">
        <f>SUM(BE58:BE92)</f>
        <v>0</v>
      </c>
      <c r="BF94" s="57">
        <f>SUM(BF58:BF92)</f>
        <v>0</v>
      </c>
      <c r="BG94" s="57">
        <f>[6]V_МО____нов!AS104</f>
        <v>0</v>
      </c>
      <c r="BH94" s="36">
        <f>AS94-[2]V_МО_изм!E99</f>
        <v>0</v>
      </c>
    </row>
    <row r="95" spans="1:60" ht="21" x14ac:dyDescent="0.25">
      <c r="A95" s="54"/>
      <c r="B95" s="55" t="s">
        <v>17</v>
      </c>
      <c r="C95" s="56">
        <f>C52+C57+C94</f>
        <v>0</v>
      </c>
      <c r="D95" s="56">
        <f t="shared" ref="D95:AS95" si="77">D52+D57+D94</f>
        <v>0</v>
      </c>
      <c r="E95" s="56">
        <f t="shared" si="77"/>
        <v>0</v>
      </c>
      <c r="F95" s="56">
        <f t="shared" si="77"/>
        <v>0</v>
      </c>
      <c r="G95" s="56">
        <f t="shared" si="77"/>
        <v>0</v>
      </c>
      <c r="H95" s="56">
        <f t="shared" si="77"/>
        <v>0</v>
      </c>
      <c r="I95" s="56">
        <f t="shared" si="77"/>
        <v>0</v>
      </c>
      <c r="J95" s="56">
        <f t="shared" si="77"/>
        <v>0</v>
      </c>
      <c r="K95" s="56">
        <f t="shared" si="77"/>
        <v>0</v>
      </c>
      <c r="L95" s="56">
        <f t="shared" si="77"/>
        <v>0</v>
      </c>
      <c r="M95" s="56">
        <f t="shared" si="77"/>
        <v>0</v>
      </c>
      <c r="N95" s="56">
        <f t="shared" si="77"/>
        <v>0</v>
      </c>
      <c r="O95" s="56">
        <f t="shared" si="77"/>
        <v>0</v>
      </c>
      <c r="P95" s="56">
        <f t="shared" si="77"/>
        <v>0</v>
      </c>
      <c r="Q95" s="56">
        <f t="shared" si="77"/>
        <v>0</v>
      </c>
      <c r="R95" s="56">
        <f t="shared" si="77"/>
        <v>0</v>
      </c>
      <c r="S95" s="56">
        <f t="shared" si="77"/>
        <v>0</v>
      </c>
      <c r="T95" s="56">
        <f t="shared" si="77"/>
        <v>0</v>
      </c>
      <c r="U95" s="56">
        <f t="shared" si="77"/>
        <v>0</v>
      </c>
      <c r="V95" s="56">
        <f t="shared" si="77"/>
        <v>0</v>
      </c>
      <c r="W95" s="56">
        <f t="shared" si="77"/>
        <v>0</v>
      </c>
      <c r="X95" s="56">
        <f t="shared" si="77"/>
        <v>0</v>
      </c>
      <c r="Y95" s="56">
        <f t="shared" si="77"/>
        <v>0</v>
      </c>
      <c r="Z95" s="56">
        <f t="shared" si="77"/>
        <v>0</v>
      </c>
      <c r="AA95" s="56">
        <f t="shared" si="77"/>
        <v>0</v>
      </c>
      <c r="AB95" s="56">
        <f t="shared" si="77"/>
        <v>0</v>
      </c>
      <c r="AC95" s="56">
        <f t="shared" si="77"/>
        <v>0</v>
      </c>
      <c r="AD95" s="56">
        <f t="shared" si="77"/>
        <v>0</v>
      </c>
      <c r="AE95" s="56">
        <f t="shared" si="77"/>
        <v>0</v>
      </c>
      <c r="AF95" s="56">
        <f t="shared" si="77"/>
        <v>0</v>
      </c>
      <c r="AG95" s="56">
        <f t="shared" si="77"/>
        <v>0</v>
      </c>
      <c r="AH95" s="56">
        <f t="shared" si="77"/>
        <v>0</v>
      </c>
      <c r="AI95" s="56">
        <f t="shared" si="77"/>
        <v>0</v>
      </c>
      <c r="AJ95" s="56">
        <f t="shared" si="77"/>
        <v>0</v>
      </c>
      <c r="AK95" s="56">
        <f t="shared" si="77"/>
        <v>0</v>
      </c>
      <c r="AL95" s="56">
        <f t="shared" si="77"/>
        <v>0</v>
      </c>
      <c r="AM95" s="56">
        <f t="shared" si="77"/>
        <v>0</v>
      </c>
      <c r="AN95" s="56">
        <f t="shared" si="77"/>
        <v>0</v>
      </c>
      <c r="AO95" s="56">
        <f t="shared" si="77"/>
        <v>0</v>
      </c>
      <c r="AP95" s="56">
        <f t="shared" si="77"/>
        <v>0</v>
      </c>
      <c r="AQ95" s="56">
        <f t="shared" si="77"/>
        <v>0</v>
      </c>
      <c r="AR95" s="56">
        <f t="shared" si="77"/>
        <v>0</v>
      </c>
      <c r="AS95" s="56">
        <f t="shared" si="77"/>
        <v>0</v>
      </c>
      <c r="AT95" s="57" t="e">
        <f>AT52+#REF!+AT57+AT94</f>
        <v>#REF!</v>
      </c>
      <c r="AU95" s="53"/>
      <c r="AV95" s="57" t="e">
        <f>AV52+#REF!+AV57+AV94</f>
        <v>#REF!</v>
      </c>
      <c r="AW95" s="57" t="e">
        <f>AW52+#REF!+AW57+AW94</f>
        <v>#REF!</v>
      </c>
      <c r="AX95" s="57" t="e">
        <f>AX52+#REF!+AX57+AX94</f>
        <v>#REF!</v>
      </c>
      <c r="AY95" s="57" t="e">
        <f>AY52+#REF!+AY57+AY94</f>
        <v>#REF!</v>
      </c>
      <c r="AZ95" s="11"/>
      <c r="BA95" s="57" t="e">
        <f>BA52+#REF!+BA57+BA94</f>
        <v>#REF!</v>
      </c>
      <c r="BB95" s="57" t="e">
        <f>BB52+#REF!+BB57+BB94</f>
        <v>#REF!</v>
      </c>
      <c r="BC95" s="57" t="e">
        <f>BC52+#REF!+BC57+BC94</f>
        <v>#REF!</v>
      </c>
      <c r="BD95" s="58"/>
      <c r="BE95" s="57" t="e">
        <f>BE52+#REF!+BE57+BE94</f>
        <v>#REF!</v>
      </c>
      <c r="BF95" s="57" t="e">
        <f>BF52+#REF!+BF57+BF94</f>
        <v>#REF!</v>
      </c>
      <c r="BG95" s="57" t="e">
        <f>BG52+#REF!+BG57+BG94</f>
        <v>#REF!</v>
      </c>
      <c r="BH95" s="36">
        <f>AS95-[2]V_МО_изм!E100</f>
        <v>0</v>
      </c>
    </row>
    <row r="96" spans="1:60" ht="66" x14ac:dyDescent="0.25">
      <c r="A96" s="45"/>
      <c r="B96" s="59" t="s">
        <v>138</v>
      </c>
      <c r="C96" s="31"/>
      <c r="D96" s="31"/>
      <c r="E96" s="31"/>
      <c r="F96" s="31"/>
      <c r="G96" s="31"/>
      <c r="H96" s="31"/>
      <c r="I96" s="31"/>
      <c r="J96" s="31"/>
      <c r="K96" s="31"/>
      <c r="L96" s="31"/>
      <c r="M96" s="31"/>
      <c r="N96" s="31"/>
      <c r="O96" s="31">
        <f>[5]V_МО_изм!H105</f>
        <v>0</v>
      </c>
      <c r="P96" s="31"/>
      <c r="Q96" s="31">
        <f>[5]V_МО_изм!S105</f>
        <v>0</v>
      </c>
      <c r="R96" s="31"/>
      <c r="S96" s="31">
        <f>[5]V_МО_изм!F105</f>
        <v>0</v>
      </c>
      <c r="T96" s="31"/>
      <c r="U96" s="31"/>
      <c r="V96" s="31"/>
      <c r="W96" s="31"/>
      <c r="X96" s="31"/>
      <c r="Y96" s="31"/>
      <c r="Z96" s="31"/>
      <c r="AA96" s="31"/>
      <c r="AB96" s="31"/>
      <c r="AC96" s="31"/>
      <c r="AD96" s="31"/>
      <c r="AE96" s="32">
        <f>SUM(C96:AD96)</f>
        <v>0</v>
      </c>
      <c r="AF96" s="31">
        <f>[2]V_МО_изм!AV101</f>
        <v>0</v>
      </c>
      <c r="AG96" s="33">
        <f>AE96+AF96</f>
        <v>0</v>
      </c>
      <c r="AH96" s="34">
        <f>AI96+AJ96</f>
        <v>0</v>
      </c>
      <c r="AI96" s="31"/>
      <c r="AJ96" s="31"/>
      <c r="AK96" s="34">
        <f>AL96+AM96+AN96</f>
        <v>0</v>
      </c>
      <c r="AL96" s="31"/>
      <c r="AM96" s="31"/>
      <c r="AN96" s="31"/>
      <c r="AO96" s="34">
        <f>AP96+AQ96</f>
        <v>0</v>
      </c>
      <c r="AP96" s="35"/>
      <c r="AQ96" s="35"/>
      <c r="AR96" s="35"/>
      <c r="AS96" s="32">
        <f>AG96+AH96+AK96+AO96+AR96</f>
        <v>0</v>
      </c>
      <c r="AT96" s="35">
        <f>'[3]2024_АПП_проф (ЦАОП)'!AD100</f>
        <v>0</v>
      </c>
      <c r="AU96" s="11"/>
      <c r="AV96" s="35">
        <f>'[4]2025_АПП_профил_по ГИС ОМС'!C100-AQ96</f>
        <v>1024</v>
      </c>
      <c r="AW96" s="35">
        <f>'[4]2025_АПП_профил_по ГИС ОМС'!Q100-AJ96-AM96-AN96</f>
        <v>2581</v>
      </c>
      <c r="AX96" s="35">
        <f>'[4]2025_АПП_профил_по ГИС ОМС'!S100-Профилактика!AI96-Профилактика!AL96</f>
        <v>5869</v>
      </c>
      <c r="AY96" s="35">
        <f>'[4]2025_АПП_профил_по ГИС ОМС'!W100-Профилактика!AP96</f>
        <v>764</v>
      </c>
      <c r="AZ96" s="11"/>
      <c r="BA96" s="35"/>
      <c r="BB96" s="35"/>
      <c r="BC96" s="34">
        <f>BA96+BB96</f>
        <v>0</v>
      </c>
      <c r="BD96" s="1"/>
      <c r="BE96" s="35"/>
      <c r="BF96" s="35"/>
      <c r="BG96" s="34">
        <f>BE96+BF96</f>
        <v>0</v>
      </c>
      <c r="BH96" s="36">
        <f>AS96-[2]V_МО_изм!E101</f>
        <v>0</v>
      </c>
    </row>
    <row r="97" spans="1:60" ht="21" x14ac:dyDescent="0.25">
      <c r="A97" s="60"/>
      <c r="B97" s="41" t="s">
        <v>17</v>
      </c>
      <c r="C97" s="42">
        <f>C95+C96</f>
        <v>0</v>
      </c>
      <c r="D97" s="42">
        <f t="shared" ref="D97:AT97" si="78">D95+D96</f>
        <v>0</v>
      </c>
      <c r="E97" s="42">
        <f t="shared" si="78"/>
        <v>0</v>
      </c>
      <c r="F97" s="42">
        <f t="shared" si="78"/>
        <v>0</v>
      </c>
      <c r="G97" s="42">
        <f t="shared" si="78"/>
        <v>0</v>
      </c>
      <c r="H97" s="42">
        <f t="shared" si="78"/>
        <v>0</v>
      </c>
      <c r="I97" s="42">
        <f t="shared" si="78"/>
        <v>0</v>
      </c>
      <c r="J97" s="42">
        <f t="shared" si="78"/>
        <v>0</v>
      </c>
      <c r="K97" s="42">
        <f t="shared" si="78"/>
        <v>0</v>
      </c>
      <c r="L97" s="43">
        <f t="shared" si="78"/>
        <v>0</v>
      </c>
      <c r="M97" s="43">
        <f t="shared" si="78"/>
        <v>0</v>
      </c>
      <c r="N97" s="43">
        <f t="shared" si="78"/>
        <v>0</v>
      </c>
      <c r="O97" s="43">
        <f t="shared" si="78"/>
        <v>0</v>
      </c>
      <c r="P97" s="43">
        <f t="shared" si="78"/>
        <v>0</v>
      </c>
      <c r="Q97" s="43">
        <f t="shared" si="78"/>
        <v>0</v>
      </c>
      <c r="R97" s="43">
        <f t="shared" si="78"/>
        <v>0</v>
      </c>
      <c r="S97" s="43">
        <f t="shared" si="78"/>
        <v>0</v>
      </c>
      <c r="T97" s="43">
        <f t="shared" si="78"/>
        <v>0</v>
      </c>
      <c r="U97" s="43">
        <f t="shared" si="78"/>
        <v>0</v>
      </c>
      <c r="V97" s="43">
        <f t="shared" si="78"/>
        <v>0</v>
      </c>
      <c r="W97" s="43">
        <f t="shared" si="78"/>
        <v>0</v>
      </c>
      <c r="X97" s="43">
        <f t="shared" si="78"/>
        <v>0</v>
      </c>
      <c r="Y97" s="43">
        <f t="shared" si="78"/>
        <v>0</v>
      </c>
      <c r="Z97" s="43">
        <f t="shared" si="78"/>
        <v>0</v>
      </c>
      <c r="AA97" s="43">
        <f t="shared" si="78"/>
        <v>0</v>
      </c>
      <c r="AB97" s="43">
        <f t="shared" si="78"/>
        <v>0</v>
      </c>
      <c r="AC97" s="43">
        <f t="shared" si="78"/>
        <v>0</v>
      </c>
      <c r="AD97" s="43">
        <f t="shared" si="78"/>
        <v>0</v>
      </c>
      <c r="AE97" s="43">
        <f t="shared" si="78"/>
        <v>0</v>
      </c>
      <c r="AF97" s="43">
        <f t="shared" si="78"/>
        <v>0</v>
      </c>
      <c r="AG97" s="43">
        <f t="shared" si="78"/>
        <v>0</v>
      </c>
      <c r="AH97" s="43">
        <f t="shared" si="78"/>
        <v>0</v>
      </c>
      <c r="AI97" s="43">
        <f t="shared" si="78"/>
        <v>0</v>
      </c>
      <c r="AJ97" s="43">
        <f t="shared" si="78"/>
        <v>0</v>
      </c>
      <c r="AK97" s="43">
        <f t="shared" si="78"/>
        <v>0</v>
      </c>
      <c r="AL97" s="43">
        <f t="shared" si="78"/>
        <v>0</v>
      </c>
      <c r="AM97" s="43">
        <f t="shared" si="78"/>
        <v>0</v>
      </c>
      <c r="AN97" s="43">
        <f t="shared" si="78"/>
        <v>0</v>
      </c>
      <c r="AO97" s="43">
        <f t="shared" si="78"/>
        <v>0</v>
      </c>
      <c r="AP97" s="43">
        <f t="shared" si="78"/>
        <v>0</v>
      </c>
      <c r="AQ97" s="43">
        <f t="shared" si="78"/>
        <v>0</v>
      </c>
      <c r="AR97" s="43">
        <f t="shared" si="78"/>
        <v>0</v>
      </c>
      <c r="AS97" s="43">
        <f t="shared" si="78"/>
        <v>0</v>
      </c>
      <c r="AT97" s="43" t="e">
        <f t="shared" si="78"/>
        <v>#REF!</v>
      </c>
      <c r="AU97" s="18"/>
      <c r="AV97" s="43" t="e">
        <f t="shared" ref="AV97:AY97" si="79">AV95+AV96</f>
        <v>#REF!</v>
      </c>
      <c r="AW97" s="43" t="e">
        <f t="shared" si="79"/>
        <v>#REF!</v>
      </c>
      <c r="AX97" s="43" t="e">
        <f t="shared" si="79"/>
        <v>#REF!</v>
      </c>
      <c r="AY97" s="43" t="e">
        <f t="shared" si="79"/>
        <v>#REF!</v>
      </c>
      <c r="AZ97" s="11"/>
      <c r="BA97" s="43" t="e">
        <f t="shared" ref="BA97:BB97" si="80">BA95+BA96</f>
        <v>#REF!</v>
      </c>
      <c r="BB97" s="43" t="e">
        <f t="shared" si="80"/>
        <v>#REF!</v>
      </c>
      <c r="BC97" s="43" t="e">
        <f>SUM(BC58:BC96)</f>
        <v>#REF!</v>
      </c>
      <c r="BD97" s="1"/>
      <c r="BE97" s="43" t="e">
        <f t="shared" ref="BE97:BF97" si="81">BE95+BE96</f>
        <v>#REF!</v>
      </c>
      <c r="BF97" s="43" t="e">
        <f t="shared" si="81"/>
        <v>#REF!</v>
      </c>
      <c r="BG97" s="43" t="e">
        <f>SUM(BG58:BG96)</f>
        <v>#REF!</v>
      </c>
      <c r="BH97" s="36">
        <f>AS97-[2]V_МО_изм!E102</f>
        <v>0</v>
      </c>
    </row>
    <row r="98" spans="1:60" ht="30.75" hidden="1" customHeight="1" x14ac:dyDescent="0.25">
      <c r="A98" s="45"/>
      <c r="B98" s="61" t="s">
        <v>139</v>
      </c>
      <c r="C98" s="62">
        <f>'[4]АПП_профил_анализ_СПЕЦ-ТИ (2)'!AJ9</f>
        <v>0.85115365733922432</v>
      </c>
      <c r="D98" s="63">
        <f>'[4]АПП_профил_анализ_СПЕЦ-ТИ (2)'!AJ10</f>
        <v>0.85121602288984266</v>
      </c>
      <c r="E98" s="62">
        <f>'[4]АПП_профил_анализ_СПЕЦ-ТИ (2)'!AJ12</f>
        <v>0.85125748502994014</v>
      </c>
      <c r="F98" s="64">
        <f>'[4]АПП_профил_анализ_СПЕЦ-ТИ ( 1)'!$AG13</f>
        <v>0</v>
      </c>
      <c r="G98" s="63">
        <f>'[4]АПП_профил_анализ_СПЕЦ-ТИ (2)'!AJ16</f>
        <v>0.85122053872053871</v>
      </c>
      <c r="H98" s="65">
        <f>'[4]АПП_профил_анализ_СПЕЦ-ТИ (2)'!AJ17</f>
        <v>0.85104490884837702</v>
      </c>
      <c r="I98" s="63">
        <f>'[4]АПП_профил_анализ_СПЕЦ-ТИ (2)'!AJ18</f>
        <v>0.85125801677355695</v>
      </c>
      <c r="J98" s="64">
        <f>'[4]АПП_профил_анализ_СПЕЦ-ТИ (2)'!AJ19</f>
        <v>0</v>
      </c>
      <c r="K98" s="62">
        <f>'[4]АПП_профил_анализ_СПЕЦ-ТИ (2)'!AJ21</f>
        <v>0.85115864527629237</v>
      </c>
      <c r="L98" s="66">
        <f>'[4]АПП_профил_анализ_СПЕЦ-ТИ (2)'!AJ22</f>
        <v>0</v>
      </c>
      <c r="M98" s="66">
        <f>'[4]АПП_профил_анализ_СПЕЦ-ТИ ( 1)'!$AG24</f>
        <v>0</v>
      </c>
      <c r="N98" s="67">
        <f>'[4]АПП_профил_анализ_СПЕЦ-ТИ (2)'!AJ27</f>
        <v>0.85124347559103475</v>
      </c>
      <c r="O98" s="67">
        <f>'[4]АПП_профил_анализ_СПЕЦ-ТИ (2)'!AJ28</f>
        <v>0.85114300903774587</v>
      </c>
      <c r="P98" s="66">
        <f>'[4]АПП_профил_анализ_СПЕЦ-ТИ ( 1)'!$AG34</f>
        <v>0</v>
      </c>
      <c r="Q98" s="68">
        <f>'[4]АПП_профил_анализ_СПЕЦ-ТИ (2)'!AJ30</f>
        <v>0.85117420539116906</v>
      </c>
      <c r="R98" s="69">
        <f>'[4]АПП_профил_анализ_СПЕЦ-ТИ (2)'!AJ35</f>
        <v>0.8517985611510791</v>
      </c>
      <c r="S98" s="67">
        <f>'[4]АПП_профил_анализ_СПЕЦ-ТИ (2)'!AJ37</f>
        <v>0.85117792932424052</v>
      </c>
      <c r="T98" s="69">
        <f>'[4]АПП_профил_анализ_СПЕЦ-ТИ (2)'!AJ40</f>
        <v>0.8511516731855715</v>
      </c>
      <c r="U98" s="67">
        <f>'[4]АПП_профил_анализ_СПЕЦ-ТИ (2)'!AJ41</f>
        <v>0.85147744945567649</v>
      </c>
      <c r="V98" s="67">
        <f>'[4]АПП_профил_анализ_СПЕЦ-ТИ (2)'!AJ41</f>
        <v>0.85147744945567649</v>
      </c>
      <c r="W98" s="67">
        <f>'[4]АПП_профил_анализ_СПЕЦ-ТИ (2)'!AJ43</f>
        <v>0.85171790235081379</v>
      </c>
      <c r="X98" s="69">
        <f>'[4]АПП_профил_анализ_СПЕЦ-ТИ (2)'!AJ48</f>
        <v>0.8510802469135802</v>
      </c>
      <c r="Y98" s="67">
        <f>'[4]АПП_профил_анализ_СПЕЦ-ТИ (2)'!AJ25</f>
        <v>0.85120435120435123</v>
      </c>
      <c r="Z98" s="66">
        <f>'[4]АПП_профил_анализ_СПЕЦ-ТИ ( 1)'!$AG36</f>
        <v>0</v>
      </c>
      <c r="AA98" s="66">
        <f>'[4]АПП_профил_анализ_СПЕЦ-ТИ ( 1)'!$AG15</f>
        <v>0</v>
      </c>
      <c r="AB98" s="70">
        <f>'[4]АПП_профил_анализ_СПЕЦ-ТИ ( 1)'!$AG46</f>
        <v>0</v>
      </c>
      <c r="AC98" s="71">
        <f>'[4]АПП_профил_анализ_СПЕЦ-ТИ ( 1)'!$AG50</f>
        <v>1</v>
      </c>
      <c r="AD98" s="70">
        <f>'[4]АПП_профил_анализ_СПЕЦ-ТИ ( 1)'!$AG51</f>
        <v>0</v>
      </c>
      <c r="AE98" s="66"/>
      <c r="AF98" s="68">
        <f>'[4]АПП_профил_анализ_СПЕЦ-ТИ (2)'!AJ47</f>
        <v>0.85115562403697997</v>
      </c>
      <c r="AG98" s="33"/>
      <c r="AH98" s="33">
        <f>AH97-'[7]V_МО__был '!AE106</f>
        <v>-325265</v>
      </c>
      <c r="AI98" s="66">
        <f>AI97-'[7]V_МО__был '!AF106</f>
        <v>-113570</v>
      </c>
      <c r="AJ98" s="66">
        <f>AJ97-'[7]V_МО__был '!AG106</f>
        <v>-211695</v>
      </c>
      <c r="AK98" s="33">
        <f>AK97-'[7]V_МО__был '!$AH$106</f>
        <v>-527163</v>
      </c>
      <c r="AL98" s="33">
        <f>AL97-'[7]V_МО__был '!$AI$106</f>
        <v>-524382</v>
      </c>
      <c r="AM98" s="33">
        <f>AM97-'[7]V_МО__был '!AL106</f>
        <v>-1071</v>
      </c>
      <c r="AN98" s="33">
        <f>AN97-'[7]V_МО__был '!AM106</f>
        <v>-1710</v>
      </c>
      <c r="AO98" s="66"/>
      <c r="AP98" s="66"/>
      <c r="AQ98" s="66"/>
      <c r="AR98" s="66">
        <f>'[4]АПП_профил_анализ_СПЕЦ-ТИ ( 1)'!AI52</f>
        <v>0</v>
      </c>
      <c r="AS98" s="66"/>
      <c r="AT98" s="72"/>
      <c r="AU98" s="72"/>
      <c r="AV98" s="72"/>
      <c r="AW98" s="72"/>
      <c r="AX98" s="72"/>
      <c r="AY98" s="72"/>
      <c r="AZ98" s="18"/>
      <c r="BA98" s="72"/>
      <c r="BB98" s="72"/>
      <c r="BC98" s="72"/>
      <c r="BD98" s="10"/>
      <c r="BE98" s="72"/>
      <c r="BF98" s="72"/>
      <c r="BG98" s="72"/>
    </row>
    <row r="99" spans="1:60" ht="49.5" hidden="1" x14ac:dyDescent="0.25">
      <c r="A99" s="73"/>
      <c r="B99" s="74" t="s">
        <v>140</v>
      </c>
      <c r="C99" s="75">
        <f>'[4]АПП_профил_анализ_СПЕЦ-ТИ (2)'!AG9</f>
        <v>0.69836290980965066</v>
      </c>
      <c r="D99" s="76">
        <f>'[4]АПП_профил_анализ_СПЕЦ-ТИ (2)'!$AG10</f>
        <v>1</v>
      </c>
      <c r="E99" s="76">
        <f>'[4]АПП_профил_анализ_СПЕЦ-ТИ (2)'!AG12</f>
        <v>1</v>
      </c>
      <c r="F99" s="77">
        <f>'[4]АПП_профил_анализ_СПЕЦ-ТИ ( 1)'!$AG14</f>
        <v>0</v>
      </c>
      <c r="G99" s="75">
        <f>'[4]АПП_профил_анализ_СПЕЦ-ТИ (2)'!AG16</f>
        <v>0.74984658044866692</v>
      </c>
      <c r="H99" s="78">
        <f>'[4]АПП_профил_анализ_СПЕЦ-ТИ (2)'!AG17</f>
        <v>1</v>
      </c>
      <c r="I99" s="75">
        <f>'[4]АПП_профил_анализ_СПЕЦ-ТИ (2)'!AG18</f>
        <v>1</v>
      </c>
      <c r="J99" s="75">
        <f>'[4]АПП_профил_анализ_СПЕЦ-ТИ (2)'!AG19</f>
        <v>1</v>
      </c>
      <c r="K99" s="75">
        <f>'[4]АПП_профил_анализ_СПЕЦ-ТИ (2)'!AG21</f>
        <v>0.90562629387174387</v>
      </c>
      <c r="L99" s="79">
        <f>'[4]АПП_профил_анализ_СПЕЦ-ТИ (2)'!AG22</f>
        <v>7.7306733167082295E-2</v>
      </c>
      <c r="M99" s="79">
        <f>'[4]АПП_профил_анализ_СПЕЦ-ТИ (2)'!AG24</f>
        <v>1</v>
      </c>
      <c r="N99" s="79">
        <f>'[4]АПП_профил_анализ_СПЕЦ-ТИ (2)'!AG27</f>
        <v>0.98369079535299375</v>
      </c>
      <c r="O99" s="79">
        <f>'[4]АПП_профил_анализ_СПЕЦ-ТИ (2)'!AG28</f>
        <v>1</v>
      </c>
      <c r="P99" s="79">
        <f>'[4]АПП_профил_анализ_СПЕЦ-ТИ_'!AG34</f>
        <v>1</v>
      </c>
      <c r="Q99" s="79">
        <f>'[4]АПП_профил_анализ_СПЕЦ-ТИ (2)'!AG30</f>
        <v>0.70488617060478331</v>
      </c>
      <c r="R99" s="79">
        <f>'[4]АПП_профил_анализ_СПЕЦ-ТИ (2)'!AG35</f>
        <v>1</v>
      </c>
      <c r="S99" s="79">
        <f>'[4]АПП_профил_анализ_СПЕЦ-ТИ (2)'!AG37</f>
        <v>0.53509130729045751</v>
      </c>
      <c r="T99" s="79">
        <f>'[4]АПП_профил_анализ_СПЕЦ-ТИ (2)'!AG40</f>
        <v>0.64050897421545583</v>
      </c>
      <c r="U99" s="79">
        <f>'[4]АПП_профил_анализ_СПЕЦ-ТИ (2)'!AG41</f>
        <v>0.51191832085909539</v>
      </c>
      <c r="V99" s="79">
        <f>U99</f>
        <v>0.51191832085909539</v>
      </c>
      <c r="W99" s="79">
        <f>'[4]АПП_профил_анализ_СПЕЦ-ТИ (2)'!AG43</f>
        <v>0.487474685590783</v>
      </c>
      <c r="X99" s="79">
        <f>'[4]АПП_профил_анализ_СПЕЦ-ТИ (2)'!AG48</f>
        <v>0.76033042912403748</v>
      </c>
      <c r="Y99" s="79">
        <f>'[4]АПП_профил_анализ_СПЕЦ-ТИ (2)'!AG25</f>
        <v>0.37323943661971831</v>
      </c>
      <c r="Z99" s="79">
        <f>'[4]АПП_профил_анализ_СПЕЦ-ТИ (2)'!AG36</f>
        <v>1</v>
      </c>
      <c r="AA99" s="79">
        <f>'[4]АПП_профил_анализ_СПЕЦ-ТИ ( 1)'!$AG16</f>
        <v>0.83964646464646464</v>
      </c>
      <c r="AB99" s="80">
        <f>'[4]АПП_профил_анализ_СПЕЦ-ТИ ( 1)'!$AG47</f>
        <v>0.83975346687211094</v>
      </c>
      <c r="AC99" s="80">
        <f>'[4]АПП_профил_анализ_СПЕЦ-ТИ (2)'!AG50</f>
        <v>1</v>
      </c>
      <c r="AD99" s="81">
        <f>'[4]АПП_профил_анализ_СПЕЦ-ТИ (2)'!AG51</f>
        <v>0</v>
      </c>
      <c r="AE99" s="82"/>
      <c r="AF99" s="79"/>
      <c r="AG99" s="82"/>
      <c r="AH99" s="82"/>
      <c r="AI99" s="82"/>
      <c r="AJ99" s="82"/>
      <c r="AK99" s="82"/>
      <c r="AL99" s="82"/>
      <c r="AM99" s="82"/>
      <c r="AN99" s="82"/>
      <c r="AO99" s="82"/>
      <c r="AP99" s="82"/>
      <c r="AQ99" s="82"/>
      <c r="AR99" s="82">
        <f>'[4]АПП_профил_анализ_СПЕЦ-ТИ ( 1)'!AI53</f>
        <v>0</v>
      </c>
      <c r="AS99" s="82"/>
      <c r="AT99" s="18"/>
      <c r="AU99" s="18"/>
      <c r="AV99" s="18"/>
      <c r="AW99" s="18"/>
      <c r="AX99" s="18"/>
      <c r="AY99" s="18"/>
      <c r="AZ99" s="11"/>
      <c r="BA99" s="18"/>
      <c r="BB99" s="18"/>
      <c r="BC99" s="83"/>
      <c r="BD99" s="84"/>
      <c r="BE99" s="18"/>
      <c r="BF99" s="18"/>
      <c r="BG99" s="83"/>
    </row>
    <row r="100" spans="1:60" ht="18.75" hidden="1" x14ac:dyDescent="0.25">
      <c r="A100" s="73"/>
      <c r="B100" s="85"/>
      <c r="C100" s="86">
        <f>'[4]АПП_профил_анализ_СПЕЦ-ТИ'!O9-Профилактика!C97</f>
        <v>225784</v>
      </c>
      <c r="D100" s="86"/>
      <c r="E100" s="86"/>
      <c r="F100" s="86"/>
      <c r="G100" s="86">
        <f>G97-'[4]АПП_профил_анализ_СПЕЦ-ТИ'!O16</f>
        <v>-62108</v>
      </c>
      <c r="H100" s="86"/>
      <c r="I100" s="86">
        <f>I97-'[4]АПП_профил_анализ_СПЕЦ-ТИ'!O18</f>
        <v>-75279</v>
      </c>
      <c r="J100" s="86"/>
      <c r="K100" s="86"/>
      <c r="L100" s="86">
        <f>L97-'[4]АПП_профил_анализ_СПЕЦ-ТИ'!O22</f>
        <v>-4154</v>
      </c>
      <c r="M100" s="86">
        <f>M97-'[4]АПП_профил_анализ_СПЕЦ-ТИ'!O24</f>
        <v>-6042</v>
      </c>
      <c r="N100" s="86"/>
      <c r="O100" s="86"/>
      <c r="P100" s="86"/>
      <c r="Q100" s="86">
        <f>Q97-'[4]АПП_профил_анализ_СПЕЦ-ТИ'!O30</f>
        <v>-1174386</v>
      </c>
      <c r="R100" s="86"/>
      <c r="S100" s="86">
        <f>S97-'[4]АПП_профил_анализ_СПЕЦ-ТИ'!O37</f>
        <v>-1528743</v>
      </c>
      <c r="T100" s="86">
        <f>T97-'[4]АПП_профил_анализ_СПЕЦ-ТИ'!O40</f>
        <v>-67211</v>
      </c>
      <c r="U100" s="86">
        <f>U97+V97-'[4]АПП_профил_анализ_СПЕЦ-ТИ'!O41</f>
        <v>-37285</v>
      </c>
      <c r="V100" s="86"/>
      <c r="W100" s="86">
        <f>W97-'[4]АПП_профил_анализ_СПЕЦ-ТИ'!O43</f>
        <v>-132059</v>
      </c>
      <c r="X100" s="86">
        <f>X97-'[4]АПП_профил_анализ_СПЕЦ-ТИ'!O48</f>
        <v>-85247</v>
      </c>
      <c r="Y100" s="86"/>
      <c r="Z100" s="86"/>
      <c r="AA100" s="86">
        <f>AA97-'[4]АПП_профил_анализ_СПЕЦ-ТИ'!O15</f>
        <v>-38482</v>
      </c>
      <c r="AB100" s="86"/>
      <c r="AC100" s="86"/>
      <c r="AD100" s="86"/>
      <c r="AE100" s="86"/>
      <c r="AF100" s="79">
        <f>'[4]АПП_профил_анализ_СПЕЦ-ТИ (2)'!AI48</f>
        <v>1</v>
      </c>
      <c r="AG100" s="86"/>
      <c r="AH100" s="86"/>
      <c r="AI100" s="86"/>
      <c r="AJ100" s="86"/>
      <c r="AK100" s="86"/>
      <c r="AL100" s="86"/>
      <c r="AM100" s="86"/>
      <c r="AN100" s="86"/>
      <c r="AO100" s="86"/>
      <c r="AP100" s="86"/>
      <c r="AQ100" s="86"/>
      <c r="AR100" s="86"/>
      <c r="AS100" s="86"/>
      <c r="AT100" s="18"/>
      <c r="AU100" s="18"/>
      <c r="AV100" s="18"/>
      <c r="AW100" s="18"/>
      <c r="AX100" s="18"/>
      <c r="AY100" s="18"/>
      <c r="AZ100" s="11"/>
      <c r="BA100" s="18"/>
      <c r="BB100" s="18"/>
      <c r="BC100" s="83"/>
      <c r="BD100" s="84"/>
      <c r="BE100" s="18"/>
      <c r="BF100" s="18"/>
      <c r="BG100" s="83"/>
    </row>
    <row r="101" spans="1:60" ht="18.75" hidden="1" x14ac:dyDescent="0.3">
      <c r="A101" s="87"/>
      <c r="B101" s="88" t="s">
        <v>141</v>
      </c>
      <c r="C101" s="87"/>
      <c r="D101" s="87"/>
      <c r="E101" s="87"/>
      <c r="F101" s="87"/>
      <c r="G101" s="87"/>
      <c r="H101" s="87"/>
      <c r="I101" s="87"/>
      <c r="J101" s="87"/>
      <c r="K101" s="87"/>
      <c r="L101" s="87"/>
      <c r="M101" s="87"/>
      <c r="N101" s="87"/>
      <c r="O101" s="87"/>
      <c r="P101" s="87"/>
      <c r="Q101" s="87"/>
      <c r="R101" s="87"/>
      <c r="S101" s="87"/>
      <c r="T101" s="87"/>
      <c r="U101" s="87"/>
      <c r="V101" s="87"/>
      <c r="W101" s="87"/>
      <c r="X101" s="87"/>
      <c r="Y101" s="87"/>
      <c r="Z101" s="87"/>
      <c r="AA101" s="87"/>
      <c r="AB101" s="87"/>
      <c r="AC101" s="87"/>
      <c r="AD101" s="87"/>
      <c r="AE101" s="89"/>
      <c r="AF101" s="79">
        <f>'[4]АПП_профил_анализ_СПЕЦ-ТИ (2)'!AI49</f>
        <v>0</v>
      </c>
      <c r="AG101" s="89"/>
      <c r="AH101" s="89"/>
      <c r="AI101" s="89"/>
      <c r="AJ101" s="89"/>
      <c r="AK101" s="89"/>
      <c r="AL101" s="89"/>
      <c r="AM101" s="89"/>
      <c r="AN101" s="89"/>
      <c r="AO101" s="89"/>
      <c r="AP101" s="89"/>
      <c r="AQ101" s="89"/>
      <c r="AR101" s="89"/>
      <c r="AS101" s="90"/>
      <c r="AT101" s="91"/>
      <c r="AU101" s="91"/>
      <c r="AV101" s="91"/>
      <c r="AW101" s="91"/>
      <c r="AX101" s="91"/>
      <c r="AY101" s="91"/>
      <c r="AZ101" s="11"/>
      <c r="BA101" s="91"/>
      <c r="BB101" s="91"/>
      <c r="BC101" s="92"/>
      <c r="BD101" s="1"/>
      <c r="BE101" s="91"/>
      <c r="BF101" s="91"/>
      <c r="BG101" s="92"/>
    </row>
    <row r="102" spans="1:60" ht="66.75" hidden="1" x14ac:dyDescent="0.3">
      <c r="A102" s="87"/>
      <c r="B102" s="93" t="s">
        <v>142</v>
      </c>
      <c r="C102" s="87"/>
      <c r="D102" s="87"/>
      <c r="E102" s="87"/>
      <c r="F102" s="87"/>
      <c r="G102" s="87"/>
      <c r="H102" s="87"/>
      <c r="I102" s="87"/>
      <c r="J102" s="87"/>
      <c r="K102" s="87"/>
      <c r="L102" s="87"/>
      <c r="M102" s="87"/>
      <c r="N102" s="87"/>
      <c r="O102" s="87"/>
      <c r="P102" s="87"/>
      <c r="Q102" s="87"/>
      <c r="R102" s="87"/>
      <c r="S102" s="87"/>
      <c r="T102" s="87"/>
      <c r="U102" s="87"/>
      <c r="V102" s="87"/>
      <c r="W102" s="87"/>
      <c r="X102" s="87"/>
      <c r="Y102" s="87"/>
      <c r="Z102" s="87"/>
      <c r="AA102" s="87"/>
      <c r="AB102" s="87"/>
      <c r="AC102" s="87"/>
      <c r="AD102" s="87"/>
      <c r="AE102" s="89"/>
      <c r="AF102" s="79">
        <f>'[4]АПП_профил_анализ_СПЕЦ-ТИ (2)'!AI50</f>
        <v>1</v>
      </c>
      <c r="AG102" s="89"/>
      <c r="AH102" s="89"/>
      <c r="AI102" s="89"/>
      <c r="AJ102" s="89"/>
      <c r="AK102" s="89"/>
      <c r="AL102" s="89"/>
      <c r="AM102" s="89"/>
      <c r="AN102" s="89"/>
      <c r="AO102" s="89"/>
      <c r="AP102" s="89"/>
      <c r="AQ102" s="89"/>
      <c r="AR102" s="89"/>
      <c r="AS102" s="94"/>
      <c r="AT102" s="95"/>
      <c r="AU102" s="95"/>
      <c r="AV102" s="95"/>
      <c r="AW102" s="95"/>
      <c r="AX102" s="95"/>
      <c r="AY102" s="95"/>
      <c r="AZ102" s="11"/>
      <c r="BA102" s="95"/>
      <c r="BB102" s="95"/>
      <c r="BC102" s="96"/>
      <c r="BD102" s="1"/>
      <c r="BE102" s="95"/>
      <c r="BF102" s="95"/>
      <c r="BG102" s="96"/>
    </row>
    <row r="103" spans="1:60" ht="19.5" hidden="1" x14ac:dyDescent="0.3">
      <c r="A103" s="87"/>
      <c r="B103" s="97" t="s">
        <v>143</v>
      </c>
      <c r="C103" s="98"/>
      <c r="D103" s="98"/>
      <c r="E103" s="98"/>
      <c r="F103" s="98"/>
      <c r="G103" s="98"/>
      <c r="H103" s="98"/>
      <c r="I103" s="98"/>
      <c r="J103" s="98"/>
      <c r="K103" s="98"/>
      <c r="L103" s="98"/>
      <c r="M103" s="98"/>
      <c r="N103" s="98"/>
      <c r="O103" s="98"/>
      <c r="P103" s="98"/>
      <c r="Q103" s="98"/>
      <c r="R103" s="98"/>
      <c r="S103" s="98"/>
      <c r="T103" s="98"/>
      <c r="U103" s="98"/>
      <c r="V103" s="98"/>
      <c r="W103" s="98"/>
      <c r="X103" s="98"/>
      <c r="Y103" s="98"/>
      <c r="Z103" s="98"/>
      <c r="AA103" s="98"/>
      <c r="AB103" s="98"/>
      <c r="AC103" s="98"/>
      <c r="AD103" s="98"/>
      <c r="AE103" s="99"/>
      <c r="AF103" s="79">
        <f>'[4]АПП_профил_анализ_СПЕЦ-ТИ (2)'!AI51</f>
        <v>0.9178871711418497</v>
      </c>
      <c r="AG103" s="99"/>
      <c r="AH103" s="99"/>
      <c r="AI103" s="99"/>
      <c r="AJ103" s="99"/>
      <c r="AK103" s="99"/>
      <c r="AL103" s="99"/>
      <c r="AM103" s="99"/>
      <c r="AN103" s="99"/>
      <c r="AO103" s="99"/>
      <c r="AP103" s="99"/>
      <c r="AQ103" s="99"/>
      <c r="AR103" s="99"/>
      <c r="AS103" s="100"/>
      <c r="AT103" s="101"/>
      <c r="AU103" s="101"/>
      <c r="AV103" s="101"/>
      <c r="AW103" s="101"/>
      <c r="AX103" s="101"/>
      <c r="AY103" s="101"/>
      <c r="AZ103" s="11"/>
      <c r="BA103" s="101"/>
      <c r="BB103" s="101"/>
      <c r="BC103" s="96"/>
      <c r="BD103" s="1"/>
      <c r="BE103" s="101"/>
      <c r="BF103" s="101"/>
      <c r="BG103" s="96"/>
    </row>
    <row r="104" spans="1:60" ht="19.5" hidden="1" x14ac:dyDescent="0.3">
      <c r="A104" s="87"/>
      <c r="B104" s="102" t="s">
        <v>144</v>
      </c>
      <c r="C104" s="87"/>
      <c r="D104" s="87"/>
      <c r="E104" s="87"/>
      <c r="F104" s="87"/>
      <c r="G104" s="87"/>
      <c r="H104" s="87"/>
      <c r="I104" s="87"/>
      <c r="J104" s="87"/>
      <c r="K104" s="87"/>
      <c r="L104" s="87"/>
      <c r="M104" s="87"/>
      <c r="N104" s="87"/>
      <c r="O104" s="87"/>
      <c r="P104" s="87"/>
      <c r="Q104" s="87"/>
      <c r="R104" s="87"/>
      <c r="S104" s="87"/>
      <c r="T104" s="87"/>
      <c r="U104" s="87"/>
      <c r="V104" s="87"/>
      <c r="W104" s="87"/>
      <c r="X104" s="87"/>
      <c r="Y104" s="87"/>
      <c r="Z104" s="87"/>
      <c r="AA104" s="87"/>
      <c r="AB104" s="87"/>
      <c r="AC104" s="87"/>
      <c r="AD104" s="87"/>
      <c r="AE104" s="89"/>
      <c r="AF104" s="79">
        <f>'[4]АПП_профил_анализ_СПЕЦ-ТИ (2)'!AI52</f>
        <v>0</v>
      </c>
      <c r="AG104" s="89"/>
      <c r="AH104" s="89"/>
      <c r="AI104" s="89"/>
      <c r="AJ104" s="89"/>
      <c r="AK104" s="89"/>
      <c r="AL104" s="89"/>
      <c r="AM104" s="89"/>
      <c r="AN104" s="89"/>
      <c r="AO104" s="89"/>
      <c r="AP104" s="89"/>
      <c r="AQ104" s="89"/>
      <c r="AR104" s="89"/>
      <c r="AS104" s="103"/>
      <c r="AT104" s="104"/>
      <c r="AU104" s="104"/>
      <c r="AV104" s="104"/>
      <c r="AW104" s="104"/>
      <c r="AX104" s="104"/>
      <c r="AY104" s="104"/>
      <c r="AZ104" s="11"/>
      <c r="BA104" s="104"/>
      <c r="BB104" s="104"/>
      <c r="BC104" s="1"/>
      <c r="BD104" s="1"/>
      <c r="BE104" s="104"/>
      <c r="BF104" s="104"/>
      <c r="BG104" s="1"/>
    </row>
    <row r="105" spans="1:60" ht="50.25" hidden="1" x14ac:dyDescent="0.3">
      <c r="A105" s="87"/>
      <c r="B105" s="85" t="s">
        <v>145</v>
      </c>
      <c r="C105" s="105">
        <f>'[4]АПП_профил_анализ_СПЕЦ-ТИ (2)'!AI9</f>
        <v>1</v>
      </c>
      <c r="D105" s="105">
        <f>'[4]АПП_профил_анализ_СПЕЦ-ТИ ( 1)'!$AD10</f>
        <v>1</v>
      </c>
      <c r="E105" s="105">
        <f>'[4]АПП_профил_анализ_СПЕЦ-ТИ ( 1)'!$AF19</f>
        <v>1</v>
      </c>
      <c r="F105" s="105">
        <f>'[4]АПП_профил_анализ_СПЕЦ-ТИ ( 1)'!AF13</f>
        <v>1</v>
      </c>
      <c r="G105" s="105">
        <f>'[4]АПП_профил_анализ_СПЕЦ-ТИ (2)'!AI16</f>
        <v>1</v>
      </c>
      <c r="H105" s="105">
        <f>'[4]АПП_профил_анализ_СПЕЦ-ТИ ( 1)'!$AF24</f>
        <v>1</v>
      </c>
      <c r="I105" s="105">
        <f>'[4]АПП_профил_анализ_СПЕЦ-ТИ ( 1)'!$AF25</f>
        <v>1</v>
      </c>
      <c r="J105" s="105">
        <f>'[4]АПП_профил_анализ_СПЕЦ-ТИ (2)'!AI19</f>
        <v>1</v>
      </c>
      <c r="K105" s="105">
        <f>'[4]АПП_профил_анализ_СПЕЦ-ТИ ( 1)'!$AF28</f>
        <v>1</v>
      </c>
      <c r="L105" s="105">
        <f>'[4]АПП_профил_анализ_СПЕЦ-ТИ (2)'!AI22</f>
        <v>1</v>
      </c>
      <c r="M105" s="105">
        <f>'[4]АПП_профил_анализ_СПЕЦ-ТИ (2)'!AI24</f>
        <v>1</v>
      </c>
      <c r="N105" s="105">
        <f>'[4]АПП_профил_анализ_СПЕЦ-ТИ ( 1)'!$AF34</f>
        <v>1</v>
      </c>
      <c r="O105" s="105">
        <f>'[4]АПП_профил_анализ_СПЕЦ-ТИ ( 1)'!$AF35</f>
        <v>1</v>
      </c>
      <c r="P105" s="106">
        <f>'[4]АПП_профил_анализ_СПЕЦ-ТИ ( 1)'!$AF41</f>
        <v>1</v>
      </c>
      <c r="Q105" s="105">
        <f>'[4]АПП_профил_анализ_СПЕЦ-ТИ ( 1)'!$AF37</f>
        <v>1</v>
      </c>
      <c r="R105" s="105">
        <f>'[4]АПП_профил_анализ_СПЕЦ-ТИ (2)'!AI35</f>
        <v>1</v>
      </c>
      <c r="S105" s="105">
        <f>'[4]АПП_профил_анализ_СПЕЦ-ТИ (2)'!AI37</f>
        <v>1</v>
      </c>
      <c r="T105" s="105">
        <f>'[4]АПП_профил_анализ_СПЕЦ-ТИ (2)'!AI40</f>
        <v>1</v>
      </c>
      <c r="U105" s="107">
        <f>'[4]АПП_профил_анализ_СПЕЦ-ТИ ( 1)'!$AF48</f>
        <v>1</v>
      </c>
      <c r="V105" s="107">
        <f>'[4]АПП_профил_анализ_СПЕЦ-ТИ ( 1)'!$AD48</f>
        <v>1</v>
      </c>
      <c r="W105" s="105">
        <f>'[4]АПП_профил_анализ_СПЕЦ-ТИ ( 1)'!$AF50</f>
        <v>1</v>
      </c>
      <c r="X105" s="105">
        <f>'[4]АПП_профил_анализ_СПЕЦ-ТИ (2)'!AI48</f>
        <v>1</v>
      </c>
      <c r="Y105" s="105">
        <f>'[4]АПП_профил_анализ_СПЕЦ-ТИ (2)'!AI25</f>
        <v>1</v>
      </c>
      <c r="Z105" s="105">
        <f>'[4]АПП_профил_анализ_СПЕЦ-ТИ ( 1)'!$AF43</f>
        <v>1</v>
      </c>
      <c r="AA105" s="105">
        <f>'[4]АПП_профил_анализ_СПЕЦ-ТИ ( 1)'!$AF22</f>
        <v>1</v>
      </c>
      <c r="AB105" s="105">
        <f>'[4]АПП_профил_анализ_СПЕЦ-ТИ (2)'!AI46</f>
        <v>1</v>
      </c>
      <c r="AC105" s="105">
        <f>'[4]АПП_профил_анализ_СПЕЦ-ТИ (2)'!AI50</f>
        <v>1</v>
      </c>
      <c r="AD105" s="105">
        <f>'[4]АПП_профил_анализ_СПЕЦ-ТИ (2)'!AI51</f>
        <v>0.9178871711418497</v>
      </c>
      <c r="AE105" s="108"/>
      <c r="AF105" s="79">
        <f>'[4]АПП_профил_анализ_СПЕЦ-ТИ (2)'!AI47</f>
        <v>0.69052694872635834</v>
      </c>
      <c r="AG105" s="108"/>
      <c r="AH105" s="108"/>
      <c r="AI105" s="108"/>
      <c r="AJ105" s="108"/>
      <c r="AK105" s="108"/>
      <c r="AL105" s="108"/>
      <c r="AM105" s="108"/>
      <c r="AN105" s="108"/>
      <c r="AO105" s="108"/>
      <c r="AP105" s="108"/>
      <c r="AQ105" s="108"/>
      <c r="AR105" s="108">
        <f>'[4]АПП_профил_анализ_СПЕЦ-ТИ ( 1)'!AI59</f>
        <v>0</v>
      </c>
      <c r="AS105" s="108"/>
      <c r="AT105" s="1"/>
      <c r="AU105" s="1"/>
      <c r="AV105" s="109">
        <f>AS97-'[4]АПП_профил_анализ_СПЕЦ-ТИ (2)'!P61</f>
        <v>-3832972</v>
      </c>
      <c r="AW105" s="1"/>
      <c r="AX105" s="1"/>
      <c r="AY105" s="1"/>
      <c r="AZ105" s="18"/>
      <c r="BA105" s="1"/>
      <c r="BB105" s="1"/>
      <c r="BC105" s="1"/>
      <c r="BD105" s="1"/>
      <c r="BE105" s="1"/>
      <c r="BF105" s="1"/>
      <c r="BG105" s="1"/>
    </row>
    <row r="106" spans="1:60" ht="18.75" hidden="1" x14ac:dyDescent="0.25">
      <c r="A106" s="1"/>
      <c r="B106" s="1"/>
      <c r="C106" s="109"/>
      <c r="D106" s="109"/>
      <c r="E106" s="109"/>
      <c r="F106" s="109"/>
      <c r="G106" s="109"/>
      <c r="H106" s="109"/>
      <c r="I106" s="109"/>
      <c r="J106" s="109"/>
      <c r="K106" s="109"/>
      <c r="L106" s="109"/>
      <c r="M106" s="109"/>
      <c r="N106" s="109"/>
      <c r="O106" s="109"/>
      <c r="P106" s="109"/>
      <c r="Q106" s="109"/>
      <c r="R106" s="109"/>
      <c r="S106" s="109"/>
      <c r="T106" s="109"/>
      <c r="U106" s="109"/>
      <c r="V106" s="109"/>
      <c r="W106" s="109"/>
      <c r="X106" s="109"/>
      <c r="Y106" s="109"/>
      <c r="Z106" s="109"/>
      <c r="AA106" s="109"/>
      <c r="AB106" s="109"/>
      <c r="AC106" s="109"/>
      <c r="AD106" s="109"/>
      <c r="AE106" s="109"/>
      <c r="AF106" s="109"/>
      <c r="AG106" s="109"/>
      <c r="AH106" s="109"/>
      <c r="AI106" s="109"/>
      <c r="AJ106" s="109"/>
      <c r="AK106" s="109"/>
      <c r="AL106" s="109"/>
      <c r="AM106" s="109"/>
      <c r="AN106" s="109"/>
      <c r="AO106" s="109"/>
      <c r="AP106" s="109"/>
      <c r="AQ106" s="109"/>
      <c r="AR106" s="109">
        <f>AR97-'[4]АПП_профил_анализ_СПЕЦ-ТИ ( 1)'!U52</f>
        <v>-317808</v>
      </c>
      <c r="AS106" s="110">
        <f>12477618+1070286</f>
        <v>13547904</v>
      </c>
      <c r="AT106" s="1"/>
      <c r="AU106" s="1"/>
      <c r="AV106" s="1"/>
      <c r="AW106" s="1"/>
      <c r="AX106" s="1"/>
      <c r="AY106" s="1"/>
      <c r="AZ106" s="11"/>
      <c r="BA106" s="1"/>
      <c r="BB106" s="1"/>
      <c r="BC106" s="1"/>
      <c r="BD106" s="1"/>
      <c r="BE106" s="1"/>
      <c r="BF106" s="1"/>
      <c r="BG106" s="1"/>
    </row>
    <row r="107" spans="1:60" ht="18.75" hidden="1" x14ac:dyDescent="0.25">
      <c r="A107" s="1"/>
      <c r="B107" s="61" t="s">
        <v>146</v>
      </c>
      <c r="C107" s="35" t="e">
        <f>C53+C71+#REF!</f>
        <v>#REF!</v>
      </c>
      <c r="D107" s="35" t="e">
        <f>D53+D71+#REF!</f>
        <v>#REF!</v>
      </c>
      <c r="E107" s="35" t="e">
        <f>E53+E71+#REF!</f>
        <v>#REF!</v>
      </c>
      <c r="F107" s="35" t="e">
        <f>F53+F71+#REF!</f>
        <v>#REF!</v>
      </c>
      <c r="G107" s="35" t="e">
        <f>G53+G71+#REF!</f>
        <v>#REF!</v>
      </c>
      <c r="H107" s="35" t="e">
        <f>H53+H71+#REF!</f>
        <v>#REF!</v>
      </c>
      <c r="I107" s="35" t="e">
        <f>I53+I71+#REF!</f>
        <v>#REF!</v>
      </c>
      <c r="J107" s="35" t="e">
        <f>J53+J71+#REF!</f>
        <v>#REF!</v>
      </c>
      <c r="K107" s="35" t="e">
        <f>K53+K71+#REF!</f>
        <v>#REF!</v>
      </c>
      <c r="L107" s="35" t="e">
        <f>L53+L71+#REF!</f>
        <v>#REF!</v>
      </c>
      <c r="M107" s="35" t="e">
        <f>M53+M71+#REF!</f>
        <v>#REF!</v>
      </c>
      <c r="N107" s="35" t="e">
        <f>N53+N71+#REF!</f>
        <v>#REF!</v>
      </c>
      <c r="O107" s="35" t="e">
        <f>O53+O71+#REF!</f>
        <v>#REF!</v>
      </c>
      <c r="P107" s="35" t="e">
        <f>P53+P71+#REF!</f>
        <v>#REF!</v>
      </c>
      <c r="Q107" s="111" t="e">
        <f>Q53+Q71+#REF!</f>
        <v>#REF!</v>
      </c>
      <c r="R107" s="35" t="e">
        <f>R53+R71+#REF!</f>
        <v>#REF!</v>
      </c>
      <c r="S107" s="111" t="e">
        <f>S53+S71+#REF!</f>
        <v>#REF!</v>
      </c>
      <c r="T107" s="35" t="e">
        <f>T53+T71+#REF!</f>
        <v>#REF!</v>
      </c>
      <c r="U107" s="35" t="e">
        <f>U53+U71+#REF!</f>
        <v>#REF!</v>
      </c>
      <c r="V107" s="35" t="e">
        <f>V53+V71+#REF!</f>
        <v>#REF!</v>
      </c>
      <c r="W107" s="35" t="e">
        <f>W53+W71+#REF!</f>
        <v>#REF!</v>
      </c>
      <c r="X107" s="35" t="e">
        <f>X53+X71+#REF!</f>
        <v>#REF!</v>
      </c>
      <c r="Y107" s="35" t="e">
        <f>Y53+Y71+#REF!</f>
        <v>#REF!</v>
      </c>
      <c r="Z107" s="35" t="e">
        <f>Z53+Z71+#REF!</f>
        <v>#REF!</v>
      </c>
      <c r="AA107" s="35" t="e">
        <f>AA53+AA71+#REF!</f>
        <v>#REF!</v>
      </c>
      <c r="AB107" s="35" t="e">
        <f>AB53+AB71+#REF!</f>
        <v>#REF!</v>
      </c>
      <c r="AC107" s="35" t="e">
        <f>AC53+AC71+#REF!</f>
        <v>#REF!</v>
      </c>
      <c r="AD107" s="35" t="e">
        <f>AD53+AD71+#REF!</f>
        <v>#REF!</v>
      </c>
      <c r="AE107" s="32" t="e">
        <f>SUM(C107:AD107)</f>
        <v>#REF!</v>
      </c>
      <c r="AF107" s="35" t="e">
        <f>AF53+AF71+#REF!</f>
        <v>#REF!</v>
      </c>
      <c r="AG107" s="33" t="e">
        <f t="shared" ref="AG107:AG110" si="82">AE107+AF107</f>
        <v>#REF!</v>
      </c>
      <c r="AH107" s="34">
        <f t="shared" ref="AH107:AH110" si="83">AI107+AJ107</f>
        <v>0</v>
      </c>
      <c r="AI107" s="35">
        <f t="shared" ref="AI107:AR107" si="84">AI53</f>
        <v>0</v>
      </c>
      <c r="AJ107" s="35">
        <f t="shared" si="84"/>
        <v>0</v>
      </c>
      <c r="AK107" s="35">
        <f t="shared" si="84"/>
        <v>0</v>
      </c>
      <c r="AL107" s="35">
        <f t="shared" si="84"/>
        <v>0</v>
      </c>
      <c r="AM107" s="35">
        <f t="shared" si="84"/>
        <v>0</v>
      </c>
      <c r="AN107" s="35">
        <f t="shared" si="84"/>
        <v>0</v>
      </c>
      <c r="AO107" s="35">
        <f t="shared" si="84"/>
        <v>0</v>
      </c>
      <c r="AP107" s="35">
        <f t="shared" si="84"/>
        <v>0</v>
      </c>
      <c r="AQ107" s="35">
        <f t="shared" si="84"/>
        <v>0</v>
      </c>
      <c r="AR107" s="35">
        <f t="shared" si="84"/>
        <v>0</v>
      </c>
      <c r="AS107" s="32" t="e">
        <f t="shared" ref="AS107:AS110" si="85">AG107+AH107+AK107+AO107+AR107</f>
        <v>#REF!</v>
      </c>
      <c r="AT107" s="1"/>
      <c r="AU107" s="109" t="e">
        <f>AS107-'[4]АПП_профил_анализ_СПЕЦ-ТИ (2)'!AD55-'[4]АПП_профил_анализ_СПЕЦ-ТИ (2)'!AE55</f>
        <v>#REF!</v>
      </c>
      <c r="AV107" s="109" t="e">
        <f>AS53+AS71+#REF!</f>
        <v>#REF!</v>
      </c>
      <c r="AW107" s="1" t="s">
        <v>146</v>
      </c>
      <c r="AX107" s="1"/>
      <c r="AY107" s="109"/>
      <c r="AZ107" s="11"/>
      <c r="BA107" s="112"/>
      <c r="BB107" s="1"/>
      <c r="BC107" s="1"/>
      <c r="BD107" s="1"/>
      <c r="BE107" s="109"/>
      <c r="BF107" s="1"/>
      <c r="BG107" s="1"/>
    </row>
    <row r="108" spans="1:60" ht="33" hidden="1" x14ac:dyDescent="0.25">
      <c r="A108" s="1"/>
      <c r="B108" s="74" t="s">
        <v>147</v>
      </c>
      <c r="C108" s="35">
        <f t="shared" ref="C108:AC108" si="86">C18+C23+C26+C27+C29+C30+C31+C32+C33+C34+C35+C36+C37+C38+C39+C40+C41+C42+C43+C44+C45+C46+C55+C59</f>
        <v>0</v>
      </c>
      <c r="D108" s="35">
        <f t="shared" si="86"/>
        <v>0</v>
      </c>
      <c r="E108" s="35">
        <f t="shared" si="86"/>
        <v>0</v>
      </c>
      <c r="F108" s="35">
        <f t="shared" si="86"/>
        <v>0</v>
      </c>
      <c r="G108" s="35">
        <f t="shared" si="86"/>
        <v>0</v>
      </c>
      <c r="H108" s="35">
        <f t="shared" si="86"/>
        <v>0</v>
      </c>
      <c r="I108" s="35">
        <f t="shared" si="86"/>
        <v>0</v>
      </c>
      <c r="J108" s="35">
        <f t="shared" si="86"/>
        <v>0</v>
      </c>
      <c r="K108" s="35">
        <f t="shared" si="86"/>
        <v>0</v>
      </c>
      <c r="L108" s="35">
        <f t="shared" si="86"/>
        <v>0</v>
      </c>
      <c r="M108" s="35">
        <f t="shared" si="86"/>
        <v>0</v>
      </c>
      <c r="N108" s="35">
        <f t="shared" si="86"/>
        <v>0</v>
      </c>
      <c r="O108" s="35">
        <f t="shared" si="86"/>
        <v>0</v>
      </c>
      <c r="P108" s="35">
        <f t="shared" si="86"/>
        <v>0</v>
      </c>
      <c r="Q108" s="35">
        <f t="shared" si="86"/>
        <v>0</v>
      </c>
      <c r="R108" s="35">
        <f t="shared" si="86"/>
        <v>0</v>
      </c>
      <c r="S108" s="35">
        <f t="shared" si="86"/>
        <v>0</v>
      </c>
      <c r="T108" s="35">
        <f t="shared" si="86"/>
        <v>0</v>
      </c>
      <c r="U108" s="35">
        <f t="shared" si="86"/>
        <v>0</v>
      </c>
      <c r="V108" s="35">
        <f t="shared" si="86"/>
        <v>0</v>
      </c>
      <c r="W108" s="35">
        <f t="shared" si="86"/>
        <v>0</v>
      </c>
      <c r="X108" s="35">
        <f t="shared" si="86"/>
        <v>0</v>
      </c>
      <c r="Y108" s="35">
        <f t="shared" si="86"/>
        <v>0</v>
      </c>
      <c r="Z108" s="35">
        <f t="shared" si="86"/>
        <v>0</v>
      </c>
      <c r="AA108" s="35">
        <f t="shared" si="86"/>
        <v>0</v>
      </c>
      <c r="AB108" s="35">
        <f t="shared" si="86"/>
        <v>0</v>
      </c>
      <c r="AC108" s="35">
        <f t="shared" si="86"/>
        <v>0</v>
      </c>
      <c r="AD108" s="35"/>
      <c r="AE108" s="32">
        <f>SUM(C108:AD108)</f>
        <v>0</v>
      </c>
      <c r="AF108" s="35"/>
      <c r="AG108" s="33">
        <f t="shared" si="82"/>
        <v>0</v>
      </c>
      <c r="AH108" s="34">
        <f t="shared" si="83"/>
        <v>0</v>
      </c>
      <c r="AI108" s="35"/>
      <c r="AJ108" s="35"/>
      <c r="AK108" s="35"/>
      <c r="AL108" s="35"/>
      <c r="AM108" s="35"/>
      <c r="AN108" s="35"/>
      <c r="AO108" s="35"/>
      <c r="AP108" s="35"/>
      <c r="AQ108" s="35"/>
      <c r="AR108" s="35"/>
      <c r="AS108" s="32">
        <f t="shared" si="85"/>
        <v>0</v>
      </c>
      <c r="AT108" s="1"/>
      <c r="AU108" s="1"/>
      <c r="AV108" s="1"/>
      <c r="AW108" s="1"/>
      <c r="AX108" s="1"/>
      <c r="AY108" s="1"/>
      <c r="AZ108" s="11"/>
      <c r="BA108" s="1"/>
      <c r="BB108" s="1"/>
      <c r="BC108" s="1"/>
      <c r="BD108" s="1"/>
      <c r="BE108" s="1"/>
      <c r="BF108" s="1"/>
      <c r="BG108" s="1"/>
    </row>
    <row r="109" spans="1:60" ht="33" hidden="1" x14ac:dyDescent="0.25">
      <c r="A109" s="1"/>
      <c r="B109" s="85" t="s">
        <v>148</v>
      </c>
      <c r="C109" s="35" t="e">
        <f>C17+C19+C20+C21+C22+C47+C48+C49+C50+#REF!+#REF!+C54+#REF!+C58+C60+C61+C62+C63+C64+C65+C66+C67+C68+C69+C70+C72+C73+C74+C75+C76+C77+C78+C79+C80+C81+C82+C83+C84+C85+C86+C87+C88+C89+C90+#REF!+C91+C92</f>
        <v>#REF!</v>
      </c>
      <c r="D109" s="35" t="e">
        <f>D17+D19+D20+D21+D22+D47+D48+D49+D50+#REF!+#REF!+D54+#REF!+D58+D60+D61+D62+D63+D64+D65+D66+D67+D68+D69+D70+D72+D73+D74+D75+D76+D77+D78+D79+D80+D81+D82+D83+D84+D85+D86+D87+D88+D89+D90+#REF!+D91+D92</f>
        <v>#REF!</v>
      </c>
      <c r="E109" s="35" t="e">
        <f>E17+E19+E20+E21+E22+E47+E48+E49+E50+#REF!+#REF!+E54+#REF!+E58+E60+E61+E62+E63+E64+E65+E66+E67+E68+E69+E70+E72+E73+E74+E75+E76+E77+E78+E79+E80+E81+E82+E83+E84+E85+E86+E87+E88+E89+E90+#REF!+E91+E92</f>
        <v>#REF!</v>
      </c>
      <c r="F109" s="35" t="e">
        <f>F17+F19+F20+F21+F22+F47+F48+F49+F50+#REF!+#REF!+F54+#REF!+F58+F60+F61+F62+F63+F64+F65+F66+F67+F68+F69+F70+F72+F73+F74+F75+F76+F77+F78+F79+F80+F81+F82+F83+F84+F85+F86+F87+F88+F89+F90+#REF!+F91+F92</f>
        <v>#REF!</v>
      </c>
      <c r="G109" s="35" t="e">
        <f>G17+G19+G20+G21+G22+G47+G48+G49+G50+#REF!+#REF!+G54+#REF!+G58+G60+G61+G62+G63+G64+G65+G66+G67+G68+G69+G70+G72+G73+G74+G75+G76+G77+G78+G79+G80+G81+G82+G83+G84+G85+G86+G87+G88+G89+G90+#REF!+G91+G92</f>
        <v>#REF!</v>
      </c>
      <c r="H109" s="35" t="e">
        <f>H17+H19+H20+H21+H22+H47+H48+H49+H50+#REF!+#REF!+H54+#REF!+H58+H60+H61+H62+H63+H64+H65+H66+H67+H68+H69+H70+H72+H73+H74+H75+H76+H77+H78+H79+H80+H81+H82+H83+H84+H85+H86+H87+H88+H89+H90+#REF!+H91+H92</f>
        <v>#REF!</v>
      </c>
      <c r="I109" s="35" t="e">
        <f>I17+I19+I20+I21+I22+I47+I48+I49+I50+#REF!+#REF!+I54+#REF!+I58+I60+I61+I62+I63+I64+I65+I66+I67+I68+I69+I70+I72+I73+I74+I75+I76+I77+I78+I79+I80+I81+I82+I83+I84+I85+I86+I87+I88+I89+I90+#REF!+I91+I92</f>
        <v>#REF!</v>
      </c>
      <c r="J109" s="35" t="e">
        <f>J17+J19+J20+J21+J22+J47+J48+J49+J50+#REF!+#REF!+J54+#REF!+J58+J60+J61+J62+J63+J64+J65+J66+J67+J68+J69+J70+J72+J73+J74+J75+J76+J77+J78+J79+J80+J81+J82+J83+J84+J85+J86+J87+J88+J89+J90+#REF!+J91+J92</f>
        <v>#REF!</v>
      </c>
      <c r="K109" s="35" t="e">
        <f>K17+K19+K20+K21+K22+K47+K48+K49+K50+#REF!+#REF!+K54+#REF!+K58+K60+K61+K62+K63+K64+K65+K66+K67+K68+K69+K70+K72+K73+K74+K75+K76+K77+K78+K79+K80+K81+K82+K83+K84+K85+K86+K87+K88+K89+K90+#REF!+K91+K92</f>
        <v>#REF!</v>
      </c>
      <c r="L109" s="35" t="e">
        <f>L17+L19+L20+L21+L22+L47+L48+L49+L50+#REF!+#REF!+L54+#REF!+L58+L60+L61+L62+L63+L64+L65+L66+L67+L68+L69+L70+L72+L73+L74+L75+L76+L77+L78+L79+L80+L81+L82+L83+L84+L85+L86+L87+L88+L89+L90+#REF!+L91+L92</f>
        <v>#REF!</v>
      </c>
      <c r="M109" s="35" t="e">
        <f>M17+M19+M20+M21+M22+M47+M48+M49+M50+#REF!+#REF!+M54+#REF!+M58+M60+M61+M62+M63+M64+M65+M66+M67+M68+M69+M70+M72+M73+M74+M75+M76+M77+M78+M79+M80+M81+M82+M83+M84+M85+M86+M87+M88+M89+M90+#REF!+M91+M92</f>
        <v>#REF!</v>
      </c>
      <c r="N109" s="35" t="e">
        <f>N17+N19+N20+N21+N22+N47+N48+N49+N50+#REF!+#REF!+N54+#REF!+N58+N60+N61+N62+N63+N64+N65+N66+N67+N68+N69+N70+N72+N73+N74+N75+N76+N77+N78+N79+N80+N81+N82+N83+N84+N85+N86+N87+N88+N89+N90+#REF!+N91+N92</f>
        <v>#REF!</v>
      </c>
      <c r="O109" s="35" t="e">
        <f>O17+O19+O20+O21+O22+O47+O48+O49+O50+#REF!+#REF!+O54+#REF!+O58+O60+O61+O62+O63+O64+O65+O66+O67+O68+O69+O70+O72+O73+O74+O75+O76+O77+O78+O79+O80+O81+O82+O83+O84+O85+O86+O87+O88+O89+O90+#REF!+O91+O92</f>
        <v>#REF!</v>
      </c>
      <c r="P109" s="35" t="e">
        <f>P17+P19+P20+P21+P22+P47+P48+P49+P50+#REF!+#REF!+P54+#REF!+P58+P60+P61+P62+P63+P64+P65+P66+P67+P68+P69+P70+P72+P73+P74+P75+P76+P77+P78+P79+P80+P81+P82+P83+P84+P85+P86+P87+P88+P89+P90+#REF!+P91+P92</f>
        <v>#REF!</v>
      </c>
      <c r="Q109" s="35" t="e">
        <f>Q17+Q19+Q20+Q21+Q22+Q47+Q48+Q49+Q50+#REF!+#REF!+Q54+#REF!+Q58+Q60+Q61+Q62+Q63+Q64+Q65+Q66+Q67+Q68+Q69+Q70+Q72+Q73+Q74+Q75+Q76+Q77+Q78+Q79+Q80+Q81+Q82+Q83+Q84+Q85+Q86+Q87+Q88+Q89+Q90+#REF!+Q91+Q92</f>
        <v>#REF!</v>
      </c>
      <c r="R109" s="35" t="e">
        <f>R17+R19+R20+R21+R22+R47+R48+R49+R50+#REF!+#REF!+R54+#REF!+R58+R60+R61+R62+R63+R64+R65+R66+R67+R68+R69+R70+R72+R73+R74+R75+R76+R77+R78+R79+R80+R81+R82+R83+R84+R85+R86+R87+R88+R89+R90+#REF!+R91+R92</f>
        <v>#REF!</v>
      </c>
      <c r="S109" s="35" t="e">
        <f>S17+S19+S20+S21+S22+S47+S48+S49+S50+#REF!+#REF!+S54+#REF!+S58+S60+S61+S62+S63+S64+S65+S66+S67+S68+S69+S70+S72+S73+S74+S75+S76+S77+S78+S79+S80+S81+S82+S83+S84+S85+S86+S87+S88+S89+S90+#REF!+S91+S92</f>
        <v>#REF!</v>
      </c>
      <c r="T109" s="35" t="e">
        <f>T17+T19+T20+T21+T22+T47+T48+T49+T50+#REF!+#REF!+T54+#REF!+T58+T60+T61+T62+T63+T64+T65+T66+T67+T68+T69+T70+T72+T73+T74+T75+T76+T77+T78+T79+T80+T81+T82+T83+T84+T85+T86+T87+T88+T89+T90+#REF!+T91+T92</f>
        <v>#REF!</v>
      </c>
      <c r="U109" s="35" t="e">
        <f>U17+U19+U20+U21+U22+U47+U48+U49+U50+#REF!+#REF!+U54+#REF!+U58+U60+U61+U62+U63+U64+U65+U66+U67+U68+U69+U70+U72+U73+U74+U75+U76+U77+U78+U79+U80+U81+U82+U83+U84+U85+U86+U87+U88+U89+U90+#REF!+U91+U92</f>
        <v>#REF!</v>
      </c>
      <c r="V109" s="35" t="e">
        <f>V17+V19+V20+V21+V22+V47+V48+V49+V50+#REF!+#REF!+V54+#REF!+V58+V60+V61+V62+V63+V64+V65+V66+V67+V68+V69+V70+V72+V73+V74+V75+V76+V77+V78+V79+V80+V81+V82+V83+V84+V85+V86+V87+V88+V89+V90+#REF!+V91+V92</f>
        <v>#REF!</v>
      </c>
      <c r="W109" s="35" t="e">
        <f>W17+W19+W20+W21+W22+W47+W48+W49+W50+#REF!+#REF!+W54+#REF!+W58+W60+W61+W62+W63+W64+W65+W66+W67+W68+W69+W70+W72+W73+W74+W75+W76+W77+W78+W79+W80+W81+W82+W83+W84+W85+W86+W87+W88+W89+W90+#REF!+W91+W92</f>
        <v>#REF!</v>
      </c>
      <c r="X109" s="35" t="e">
        <f>X17+X19+X20+X21+X22+X47+X48+X49+X50+#REF!+#REF!+X54+#REF!+X58+X60+X61+X62+X63+X64+X65+X66+X67+X68+X69+X70+X72+X73+X74+X75+X76+X77+X78+X79+X80+X81+X82+X83+X84+X85+X86+X87+X88+X89+X90+#REF!+X91+X92</f>
        <v>#REF!</v>
      </c>
      <c r="Y109" s="35" t="e">
        <f>Y17+Y19+Y20+Y21+Y22+Y47+Y48+Y49+Y50+#REF!+#REF!+Y54+#REF!+Y58+Y60+Y61+Y62+Y63+Y64+Y65+Y66+Y67+Y68+Y69+Y70+Y72+Y73+Y74+Y75+Y76+Y77+Y78+Y79+Y80+Y81+Y82+Y83+Y84+Y85+Y86+Y87+Y88+Y89+Y90+#REF!+Y91+Y92</f>
        <v>#REF!</v>
      </c>
      <c r="Z109" s="35" t="e">
        <f>Z17+Z19+Z20+Z21+Z22+Z47+Z48+Z49+Z50+#REF!+#REF!+Z54+#REF!+Z58+Z60+Z61+Z62+Z63+Z64+Z65+Z66+Z67+Z68+Z69+Z70+Z72+Z73+Z74+Z75+Z76+Z77+Z78+Z79+Z80+Z81+Z82+Z83+Z84+Z85+Z86+Z87+Z88+Z89+Z90+#REF!+Z91+Z92</f>
        <v>#REF!</v>
      </c>
      <c r="AA109" s="35" t="e">
        <f>AA17+AA19+AA20+AA21+AA22+AA47+AA48+AA49+AA50+#REF!+#REF!+AA54+#REF!+AA58+AA60+AA61+AA62+AA63+AA64+AA65+AA66+AA67+AA68+AA69+AA70+AA72+AA73+AA74+AA75+AA76+AA77+AA78+AA79+AA80+AA81+AA82+AA83+AA84+AA85+AA86+AA87+AA88+AA89+AA90+#REF!+AA91+AA92</f>
        <v>#REF!</v>
      </c>
      <c r="AB109" s="35" t="e">
        <f>AB17+AB19+AB20+AB21+AB22+AB47+AB48+AB49+AB50+#REF!+#REF!+AB54+#REF!+AB58+AB60+AB61+AB62+AB63+AB64+AB65+AB66+AB67+AB68+AB69+AB70+AB72+AB73+AB74+AB75+AB76+AB77+AB78+AB79+AB80+AB81+AB82+AB83+AB84+AB85+AB86+AB87+AB88+AB89+AB90+#REF!+AB91+AB92</f>
        <v>#REF!</v>
      </c>
      <c r="AC109" s="35" t="e">
        <f>AC17+AC19+AC20+AC21+AC22+AC47+AC48+AC49+AC50+#REF!+#REF!+AC54+#REF!+AC58+AC60+AC61+AC62+AC63+AC64+AC65+AC66+AC67+AC68+AC69+AC70+AC72+AC73+AC74+AC75+AC76+AC77+AC78+AC79+AC80+AC81+AC82+AC83+AC84+AC85+AC86+AC87+AC88+AC89+AC90+#REF!+AC91+AC92</f>
        <v>#REF!</v>
      </c>
      <c r="AD109" s="35" t="e">
        <f>AD52+#REF!+AD55+AD58+AD59+AD67+AD77+AD87+AD88</f>
        <v>#REF!</v>
      </c>
      <c r="AE109" s="32" t="e">
        <f>SUM(C109:AD109)</f>
        <v>#REF!</v>
      </c>
      <c r="AF109" s="35" t="e">
        <f>AF52+#REF!+AF55+AF58+AF59+AF67+AF77+AF87+AF88</f>
        <v>#REF!</v>
      </c>
      <c r="AG109" s="33" t="e">
        <f t="shared" si="82"/>
        <v>#REF!</v>
      </c>
      <c r="AH109" s="34">
        <f t="shared" si="83"/>
        <v>0</v>
      </c>
      <c r="AI109" s="35"/>
      <c r="AJ109" s="35"/>
      <c r="AK109" s="35"/>
      <c r="AL109" s="35"/>
      <c r="AM109" s="35"/>
      <c r="AN109" s="35"/>
      <c r="AO109" s="35"/>
      <c r="AP109" s="35"/>
      <c r="AQ109" s="35"/>
      <c r="AR109" s="35"/>
      <c r="AS109" s="32" t="e">
        <f t="shared" si="85"/>
        <v>#REF!</v>
      </c>
      <c r="AT109" s="1"/>
      <c r="AU109" s="1"/>
      <c r="AV109" s="109">
        <f>'[4]АПП_профил_анализ_СПЕЦ-ТИ (2)'!AA55</f>
        <v>601057</v>
      </c>
      <c r="AW109" s="113" t="s">
        <v>149</v>
      </c>
      <c r="AX109" s="113"/>
      <c r="AY109" s="1"/>
      <c r="AZ109" s="18"/>
      <c r="BA109" s="109"/>
      <c r="BB109" s="1"/>
      <c r="BC109" s="1"/>
      <c r="BD109" s="1"/>
      <c r="BE109" s="109"/>
      <c r="BF109" s="1"/>
      <c r="BG109" s="1"/>
    </row>
    <row r="110" spans="1:60" ht="18.75" hidden="1" x14ac:dyDescent="0.25">
      <c r="A110" s="1"/>
      <c r="B110" s="85" t="s">
        <v>150</v>
      </c>
      <c r="C110" s="35">
        <f>C96</f>
        <v>0</v>
      </c>
      <c r="D110" s="35">
        <f t="shared" ref="D110:AD110" si="87">D96</f>
        <v>0</v>
      </c>
      <c r="E110" s="35">
        <f t="shared" si="87"/>
        <v>0</v>
      </c>
      <c r="F110" s="35">
        <f t="shared" si="87"/>
        <v>0</v>
      </c>
      <c r="G110" s="35">
        <f t="shared" si="87"/>
        <v>0</v>
      </c>
      <c r="H110" s="35">
        <f t="shared" si="87"/>
        <v>0</v>
      </c>
      <c r="I110" s="35">
        <f t="shared" si="87"/>
        <v>0</v>
      </c>
      <c r="J110" s="35">
        <f t="shared" si="87"/>
        <v>0</v>
      </c>
      <c r="K110" s="35">
        <f t="shared" si="87"/>
        <v>0</v>
      </c>
      <c r="L110" s="35">
        <f t="shared" si="87"/>
        <v>0</v>
      </c>
      <c r="M110" s="35">
        <f t="shared" si="87"/>
        <v>0</v>
      </c>
      <c r="N110" s="35">
        <f t="shared" si="87"/>
        <v>0</v>
      </c>
      <c r="O110" s="35">
        <f t="shared" si="87"/>
        <v>0</v>
      </c>
      <c r="P110" s="35">
        <f t="shared" si="87"/>
        <v>0</v>
      </c>
      <c r="Q110" s="35">
        <f t="shared" si="87"/>
        <v>0</v>
      </c>
      <c r="R110" s="35">
        <f t="shared" si="87"/>
        <v>0</v>
      </c>
      <c r="S110" s="35">
        <f t="shared" si="87"/>
        <v>0</v>
      </c>
      <c r="T110" s="35">
        <f t="shared" si="87"/>
        <v>0</v>
      </c>
      <c r="U110" s="35">
        <f t="shared" si="87"/>
        <v>0</v>
      </c>
      <c r="V110" s="35">
        <f t="shared" si="87"/>
        <v>0</v>
      </c>
      <c r="W110" s="35">
        <f t="shared" si="87"/>
        <v>0</v>
      </c>
      <c r="X110" s="35">
        <f t="shared" si="87"/>
        <v>0</v>
      </c>
      <c r="Y110" s="35">
        <f t="shared" si="87"/>
        <v>0</v>
      </c>
      <c r="Z110" s="35">
        <f t="shared" si="87"/>
        <v>0</v>
      </c>
      <c r="AA110" s="35">
        <f t="shared" si="87"/>
        <v>0</v>
      </c>
      <c r="AB110" s="35">
        <f t="shared" si="87"/>
        <v>0</v>
      </c>
      <c r="AC110" s="35">
        <f t="shared" si="87"/>
        <v>0</v>
      </c>
      <c r="AD110" s="35">
        <f t="shared" si="87"/>
        <v>0</v>
      </c>
      <c r="AE110" s="32">
        <f>SUM(C110:AD110)</f>
        <v>0</v>
      </c>
      <c r="AF110" s="35">
        <f t="shared" ref="AF110" si="88">AF96</f>
        <v>0</v>
      </c>
      <c r="AG110" s="33">
        <f t="shared" si="82"/>
        <v>0</v>
      </c>
      <c r="AH110" s="34">
        <f t="shared" si="83"/>
        <v>0</v>
      </c>
      <c r="AI110" s="35"/>
      <c r="AJ110" s="35"/>
      <c r="AK110" s="35"/>
      <c r="AL110" s="35"/>
      <c r="AM110" s="35"/>
      <c r="AN110" s="35"/>
      <c r="AO110" s="35"/>
      <c r="AP110" s="35"/>
      <c r="AQ110" s="35"/>
      <c r="AR110" s="35"/>
      <c r="AS110" s="32">
        <f t="shared" si="85"/>
        <v>0</v>
      </c>
      <c r="AT110" s="1"/>
      <c r="AU110" s="1"/>
      <c r="AV110" s="1">
        <f>'[4]АПП_профил_анализ_СПЕЦ-ТИ (2)'!AF55</f>
        <v>27328</v>
      </c>
      <c r="AW110" s="1" t="s">
        <v>150</v>
      </c>
      <c r="AX110" s="1"/>
      <c r="AY110" s="1"/>
      <c r="AZ110" s="11"/>
      <c r="BA110" s="1"/>
      <c r="BB110" s="1"/>
      <c r="BC110" s="1"/>
      <c r="BD110" s="1"/>
      <c r="BE110" s="1"/>
      <c r="BF110" s="1"/>
      <c r="BG110" s="1"/>
    </row>
    <row r="111" spans="1:60" ht="18.75" hidden="1" x14ac:dyDescent="0.25">
      <c r="A111" s="1"/>
      <c r="B111" s="85" t="s">
        <v>151</v>
      </c>
      <c r="C111" s="111" t="e">
        <f>SUM(C107:C110)</f>
        <v>#REF!</v>
      </c>
      <c r="D111" s="111" t="e">
        <f t="shared" ref="D111:AS111" si="89">SUM(D107:D110)</f>
        <v>#REF!</v>
      </c>
      <c r="E111" s="111" t="e">
        <f t="shared" si="89"/>
        <v>#REF!</v>
      </c>
      <c r="F111" s="111" t="e">
        <f t="shared" si="89"/>
        <v>#REF!</v>
      </c>
      <c r="G111" s="111" t="e">
        <f t="shared" si="89"/>
        <v>#REF!</v>
      </c>
      <c r="H111" s="111" t="e">
        <f t="shared" si="89"/>
        <v>#REF!</v>
      </c>
      <c r="I111" s="111" t="e">
        <f t="shared" si="89"/>
        <v>#REF!</v>
      </c>
      <c r="J111" s="111" t="e">
        <f t="shared" si="89"/>
        <v>#REF!</v>
      </c>
      <c r="K111" s="111" t="e">
        <f t="shared" si="89"/>
        <v>#REF!</v>
      </c>
      <c r="L111" s="111" t="e">
        <f t="shared" si="89"/>
        <v>#REF!</v>
      </c>
      <c r="M111" s="111" t="e">
        <f t="shared" si="89"/>
        <v>#REF!</v>
      </c>
      <c r="N111" s="111" t="e">
        <f t="shared" si="89"/>
        <v>#REF!</v>
      </c>
      <c r="O111" s="111" t="e">
        <f t="shared" si="89"/>
        <v>#REF!</v>
      </c>
      <c r="P111" s="111" t="e">
        <f t="shared" si="89"/>
        <v>#REF!</v>
      </c>
      <c r="Q111" s="114" t="e">
        <f t="shared" si="89"/>
        <v>#REF!</v>
      </c>
      <c r="R111" s="111" t="e">
        <f t="shared" si="89"/>
        <v>#REF!</v>
      </c>
      <c r="S111" s="111" t="e">
        <f t="shared" si="89"/>
        <v>#REF!</v>
      </c>
      <c r="T111" s="111" t="e">
        <f t="shared" si="89"/>
        <v>#REF!</v>
      </c>
      <c r="U111" s="114" t="e">
        <f t="shared" si="89"/>
        <v>#REF!</v>
      </c>
      <c r="V111" s="114" t="e">
        <f t="shared" si="89"/>
        <v>#REF!</v>
      </c>
      <c r="W111" s="111" t="e">
        <f t="shared" si="89"/>
        <v>#REF!</v>
      </c>
      <c r="X111" s="111" t="e">
        <f t="shared" si="89"/>
        <v>#REF!</v>
      </c>
      <c r="Y111" s="111" t="e">
        <f t="shared" si="89"/>
        <v>#REF!</v>
      </c>
      <c r="Z111" s="111" t="e">
        <f t="shared" si="89"/>
        <v>#REF!</v>
      </c>
      <c r="AA111" s="111" t="e">
        <f t="shared" si="89"/>
        <v>#REF!</v>
      </c>
      <c r="AB111" s="111" t="e">
        <f t="shared" si="89"/>
        <v>#REF!</v>
      </c>
      <c r="AC111" s="111" t="e">
        <f t="shared" si="89"/>
        <v>#REF!</v>
      </c>
      <c r="AD111" s="111" t="e">
        <f t="shared" si="89"/>
        <v>#REF!</v>
      </c>
      <c r="AE111" s="32" t="e">
        <f t="shared" si="89"/>
        <v>#REF!</v>
      </c>
      <c r="AF111" s="32" t="e">
        <f t="shared" si="89"/>
        <v>#REF!</v>
      </c>
      <c r="AG111" s="32" t="e">
        <f t="shared" si="89"/>
        <v>#REF!</v>
      </c>
      <c r="AH111" s="32">
        <f t="shared" si="89"/>
        <v>0</v>
      </c>
      <c r="AI111" s="32">
        <f t="shared" si="89"/>
        <v>0</v>
      </c>
      <c r="AJ111" s="32">
        <f t="shared" si="89"/>
        <v>0</v>
      </c>
      <c r="AK111" s="32">
        <f t="shared" si="89"/>
        <v>0</v>
      </c>
      <c r="AL111" s="32">
        <f t="shared" si="89"/>
        <v>0</v>
      </c>
      <c r="AM111" s="32">
        <f t="shared" si="89"/>
        <v>0</v>
      </c>
      <c r="AN111" s="32">
        <f t="shared" si="89"/>
        <v>0</v>
      </c>
      <c r="AO111" s="32">
        <f t="shared" si="89"/>
        <v>0</v>
      </c>
      <c r="AP111" s="32">
        <f t="shared" si="89"/>
        <v>0</v>
      </c>
      <c r="AQ111" s="32">
        <f t="shared" si="89"/>
        <v>0</v>
      </c>
      <c r="AR111" s="32">
        <f t="shared" si="89"/>
        <v>0</v>
      </c>
      <c r="AS111" s="32" t="e">
        <f t="shared" si="89"/>
        <v>#REF!</v>
      </c>
      <c r="AT111" s="1"/>
      <c r="AU111" s="1"/>
      <c r="AV111" s="1"/>
      <c r="AW111" s="1"/>
      <c r="AX111" s="1"/>
      <c r="AY111" s="1"/>
      <c r="AZ111" s="11"/>
      <c r="BA111" s="1"/>
      <c r="BB111" s="1"/>
      <c r="BC111" s="1"/>
      <c r="BD111" s="1"/>
      <c r="BE111" s="1"/>
      <c r="BF111" s="1"/>
      <c r="BG111" s="1"/>
    </row>
    <row r="112" spans="1:60" ht="18.75" hidden="1" x14ac:dyDescent="0.25">
      <c r="A112" s="1"/>
      <c r="B112" s="1"/>
      <c r="C112" s="109" t="e">
        <f>C111-'[4]АПП_профил_анализ_СПЕЦ-ТИ (2)'!W9</f>
        <v>#REF!</v>
      </c>
      <c r="D112" s="109" t="e">
        <f>D111-'[4]АПП_профил_анализ_СПЕЦ-ТИ (2)'!W10</f>
        <v>#REF!</v>
      </c>
      <c r="E112" s="109" t="e">
        <f>E111-'[4]АПП_профил_анализ_СПЕЦ-ТИ (2)'!W12</f>
        <v>#REF!</v>
      </c>
      <c r="F112" s="109" t="e">
        <f>F111-'[4]АПП_профил_анализ_СПЕЦ-ТИ (2)'!W13</f>
        <v>#REF!</v>
      </c>
      <c r="G112" s="109" t="e">
        <f>G111-'[4]АПП_профил_анализ_СПЕЦ-ТИ (2)'!W16</f>
        <v>#REF!</v>
      </c>
      <c r="H112" s="109" t="e">
        <f>H111-'[4]АПП_профил_анализ_СПЕЦ-ТИ (2)'!W17</f>
        <v>#REF!</v>
      </c>
      <c r="I112" s="109" t="e">
        <f>I111-'[4]АПП_профил_анализ_СПЕЦ-ТИ (2)'!W18</f>
        <v>#REF!</v>
      </c>
      <c r="J112" s="109" t="e">
        <f>J111-'[4]АПП_профил_анализ_СПЕЦ-ТИ (2)'!W19</f>
        <v>#REF!</v>
      </c>
      <c r="K112" s="109" t="e">
        <f>K111-'[4]АПП_профил_анализ_СПЕЦ-ТИ (2)'!W21</f>
        <v>#REF!</v>
      </c>
      <c r="L112" s="109" t="e">
        <f>L111-'[4]АПП_профил_анализ_СПЕЦ-ТИ (2)'!W22</f>
        <v>#REF!</v>
      </c>
      <c r="M112" s="109" t="e">
        <f>M111-'[4]АПП_профил_анализ_СПЕЦ-ТИ (2)'!W24</f>
        <v>#REF!</v>
      </c>
      <c r="N112" s="109" t="e">
        <f>N111-'[4]АПП_профил_анализ_СПЕЦ-ТИ (2)'!W27</f>
        <v>#REF!</v>
      </c>
      <c r="O112" s="109" t="e">
        <f>O111-'[4]АПП_профил_анализ_СПЕЦ-ТИ (2)'!W28</f>
        <v>#REF!</v>
      </c>
      <c r="P112" s="109" t="e">
        <f>P111-'[4]АПП_профил_анализ_СПЕЦ-ТИ (2)'!W34</f>
        <v>#REF!</v>
      </c>
      <c r="Q112" s="109" t="e">
        <f>Q111-'[4]АПП_профил_анализ_СПЕЦ-ТИ (2)'!W30</f>
        <v>#REF!</v>
      </c>
      <c r="R112" s="109" t="e">
        <f>R111-'[4]АПП_профил_анализ_СПЕЦ-ТИ (2)'!W35</f>
        <v>#REF!</v>
      </c>
      <c r="S112" s="109" t="e">
        <f>S111-'[4]АПП_профил_анализ_СПЕЦ-ТИ (2)'!W37</f>
        <v>#REF!</v>
      </c>
      <c r="T112" s="109" t="e">
        <f>T111-'[4]АПП_профил_анализ_СПЕЦ-ТИ (2)'!W40</f>
        <v>#REF!</v>
      </c>
      <c r="U112" s="118" t="e">
        <f>(U111+V111)-'[4]АПП_профил_анализ_СПЕЦ-ТИ (2)'!W41</f>
        <v>#REF!</v>
      </c>
      <c r="V112" s="118"/>
      <c r="W112" s="109" t="e">
        <f>W111-'[4]АПП_профил_анализ_СПЕЦ-ТИ (2)'!W43</f>
        <v>#REF!</v>
      </c>
      <c r="X112" s="109" t="e">
        <f>X111-'[4]АПП_профил_анализ_СПЕЦ-ТИ (2)'!W48</f>
        <v>#REF!</v>
      </c>
      <c r="Y112" s="109" t="e">
        <f>Y111-'[4]АПП_профил_анализ_СПЕЦ-ТИ (2)'!W25</f>
        <v>#REF!</v>
      </c>
      <c r="Z112" s="109" t="e">
        <f>Z111-'[4]АПП_профил_анализ_СПЕЦ-ТИ (2)'!W36</f>
        <v>#REF!</v>
      </c>
      <c r="AA112" s="109" t="e">
        <f>AA111-'[4]АПП_профил_анализ_СПЕЦ-ТИ (2)'!W15</f>
        <v>#REF!</v>
      </c>
      <c r="AB112" s="109" t="e">
        <f>AB111-'[4]АПП_профил_анализ_СПЕЦ-ТИ (2)'!W46</f>
        <v>#REF!</v>
      </c>
      <c r="AC112" s="109" t="e">
        <f>AC111-'[4]АПП_профил_анализ_СПЕЦ-ТИ (2)'!W50</f>
        <v>#REF!</v>
      </c>
      <c r="AD112" s="109" t="e">
        <f>AD111-'[4]АПП_профил_анализ_СПЕЦ-ТИ (2)'!W51</f>
        <v>#REF!</v>
      </c>
      <c r="AE112" s="6"/>
      <c r="AF112" s="109" t="e">
        <f>AF111-'[4]АПП_профил_анализ_СПЕЦ-ТИ (2)'!W47</f>
        <v>#REF!</v>
      </c>
      <c r="AG112" s="6"/>
      <c r="AH112" s="6"/>
      <c r="AI112" s="6">
        <f>AI97+AL97</f>
        <v>0</v>
      </c>
      <c r="AJ112" s="6">
        <f>AJ97+AM97+AN97</f>
        <v>0</v>
      </c>
      <c r="AK112" s="6"/>
      <c r="AL112" s="6"/>
      <c r="AM112" s="6"/>
      <c r="AN112" s="6"/>
      <c r="AO112" s="6"/>
      <c r="AP112" s="6"/>
      <c r="AQ112" s="6"/>
      <c r="AR112" s="6"/>
      <c r="AS112" s="1"/>
      <c r="AT112" s="1"/>
      <c r="AU112" s="1"/>
      <c r="AV112" s="1"/>
      <c r="AW112" s="1"/>
      <c r="AX112" s="1"/>
      <c r="AY112" s="1"/>
      <c r="AZ112" s="11"/>
      <c r="BA112" s="1"/>
      <c r="BB112" s="1"/>
      <c r="BC112" s="1"/>
      <c r="BD112" s="1"/>
      <c r="BE112" s="1"/>
      <c r="BF112" s="1"/>
      <c r="BG112" s="1"/>
    </row>
    <row r="113" spans="45:45" x14ac:dyDescent="0.25">
      <c r="AS113" s="115"/>
    </row>
  </sheetData>
  <mergeCells count="30">
    <mergeCell ref="A9:A10"/>
    <mergeCell ref="B9:B10"/>
    <mergeCell ref="C9:AD9"/>
    <mergeCell ref="AE9:AE10"/>
    <mergeCell ref="AF9:AF10"/>
    <mergeCell ref="AL9:AL10"/>
    <mergeCell ref="AM9:AM10"/>
    <mergeCell ref="AN9:AN10"/>
    <mergeCell ref="AO9:AO10"/>
    <mergeCell ref="AM1:AQ3"/>
    <mergeCell ref="B4:AT4"/>
    <mergeCell ref="AG9:AG10"/>
    <mergeCell ref="AH9:AH10"/>
    <mergeCell ref="AI9:AI10"/>
    <mergeCell ref="BG9:BG10"/>
    <mergeCell ref="U112:V112"/>
    <mergeCell ref="AY9:AY10"/>
    <mergeCell ref="BA9:BA10"/>
    <mergeCell ref="BB9:BB10"/>
    <mergeCell ref="BC9:BC10"/>
    <mergeCell ref="BE9:BE10"/>
    <mergeCell ref="BF9:BF10"/>
    <mergeCell ref="AP9:AQ9"/>
    <mergeCell ref="AR9:AR10"/>
    <mergeCell ref="AS9:AS10"/>
    <mergeCell ref="AV9:AV10"/>
    <mergeCell ref="AW9:AW10"/>
    <mergeCell ref="AX9:AX10"/>
    <mergeCell ref="AJ9:AJ10"/>
    <mergeCell ref="AK9:AK10"/>
  </mergeCells>
  <conditionalFormatting sqref="BC12:BC16 BC53:BC56 BG53:BG56 BC58:BC93 BG58:BG93">
    <cfRule type="cellIs" dxfId="29" priority="29" operator="lessThan">
      <formula>0</formula>
    </cfRule>
  </conditionalFormatting>
  <conditionalFormatting sqref="BC99:BC100">
    <cfRule type="cellIs" dxfId="28" priority="28" operator="lessThan">
      <formula>0</formula>
    </cfRule>
  </conditionalFormatting>
  <conditionalFormatting sqref="AV12:AY97 BA12:BB97 BE12:BF97">
    <cfRule type="cellIs" dxfId="27" priority="27" operator="lessThan">
      <formula>0</formula>
    </cfRule>
  </conditionalFormatting>
  <conditionalFormatting sqref="BC18:BC23">
    <cfRule type="cellIs" dxfId="26" priority="26" operator="lessThan">
      <formula>0</formula>
    </cfRule>
  </conditionalFormatting>
  <conditionalFormatting sqref="BC25:BC27">
    <cfRule type="cellIs" dxfId="25" priority="25" operator="lessThan">
      <formula>0</formula>
    </cfRule>
  </conditionalFormatting>
  <conditionalFormatting sqref="BC29:BC50">
    <cfRule type="cellIs" dxfId="24" priority="24" operator="lessThan">
      <formula>0</formula>
    </cfRule>
  </conditionalFormatting>
  <conditionalFormatting sqref="BC96">
    <cfRule type="cellIs" dxfId="23" priority="23" operator="lessThan">
      <formula>0</formula>
    </cfRule>
  </conditionalFormatting>
  <conditionalFormatting sqref="BG12:BG16">
    <cfRule type="cellIs" dxfId="22" priority="22" operator="lessThan">
      <formula>0</formula>
    </cfRule>
  </conditionalFormatting>
  <conditionalFormatting sqref="BG99:BG100">
    <cfRule type="cellIs" dxfId="21" priority="21" operator="lessThan">
      <formula>0</formula>
    </cfRule>
  </conditionalFormatting>
  <conditionalFormatting sqref="BG18:BG23">
    <cfRule type="cellIs" dxfId="20" priority="20" operator="lessThan">
      <formula>0</formula>
    </cfRule>
  </conditionalFormatting>
  <conditionalFormatting sqref="BG25:BG27">
    <cfRule type="cellIs" dxfId="19" priority="19" operator="lessThan">
      <formula>0</formula>
    </cfRule>
  </conditionalFormatting>
  <conditionalFormatting sqref="BG29:BG50">
    <cfRule type="cellIs" dxfId="18" priority="18" operator="lessThan">
      <formula>0</formula>
    </cfRule>
  </conditionalFormatting>
  <conditionalFormatting sqref="BG96">
    <cfRule type="cellIs" dxfId="17" priority="17" operator="lessThan">
      <formula>0</formula>
    </cfRule>
  </conditionalFormatting>
  <conditionalFormatting sqref="C57:AS57 C94:AS95 C12:AD56 C58:AD93 C96:AD97">
    <cfRule type="cellIs" dxfId="16" priority="15" operator="lessThan">
      <formula>0</formula>
    </cfRule>
    <cfRule type="cellIs" dxfId="15" priority="16" operator="lessThan">
      <formula>0</formula>
    </cfRule>
  </conditionalFormatting>
  <conditionalFormatting sqref="AF12:AF16">
    <cfRule type="cellIs" dxfId="14" priority="13" operator="lessThan">
      <formula>0</formula>
    </cfRule>
    <cfRule type="cellIs" dxfId="13" priority="14" operator="lessThan">
      <formula>0</formula>
    </cfRule>
  </conditionalFormatting>
  <conditionalFormatting sqref="AF18:AF23">
    <cfRule type="cellIs" dxfId="12" priority="11" operator="lessThan">
      <formula>0</formula>
    </cfRule>
    <cfRule type="cellIs" dxfId="11" priority="12" operator="lessThan">
      <formula>0</formula>
    </cfRule>
  </conditionalFormatting>
  <conditionalFormatting sqref="AF25:AF27">
    <cfRule type="cellIs" dxfId="10" priority="9" operator="lessThan">
      <formula>0</formula>
    </cfRule>
    <cfRule type="cellIs" dxfId="9" priority="10" operator="lessThan">
      <formula>0</formula>
    </cfRule>
  </conditionalFormatting>
  <conditionalFormatting sqref="AF29:AF50">
    <cfRule type="cellIs" dxfId="8" priority="7" operator="lessThan">
      <formula>0</formula>
    </cfRule>
    <cfRule type="cellIs" dxfId="7" priority="8" operator="lessThan">
      <formula>0</formula>
    </cfRule>
  </conditionalFormatting>
  <conditionalFormatting sqref="AF53:AF56">
    <cfRule type="cellIs" dxfId="6" priority="5" operator="lessThan">
      <formula>0</formula>
    </cfRule>
    <cfRule type="cellIs" dxfId="5" priority="6" operator="lessThan">
      <formula>0</formula>
    </cfRule>
  </conditionalFormatting>
  <conditionalFormatting sqref="AF58:AF93">
    <cfRule type="cellIs" dxfId="4" priority="3" operator="lessThan">
      <formula>0</formula>
    </cfRule>
    <cfRule type="cellIs" dxfId="3" priority="4" operator="lessThan">
      <formula>0</formula>
    </cfRule>
  </conditionalFormatting>
  <conditionalFormatting sqref="AF96">
    <cfRule type="cellIs" dxfId="2" priority="1" operator="lessThan">
      <formula>0</formula>
    </cfRule>
    <cfRule type="cellIs" dxfId="1" priority="2" operator="lessThan">
      <formula>0</formula>
    </cfRule>
  </conditionalFormatting>
  <pageMargins left="0.70866141732283472" right="0.70866141732283472" top="0.74803149606299213" bottom="0.74803149606299213" header="0.31496062992125984" footer="0.31496062992125984"/>
  <pageSetup paperSize="8" scale="30" fitToWidth="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Q115"/>
  <sheetViews>
    <sheetView tabSelected="1" zoomScale="60" zoomScaleNormal="60" zoomScaleSheetLayoutView="55" workbookViewId="0">
      <pane xSplit="3" ySplit="14" topLeftCell="D15" activePane="bottomRight" state="frozen"/>
      <selection activeCell="B87" sqref="B87"/>
      <selection pane="topRight" activeCell="B87" sqref="B87"/>
      <selection pane="bottomLeft" activeCell="B87" sqref="B87"/>
      <selection pane="bottomRight" activeCell="B4" sqref="B4:AD4"/>
    </sheetView>
  </sheetViews>
  <sheetFormatPr defaultRowHeight="12.75" x14ac:dyDescent="0.2"/>
  <cols>
    <col min="1" max="1" width="5" style="1" customWidth="1"/>
    <col min="2" max="2" width="77" style="1" customWidth="1"/>
    <col min="3" max="7" width="10.28515625" style="1" customWidth="1"/>
    <col min="8" max="8" width="15.140625" style="1" customWidth="1"/>
    <col min="9" max="27" width="11.28515625" style="1" customWidth="1"/>
    <col min="28" max="28" width="17" style="1" customWidth="1"/>
    <col min="29" max="29" width="18" style="6" customWidth="1"/>
    <col min="30" max="30" width="19.7109375" style="1" customWidth="1"/>
    <col min="31" max="31" width="25.42578125" style="1" customWidth="1"/>
    <col min="32" max="32" width="28.28515625" style="1" customWidth="1"/>
    <col min="33" max="33" width="20.85546875" style="10" customWidth="1"/>
    <col min="34" max="39" width="18" style="10" customWidth="1"/>
    <col min="40" max="40" width="16.42578125" style="1" customWidth="1"/>
    <col min="41" max="41" width="26.28515625" style="10" customWidth="1"/>
    <col min="42" max="42" width="16.85546875" style="10" customWidth="1"/>
    <col min="43" max="43" width="25" style="1" customWidth="1"/>
    <col min="44" max="16384" width="9.140625" style="1"/>
  </cols>
  <sheetData>
    <row r="1" spans="1:43" ht="28.5" customHeight="1" x14ac:dyDescent="0.2">
      <c r="B1" s="2"/>
      <c r="C1" s="2"/>
      <c r="D1" s="2"/>
      <c r="E1" s="2"/>
      <c r="F1" s="2"/>
      <c r="G1" s="2"/>
      <c r="H1" s="2"/>
      <c r="I1" s="2"/>
      <c r="J1" s="2"/>
      <c r="K1" s="2"/>
      <c r="L1" s="2"/>
      <c r="M1" s="2"/>
      <c r="N1" s="2"/>
      <c r="O1" s="2"/>
      <c r="P1" s="2"/>
      <c r="Q1" s="2"/>
      <c r="R1" s="2"/>
      <c r="S1" s="2"/>
      <c r="T1" s="2"/>
      <c r="U1" s="2"/>
      <c r="V1" s="2"/>
      <c r="W1" s="2"/>
      <c r="X1" s="2"/>
      <c r="Y1" s="2"/>
      <c r="Z1" s="132" t="s">
        <v>178</v>
      </c>
      <c r="AA1" s="132"/>
      <c r="AB1" s="132"/>
      <c r="AC1" s="132"/>
      <c r="AD1" s="132"/>
      <c r="AE1" s="133"/>
      <c r="AF1" s="133"/>
    </row>
    <row r="2" spans="1:43" ht="141.75" hidden="1" customHeight="1" x14ac:dyDescent="0.2">
      <c r="A2" s="5"/>
      <c r="B2" s="2"/>
      <c r="C2" s="2"/>
      <c r="D2" s="2"/>
      <c r="E2" s="2"/>
      <c r="F2" s="2"/>
      <c r="G2" s="2"/>
      <c r="H2" s="2"/>
      <c r="I2" s="2"/>
      <c r="J2" s="2"/>
      <c r="K2" s="2"/>
      <c r="L2" s="2"/>
      <c r="M2" s="2"/>
      <c r="N2" s="2"/>
      <c r="O2" s="2"/>
      <c r="P2" s="2"/>
      <c r="Q2" s="2"/>
      <c r="R2" s="2"/>
      <c r="S2" s="2"/>
      <c r="T2" s="2"/>
      <c r="U2" s="2"/>
      <c r="V2" s="2"/>
      <c r="W2" s="2"/>
      <c r="X2" s="2"/>
      <c r="Y2" s="2"/>
      <c r="Z2" s="2"/>
      <c r="AA2" s="2"/>
      <c r="AB2" s="2"/>
    </row>
    <row r="3" spans="1:43" ht="141.75" hidden="1" customHeight="1" x14ac:dyDescent="0.2">
      <c r="A3" s="5"/>
      <c r="B3" s="2"/>
      <c r="C3" s="2"/>
      <c r="D3" s="2"/>
      <c r="E3" s="2"/>
      <c r="F3" s="2"/>
      <c r="G3" s="2"/>
      <c r="H3" s="2"/>
      <c r="I3" s="2"/>
      <c r="J3" s="2"/>
      <c r="K3" s="2"/>
      <c r="L3" s="2"/>
      <c r="M3" s="2"/>
      <c r="N3" s="2"/>
      <c r="O3" s="2"/>
      <c r="P3" s="2"/>
      <c r="Q3" s="2"/>
      <c r="R3" s="2"/>
      <c r="S3" s="2"/>
      <c r="T3" s="2"/>
      <c r="U3" s="2"/>
      <c r="V3" s="2"/>
      <c r="W3" s="2"/>
      <c r="X3" s="2"/>
      <c r="Y3" s="2"/>
      <c r="Z3" s="2"/>
      <c r="AA3" s="2"/>
      <c r="AB3" s="2"/>
    </row>
    <row r="4" spans="1:43" ht="77.25" customHeight="1" x14ac:dyDescent="0.3">
      <c r="A4" s="5"/>
      <c r="B4" s="134" t="s">
        <v>152</v>
      </c>
      <c r="C4" s="134"/>
      <c r="D4" s="134"/>
      <c r="E4" s="134"/>
      <c r="F4" s="134"/>
      <c r="G4" s="134"/>
      <c r="H4" s="134"/>
      <c r="I4" s="134"/>
      <c r="J4" s="134"/>
      <c r="K4" s="134"/>
      <c r="L4" s="134"/>
      <c r="M4" s="134"/>
      <c r="N4" s="134"/>
      <c r="O4" s="134"/>
      <c r="P4" s="134"/>
      <c r="Q4" s="134"/>
      <c r="R4" s="134"/>
      <c r="S4" s="134"/>
      <c r="T4" s="134"/>
      <c r="U4" s="134"/>
      <c r="V4" s="134"/>
      <c r="W4" s="134"/>
      <c r="X4" s="134"/>
      <c r="Y4" s="134"/>
      <c r="Z4" s="134"/>
      <c r="AA4" s="134"/>
      <c r="AB4" s="134"/>
      <c r="AC4" s="134"/>
      <c r="AD4" s="134"/>
      <c r="AE4" s="135"/>
      <c r="AF4" s="135"/>
      <c r="AG4" s="136"/>
      <c r="AH4" s="136"/>
      <c r="AI4" s="136"/>
      <c r="AJ4" s="136"/>
      <c r="AK4" s="136"/>
      <c r="AL4" s="136"/>
      <c r="AM4" s="136"/>
      <c r="AO4" s="137"/>
      <c r="AP4" s="137"/>
      <c r="AQ4" s="137"/>
    </row>
    <row r="5" spans="1:43" ht="141.75" hidden="1" customHeight="1" x14ac:dyDescent="0.2">
      <c r="A5" s="5"/>
      <c r="B5" s="5"/>
      <c r="AG5" s="14"/>
      <c r="AH5" s="14"/>
      <c r="AI5" s="14"/>
      <c r="AJ5" s="14"/>
      <c r="AK5" s="14"/>
      <c r="AL5" s="14"/>
      <c r="AM5" s="14"/>
      <c r="AN5" s="14"/>
      <c r="AO5" s="14"/>
      <c r="AP5" s="14"/>
      <c r="AQ5" s="14"/>
    </row>
    <row r="6" spans="1:43" ht="141.75" hidden="1" customHeight="1" x14ac:dyDescent="0.2">
      <c r="A6" s="5"/>
      <c r="B6" s="5"/>
      <c r="AG6" s="138"/>
      <c r="AH6" s="138"/>
      <c r="AI6" s="138"/>
      <c r="AJ6" s="138"/>
      <c r="AK6" s="138"/>
      <c r="AL6" s="138"/>
      <c r="AM6" s="138"/>
      <c r="AN6" s="139"/>
      <c r="AO6" s="140"/>
      <c r="AP6" s="140"/>
      <c r="AQ6" s="139"/>
    </row>
    <row r="7" spans="1:43" s="14" customFormat="1" ht="141.75" hidden="1" customHeight="1" x14ac:dyDescent="0.35">
      <c r="A7" s="5"/>
      <c r="B7" s="12"/>
      <c r="C7" s="5"/>
      <c r="D7" s="5"/>
      <c r="E7" s="5"/>
      <c r="F7" s="5"/>
      <c r="G7" s="5"/>
      <c r="H7" s="5"/>
      <c r="I7" s="5"/>
      <c r="J7" s="5"/>
      <c r="K7" s="5"/>
      <c r="L7" s="5"/>
      <c r="M7" s="5"/>
      <c r="N7" s="5"/>
      <c r="O7" s="5"/>
      <c r="P7" s="5"/>
      <c r="Q7" s="5"/>
      <c r="R7" s="5"/>
      <c r="S7" s="5"/>
      <c r="T7" s="5"/>
      <c r="U7" s="5"/>
      <c r="V7" s="5"/>
      <c r="W7" s="5"/>
      <c r="X7" s="5"/>
      <c r="Y7" s="5"/>
      <c r="Z7" s="5"/>
      <c r="AA7" s="5"/>
      <c r="AB7" s="5"/>
      <c r="AC7" s="13"/>
      <c r="AD7" s="13"/>
      <c r="AE7" s="13"/>
      <c r="AF7" s="13"/>
      <c r="AG7" s="141"/>
      <c r="AH7" s="142"/>
      <c r="AI7" s="142"/>
      <c r="AJ7" s="142"/>
      <c r="AK7" s="142"/>
      <c r="AL7" s="142"/>
      <c r="AM7" s="142"/>
      <c r="AN7" s="139"/>
      <c r="AO7" s="140"/>
      <c r="AP7" s="140"/>
      <c r="AQ7" s="139"/>
    </row>
    <row r="8" spans="1:43" ht="3.75" customHeight="1" x14ac:dyDescent="0.2">
      <c r="A8" s="143"/>
      <c r="B8" s="143"/>
      <c r="C8" s="15"/>
      <c r="D8" s="15"/>
      <c r="E8" s="15"/>
      <c r="F8" s="15"/>
      <c r="G8" s="15"/>
      <c r="H8" s="15"/>
      <c r="I8" s="15"/>
      <c r="J8" s="15"/>
      <c r="K8" s="15"/>
      <c r="L8" s="15"/>
      <c r="M8" s="15"/>
      <c r="N8" s="15"/>
      <c r="O8" s="15"/>
      <c r="P8" s="15"/>
      <c r="Q8" s="15"/>
      <c r="R8" s="15"/>
      <c r="S8" s="15"/>
      <c r="T8" s="15"/>
      <c r="U8" s="15"/>
      <c r="V8" s="15"/>
      <c r="W8" s="15"/>
      <c r="X8" s="15"/>
      <c r="Y8" s="15"/>
      <c r="Z8" s="15"/>
      <c r="AA8" s="15"/>
      <c r="AB8" s="15"/>
      <c r="AC8" s="16"/>
      <c r="AG8" s="141"/>
      <c r="AH8" s="144"/>
      <c r="AI8" s="144"/>
      <c r="AJ8" s="144"/>
      <c r="AK8" s="145"/>
      <c r="AL8" s="145"/>
      <c r="AM8" s="146"/>
      <c r="AN8" s="139"/>
      <c r="AO8" s="146"/>
      <c r="AP8" s="146"/>
      <c r="AQ8" s="139"/>
    </row>
    <row r="9" spans="1:43" s="19" customFormat="1" ht="48" customHeight="1" x14ac:dyDescent="0.4">
      <c r="A9" s="127" t="s">
        <v>1</v>
      </c>
      <c r="B9" s="127" t="s">
        <v>2</v>
      </c>
      <c r="C9" s="147" t="s">
        <v>153</v>
      </c>
      <c r="D9" s="148"/>
      <c r="E9" s="148"/>
      <c r="F9" s="148"/>
      <c r="G9" s="148"/>
      <c r="H9" s="148"/>
      <c r="I9" s="148"/>
      <c r="J9" s="148"/>
      <c r="K9" s="148"/>
      <c r="L9" s="148"/>
      <c r="M9" s="148"/>
      <c r="N9" s="148"/>
      <c r="O9" s="148"/>
      <c r="P9" s="148"/>
      <c r="Q9" s="148"/>
      <c r="R9" s="148"/>
      <c r="S9" s="148"/>
      <c r="T9" s="148"/>
      <c r="U9" s="148"/>
      <c r="V9" s="148"/>
      <c r="W9" s="148"/>
      <c r="X9" s="148"/>
      <c r="Y9" s="148"/>
      <c r="Z9" s="148"/>
      <c r="AA9" s="149"/>
      <c r="AB9" s="119" t="s">
        <v>154</v>
      </c>
      <c r="AC9" s="150" t="s">
        <v>155</v>
      </c>
      <c r="AD9" s="119" t="s">
        <v>156</v>
      </c>
      <c r="AE9" s="151" t="s">
        <v>157</v>
      </c>
      <c r="AF9" s="151"/>
      <c r="AG9" s="116" t="s">
        <v>158</v>
      </c>
      <c r="AH9" s="152" t="s">
        <v>159</v>
      </c>
      <c r="AI9" s="153"/>
      <c r="AJ9" s="153"/>
      <c r="AK9" s="153"/>
      <c r="AL9" s="153"/>
      <c r="AM9" s="154"/>
      <c r="AN9" s="119" t="s">
        <v>156</v>
      </c>
      <c r="AO9" s="155" t="s">
        <v>160</v>
      </c>
      <c r="AP9" s="156" t="s">
        <v>18</v>
      </c>
      <c r="AQ9" s="119" t="s">
        <v>161</v>
      </c>
    </row>
    <row r="10" spans="1:43" s="19" customFormat="1" ht="48" customHeight="1" x14ac:dyDescent="0.4">
      <c r="A10" s="127"/>
      <c r="B10" s="127"/>
      <c r="C10" s="157"/>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9"/>
      <c r="AB10" s="160"/>
      <c r="AC10" s="161"/>
      <c r="AD10" s="160"/>
      <c r="AE10" s="162" t="s">
        <v>162</v>
      </c>
      <c r="AF10" s="162" t="s">
        <v>163</v>
      </c>
      <c r="AG10" s="163"/>
      <c r="AH10" s="164" t="s">
        <v>164</v>
      </c>
      <c r="AI10" s="164" t="s">
        <v>165</v>
      </c>
      <c r="AJ10" s="164" t="s">
        <v>166</v>
      </c>
      <c r="AK10" s="165" t="s">
        <v>167</v>
      </c>
      <c r="AL10" s="166" t="s">
        <v>18</v>
      </c>
      <c r="AM10" s="130" t="s">
        <v>168</v>
      </c>
      <c r="AN10" s="160"/>
      <c r="AO10" s="167"/>
      <c r="AP10" s="155" t="s">
        <v>169</v>
      </c>
      <c r="AQ10" s="160"/>
    </row>
    <row r="11" spans="1:43" ht="149.25" customHeight="1" x14ac:dyDescent="0.2">
      <c r="A11" s="127"/>
      <c r="B11" s="127"/>
      <c r="C11" s="20" t="s">
        <v>24</v>
      </c>
      <c r="D11" s="20" t="s">
        <v>25</v>
      </c>
      <c r="E11" s="20" t="s">
        <v>26</v>
      </c>
      <c r="F11" s="20" t="s">
        <v>27</v>
      </c>
      <c r="G11" s="20" t="s">
        <v>28</v>
      </c>
      <c r="H11" s="20" t="s">
        <v>29</v>
      </c>
      <c r="I11" s="20" t="s">
        <v>30</v>
      </c>
      <c r="J11" s="20" t="s">
        <v>31</v>
      </c>
      <c r="K11" s="20" t="s">
        <v>32</v>
      </c>
      <c r="L11" s="20" t="s">
        <v>33</v>
      </c>
      <c r="M11" s="168" t="s">
        <v>170</v>
      </c>
      <c r="N11" s="20" t="s">
        <v>35</v>
      </c>
      <c r="O11" s="20" t="s">
        <v>36</v>
      </c>
      <c r="P11" s="20" t="s">
        <v>37</v>
      </c>
      <c r="Q11" s="169" t="s">
        <v>171</v>
      </c>
      <c r="R11" s="20" t="s">
        <v>39</v>
      </c>
      <c r="S11" s="169" t="s">
        <v>40</v>
      </c>
      <c r="T11" s="20" t="s">
        <v>41</v>
      </c>
      <c r="U11" s="20" t="s">
        <v>42</v>
      </c>
      <c r="V11" s="20" t="s">
        <v>43</v>
      </c>
      <c r="W11" s="20" t="s">
        <v>44</v>
      </c>
      <c r="X11" s="20" t="s">
        <v>45</v>
      </c>
      <c r="Y11" s="20" t="s">
        <v>46</v>
      </c>
      <c r="Z11" s="20" t="s">
        <v>47</v>
      </c>
      <c r="AA11" s="20" t="s">
        <v>49</v>
      </c>
      <c r="AB11" s="120"/>
      <c r="AC11" s="170"/>
      <c r="AD11" s="120"/>
      <c r="AE11" s="171"/>
      <c r="AF11" s="171"/>
      <c r="AG11" s="117"/>
      <c r="AH11" s="164"/>
      <c r="AI11" s="164"/>
      <c r="AJ11" s="164"/>
      <c r="AK11" s="165"/>
      <c r="AL11" s="172" t="s">
        <v>172</v>
      </c>
      <c r="AM11" s="130"/>
      <c r="AN11" s="120"/>
      <c r="AO11" s="167"/>
      <c r="AP11" s="173"/>
      <c r="AQ11" s="160"/>
    </row>
    <row r="12" spans="1:43" s="178" customFormat="1" ht="12.75" customHeight="1" x14ac:dyDescent="0.25">
      <c r="A12" s="174">
        <v>1</v>
      </c>
      <c r="B12" s="175">
        <v>2</v>
      </c>
      <c r="C12" s="176">
        <v>3</v>
      </c>
      <c r="D12" s="176">
        <v>4</v>
      </c>
      <c r="E12" s="176">
        <v>5</v>
      </c>
      <c r="F12" s="176">
        <v>6</v>
      </c>
      <c r="G12" s="176">
        <v>7</v>
      </c>
      <c r="H12" s="176">
        <v>8</v>
      </c>
      <c r="I12" s="176">
        <v>9</v>
      </c>
      <c r="J12" s="176">
        <v>10</v>
      </c>
      <c r="K12" s="176">
        <v>11</v>
      </c>
      <c r="L12" s="176">
        <v>12</v>
      </c>
      <c r="M12" s="176">
        <v>13</v>
      </c>
      <c r="N12" s="176">
        <v>14</v>
      </c>
      <c r="O12" s="176">
        <v>15</v>
      </c>
      <c r="P12" s="176">
        <v>16</v>
      </c>
      <c r="Q12" s="176">
        <v>17</v>
      </c>
      <c r="R12" s="176">
        <v>18</v>
      </c>
      <c r="S12" s="176">
        <v>19</v>
      </c>
      <c r="T12" s="176">
        <v>20</v>
      </c>
      <c r="U12" s="176">
        <v>21</v>
      </c>
      <c r="V12" s="176">
        <v>22</v>
      </c>
      <c r="W12" s="176">
        <v>23</v>
      </c>
      <c r="X12" s="176">
        <v>24</v>
      </c>
      <c r="Y12" s="176">
        <v>25</v>
      </c>
      <c r="Z12" s="176">
        <v>26</v>
      </c>
      <c r="AA12" s="176">
        <v>27</v>
      </c>
      <c r="AB12" s="176">
        <v>27</v>
      </c>
      <c r="AC12" s="177">
        <v>28</v>
      </c>
      <c r="AD12" s="176">
        <v>29</v>
      </c>
      <c r="AE12" s="176">
        <v>30</v>
      </c>
      <c r="AF12" s="177">
        <v>31</v>
      </c>
      <c r="AG12" s="176">
        <v>32</v>
      </c>
      <c r="AH12" s="176">
        <v>33</v>
      </c>
      <c r="AI12" s="176">
        <v>34</v>
      </c>
      <c r="AJ12" s="176">
        <v>35</v>
      </c>
      <c r="AK12" s="176">
        <v>36</v>
      </c>
      <c r="AL12" s="176">
        <v>37</v>
      </c>
      <c r="AM12" s="176">
        <v>38</v>
      </c>
      <c r="AN12" s="176">
        <v>39</v>
      </c>
      <c r="AO12" s="176">
        <v>40</v>
      </c>
      <c r="AP12" s="176">
        <v>41</v>
      </c>
      <c r="AQ12" s="176">
        <v>42</v>
      </c>
    </row>
    <row r="13" spans="1:43" ht="33" x14ac:dyDescent="0.25">
      <c r="A13" s="29">
        <v>1</v>
      </c>
      <c r="B13" s="30" t="s">
        <v>55</v>
      </c>
      <c r="C13" s="31"/>
      <c r="D13" s="31"/>
      <c r="E13" s="31"/>
      <c r="F13" s="31"/>
      <c r="G13" s="31"/>
      <c r="H13" s="31"/>
      <c r="I13" s="31"/>
      <c r="J13" s="31"/>
      <c r="K13" s="31"/>
      <c r="L13" s="31"/>
      <c r="M13" s="31"/>
      <c r="N13" s="31"/>
      <c r="O13" s="31"/>
      <c r="P13" s="31"/>
      <c r="Q13" s="31"/>
      <c r="R13" s="31"/>
      <c r="S13" s="31"/>
      <c r="T13" s="31"/>
      <c r="U13" s="31"/>
      <c r="V13" s="31"/>
      <c r="W13" s="31"/>
      <c r="X13" s="31"/>
      <c r="Y13" s="31"/>
      <c r="Z13" s="31"/>
      <c r="AA13" s="31"/>
      <c r="AB13" s="32">
        <f>SUM(C13:AA13)</f>
        <v>0</v>
      </c>
      <c r="AC13" s="31"/>
      <c r="AD13" s="179">
        <f>AB13+AC13</f>
        <v>0</v>
      </c>
      <c r="AE13" s="180">
        <f>[8]V_МО_изм!BL17</f>
        <v>-30098</v>
      </c>
      <c r="AF13" s="180">
        <f>[8]V_МО_изм!BM17</f>
        <v>20354</v>
      </c>
      <c r="AG13" s="181">
        <f>AH13+AI13+AJ13+AK13+AL13</f>
        <v>0</v>
      </c>
      <c r="AH13" s="35"/>
      <c r="AI13" s="35"/>
      <c r="AJ13" s="35"/>
      <c r="AK13" s="35"/>
      <c r="AL13" s="35"/>
      <c r="AM13" s="35"/>
      <c r="AN13" s="179">
        <f>AD13+AG13</f>
        <v>0</v>
      </c>
      <c r="AO13" s="35"/>
      <c r="AP13" s="35"/>
      <c r="AQ13" s="179">
        <f>AN13+AO13</f>
        <v>0</v>
      </c>
    </row>
    <row r="14" spans="1:43" s="37" customFormat="1" ht="33" x14ac:dyDescent="0.25">
      <c r="A14" s="29">
        <v>2</v>
      </c>
      <c r="B14" s="30" t="s">
        <v>56</v>
      </c>
      <c r="C14" s="31"/>
      <c r="D14" s="31"/>
      <c r="E14" s="31"/>
      <c r="F14" s="31"/>
      <c r="G14" s="31"/>
      <c r="H14" s="31"/>
      <c r="I14" s="31"/>
      <c r="J14" s="31"/>
      <c r="K14" s="31"/>
      <c r="L14" s="31"/>
      <c r="M14" s="31"/>
      <c r="N14" s="31"/>
      <c r="O14" s="31"/>
      <c r="P14" s="31"/>
      <c r="Q14" s="31"/>
      <c r="R14" s="31"/>
      <c r="S14" s="31"/>
      <c r="T14" s="31"/>
      <c r="U14" s="31"/>
      <c r="V14" s="31"/>
      <c r="W14" s="31"/>
      <c r="X14" s="31"/>
      <c r="Y14" s="31"/>
      <c r="Z14" s="31"/>
      <c r="AA14" s="31"/>
      <c r="AB14" s="32">
        <f t="shared" ref="AB14:AB17" si="0">SUM(C14:AA14)</f>
        <v>0</v>
      </c>
      <c r="AC14" s="31"/>
      <c r="AD14" s="179">
        <f t="shared" ref="AD14:AD17" si="1">AB14+AC14</f>
        <v>0</v>
      </c>
      <c r="AE14" s="180">
        <f>[8]V_МО_изм!BL18</f>
        <v>-6920</v>
      </c>
      <c r="AF14" s="180">
        <f>[8]V_МО_изм!BM18</f>
        <v>7909</v>
      </c>
      <c r="AG14" s="181">
        <f t="shared" ref="AG14:AG51" si="2">AH14+AI14+AJ14+AK14+AL14</f>
        <v>0</v>
      </c>
      <c r="AH14" s="35"/>
      <c r="AI14" s="35"/>
      <c r="AJ14" s="35"/>
      <c r="AK14" s="35"/>
      <c r="AL14" s="35"/>
      <c r="AM14" s="35"/>
      <c r="AN14" s="179">
        <f t="shared" ref="AN14:AN17" si="3">AD14+AG14</f>
        <v>0</v>
      </c>
      <c r="AO14" s="35"/>
      <c r="AP14" s="35"/>
      <c r="AQ14" s="179">
        <f t="shared" ref="AQ14:AQ51" si="4">AN14+AO14</f>
        <v>0</v>
      </c>
    </row>
    <row r="15" spans="1:43" ht="23.25" customHeight="1" x14ac:dyDescent="0.25">
      <c r="A15" s="29">
        <v>3</v>
      </c>
      <c r="B15" s="30" t="s">
        <v>57</v>
      </c>
      <c r="C15" s="31"/>
      <c r="D15" s="31"/>
      <c r="E15" s="31"/>
      <c r="F15" s="31"/>
      <c r="G15" s="31"/>
      <c r="H15" s="31"/>
      <c r="I15" s="31"/>
      <c r="J15" s="31"/>
      <c r="K15" s="31"/>
      <c r="L15" s="31"/>
      <c r="M15" s="31"/>
      <c r="N15" s="31"/>
      <c r="O15" s="31"/>
      <c r="P15" s="31"/>
      <c r="Q15" s="31"/>
      <c r="R15" s="31"/>
      <c r="S15" s="31"/>
      <c r="T15" s="31"/>
      <c r="U15" s="31"/>
      <c r="V15" s="31"/>
      <c r="W15" s="31"/>
      <c r="X15" s="31"/>
      <c r="Y15" s="31"/>
      <c r="Z15" s="31"/>
      <c r="AA15" s="31"/>
      <c r="AB15" s="32">
        <f t="shared" si="0"/>
        <v>0</v>
      </c>
      <c r="AC15" s="31"/>
      <c r="AD15" s="179">
        <f t="shared" si="1"/>
        <v>0</v>
      </c>
      <c r="AE15" s="180">
        <f>[8]V_МО_изм!BL19</f>
        <v>-8460</v>
      </c>
      <c r="AF15" s="180">
        <f>[8]V_МО_изм!BM19</f>
        <v>7073</v>
      </c>
      <c r="AG15" s="181">
        <f t="shared" si="2"/>
        <v>0</v>
      </c>
      <c r="AH15" s="35"/>
      <c r="AI15" s="35"/>
      <c r="AJ15" s="35"/>
      <c r="AK15" s="35"/>
      <c r="AL15" s="35"/>
      <c r="AM15" s="35"/>
      <c r="AN15" s="179">
        <f t="shared" si="3"/>
        <v>0</v>
      </c>
      <c r="AO15" s="35"/>
      <c r="AP15" s="35"/>
      <c r="AQ15" s="179">
        <f t="shared" si="4"/>
        <v>0</v>
      </c>
    </row>
    <row r="16" spans="1:43" ht="23.25" customHeight="1" x14ac:dyDescent="0.25">
      <c r="A16" s="29">
        <v>4</v>
      </c>
      <c r="B16" s="38" t="s">
        <v>58</v>
      </c>
      <c r="C16" s="31"/>
      <c r="D16" s="31"/>
      <c r="E16" s="31"/>
      <c r="F16" s="31"/>
      <c r="G16" s="31"/>
      <c r="H16" s="31"/>
      <c r="I16" s="31"/>
      <c r="J16" s="31"/>
      <c r="K16" s="31"/>
      <c r="L16" s="31"/>
      <c r="M16" s="31"/>
      <c r="N16" s="31"/>
      <c r="O16" s="31"/>
      <c r="P16" s="31"/>
      <c r="Q16" s="31"/>
      <c r="R16" s="31"/>
      <c r="S16" s="31"/>
      <c r="T16" s="31"/>
      <c r="U16" s="31"/>
      <c r="V16" s="31"/>
      <c r="W16" s="31"/>
      <c r="X16" s="31"/>
      <c r="Y16" s="31"/>
      <c r="Z16" s="31"/>
      <c r="AA16" s="31"/>
      <c r="AB16" s="32">
        <f t="shared" si="0"/>
        <v>0</v>
      </c>
      <c r="AC16" s="31"/>
      <c r="AD16" s="179">
        <f t="shared" si="1"/>
        <v>0</v>
      </c>
      <c r="AE16" s="180">
        <f>[8]V_МО_изм!BL20</f>
        <v>0</v>
      </c>
      <c r="AF16" s="180">
        <f>[8]V_МО_изм!BM20</f>
        <v>0</v>
      </c>
      <c r="AG16" s="181">
        <f t="shared" si="2"/>
        <v>0</v>
      </c>
      <c r="AH16" s="35"/>
      <c r="AI16" s="35"/>
      <c r="AJ16" s="35"/>
      <c r="AK16" s="35"/>
      <c r="AL16" s="35"/>
      <c r="AM16" s="35"/>
      <c r="AN16" s="179">
        <f t="shared" si="3"/>
        <v>0</v>
      </c>
      <c r="AO16" s="35"/>
      <c r="AP16" s="35"/>
      <c r="AQ16" s="179">
        <f t="shared" si="4"/>
        <v>0</v>
      </c>
    </row>
    <row r="17" spans="1:43" ht="23.25" customHeight="1" x14ac:dyDescent="0.25">
      <c r="A17" s="29">
        <v>5</v>
      </c>
      <c r="B17" s="39" t="s">
        <v>59</v>
      </c>
      <c r="C17" s="31"/>
      <c r="D17" s="31"/>
      <c r="E17" s="31"/>
      <c r="F17" s="31"/>
      <c r="G17" s="31"/>
      <c r="H17" s="31"/>
      <c r="I17" s="31"/>
      <c r="J17" s="31"/>
      <c r="K17" s="31"/>
      <c r="L17" s="31"/>
      <c r="M17" s="31"/>
      <c r="N17" s="31"/>
      <c r="O17" s="31"/>
      <c r="P17" s="31"/>
      <c r="Q17" s="31"/>
      <c r="R17" s="31"/>
      <c r="S17" s="31"/>
      <c r="T17" s="31"/>
      <c r="U17" s="31"/>
      <c r="V17" s="31"/>
      <c r="W17" s="31"/>
      <c r="X17" s="31"/>
      <c r="Y17" s="31"/>
      <c r="Z17" s="31"/>
      <c r="AA17" s="31"/>
      <c r="AB17" s="32">
        <f t="shared" si="0"/>
        <v>0</v>
      </c>
      <c r="AC17" s="31"/>
      <c r="AD17" s="179">
        <f t="shared" si="1"/>
        <v>0</v>
      </c>
      <c r="AE17" s="180">
        <f>[8]V_МО_изм!BL21</f>
        <v>-2213</v>
      </c>
      <c r="AF17" s="180">
        <f>[8]V_МО_изм!BM21</f>
        <v>0</v>
      </c>
      <c r="AG17" s="181">
        <f t="shared" si="2"/>
        <v>0</v>
      </c>
      <c r="AH17" s="35"/>
      <c r="AI17" s="35"/>
      <c r="AJ17" s="35"/>
      <c r="AK17" s="35"/>
      <c r="AL17" s="35"/>
      <c r="AM17" s="35"/>
      <c r="AN17" s="179">
        <f t="shared" si="3"/>
        <v>0</v>
      </c>
      <c r="AO17" s="35"/>
      <c r="AP17" s="35"/>
      <c r="AQ17" s="179">
        <f t="shared" si="4"/>
        <v>0</v>
      </c>
    </row>
    <row r="18" spans="1:43" ht="18.75" x14ac:dyDescent="0.25">
      <c r="A18" s="40"/>
      <c r="B18" s="41" t="s">
        <v>60</v>
      </c>
      <c r="C18" s="43">
        <f>SUM(C13:C17)</f>
        <v>0</v>
      </c>
      <c r="D18" s="43">
        <f t="shared" ref="D18:AK18" si="5">SUM(D13:D17)</f>
        <v>0</v>
      </c>
      <c r="E18" s="43">
        <f t="shared" si="5"/>
        <v>0</v>
      </c>
      <c r="F18" s="43">
        <f t="shared" si="5"/>
        <v>0</v>
      </c>
      <c r="G18" s="43">
        <f t="shared" si="5"/>
        <v>0</v>
      </c>
      <c r="H18" s="43">
        <f t="shared" si="5"/>
        <v>0</v>
      </c>
      <c r="I18" s="43">
        <f t="shared" si="5"/>
        <v>0</v>
      </c>
      <c r="J18" s="43">
        <f t="shared" si="5"/>
        <v>0</v>
      </c>
      <c r="K18" s="43">
        <f t="shared" si="5"/>
        <v>0</v>
      </c>
      <c r="L18" s="43">
        <f t="shared" si="5"/>
        <v>0</v>
      </c>
      <c r="M18" s="43">
        <f t="shared" si="5"/>
        <v>0</v>
      </c>
      <c r="N18" s="43">
        <f t="shared" si="5"/>
        <v>0</v>
      </c>
      <c r="O18" s="43">
        <f t="shared" si="5"/>
        <v>0</v>
      </c>
      <c r="P18" s="43">
        <f t="shared" si="5"/>
        <v>0</v>
      </c>
      <c r="Q18" s="43">
        <f t="shared" si="5"/>
        <v>0</v>
      </c>
      <c r="R18" s="43">
        <f t="shared" si="5"/>
        <v>0</v>
      </c>
      <c r="S18" s="43">
        <f t="shared" si="5"/>
        <v>0</v>
      </c>
      <c r="T18" s="43">
        <f t="shared" si="5"/>
        <v>0</v>
      </c>
      <c r="U18" s="43">
        <f t="shared" si="5"/>
        <v>0</v>
      </c>
      <c r="V18" s="43">
        <f t="shared" si="5"/>
        <v>0</v>
      </c>
      <c r="W18" s="43">
        <f t="shared" si="5"/>
        <v>0</v>
      </c>
      <c r="X18" s="43">
        <f t="shared" si="5"/>
        <v>0</v>
      </c>
      <c r="Y18" s="43">
        <f t="shared" si="5"/>
        <v>0</v>
      </c>
      <c r="Z18" s="43">
        <f t="shared" si="5"/>
        <v>0</v>
      </c>
      <c r="AA18" s="43">
        <f t="shared" si="5"/>
        <v>0</v>
      </c>
      <c r="AB18" s="43">
        <f t="shared" si="5"/>
        <v>0</v>
      </c>
      <c r="AC18" s="43">
        <f t="shared" si="5"/>
        <v>0</v>
      </c>
      <c r="AD18" s="43">
        <f t="shared" si="5"/>
        <v>0</v>
      </c>
      <c r="AE18" s="43">
        <f t="shared" si="5"/>
        <v>-47691</v>
      </c>
      <c r="AF18" s="43">
        <f t="shared" si="5"/>
        <v>35336</v>
      </c>
      <c r="AG18" s="43">
        <f t="shared" si="5"/>
        <v>0</v>
      </c>
      <c r="AH18" s="43">
        <f t="shared" si="5"/>
        <v>0</v>
      </c>
      <c r="AI18" s="43">
        <f t="shared" si="5"/>
        <v>0</v>
      </c>
      <c r="AJ18" s="43">
        <f t="shared" si="5"/>
        <v>0</v>
      </c>
      <c r="AK18" s="43">
        <f t="shared" si="5"/>
        <v>0</v>
      </c>
      <c r="AL18" s="43"/>
      <c r="AM18" s="43">
        <f t="shared" ref="AM18:AQ18" si="6">SUM(AM13:AM17)</f>
        <v>0</v>
      </c>
      <c r="AN18" s="43">
        <f t="shared" si="6"/>
        <v>0</v>
      </c>
      <c r="AO18" s="43">
        <f t="shared" si="6"/>
        <v>0</v>
      </c>
      <c r="AP18" s="43">
        <f t="shared" si="6"/>
        <v>0</v>
      </c>
      <c r="AQ18" s="43">
        <f t="shared" si="6"/>
        <v>0</v>
      </c>
    </row>
    <row r="19" spans="1:43" s="10" customFormat="1" ht="21.75" customHeight="1" x14ac:dyDescent="0.25">
      <c r="A19" s="29">
        <v>6</v>
      </c>
      <c r="B19" s="182" t="s">
        <v>61</v>
      </c>
      <c r="C19" s="183"/>
      <c r="D19" s="183"/>
      <c r="E19" s="183"/>
      <c r="F19" s="183"/>
      <c r="G19" s="183"/>
      <c r="H19" s="183"/>
      <c r="I19" s="183"/>
      <c r="J19" s="183"/>
      <c r="K19" s="183"/>
      <c r="L19" s="183"/>
      <c r="M19" s="183"/>
      <c r="N19" s="183"/>
      <c r="O19" s="183"/>
      <c r="P19" s="183"/>
      <c r="Q19" s="183"/>
      <c r="R19" s="183"/>
      <c r="S19" s="183"/>
      <c r="T19" s="183"/>
      <c r="U19" s="183"/>
      <c r="V19" s="183"/>
      <c r="W19" s="184"/>
      <c r="X19" s="183"/>
      <c r="Y19" s="183"/>
      <c r="Z19" s="183"/>
      <c r="AA19" s="183"/>
      <c r="AB19" s="32">
        <f t="shared" ref="AB19:AB24" si="7">SUM(C19:AA19)</f>
        <v>0</v>
      </c>
      <c r="AC19" s="31"/>
      <c r="AD19" s="179">
        <f t="shared" ref="AD19:AD24" si="8">AB19+AC19</f>
        <v>0</v>
      </c>
      <c r="AE19" s="180">
        <f>[8]V_МО_изм!BL23</f>
        <v>29806</v>
      </c>
      <c r="AF19" s="180">
        <f>[8]V_МО_изм!BM23</f>
        <v>-13172</v>
      </c>
      <c r="AG19" s="181">
        <f t="shared" si="2"/>
        <v>0</v>
      </c>
      <c r="AH19" s="35"/>
      <c r="AI19" s="35"/>
      <c r="AJ19" s="35"/>
      <c r="AK19" s="35"/>
      <c r="AL19" s="35"/>
      <c r="AM19" s="35"/>
      <c r="AN19" s="179">
        <f t="shared" ref="AN19:AN24" si="9">AD19+AG19</f>
        <v>0</v>
      </c>
      <c r="AO19" s="35"/>
      <c r="AP19" s="35"/>
      <c r="AQ19" s="179">
        <f t="shared" si="4"/>
        <v>0</v>
      </c>
    </row>
    <row r="20" spans="1:43" ht="18.75" x14ac:dyDescent="0.25">
      <c r="A20" s="29">
        <f>A19+1</f>
        <v>7</v>
      </c>
      <c r="B20" s="39" t="s">
        <v>62</v>
      </c>
      <c r="C20" s="31"/>
      <c r="D20" s="31"/>
      <c r="E20" s="31"/>
      <c r="F20" s="31"/>
      <c r="G20" s="31"/>
      <c r="H20" s="31"/>
      <c r="I20" s="31"/>
      <c r="J20" s="31"/>
      <c r="K20" s="31"/>
      <c r="L20" s="31"/>
      <c r="M20" s="31"/>
      <c r="N20" s="31"/>
      <c r="O20" s="31"/>
      <c r="P20" s="31"/>
      <c r="Q20" s="31"/>
      <c r="R20" s="31"/>
      <c r="S20" s="31"/>
      <c r="T20" s="31"/>
      <c r="U20" s="31"/>
      <c r="V20" s="31"/>
      <c r="W20" s="31"/>
      <c r="X20" s="31"/>
      <c r="Y20" s="31"/>
      <c r="Z20" s="31"/>
      <c r="AA20" s="31"/>
      <c r="AB20" s="32">
        <f t="shared" si="7"/>
        <v>0</v>
      </c>
      <c r="AC20" s="31"/>
      <c r="AD20" s="179">
        <f t="shared" si="8"/>
        <v>0</v>
      </c>
      <c r="AE20" s="180">
        <f>[8]V_МО_изм!BL24</f>
        <v>0</v>
      </c>
      <c r="AF20" s="180">
        <f>[8]V_МО_изм!BM24</f>
        <v>0</v>
      </c>
      <c r="AG20" s="181">
        <f t="shared" si="2"/>
        <v>0</v>
      </c>
      <c r="AH20" s="35"/>
      <c r="AI20" s="35"/>
      <c r="AJ20" s="35"/>
      <c r="AK20" s="35"/>
      <c r="AL20" s="35"/>
      <c r="AM20" s="35"/>
      <c r="AN20" s="179">
        <f t="shared" si="9"/>
        <v>0</v>
      </c>
      <c r="AO20" s="35"/>
      <c r="AP20" s="35"/>
      <c r="AQ20" s="179">
        <f t="shared" si="4"/>
        <v>0</v>
      </c>
    </row>
    <row r="21" spans="1:43" ht="18.75" x14ac:dyDescent="0.25">
      <c r="A21" s="29">
        <f t="shared" ref="A21:A24" si="10">A20+1</f>
        <v>8</v>
      </c>
      <c r="B21" s="39" t="s">
        <v>63</v>
      </c>
      <c r="C21" s="31"/>
      <c r="D21" s="31"/>
      <c r="E21" s="31"/>
      <c r="F21" s="31"/>
      <c r="G21" s="31"/>
      <c r="H21" s="31"/>
      <c r="I21" s="31"/>
      <c r="J21" s="31"/>
      <c r="K21" s="31"/>
      <c r="L21" s="31"/>
      <c r="M21" s="31"/>
      <c r="N21" s="31"/>
      <c r="O21" s="31"/>
      <c r="P21" s="31"/>
      <c r="Q21" s="31"/>
      <c r="R21" s="31"/>
      <c r="S21" s="31"/>
      <c r="T21" s="31"/>
      <c r="U21" s="31"/>
      <c r="V21" s="31"/>
      <c r="W21" s="31"/>
      <c r="X21" s="31"/>
      <c r="Y21" s="31"/>
      <c r="Z21" s="31"/>
      <c r="AA21" s="31"/>
      <c r="AB21" s="32">
        <f t="shared" si="7"/>
        <v>0</v>
      </c>
      <c r="AC21" s="31"/>
      <c r="AD21" s="179">
        <f t="shared" si="8"/>
        <v>0</v>
      </c>
      <c r="AE21" s="180">
        <f>[8]V_МО_изм!BL25</f>
        <v>0</v>
      </c>
      <c r="AF21" s="180">
        <f>[8]V_МО_изм!BM25</f>
        <v>0</v>
      </c>
      <c r="AG21" s="181">
        <f t="shared" si="2"/>
        <v>0</v>
      </c>
      <c r="AH21" s="35"/>
      <c r="AI21" s="35"/>
      <c r="AJ21" s="35"/>
      <c r="AK21" s="35"/>
      <c r="AL21" s="35"/>
      <c r="AM21" s="35"/>
      <c r="AN21" s="179">
        <f t="shared" si="9"/>
        <v>0</v>
      </c>
      <c r="AO21" s="35"/>
      <c r="AP21" s="35"/>
      <c r="AQ21" s="179">
        <f t="shared" si="4"/>
        <v>0</v>
      </c>
    </row>
    <row r="22" spans="1:43" ht="18.75" x14ac:dyDescent="0.25">
      <c r="A22" s="29">
        <f t="shared" si="10"/>
        <v>9</v>
      </c>
      <c r="B22" s="39" t="s">
        <v>64</v>
      </c>
      <c r="C22" s="31"/>
      <c r="D22" s="31"/>
      <c r="E22" s="31"/>
      <c r="F22" s="31"/>
      <c r="G22" s="31"/>
      <c r="H22" s="31"/>
      <c r="I22" s="31"/>
      <c r="J22" s="31"/>
      <c r="K22" s="31"/>
      <c r="L22" s="31"/>
      <c r="M22" s="31"/>
      <c r="N22" s="31"/>
      <c r="O22" s="31"/>
      <c r="P22" s="31"/>
      <c r="Q22" s="31"/>
      <c r="R22" s="31"/>
      <c r="S22" s="31"/>
      <c r="T22" s="31"/>
      <c r="U22" s="31"/>
      <c r="V22" s="31"/>
      <c r="W22" s="31"/>
      <c r="X22" s="31"/>
      <c r="Y22" s="31"/>
      <c r="Z22" s="31"/>
      <c r="AA22" s="31"/>
      <c r="AB22" s="32">
        <f t="shared" si="7"/>
        <v>0</v>
      </c>
      <c r="AC22" s="31"/>
      <c r="AD22" s="179">
        <f t="shared" si="8"/>
        <v>0</v>
      </c>
      <c r="AE22" s="180">
        <f>[8]V_МО_изм!BL26</f>
        <v>0</v>
      </c>
      <c r="AF22" s="180">
        <f>[8]V_МО_изм!BM26</f>
        <v>0</v>
      </c>
      <c r="AG22" s="181">
        <f t="shared" si="2"/>
        <v>0</v>
      </c>
      <c r="AH22" s="35"/>
      <c r="AI22" s="35"/>
      <c r="AJ22" s="35"/>
      <c r="AK22" s="35"/>
      <c r="AL22" s="35"/>
      <c r="AM22" s="35"/>
      <c r="AN22" s="179">
        <f t="shared" si="9"/>
        <v>0</v>
      </c>
      <c r="AO22" s="35"/>
      <c r="AP22" s="35"/>
      <c r="AQ22" s="179">
        <f t="shared" si="4"/>
        <v>0</v>
      </c>
    </row>
    <row r="23" spans="1:43" ht="25.5" customHeight="1" x14ac:dyDescent="0.25">
      <c r="A23" s="29">
        <f t="shared" si="10"/>
        <v>10</v>
      </c>
      <c r="B23" s="39" t="s">
        <v>65</v>
      </c>
      <c r="C23" s="31"/>
      <c r="D23" s="31"/>
      <c r="E23" s="31"/>
      <c r="F23" s="31"/>
      <c r="G23" s="31"/>
      <c r="H23" s="31"/>
      <c r="I23" s="31"/>
      <c r="J23" s="31"/>
      <c r="K23" s="31"/>
      <c r="L23" s="31"/>
      <c r="M23" s="31"/>
      <c r="N23" s="31"/>
      <c r="O23" s="31"/>
      <c r="P23" s="31"/>
      <c r="Q23" s="31"/>
      <c r="R23" s="31"/>
      <c r="S23" s="31"/>
      <c r="T23" s="31"/>
      <c r="U23" s="31"/>
      <c r="V23" s="31"/>
      <c r="W23" s="31"/>
      <c r="X23" s="31"/>
      <c r="Y23" s="31"/>
      <c r="Z23" s="31"/>
      <c r="AA23" s="31"/>
      <c r="AB23" s="32">
        <f t="shared" si="7"/>
        <v>0</v>
      </c>
      <c r="AC23" s="31"/>
      <c r="AD23" s="179">
        <f t="shared" si="8"/>
        <v>0</v>
      </c>
      <c r="AE23" s="180">
        <f>[8]V_МО_изм!BL27</f>
        <v>0</v>
      </c>
      <c r="AF23" s="180">
        <f>[8]V_МО_изм!BM27</f>
        <v>0</v>
      </c>
      <c r="AG23" s="181">
        <f t="shared" si="2"/>
        <v>0</v>
      </c>
      <c r="AH23" s="35"/>
      <c r="AI23" s="35"/>
      <c r="AJ23" s="35"/>
      <c r="AK23" s="35"/>
      <c r="AL23" s="35"/>
      <c r="AM23" s="35"/>
      <c r="AN23" s="179">
        <f t="shared" si="9"/>
        <v>0</v>
      </c>
      <c r="AO23" s="35"/>
      <c r="AP23" s="35"/>
      <c r="AQ23" s="179">
        <f t="shared" si="4"/>
        <v>0</v>
      </c>
    </row>
    <row r="24" spans="1:43" ht="23.25" customHeight="1" x14ac:dyDescent="0.25">
      <c r="A24" s="29">
        <f t="shared" si="10"/>
        <v>11</v>
      </c>
      <c r="B24" s="182" t="s">
        <v>66</v>
      </c>
      <c r="C24" s="31"/>
      <c r="D24" s="31"/>
      <c r="E24" s="31"/>
      <c r="F24" s="31"/>
      <c r="G24" s="31"/>
      <c r="H24" s="31"/>
      <c r="I24" s="31"/>
      <c r="J24" s="31"/>
      <c r="K24" s="31"/>
      <c r="L24" s="31"/>
      <c r="M24" s="31"/>
      <c r="N24" s="31"/>
      <c r="O24" s="31"/>
      <c r="P24" s="31"/>
      <c r="Q24" s="31"/>
      <c r="R24" s="31"/>
      <c r="S24" s="31"/>
      <c r="T24" s="31"/>
      <c r="U24" s="31"/>
      <c r="V24" s="31"/>
      <c r="W24" s="31"/>
      <c r="X24" s="31"/>
      <c r="Y24" s="31"/>
      <c r="Z24" s="31"/>
      <c r="AA24" s="31"/>
      <c r="AB24" s="32">
        <f t="shared" si="7"/>
        <v>0</v>
      </c>
      <c r="AC24" s="31"/>
      <c r="AD24" s="179">
        <f t="shared" si="8"/>
        <v>0</v>
      </c>
      <c r="AE24" s="180">
        <f>[8]V_МО_изм!BL28</f>
        <v>7670</v>
      </c>
      <c r="AF24" s="180">
        <f>[8]V_МО_изм!BM28</f>
        <v>0</v>
      </c>
      <c r="AG24" s="181">
        <f t="shared" si="2"/>
        <v>0</v>
      </c>
      <c r="AH24" s="35"/>
      <c r="AI24" s="35"/>
      <c r="AJ24" s="35"/>
      <c r="AK24" s="35"/>
      <c r="AL24" s="35"/>
      <c r="AM24" s="35"/>
      <c r="AN24" s="179">
        <f t="shared" si="9"/>
        <v>0</v>
      </c>
      <c r="AO24" s="35"/>
      <c r="AP24" s="35"/>
      <c r="AQ24" s="179">
        <f t="shared" si="4"/>
        <v>0</v>
      </c>
    </row>
    <row r="25" spans="1:43" ht="24" customHeight="1" x14ac:dyDescent="0.25">
      <c r="A25" s="40"/>
      <c r="B25" s="41" t="s">
        <v>67</v>
      </c>
      <c r="C25" s="43">
        <f>SUM(C19:C24)</f>
        <v>0</v>
      </c>
      <c r="D25" s="43">
        <f t="shared" ref="D25:AK25" si="11">SUM(D19:D24)</f>
        <v>0</v>
      </c>
      <c r="E25" s="43">
        <f t="shared" si="11"/>
        <v>0</v>
      </c>
      <c r="F25" s="43">
        <f t="shared" si="11"/>
        <v>0</v>
      </c>
      <c r="G25" s="43">
        <f t="shared" si="11"/>
        <v>0</v>
      </c>
      <c r="H25" s="43">
        <f t="shared" si="11"/>
        <v>0</v>
      </c>
      <c r="I25" s="43">
        <f t="shared" si="11"/>
        <v>0</v>
      </c>
      <c r="J25" s="43">
        <f t="shared" si="11"/>
        <v>0</v>
      </c>
      <c r="K25" s="43">
        <f t="shared" si="11"/>
        <v>0</v>
      </c>
      <c r="L25" s="43">
        <f t="shared" si="11"/>
        <v>0</v>
      </c>
      <c r="M25" s="43">
        <f t="shared" si="11"/>
        <v>0</v>
      </c>
      <c r="N25" s="43">
        <f t="shared" si="11"/>
        <v>0</v>
      </c>
      <c r="O25" s="43">
        <f t="shared" si="11"/>
        <v>0</v>
      </c>
      <c r="P25" s="43">
        <f t="shared" si="11"/>
        <v>0</v>
      </c>
      <c r="Q25" s="43">
        <f t="shared" si="11"/>
        <v>0</v>
      </c>
      <c r="R25" s="43">
        <f t="shared" si="11"/>
        <v>0</v>
      </c>
      <c r="S25" s="43">
        <f t="shared" si="11"/>
        <v>0</v>
      </c>
      <c r="T25" s="43">
        <f t="shared" si="11"/>
        <v>0</v>
      </c>
      <c r="U25" s="43">
        <f t="shared" si="11"/>
        <v>0</v>
      </c>
      <c r="V25" s="43">
        <f t="shared" si="11"/>
        <v>0</v>
      </c>
      <c r="W25" s="43">
        <f t="shared" si="11"/>
        <v>0</v>
      </c>
      <c r="X25" s="43">
        <f t="shared" si="11"/>
        <v>0</v>
      </c>
      <c r="Y25" s="43">
        <f t="shared" si="11"/>
        <v>0</v>
      </c>
      <c r="Z25" s="43">
        <f t="shared" si="11"/>
        <v>0</v>
      </c>
      <c r="AA25" s="43">
        <f t="shared" si="11"/>
        <v>0</v>
      </c>
      <c r="AB25" s="43">
        <f t="shared" si="11"/>
        <v>0</v>
      </c>
      <c r="AC25" s="43">
        <f t="shared" si="11"/>
        <v>0</v>
      </c>
      <c r="AD25" s="42">
        <f t="shared" si="11"/>
        <v>0</v>
      </c>
      <c r="AE25" s="42">
        <f t="shared" si="11"/>
        <v>37476</v>
      </c>
      <c r="AF25" s="42">
        <f t="shared" si="11"/>
        <v>-13172</v>
      </c>
      <c r="AG25" s="42">
        <f t="shared" si="11"/>
        <v>0</v>
      </c>
      <c r="AH25" s="43">
        <f t="shared" si="11"/>
        <v>0</v>
      </c>
      <c r="AI25" s="43">
        <f t="shared" si="11"/>
        <v>0</v>
      </c>
      <c r="AJ25" s="43">
        <f t="shared" si="11"/>
        <v>0</v>
      </c>
      <c r="AK25" s="43">
        <f t="shared" si="11"/>
        <v>0</v>
      </c>
      <c r="AL25" s="43"/>
      <c r="AM25" s="43">
        <f t="shared" ref="AM25:AQ25" si="12">SUM(AM19:AM24)</f>
        <v>0</v>
      </c>
      <c r="AN25" s="43">
        <f t="shared" si="12"/>
        <v>0</v>
      </c>
      <c r="AO25" s="43">
        <f t="shared" si="12"/>
        <v>0</v>
      </c>
      <c r="AP25" s="43">
        <f t="shared" si="12"/>
        <v>0</v>
      </c>
      <c r="AQ25" s="43">
        <f t="shared" si="12"/>
        <v>0</v>
      </c>
    </row>
    <row r="26" spans="1:43" ht="24.75" customHeight="1" x14ac:dyDescent="0.25">
      <c r="A26" s="185">
        <v>12</v>
      </c>
      <c r="B26" s="186" t="s">
        <v>68</v>
      </c>
      <c r="C26" s="183"/>
      <c r="D26" s="183"/>
      <c r="E26" s="183"/>
      <c r="F26" s="183"/>
      <c r="G26" s="183"/>
      <c r="H26" s="183"/>
      <c r="I26" s="183"/>
      <c r="J26" s="183"/>
      <c r="K26" s="183"/>
      <c r="L26" s="183"/>
      <c r="M26" s="183"/>
      <c r="N26" s="183"/>
      <c r="O26" s="183"/>
      <c r="P26" s="183"/>
      <c r="Q26" s="183"/>
      <c r="R26" s="183"/>
      <c r="S26" s="183"/>
      <c r="T26" s="183"/>
      <c r="U26" s="183"/>
      <c r="V26" s="183"/>
      <c r="W26" s="183"/>
      <c r="X26" s="183"/>
      <c r="Y26" s="183"/>
      <c r="Z26" s="183"/>
      <c r="AA26" s="183"/>
      <c r="AB26" s="32">
        <f t="shared" ref="AB26:AB28" si="13">SUM(C26:AA26)</f>
        <v>0</v>
      </c>
      <c r="AC26" s="31"/>
      <c r="AD26" s="179">
        <f t="shared" ref="AD26:AD28" si="14">AB26+AC26</f>
        <v>0</v>
      </c>
      <c r="AE26" s="180">
        <f>[8]V_МО_изм!BL30</f>
        <v>0</v>
      </c>
      <c r="AF26" s="180">
        <f>[8]V_МО_изм!BM30</f>
        <v>0</v>
      </c>
      <c r="AG26" s="181">
        <f t="shared" si="2"/>
        <v>0</v>
      </c>
      <c r="AH26" s="35"/>
      <c r="AI26" s="35"/>
      <c r="AJ26" s="35"/>
      <c r="AK26" s="35"/>
      <c r="AL26" s="35"/>
      <c r="AM26" s="35"/>
      <c r="AN26" s="179">
        <f>AD26+AG26</f>
        <v>0</v>
      </c>
      <c r="AO26" s="35"/>
      <c r="AP26" s="35"/>
      <c r="AQ26" s="179">
        <f t="shared" si="4"/>
        <v>0</v>
      </c>
    </row>
    <row r="27" spans="1:43" ht="26.25" customHeight="1" x14ac:dyDescent="0.25">
      <c r="A27" s="185">
        <v>13</v>
      </c>
      <c r="B27" s="187" t="s">
        <v>69</v>
      </c>
      <c r="C27" s="183"/>
      <c r="D27" s="183"/>
      <c r="E27" s="183"/>
      <c r="F27" s="183"/>
      <c r="G27" s="183"/>
      <c r="H27" s="183"/>
      <c r="I27" s="183"/>
      <c r="J27" s="183"/>
      <c r="K27" s="183"/>
      <c r="L27" s="183"/>
      <c r="M27" s="183"/>
      <c r="N27" s="183"/>
      <c r="O27" s="183"/>
      <c r="P27" s="183"/>
      <c r="Q27" s="183"/>
      <c r="R27" s="183"/>
      <c r="S27" s="183"/>
      <c r="T27" s="183"/>
      <c r="U27" s="183"/>
      <c r="V27" s="183"/>
      <c r="W27" s="183"/>
      <c r="X27" s="183"/>
      <c r="Y27" s="183"/>
      <c r="Z27" s="183"/>
      <c r="AA27" s="183"/>
      <c r="AB27" s="32">
        <f t="shared" si="13"/>
        <v>0</v>
      </c>
      <c r="AC27" s="31"/>
      <c r="AD27" s="179">
        <f t="shared" si="14"/>
        <v>0</v>
      </c>
      <c r="AE27" s="180">
        <f>[8]V_МО_изм!BL31</f>
        <v>1564</v>
      </c>
      <c r="AF27" s="180">
        <f>[8]V_МО_изм!BM31</f>
        <v>0</v>
      </c>
      <c r="AG27" s="181">
        <f t="shared" si="2"/>
        <v>0</v>
      </c>
      <c r="AH27" s="35"/>
      <c r="AI27" s="35"/>
      <c r="AJ27" s="35"/>
      <c r="AK27" s="35"/>
      <c r="AL27" s="35"/>
      <c r="AM27" s="35"/>
      <c r="AN27" s="179">
        <f>AD27+AG27</f>
        <v>0</v>
      </c>
      <c r="AO27" s="35"/>
      <c r="AP27" s="35"/>
      <c r="AQ27" s="179">
        <f t="shared" si="4"/>
        <v>0</v>
      </c>
    </row>
    <row r="28" spans="1:43" ht="18.75" x14ac:dyDescent="0.25">
      <c r="A28" s="185">
        <v>14</v>
      </c>
      <c r="B28" s="187" t="s">
        <v>70</v>
      </c>
      <c r="C28" s="183"/>
      <c r="D28" s="183"/>
      <c r="E28" s="183"/>
      <c r="F28" s="183"/>
      <c r="G28" s="183"/>
      <c r="H28" s="183"/>
      <c r="I28" s="183"/>
      <c r="J28" s="183"/>
      <c r="K28" s="183"/>
      <c r="L28" s="183"/>
      <c r="M28" s="183"/>
      <c r="N28" s="183"/>
      <c r="O28" s="183"/>
      <c r="P28" s="183"/>
      <c r="Q28" s="183"/>
      <c r="R28" s="183"/>
      <c r="S28" s="183"/>
      <c r="T28" s="183"/>
      <c r="U28" s="183"/>
      <c r="V28" s="183"/>
      <c r="W28" s="183"/>
      <c r="X28" s="183"/>
      <c r="Y28" s="183"/>
      <c r="Z28" s="183"/>
      <c r="AA28" s="183"/>
      <c r="AB28" s="32">
        <f t="shared" si="13"/>
        <v>0</v>
      </c>
      <c r="AC28" s="31"/>
      <c r="AD28" s="179">
        <f t="shared" si="14"/>
        <v>0</v>
      </c>
      <c r="AE28" s="180">
        <f>[8]V_МО_изм!BL32</f>
        <v>-2549</v>
      </c>
      <c r="AF28" s="180">
        <f>[8]V_МО_изм!BM32</f>
        <v>-3675</v>
      </c>
      <c r="AG28" s="181">
        <f t="shared" si="2"/>
        <v>0</v>
      </c>
      <c r="AH28" s="35"/>
      <c r="AI28" s="35"/>
      <c r="AJ28" s="35"/>
      <c r="AK28" s="35"/>
      <c r="AL28" s="35"/>
      <c r="AM28" s="35"/>
      <c r="AN28" s="179">
        <f>AD28+AG28</f>
        <v>0</v>
      </c>
      <c r="AO28" s="35"/>
      <c r="AP28" s="35"/>
      <c r="AQ28" s="179">
        <f t="shared" si="4"/>
        <v>0</v>
      </c>
    </row>
    <row r="29" spans="1:43" ht="22.5" customHeight="1" x14ac:dyDescent="0.25">
      <c r="A29" s="40"/>
      <c r="B29" s="41" t="s">
        <v>71</v>
      </c>
      <c r="C29" s="43">
        <f>SUM(C26:C28)</f>
        <v>0</v>
      </c>
      <c r="D29" s="43">
        <f t="shared" ref="D29:AK29" si="15">SUM(D26:D28)</f>
        <v>0</v>
      </c>
      <c r="E29" s="43">
        <f t="shared" si="15"/>
        <v>0</v>
      </c>
      <c r="F29" s="43">
        <f t="shared" si="15"/>
        <v>0</v>
      </c>
      <c r="G29" s="43">
        <f t="shared" si="15"/>
        <v>0</v>
      </c>
      <c r="H29" s="43">
        <f t="shared" si="15"/>
        <v>0</v>
      </c>
      <c r="I29" s="43">
        <f t="shared" si="15"/>
        <v>0</v>
      </c>
      <c r="J29" s="43">
        <f t="shared" si="15"/>
        <v>0</v>
      </c>
      <c r="K29" s="43">
        <f t="shared" si="15"/>
        <v>0</v>
      </c>
      <c r="L29" s="43">
        <f t="shared" si="15"/>
        <v>0</v>
      </c>
      <c r="M29" s="43">
        <f t="shared" si="15"/>
        <v>0</v>
      </c>
      <c r="N29" s="43">
        <f t="shared" si="15"/>
        <v>0</v>
      </c>
      <c r="O29" s="43">
        <f t="shared" si="15"/>
        <v>0</v>
      </c>
      <c r="P29" s="43">
        <f t="shared" si="15"/>
        <v>0</v>
      </c>
      <c r="Q29" s="43">
        <f t="shared" si="15"/>
        <v>0</v>
      </c>
      <c r="R29" s="43">
        <f t="shared" si="15"/>
        <v>0</v>
      </c>
      <c r="S29" s="43">
        <f t="shared" si="15"/>
        <v>0</v>
      </c>
      <c r="T29" s="43">
        <f t="shared" si="15"/>
        <v>0</v>
      </c>
      <c r="U29" s="43">
        <f t="shared" si="15"/>
        <v>0</v>
      </c>
      <c r="V29" s="43">
        <f t="shared" si="15"/>
        <v>0</v>
      </c>
      <c r="W29" s="43">
        <f t="shared" si="15"/>
        <v>0</v>
      </c>
      <c r="X29" s="43">
        <f t="shared" si="15"/>
        <v>0</v>
      </c>
      <c r="Y29" s="43">
        <f t="shared" si="15"/>
        <v>0</v>
      </c>
      <c r="Z29" s="43">
        <f t="shared" si="15"/>
        <v>0</v>
      </c>
      <c r="AA29" s="43">
        <f t="shared" si="15"/>
        <v>0</v>
      </c>
      <c r="AB29" s="43">
        <f t="shared" si="15"/>
        <v>0</v>
      </c>
      <c r="AC29" s="43">
        <f t="shared" si="15"/>
        <v>0</v>
      </c>
      <c r="AD29" s="43">
        <f t="shared" si="15"/>
        <v>0</v>
      </c>
      <c r="AE29" s="43">
        <f t="shared" si="15"/>
        <v>-985</v>
      </c>
      <c r="AF29" s="43">
        <f t="shared" si="15"/>
        <v>-3675</v>
      </c>
      <c r="AG29" s="43">
        <f t="shared" si="15"/>
        <v>0</v>
      </c>
      <c r="AH29" s="43">
        <f t="shared" si="15"/>
        <v>0</v>
      </c>
      <c r="AI29" s="43">
        <f t="shared" si="15"/>
        <v>0</v>
      </c>
      <c r="AJ29" s="43">
        <f t="shared" si="15"/>
        <v>0</v>
      </c>
      <c r="AK29" s="43">
        <f t="shared" si="15"/>
        <v>0</v>
      </c>
      <c r="AL29" s="43"/>
      <c r="AM29" s="43">
        <f t="shared" ref="AM29:AQ29" si="16">SUM(AM26:AM28)</f>
        <v>0</v>
      </c>
      <c r="AN29" s="43">
        <f t="shared" si="16"/>
        <v>0</v>
      </c>
      <c r="AO29" s="43">
        <f t="shared" si="16"/>
        <v>0</v>
      </c>
      <c r="AP29" s="43">
        <f t="shared" si="16"/>
        <v>0</v>
      </c>
      <c r="AQ29" s="43">
        <f t="shared" si="16"/>
        <v>0</v>
      </c>
    </row>
    <row r="30" spans="1:43" ht="18.75" x14ac:dyDescent="0.25">
      <c r="A30" s="48">
        <v>15</v>
      </c>
      <c r="B30" s="182" t="s">
        <v>72</v>
      </c>
      <c r="C30" s="183"/>
      <c r="D30" s="183"/>
      <c r="E30" s="183"/>
      <c r="F30" s="183"/>
      <c r="G30" s="183"/>
      <c r="H30" s="183"/>
      <c r="I30" s="183"/>
      <c r="J30" s="183"/>
      <c r="K30" s="183"/>
      <c r="L30" s="183"/>
      <c r="M30" s="183"/>
      <c r="N30" s="183"/>
      <c r="O30" s="183"/>
      <c r="P30" s="183"/>
      <c r="Q30" s="183"/>
      <c r="R30" s="183"/>
      <c r="S30" s="183"/>
      <c r="T30" s="183"/>
      <c r="U30" s="183"/>
      <c r="V30" s="183"/>
      <c r="W30" s="183"/>
      <c r="X30" s="183"/>
      <c r="Y30" s="183"/>
      <c r="Z30" s="183"/>
      <c r="AA30" s="183"/>
      <c r="AB30" s="32">
        <f t="shared" ref="AB30:AB93" si="17">SUM(C30:AA30)</f>
        <v>0</v>
      </c>
      <c r="AC30" s="31"/>
      <c r="AD30" s="179">
        <f t="shared" ref="AD30:AD51" si="18">AB30+AC30</f>
        <v>0</v>
      </c>
      <c r="AE30" s="180">
        <f>[8]V_МО_изм!BL34</f>
        <v>2082</v>
      </c>
      <c r="AF30" s="180">
        <f>[8]V_МО_изм!BM34</f>
        <v>-974</v>
      </c>
      <c r="AG30" s="181">
        <f t="shared" si="2"/>
        <v>0</v>
      </c>
      <c r="AH30" s="35"/>
      <c r="AI30" s="35"/>
      <c r="AJ30" s="35"/>
      <c r="AK30" s="35"/>
      <c r="AL30" s="35"/>
      <c r="AM30" s="35"/>
      <c r="AN30" s="179">
        <f t="shared" ref="AN30:AN51" si="19">AD30+AG30</f>
        <v>0</v>
      </c>
      <c r="AO30" s="35"/>
      <c r="AP30" s="35"/>
      <c r="AQ30" s="179">
        <f t="shared" si="4"/>
        <v>0</v>
      </c>
    </row>
    <row r="31" spans="1:43" ht="24.75" customHeight="1" x14ac:dyDescent="0.25">
      <c r="A31" s="48">
        <f>A30+1</f>
        <v>16</v>
      </c>
      <c r="B31" s="182" t="s">
        <v>73</v>
      </c>
      <c r="C31" s="183"/>
      <c r="D31" s="183"/>
      <c r="E31" s="183"/>
      <c r="F31" s="183"/>
      <c r="G31" s="183"/>
      <c r="H31" s="183"/>
      <c r="I31" s="183"/>
      <c r="J31" s="183"/>
      <c r="K31" s="183"/>
      <c r="L31" s="183"/>
      <c r="M31" s="183"/>
      <c r="N31" s="183"/>
      <c r="O31" s="183"/>
      <c r="P31" s="183"/>
      <c r="Q31" s="183"/>
      <c r="R31" s="183"/>
      <c r="S31" s="183"/>
      <c r="T31" s="183"/>
      <c r="U31" s="183"/>
      <c r="V31" s="183"/>
      <c r="W31" s="183"/>
      <c r="X31" s="183"/>
      <c r="Y31" s="183"/>
      <c r="Z31" s="183"/>
      <c r="AA31" s="183"/>
      <c r="AB31" s="32">
        <f t="shared" si="17"/>
        <v>0</v>
      </c>
      <c r="AC31" s="31"/>
      <c r="AD31" s="179">
        <f t="shared" si="18"/>
        <v>0</v>
      </c>
      <c r="AE31" s="180">
        <f>[8]V_МО_изм!BL35</f>
        <v>1521</v>
      </c>
      <c r="AF31" s="180">
        <f>[8]V_МО_изм!BM35</f>
        <v>-741</v>
      </c>
      <c r="AG31" s="181">
        <f t="shared" si="2"/>
        <v>0</v>
      </c>
      <c r="AH31" s="35"/>
      <c r="AI31" s="35"/>
      <c r="AJ31" s="35"/>
      <c r="AK31" s="35"/>
      <c r="AL31" s="35"/>
      <c r="AM31" s="35"/>
      <c r="AN31" s="179">
        <f t="shared" si="19"/>
        <v>0</v>
      </c>
      <c r="AO31" s="35"/>
      <c r="AP31" s="35"/>
      <c r="AQ31" s="179">
        <f t="shared" si="4"/>
        <v>0</v>
      </c>
    </row>
    <row r="32" spans="1:43" ht="18.75" x14ac:dyDescent="0.25">
      <c r="A32" s="48">
        <f t="shared" ref="A32:A51" si="20">A31+1</f>
        <v>17</v>
      </c>
      <c r="B32" s="182" t="s">
        <v>74</v>
      </c>
      <c r="C32" s="183"/>
      <c r="D32" s="183"/>
      <c r="E32" s="183"/>
      <c r="F32" s="183"/>
      <c r="G32" s="183"/>
      <c r="H32" s="183"/>
      <c r="I32" s="183"/>
      <c r="J32" s="183"/>
      <c r="K32" s="183"/>
      <c r="L32" s="183"/>
      <c r="M32" s="183"/>
      <c r="N32" s="183"/>
      <c r="O32" s="183"/>
      <c r="P32" s="183"/>
      <c r="Q32" s="183"/>
      <c r="R32" s="183"/>
      <c r="S32" s="183"/>
      <c r="T32" s="183"/>
      <c r="U32" s="183"/>
      <c r="V32" s="183"/>
      <c r="W32" s="183"/>
      <c r="X32" s="183"/>
      <c r="Y32" s="183"/>
      <c r="Z32" s="183"/>
      <c r="AA32" s="183"/>
      <c r="AB32" s="32">
        <f t="shared" si="17"/>
        <v>0</v>
      </c>
      <c r="AC32" s="31"/>
      <c r="AD32" s="179">
        <f t="shared" si="18"/>
        <v>0</v>
      </c>
      <c r="AE32" s="180">
        <f>[8]V_МО_изм!BL36</f>
        <v>3438</v>
      </c>
      <c r="AF32" s="180">
        <f>[8]V_МО_изм!BM36</f>
        <v>-1300</v>
      </c>
      <c r="AG32" s="181">
        <f t="shared" si="2"/>
        <v>0</v>
      </c>
      <c r="AH32" s="35"/>
      <c r="AI32" s="35"/>
      <c r="AJ32" s="35"/>
      <c r="AK32" s="35"/>
      <c r="AL32" s="35"/>
      <c r="AM32" s="35"/>
      <c r="AN32" s="179">
        <f t="shared" si="19"/>
        <v>0</v>
      </c>
      <c r="AO32" s="35"/>
      <c r="AP32" s="35"/>
      <c r="AQ32" s="179">
        <f t="shared" si="4"/>
        <v>0</v>
      </c>
    </row>
    <row r="33" spans="1:43" ht="19.5" customHeight="1" x14ac:dyDescent="0.25">
      <c r="A33" s="48">
        <f t="shared" si="20"/>
        <v>18</v>
      </c>
      <c r="B33" s="182" t="s">
        <v>75</v>
      </c>
      <c r="C33" s="183"/>
      <c r="D33" s="183"/>
      <c r="E33" s="183"/>
      <c r="F33" s="183"/>
      <c r="G33" s="183"/>
      <c r="H33" s="183"/>
      <c r="I33" s="183"/>
      <c r="J33" s="183"/>
      <c r="K33" s="183"/>
      <c r="L33" s="183"/>
      <c r="M33" s="183"/>
      <c r="N33" s="183"/>
      <c r="O33" s="183"/>
      <c r="P33" s="183"/>
      <c r="Q33" s="183"/>
      <c r="R33" s="183"/>
      <c r="S33" s="183"/>
      <c r="T33" s="183"/>
      <c r="U33" s="183"/>
      <c r="V33" s="183"/>
      <c r="W33" s="183"/>
      <c r="X33" s="183"/>
      <c r="Y33" s="183"/>
      <c r="Z33" s="183"/>
      <c r="AA33" s="183"/>
      <c r="AB33" s="32">
        <f t="shared" si="17"/>
        <v>0</v>
      </c>
      <c r="AC33" s="31"/>
      <c r="AD33" s="179">
        <f t="shared" si="18"/>
        <v>0</v>
      </c>
      <c r="AE33" s="180">
        <f>[8]V_МО_изм!BL37</f>
        <v>3204</v>
      </c>
      <c r="AF33" s="180">
        <f>[8]V_МО_изм!BM37</f>
        <v>-1310</v>
      </c>
      <c r="AG33" s="181">
        <f t="shared" si="2"/>
        <v>0</v>
      </c>
      <c r="AH33" s="35"/>
      <c r="AI33" s="35"/>
      <c r="AJ33" s="35"/>
      <c r="AK33" s="35"/>
      <c r="AL33" s="35"/>
      <c r="AM33" s="35"/>
      <c r="AN33" s="179">
        <f t="shared" si="19"/>
        <v>0</v>
      </c>
      <c r="AO33" s="35"/>
      <c r="AP33" s="35"/>
      <c r="AQ33" s="179">
        <f t="shared" si="4"/>
        <v>0</v>
      </c>
    </row>
    <row r="34" spans="1:43" ht="19.5" customHeight="1" x14ac:dyDescent="0.25">
      <c r="A34" s="48">
        <f t="shared" si="20"/>
        <v>19</v>
      </c>
      <c r="B34" s="182" t="s">
        <v>76</v>
      </c>
      <c r="C34" s="183"/>
      <c r="D34" s="183"/>
      <c r="E34" s="183"/>
      <c r="F34" s="183"/>
      <c r="G34" s="183"/>
      <c r="H34" s="183"/>
      <c r="I34" s="183"/>
      <c r="J34" s="183"/>
      <c r="K34" s="183"/>
      <c r="L34" s="183"/>
      <c r="M34" s="183"/>
      <c r="N34" s="183"/>
      <c r="O34" s="183"/>
      <c r="P34" s="183"/>
      <c r="Q34" s="183"/>
      <c r="R34" s="183"/>
      <c r="S34" s="183"/>
      <c r="T34" s="183"/>
      <c r="U34" s="183"/>
      <c r="V34" s="183"/>
      <c r="W34" s="183"/>
      <c r="X34" s="183"/>
      <c r="Y34" s="183"/>
      <c r="Z34" s="183"/>
      <c r="AA34" s="183"/>
      <c r="AB34" s="32">
        <f t="shared" si="17"/>
        <v>0</v>
      </c>
      <c r="AC34" s="31"/>
      <c r="AD34" s="179">
        <f t="shared" si="18"/>
        <v>0</v>
      </c>
      <c r="AE34" s="180">
        <f>[8]V_МО_изм!BL38</f>
        <v>1794</v>
      </c>
      <c r="AF34" s="180">
        <f>[8]V_МО_изм!BM38</f>
        <v>-799</v>
      </c>
      <c r="AG34" s="181">
        <f t="shared" si="2"/>
        <v>0</v>
      </c>
      <c r="AH34" s="35"/>
      <c r="AI34" s="35"/>
      <c r="AJ34" s="35"/>
      <c r="AK34" s="35"/>
      <c r="AL34" s="35"/>
      <c r="AM34" s="35"/>
      <c r="AN34" s="179">
        <f t="shared" si="19"/>
        <v>0</v>
      </c>
      <c r="AO34" s="35"/>
      <c r="AP34" s="35"/>
      <c r="AQ34" s="179">
        <f t="shared" si="4"/>
        <v>0</v>
      </c>
    </row>
    <row r="35" spans="1:43" ht="19.5" customHeight="1" x14ac:dyDescent="0.25">
      <c r="A35" s="48">
        <f t="shared" si="20"/>
        <v>20</v>
      </c>
      <c r="B35" s="182" t="s">
        <v>77</v>
      </c>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c r="AB35" s="32">
        <f t="shared" si="17"/>
        <v>0</v>
      </c>
      <c r="AC35" s="31"/>
      <c r="AD35" s="179">
        <f t="shared" si="18"/>
        <v>0</v>
      </c>
      <c r="AE35" s="180">
        <f>[8]V_МО_изм!BL39</f>
        <v>622</v>
      </c>
      <c r="AF35" s="180">
        <f>[8]V_МО_изм!BM39</f>
        <v>-255</v>
      </c>
      <c r="AG35" s="181">
        <f t="shared" si="2"/>
        <v>0</v>
      </c>
      <c r="AH35" s="35"/>
      <c r="AI35" s="35"/>
      <c r="AJ35" s="35"/>
      <c r="AK35" s="35"/>
      <c r="AL35" s="35"/>
      <c r="AM35" s="35"/>
      <c r="AN35" s="179">
        <f t="shared" si="19"/>
        <v>0</v>
      </c>
      <c r="AO35" s="35"/>
      <c r="AP35" s="35"/>
      <c r="AQ35" s="179">
        <f t="shared" si="4"/>
        <v>0</v>
      </c>
    </row>
    <row r="36" spans="1:43" ht="25.5" customHeight="1" x14ac:dyDescent="0.25">
      <c r="A36" s="48">
        <f t="shared" si="20"/>
        <v>21</v>
      </c>
      <c r="B36" s="182" t="s">
        <v>173</v>
      </c>
      <c r="C36" s="183"/>
      <c r="D36" s="183"/>
      <c r="E36" s="183"/>
      <c r="F36" s="183"/>
      <c r="G36" s="183"/>
      <c r="H36" s="183"/>
      <c r="I36" s="183"/>
      <c r="J36" s="183"/>
      <c r="K36" s="183"/>
      <c r="L36" s="183"/>
      <c r="M36" s="183"/>
      <c r="N36" s="183"/>
      <c r="O36" s="183"/>
      <c r="P36" s="183"/>
      <c r="Q36" s="183"/>
      <c r="R36" s="183"/>
      <c r="S36" s="183"/>
      <c r="T36" s="183"/>
      <c r="U36" s="183"/>
      <c r="V36" s="183"/>
      <c r="W36" s="183"/>
      <c r="X36" s="183"/>
      <c r="Y36" s="183"/>
      <c r="Z36" s="183"/>
      <c r="AA36" s="183"/>
      <c r="AB36" s="32">
        <f t="shared" si="17"/>
        <v>0</v>
      </c>
      <c r="AC36" s="31"/>
      <c r="AD36" s="179">
        <f t="shared" si="18"/>
        <v>0</v>
      </c>
      <c r="AE36" s="180">
        <f>[8]V_МО_изм!BL40</f>
        <v>-9793</v>
      </c>
      <c r="AF36" s="180">
        <f>[8]V_МО_изм!BM40</f>
        <v>-1464</v>
      </c>
      <c r="AG36" s="181">
        <f t="shared" si="2"/>
        <v>0</v>
      </c>
      <c r="AH36" s="35"/>
      <c r="AI36" s="35"/>
      <c r="AJ36" s="35"/>
      <c r="AK36" s="35"/>
      <c r="AL36" s="35"/>
      <c r="AM36" s="35"/>
      <c r="AN36" s="179">
        <f t="shared" si="19"/>
        <v>0</v>
      </c>
      <c r="AO36" s="35"/>
      <c r="AP36" s="35"/>
      <c r="AQ36" s="179">
        <f t="shared" si="4"/>
        <v>0</v>
      </c>
    </row>
    <row r="37" spans="1:43" ht="25.5" customHeight="1" x14ac:dyDescent="0.25">
      <c r="A37" s="48">
        <f t="shared" si="20"/>
        <v>22</v>
      </c>
      <c r="B37" s="182" t="s">
        <v>79</v>
      </c>
      <c r="C37" s="183"/>
      <c r="D37" s="183"/>
      <c r="E37" s="183"/>
      <c r="F37" s="183"/>
      <c r="G37" s="183"/>
      <c r="H37" s="183"/>
      <c r="I37" s="183"/>
      <c r="J37" s="183"/>
      <c r="K37" s="183"/>
      <c r="L37" s="183"/>
      <c r="M37" s="183"/>
      <c r="N37" s="183"/>
      <c r="O37" s="183"/>
      <c r="P37" s="183"/>
      <c r="Q37" s="183"/>
      <c r="R37" s="183"/>
      <c r="S37" s="183"/>
      <c r="T37" s="183"/>
      <c r="U37" s="183"/>
      <c r="V37" s="183"/>
      <c r="W37" s="183"/>
      <c r="X37" s="183"/>
      <c r="Y37" s="183"/>
      <c r="Z37" s="183"/>
      <c r="AA37" s="183"/>
      <c r="AB37" s="32">
        <f t="shared" si="17"/>
        <v>0</v>
      </c>
      <c r="AC37" s="31"/>
      <c r="AD37" s="179">
        <f t="shared" si="18"/>
        <v>0</v>
      </c>
      <c r="AE37" s="180">
        <f>[8]V_МО_изм!BL41</f>
        <v>1874</v>
      </c>
      <c r="AF37" s="180">
        <f>[8]V_МО_изм!BM41</f>
        <v>-874</v>
      </c>
      <c r="AG37" s="181">
        <f t="shared" si="2"/>
        <v>0</v>
      </c>
      <c r="AH37" s="35"/>
      <c r="AI37" s="35"/>
      <c r="AJ37" s="35"/>
      <c r="AK37" s="35"/>
      <c r="AL37" s="35"/>
      <c r="AM37" s="35"/>
      <c r="AN37" s="179">
        <f t="shared" si="19"/>
        <v>0</v>
      </c>
      <c r="AO37" s="35"/>
      <c r="AP37" s="35"/>
      <c r="AQ37" s="179">
        <f t="shared" si="4"/>
        <v>0</v>
      </c>
    </row>
    <row r="38" spans="1:43" ht="19.5" customHeight="1" x14ac:dyDescent="0.25">
      <c r="A38" s="48">
        <f t="shared" si="20"/>
        <v>23</v>
      </c>
      <c r="B38" s="182" t="s">
        <v>80</v>
      </c>
      <c r="C38" s="183"/>
      <c r="D38" s="183"/>
      <c r="E38" s="183"/>
      <c r="F38" s="183"/>
      <c r="G38" s="183"/>
      <c r="H38" s="183"/>
      <c r="I38" s="183"/>
      <c r="J38" s="183"/>
      <c r="K38" s="183"/>
      <c r="L38" s="183"/>
      <c r="M38" s="183"/>
      <c r="N38" s="183"/>
      <c r="O38" s="183"/>
      <c r="P38" s="183"/>
      <c r="Q38" s="183"/>
      <c r="R38" s="183"/>
      <c r="S38" s="183"/>
      <c r="T38" s="183"/>
      <c r="U38" s="183"/>
      <c r="V38" s="183"/>
      <c r="W38" s="183"/>
      <c r="X38" s="183"/>
      <c r="Y38" s="183"/>
      <c r="Z38" s="183"/>
      <c r="AA38" s="183"/>
      <c r="AB38" s="32">
        <f t="shared" si="17"/>
        <v>0</v>
      </c>
      <c r="AC38" s="31"/>
      <c r="AD38" s="179">
        <f t="shared" si="18"/>
        <v>0</v>
      </c>
      <c r="AE38" s="180">
        <f>[8]V_МО_изм!BL42</f>
        <v>708</v>
      </c>
      <c r="AF38" s="180">
        <f>[8]V_МО_изм!BM42</f>
        <v>-352</v>
      </c>
      <c r="AG38" s="181">
        <f t="shared" si="2"/>
        <v>0</v>
      </c>
      <c r="AH38" s="35"/>
      <c r="AI38" s="35"/>
      <c r="AJ38" s="35"/>
      <c r="AK38" s="35"/>
      <c r="AL38" s="35"/>
      <c r="AM38" s="35"/>
      <c r="AN38" s="179">
        <f t="shared" si="19"/>
        <v>0</v>
      </c>
      <c r="AO38" s="35"/>
      <c r="AP38" s="35"/>
      <c r="AQ38" s="179">
        <f t="shared" si="4"/>
        <v>0</v>
      </c>
    </row>
    <row r="39" spans="1:43" ht="19.5" customHeight="1" x14ac:dyDescent="0.25">
      <c r="A39" s="48">
        <f t="shared" si="20"/>
        <v>24</v>
      </c>
      <c r="B39" s="182" t="s">
        <v>81</v>
      </c>
      <c r="C39" s="183"/>
      <c r="D39" s="183"/>
      <c r="E39" s="183"/>
      <c r="F39" s="183"/>
      <c r="G39" s="183"/>
      <c r="H39" s="183"/>
      <c r="I39" s="183"/>
      <c r="J39" s="183"/>
      <c r="K39" s="183"/>
      <c r="L39" s="183"/>
      <c r="M39" s="183"/>
      <c r="N39" s="183"/>
      <c r="O39" s="183"/>
      <c r="P39" s="183"/>
      <c r="Q39" s="183"/>
      <c r="R39" s="183"/>
      <c r="S39" s="183"/>
      <c r="T39" s="183"/>
      <c r="U39" s="183"/>
      <c r="V39" s="183"/>
      <c r="W39" s="183"/>
      <c r="X39" s="183"/>
      <c r="Y39" s="183"/>
      <c r="Z39" s="183"/>
      <c r="AA39" s="183"/>
      <c r="AB39" s="32">
        <f t="shared" si="17"/>
        <v>0</v>
      </c>
      <c r="AC39" s="31"/>
      <c r="AD39" s="179">
        <f t="shared" si="18"/>
        <v>0</v>
      </c>
      <c r="AE39" s="180">
        <f>[8]V_МО_изм!BL43</f>
        <v>1114</v>
      </c>
      <c r="AF39" s="180">
        <f>[8]V_МО_изм!BM43</f>
        <v>-469</v>
      </c>
      <c r="AG39" s="181">
        <f t="shared" si="2"/>
        <v>0</v>
      </c>
      <c r="AH39" s="35"/>
      <c r="AI39" s="35"/>
      <c r="AJ39" s="35"/>
      <c r="AK39" s="35"/>
      <c r="AL39" s="35"/>
      <c r="AM39" s="35"/>
      <c r="AN39" s="179">
        <f t="shared" si="19"/>
        <v>0</v>
      </c>
      <c r="AO39" s="35"/>
      <c r="AP39" s="35"/>
      <c r="AQ39" s="179">
        <f t="shared" si="4"/>
        <v>0</v>
      </c>
    </row>
    <row r="40" spans="1:43" ht="19.5" customHeight="1" x14ac:dyDescent="0.25">
      <c r="A40" s="48">
        <f t="shared" si="20"/>
        <v>25</v>
      </c>
      <c r="B40" s="182" t="s">
        <v>82</v>
      </c>
      <c r="C40" s="183"/>
      <c r="D40" s="183"/>
      <c r="E40" s="183"/>
      <c r="F40" s="183"/>
      <c r="G40" s="183"/>
      <c r="H40" s="183"/>
      <c r="I40" s="183"/>
      <c r="J40" s="183"/>
      <c r="K40" s="183"/>
      <c r="L40" s="183"/>
      <c r="M40" s="183"/>
      <c r="N40" s="183"/>
      <c r="O40" s="183"/>
      <c r="P40" s="183"/>
      <c r="Q40" s="183"/>
      <c r="R40" s="183"/>
      <c r="S40" s="183"/>
      <c r="T40" s="183"/>
      <c r="U40" s="183"/>
      <c r="V40" s="183"/>
      <c r="W40" s="183"/>
      <c r="X40" s="183"/>
      <c r="Y40" s="183"/>
      <c r="Z40" s="183"/>
      <c r="AA40" s="183"/>
      <c r="AB40" s="32">
        <f t="shared" si="17"/>
        <v>0</v>
      </c>
      <c r="AC40" s="31"/>
      <c r="AD40" s="179">
        <f t="shared" si="18"/>
        <v>0</v>
      </c>
      <c r="AE40" s="180">
        <f>[8]V_МО_изм!BL44</f>
        <v>1675</v>
      </c>
      <c r="AF40" s="180">
        <f>[8]V_МО_изм!BM44</f>
        <v>-710</v>
      </c>
      <c r="AG40" s="181">
        <f t="shared" si="2"/>
        <v>0</v>
      </c>
      <c r="AH40" s="35"/>
      <c r="AI40" s="35"/>
      <c r="AJ40" s="35"/>
      <c r="AK40" s="35"/>
      <c r="AL40" s="35"/>
      <c r="AM40" s="35"/>
      <c r="AN40" s="179">
        <f t="shared" si="19"/>
        <v>0</v>
      </c>
      <c r="AO40" s="35"/>
      <c r="AP40" s="35"/>
      <c r="AQ40" s="179">
        <f t="shared" si="4"/>
        <v>0</v>
      </c>
    </row>
    <row r="41" spans="1:43" ht="19.5" customHeight="1" x14ac:dyDescent="0.25">
      <c r="A41" s="48">
        <f t="shared" si="20"/>
        <v>26</v>
      </c>
      <c r="B41" s="182" t="s">
        <v>83</v>
      </c>
      <c r="C41" s="183"/>
      <c r="D41" s="183"/>
      <c r="E41" s="183"/>
      <c r="F41" s="183"/>
      <c r="G41" s="183"/>
      <c r="H41" s="183"/>
      <c r="I41" s="183"/>
      <c r="J41" s="183"/>
      <c r="K41" s="183"/>
      <c r="L41" s="183"/>
      <c r="M41" s="183"/>
      <c r="N41" s="183"/>
      <c r="O41" s="183"/>
      <c r="P41" s="183"/>
      <c r="Q41" s="183"/>
      <c r="R41" s="183"/>
      <c r="S41" s="183"/>
      <c r="T41" s="183"/>
      <c r="U41" s="183"/>
      <c r="V41" s="183"/>
      <c r="W41" s="183"/>
      <c r="X41" s="183"/>
      <c r="Y41" s="183"/>
      <c r="Z41" s="183"/>
      <c r="AA41" s="183"/>
      <c r="AB41" s="32">
        <f t="shared" si="17"/>
        <v>0</v>
      </c>
      <c r="AC41" s="31"/>
      <c r="AD41" s="179">
        <f t="shared" si="18"/>
        <v>0</v>
      </c>
      <c r="AE41" s="180">
        <f>[8]V_МО_изм!BL45</f>
        <v>-5178</v>
      </c>
      <c r="AF41" s="180">
        <f>[8]V_МО_изм!BM45</f>
        <v>-1696</v>
      </c>
      <c r="AG41" s="181">
        <f t="shared" si="2"/>
        <v>0</v>
      </c>
      <c r="AH41" s="35"/>
      <c r="AI41" s="35"/>
      <c r="AJ41" s="35"/>
      <c r="AK41" s="35"/>
      <c r="AL41" s="35"/>
      <c r="AM41" s="35"/>
      <c r="AN41" s="179">
        <f t="shared" si="19"/>
        <v>0</v>
      </c>
      <c r="AO41" s="35"/>
      <c r="AP41" s="35"/>
      <c r="AQ41" s="179">
        <f t="shared" si="4"/>
        <v>0</v>
      </c>
    </row>
    <row r="42" spans="1:43" ht="19.5" customHeight="1" x14ac:dyDescent="0.25">
      <c r="A42" s="48">
        <f t="shared" si="20"/>
        <v>27</v>
      </c>
      <c r="B42" s="182" t="s">
        <v>84</v>
      </c>
      <c r="C42" s="183"/>
      <c r="D42" s="183"/>
      <c r="E42" s="183"/>
      <c r="F42" s="183"/>
      <c r="G42" s="183"/>
      <c r="H42" s="183"/>
      <c r="I42" s="183"/>
      <c r="J42" s="183"/>
      <c r="K42" s="183"/>
      <c r="L42" s="183"/>
      <c r="M42" s="183"/>
      <c r="N42" s="183"/>
      <c r="O42" s="183"/>
      <c r="P42" s="183"/>
      <c r="Q42" s="183"/>
      <c r="R42" s="183"/>
      <c r="S42" s="183"/>
      <c r="T42" s="183"/>
      <c r="U42" s="183"/>
      <c r="V42" s="183"/>
      <c r="W42" s="183"/>
      <c r="X42" s="183"/>
      <c r="Y42" s="183"/>
      <c r="Z42" s="183"/>
      <c r="AA42" s="183"/>
      <c r="AB42" s="32">
        <f t="shared" si="17"/>
        <v>0</v>
      </c>
      <c r="AC42" s="31"/>
      <c r="AD42" s="179">
        <f t="shared" si="18"/>
        <v>0</v>
      </c>
      <c r="AE42" s="180">
        <f>[8]V_МО_изм!BL46</f>
        <v>1980</v>
      </c>
      <c r="AF42" s="180">
        <f>[8]V_МО_изм!BM46</f>
        <v>-845</v>
      </c>
      <c r="AG42" s="181">
        <f t="shared" si="2"/>
        <v>0</v>
      </c>
      <c r="AH42" s="35"/>
      <c r="AI42" s="35"/>
      <c r="AJ42" s="35"/>
      <c r="AK42" s="35"/>
      <c r="AL42" s="35"/>
      <c r="AM42" s="35"/>
      <c r="AN42" s="179">
        <f t="shared" si="19"/>
        <v>0</v>
      </c>
      <c r="AO42" s="35"/>
      <c r="AP42" s="35"/>
      <c r="AQ42" s="179">
        <f t="shared" si="4"/>
        <v>0</v>
      </c>
    </row>
    <row r="43" spans="1:43" ht="28.5" customHeight="1" x14ac:dyDescent="0.25">
      <c r="A43" s="48">
        <f t="shared" si="20"/>
        <v>28</v>
      </c>
      <c r="B43" s="182" t="s">
        <v>85</v>
      </c>
      <c r="C43" s="183"/>
      <c r="D43" s="183"/>
      <c r="E43" s="183"/>
      <c r="F43" s="183"/>
      <c r="G43" s="183"/>
      <c r="H43" s="183"/>
      <c r="I43" s="183"/>
      <c r="J43" s="183"/>
      <c r="K43" s="183"/>
      <c r="L43" s="183"/>
      <c r="M43" s="183"/>
      <c r="N43" s="183"/>
      <c r="O43" s="183"/>
      <c r="P43" s="183"/>
      <c r="Q43" s="183"/>
      <c r="R43" s="183"/>
      <c r="S43" s="183"/>
      <c r="T43" s="183"/>
      <c r="U43" s="183"/>
      <c r="V43" s="183"/>
      <c r="W43" s="183"/>
      <c r="X43" s="183"/>
      <c r="Y43" s="183"/>
      <c r="Z43" s="183"/>
      <c r="AA43" s="183"/>
      <c r="AB43" s="32">
        <f t="shared" si="17"/>
        <v>0</v>
      </c>
      <c r="AC43" s="31"/>
      <c r="AD43" s="179">
        <f t="shared" si="18"/>
        <v>0</v>
      </c>
      <c r="AE43" s="180">
        <f>[8]V_МО_изм!BL47</f>
        <v>-11299</v>
      </c>
      <c r="AF43" s="180">
        <f>[8]V_МО_изм!BM47</f>
        <v>-1734</v>
      </c>
      <c r="AG43" s="181">
        <f t="shared" si="2"/>
        <v>0</v>
      </c>
      <c r="AH43" s="35"/>
      <c r="AI43" s="35"/>
      <c r="AJ43" s="35"/>
      <c r="AK43" s="35"/>
      <c r="AL43" s="35"/>
      <c r="AM43" s="35"/>
      <c r="AN43" s="179">
        <f t="shared" si="19"/>
        <v>0</v>
      </c>
      <c r="AO43" s="35"/>
      <c r="AP43" s="35"/>
      <c r="AQ43" s="179">
        <f t="shared" si="4"/>
        <v>0</v>
      </c>
    </row>
    <row r="44" spans="1:43" ht="18.75" x14ac:dyDescent="0.25">
      <c r="A44" s="48">
        <f t="shared" si="20"/>
        <v>29</v>
      </c>
      <c r="B44" s="182" t="s">
        <v>86</v>
      </c>
      <c r="C44" s="183"/>
      <c r="D44" s="183"/>
      <c r="E44" s="183"/>
      <c r="F44" s="183"/>
      <c r="G44" s="183"/>
      <c r="H44" s="183"/>
      <c r="I44" s="183"/>
      <c r="J44" s="183"/>
      <c r="K44" s="183"/>
      <c r="L44" s="183"/>
      <c r="M44" s="183"/>
      <c r="N44" s="183"/>
      <c r="O44" s="183"/>
      <c r="P44" s="183"/>
      <c r="Q44" s="183"/>
      <c r="R44" s="183"/>
      <c r="S44" s="183"/>
      <c r="T44" s="183"/>
      <c r="U44" s="183"/>
      <c r="V44" s="183"/>
      <c r="W44" s="183"/>
      <c r="X44" s="183"/>
      <c r="Y44" s="183"/>
      <c r="Z44" s="183"/>
      <c r="AA44" s="183"/>
      <c r="AB44" s="32">
        <f t="shared" si="17"/>
        <v>0</v>
      </c>
      <c r="AC44" s="31"/>
      <c r="AD44" s="179">
        <f t="shared" si="18"/>
        <v>0</v>
      </c>
      <c r="AE44" s="180">
        <f>[8]V_МО_изм!BL48</f>
        <v>972</v>
      </c>
      <c r="AF44" s="180">
        <f>[8]V_МО_изм!BM48</f>
        <v>-417</v>
      </c>
      <c r="AG44" s="181">
        <f t="shared" si="2"/>
        <v>0</v>
      </c>
      <c r="AH44" s="35"/>
      <c r="AI44" s="35"/>
      <c r="AJ44" s="35"/>
      <c r="AK44" s="35"/>
      <c r="AL44" s="35"/>
      <c r="AM44" s="35"/>
      <c r="AN44" s="179">
        <f t="shared" si="19"/>
        <v>0</v>
      </c>
      <c r="AO44" s="35"/>
      <c r="AP44" s="35"/>
      <c r="AQ44" s="179">
        <f t="shared" si="4"/>
        <v>0</v>
      </c>
    </row>
    <row r="45" spans="1:43" ht="22.5" customHeight="1" x14ac:dyDescent="0.25">
      <c r="A45" s="48">
        <f t="shared" si="20"/>
        <v>30</v>
      </c>
      <c r="B45" s="182" t="s">
        <v>87</v>
      </c>
      <c r="C45" s="183"/>
      <c r="D45" s="183"/>
      <c r="E45" s="183"/>
      <c r="F45" s="183"/>
      <c r="G45" s="183"/>
      <c r="H45" s="183"/>
      <c r="I45" s="183"/>
      <c r="J45" s="183"/>
      <c r="K45" s="183"/>
      <c r="L45" s="183"/>
      <c r="M45" s="183"/>
      <c r="N45" s="183"/>
      <c r="O45" s="183"/>
      <c r="P45" s="183"/>
      <c r="Q45" s="183"/>
      <c r="R45" s="183"/>
      <c r="S45" s="183"/>
      <c r="T45" s="183"/>
      <c r="U45" s="183"/>
      <c r="V45" s="183"/>
      <c r="W45" s="183"/>
      <c r="X45" s="183"/>
      <c r="Y45" s="183"/>
      <c r="Z45" s="183"/>
      <c r="AA45" s="183"/>
      <c r="AB45" s="32">
        <f t="shared" si="17"/>
        <v>0</v>
      </c>
      <c r="AC45" s="31"/>
      <c r="AD45" s="179">
        <f t="shared" si="18"/>
        <v>0</v>
      </c>
      <c r="AE45" s="180">
        <f>[8]V_МО_изм!BL49</f>
        <v>899</v>
      </c>
      <c r="AF45" s="180">
        <f>[8]V_МО_изм!BM49</f>
        <v>-388</v>
      </c>
      <c r="AG45" s="181">
        <f t="shared" si="2"/>
        <v>0</v>
      </c>
      <c r="AH45" s="35"/>
      <c r="AI45" s="35"/>
      <c r="AJ45" s="35"/>
      <c r="AK45" s="35"/>
      <c r="AL45" s="35"/>
      <c r="AM45" s="35"/>
      <c r="AN45" s="179">
        <f t="shared" si="19"/>
        <v>0</v>
      </c>
      <c r="AO45" s="35"/>
      <c r="AP45" s="35"/>
      <c r="AQ45" s="179">
        <f t="shared" si="4"/>
        <v>0</v>
      </c>
    </row>
    <row r="46" spans="1:43" ht="19.5" customHeight="1" x14ac:dyDescent="0.25">
      <c r="A46" s="48">
        <f t="shared" si="20"/>
        <v>31</v>
      </c>
      <c r="B46" s="182" t="s">
        <v>88</v>
      </c>
      <c r="C46" s="183"/>
      <c r="D46" s="183"/>
      <c r="E46" s="183"/>
      <c r="F46" s="183"/>
      <c r="G46" s="183"/>
      <c r="H46" s="183"/>
      <c r="I46" s="183"/>
      <c r="J46" s="183"/>
      <c r="K46" s="183"/>
      <c r="L46" s="183"/>
      <c r="M46" s="183"/>
      <c r="N46" s="183"/>
      <c r="O46" s="183"/>
      <c r="P46" s="183"/>
      <c r="Q46" s="183"/>
      <c r="R46" s="183"/>
      <c r="S46" s="183"/>
      <c r="T46" s="183"/>
      <c r="U46" s="183"/>
      <c r="V46" s="183"/>
      <c r="W46" s="183"/>
      <c r="X46" s="183"/>
      <c r="Y46" s="183"/>
      <c r="Z46" s="183"/>
      <c r="AA46" s="183"/>
      <c r="AB46" s="32">
        <f t="shared" si="17"/>
        <v>0</v>
      </c>
      <c r="AC46" s="31"/>
      <c r="AD46" s="179">
        <f t="shared" si="18"/>
        <v>0</v>
      </c>
      <c r="AE46" s="180">
        <f>[8]V_МО_изм!BL50</f>
        <v>7700</v>
      </c>
      <c r="AF46" s="180">
        <f>[8]V_МО_изм!BM50</f>
        <v>-1876</v>
      </c>
      <c r="AG46" s="181">
        <f t="shared" si="2"/>
        <v>0</v>
      </c>
      <c r="AH46" s="35"/>
      <c r="AI46" s="35"/>
      <c r="AJ46" s="35"/>
      <c r="AK46" s="35"/>
      <c r="AL46" s="35"/>
      <c r="AM46" s="35"/>
      <c r="AN46" s="179">
        <f t="shared" si="19"/>
        <v>0</v>
      </c>
      <c r="AO46" s="35"/>
      <c r="AP46" s="35"/>
      <c r="AQ46" s="179">
        <f t="shared" si="4"/>
        <v>0</v>
      </c>
    </row>
    <row r="47" spans="1:43" ht="19.5" customHeight="1" x14ac:dyDescent="0.25">
      <c r="A47" s="48">
        <f t="shared" si="20"/>
        <v>32</v>
      </c>
      <c r="B47" s="182" t="s">
        <v>89</v>
      </c>
      <c r="C47" s="183"/>
      <c r="D47" s="183"/>
      <c r="E47" s="183"/>
      <c r="F47" s="183"/>
      <c r="G47" s="183"/>
      <c r="H47" s="183"/>
      <c r="I47" s="183"/>
      <c r="J47" s="183"/>
      <c r="K47" s="183"/>
      <c r="L47" s="183"/>
      <c r="M47" s="183"/>
      <c r="N47" s="183"/>
      <c r="O47" s="183"/>
      <c r="P47" s="183"/>
      <c r="Q47" s="183"/>
      <c r="R47" s="183"/>
      <c r="S47" s="183"/>
      <c r="T47" s="183"/>
      <c r="U47" s="183"/>
      <c r="V47" s="183"/>
      <c r="W47" s="183"/>
      <c r="X47" s="183"/>
      <c r="Y47" s="183"/>
      <c r="Z47" s="183"/>
      <c r="AA47" s="183"/>
      <c r="AB47" s="32">
        <f t="shared" si="17"/>
        <v>0</v>
      </c>
      <c r="AC47" s="31"/>
      <c r="AD47" s="179">
        <f t="shared" si="18"/>
        <v>0</v>
      </c>
      <c r="AE47" s="180">
        <f>[8]V_МО_изм!BL51</f>
        <v>966</v>
      </c>
      <c r="AF47" s="180">
        <f>[8]V_МО_изм!BM51</f>
        <v>-440</v>
      </c>
      <c r="AG47" s="181">
        <f t="shared" si="2"/>
        <v>0</v>
      </c>
      <c r="AH47" s="35"/>
      <c r="AI47" s="35"/>
      <c r="AJ47" s="35"/>
      <c r="AK47" s="35"/>
      <c r="AL47" s="35"/>
      <c r="AM47" s="35"/>
      <c r="AN47" s="179">
        <f t="shared" si="19"/>
        <v>0</v>
      </c>
      <c r="AO47" s="35"/>
      <c r="AP47" s="35"/>
      <c r="AQ47" s="179">
        <f t="shared" si="4"/>
        <v>0</v>
      </c>
    </row>
    <row r="48" spans="1:43" ht="30" customHeight="1" x14ac:dyDescent="0.25">
      <c r="A48" s="48">
        <f t="shared" si="20"/>
        <v>33</v>
      </c>
      <c r="B48" s="39" t="s">
        <v>90</v>
      </c>
      <c r="C48" s="183"/>
      <c r="D48" s="183"/>
      <c r="E48" s="183"/>
      <c r="F48" s="183"/>
      <c r="G48" s="183"/>
      <c r="H48" s="183"/>
      <c r="I48" s="183"/>
      <c r="J48" s="183"/>
      <c r="K48" s="183"/>
      <c r="L48" s="183"/>
      <c r="M48" s="183"/>
      <c r="N48" s="183"/>
      <c r="O48" s="183"/>
      <c r="P48" s="183"/>
      <c r="Q48" s="183"/>
      <c r="R48" s="183"/>
      <c r="S48" s="183"/>
      <c r="T48" s="183"/>
      <c r="U48" s="183"/>
      <c r="V48" s="183"/>
      <c r="W48" s="183"/>
      <c r="X48" s="183"/>
      <c r="Y48" s="183"/>
      <c r="Z48" s="183"/>
      <c r="AA48" s="183"/>
      <c r="AB48" s="32">
        <f t="shared" si="17"/>
        <v>0</v>
      </c>
      <c r="AC48" s="31"/>
      <c r="AD48" s="179">
        <f t="shared" si="18"/>
        <v>0</v>
      </c>
      <c r="AE48" s="180">
        <f>[8]V_МО_изм!BL52</f>
        <v>0</v>
      </c>
      <c r="AF48" s="180">
        <f>[8]V_МО_изм!BM52</f>
        <v>0</v>
      </c>
      <c r="AG48" s="181">
        <f t="shared" si="2"/>
        <v>0</v>
      </c>
      <c r="AH48" s="35"/>
      <c r="AI48" s="35"/>
      <c r="AJ48" s="35"/>
      <c r="AK48" s="35"/>
      <c r="AL48" s="35"/>
      <c r="AM48" s="35"/>
      <c r="AN48" s="179">
        <f t="shared" si="19"/>
        <v>0</v>
      </c>
      <c r="AO48" s="35"/>
      <c r="AP48" s="35"/>
      <c r="AQ48" s="179">
        <f t="shared" si="4"/>
        <v>0</v>
      </c>
    </row>
    <row r="49" spans="1:43" ht="33" x14ac:dyDescent="0.25">
      <c r="A49" s="48">
        <f t="shared" si="20"/>
        <v>34</v>
      </c>
      <c r="B49" s="39" t="s">
        <v>91</v>
      </c>
      <c r="C49" s="183"/>
      <c r="D49" s="183"/>
      <c r="E49" s="183"/>
      <c r="F49" s="183"/>
      <c r="G49" s="183"/>
      <c r="H49" s="183"/>
      <c r="I49" s="183"/>
      <c r="J49" s="183"/>
      <c r="K49" s="183"/>
      <c r="L49" s="183"/>
      <c r="M49" s="183"/>
      <c r="N49" s="183"/>
      <c r="O49" s="183"/>
      <c r="P49" s="183"/>
      <c r="Q49" s="183"/>
      <c r="R49" s="183"/>
      <c r="S49" s="183"/>
      <c r="T49" s="183"/>
      <c r="U49" s="183"/>
      <c r="V49" s="183"/>
      <c r="W49" s="183"/>
      <c r="X49" s="183"/>
      <c r="Y49" s="183"/>
      <c r="Z49" s="183"/>
      <c r="AA49" s="183"/>
      <c r="AB49" s="32">
        <f t="shared" si="17"/>
        <v>0</v>
      </c>
      <c r="AC49" s="31"/>
      <c r="AD49" s="179">
        <f t="shared" si="18"/>
        <v>0</v>
      </c>
      <c r="AE49" s="180">
        <f>[8]V_МО_изм!BL53</f>
        <v>-1500</v>
      </c>
      <c r="AF49" s="180">
        <f>[8]V_МО_изм!BM53</f>
        <v>1583</v>
      </c>
      <c r="AG49" s="181">
        <f t="shared" si="2"/>
        <v>0</v>
      </c>
      <c r="AH49" s="35"/>
      <c r="AI49" s="35"/>
      <c r="AJ49" s="35"/>
      <c r="AK49" s="35"/>
      <c r="AL49" s="35"/>
      <c r="AM49" s="35"/>
      <c r="AN49" s="179">
        <f t="shared" si="19"/>
        <v>0</v>
      </c>
      <c r="AO49" s="35"/>
      <c r="AP49" s="35"/>
      <c r="AQ49" s="179">
        <f t="shared" si="4"/>
        <v>0</v>
      </c>
    </row>
    <row r="50" spans="1:43" ht="42.75" customHeight="1" x14ac:dyDescent="0.25">
      <c r="A50" s="48">
        <f t="shared" si="20"/>
        <v>35</v>
      </c>
      <c r="B50" s="39" t="s">
        <v>92</v>
      </c>
      <c r="C50" s="183"/>
      <c r="D50" s="183"/>
      <c r="E50" s="183"/>
      <c r="F50" s="183"/>
      <c r="G50" s="183"/>
      <c r="H50" s="183"/>
      <c r="I50" s="183"/>
      <c r="J50" s="183"/>
      <c r="K50" s="183"/>
      <c r="L50" s="183"/>
      <c r="M50" s="183"/>
      <c r="N50" s="183"/>
      <c r="O50" s="183"/>
      <c r="P50" s="183"/>
      <c r="Q50" s="183"/>
      <c r="R50" s="183"/>
      <c r="S50" s="183"/>
      <c r="T50" s="183"/>
      <c r="U50" s="183"/>
      <c r="V50" s="183"/>
      <c r="W50" s="183"/>
      <c r="X50" s="183"/>
      <c r="Y50" s="183"/>
      <c r="Z50" s="183"/>
      <c r="AA50" s="183"/>
      <c r="AB50" s="32">
        <f t="shared" si="17"/>
        <v>0</v>
      </c>
      <c r="AC50" s="31"/>
      <c r="AD50" s="179">
        <f t="shared" si="18"/>
        <v>0</v>
      </c>
      <c r="AE50" s="180">
        <f>[8]V_МО_изм!BL54</f>
        <v>0</v>
      </c>
      <c r="AF50" s="180">
        <f>[8]V_МО_изм!BM54</f>
        <v>0</v>
      </c>
      <c r="AG50" s="181">
        <f t="shared" si="2"/>
        <v>0</v>
      </c>
      <c r="AH50" s="35"/>
      <c r="AI50" s="35"/>
      <c r="AJ50" s="35"/>
      <c r="AK50" s="35"/>
      <c r="AL50" s="35"/>
      <c r="AM50" s="35"/>
      <c r="AN50" s="179">
        <f t="shared" si="19"/>
        <v>0</v>
      </c>
      <c r="AO50" s="35"/>
      <c r="AP50" s="35"/>
      <c r="AQ50" s="179">
        <f t="shared" si="4"/>
        <v>0</v>
      </c>
    </row>
    <row r="51" spans="1:43" ht="18.75" x14ac:dyDescent="0.25">
      <c r="A51" s="48">
        <f t="shared" si="20"/>
        <v>36</v>
      </c>
      <c r="B51" s="39" t="s">
        <v>93</v>
      </c>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32">
        <f t="shared" si="17"/>
        <v>0</v>
      </c>
      <c r="AC51" s="31"/>
      <c r="AD51" s="179">
        <f t="shared" si="18"/>
        <v>0</v>
      </c>
      <c r="AE51" s="180">
        <f>[8]V_МО_изм!BL55</f>
        <v>0</v>
      </c>
      <c r="AF51" s="180">
        <f>[8]V_МО_изм!BM55</f>
        <v>0</v>
      </c>
      <c r="AG51" s="181">
        <f t="shared" si="2"/>
        <v>0</v>
      </c>
      <c r="AH51" s="35"/>
      <c r="AI51" s="35"/>
      <c r="AJ51" s="35"/>
      <c r="AK51" s="35"/>
      <c r="AL51" s="35"/>
      <c r="AM51" s="35"/>
      <c r="AN51" s="179">
        <f t="shared" si="19"/>
        <v>0</v>
      </c>
      <c r="AO51" s="35"/>
      <c r="AP51" s="35"/>
      <c r="AQ51" s="179">
        <f t="shared" si="4"/>
        <v>0</v>
      </c>
    </row>
    <row r="52" spans="1:43" ht="33" x14ac:dyDescent="0.25">
      <c r="A52" s="40"/>
      <c r="B52" s="41" t="s">
        <v>94</v>
      </c>
      <c r="C52" s="43">
        <f>SUM(C30:C51)</f>
        <v>0</v>
      </c>
      <c r="D52" s="43">
        <f t="shared" ref="D52:AQ52" si="21">SUM(D30:D51)</f>
        <v>0</v>
      </c>
      <c r="E52" s="43">
        <f t="shared" si="21"/>
        <v>0</v>
      </c>
      <c r="F52" s="43">
        <f t="shared" si="21"/>
        <v>0</v>
      </c>
      <c r="G52" s="43">
        <f t="shared" si="21"/>
        <v>0</v>
      </c>
      <c r="H52" s="43">
        <f t="shared" si="21"/>
        <v>0</v>
      </c>
      <c r="I52" s="43">
        <f t="shared" si="21"/>
        <v>0</v>
      </c>
      <c r="J52" s="43">
        <f t="shared" si="21"/>
        <v>0</v>
      </c>
      <c r="K52" s="43">
        <f t="shared" si="21"/>
        <v>0</v>
      </c>
      <c r="L52" s="43">
        <f t="shared" si="21"/>
        <v>0</v>
      </c>
      <c r="M52" s="43">
        <f t="shared" si="21"/>
        <v>0</v>
      </c>
      <c r="N52" s="43">
        <f t="shared" si="21"/>
        <v>0</v>
      </c>
      <c r="O52" s="43">
        <f t="shared" si="21"/>
        <v>0</v>
      </c>
      <c r="P52" s="43">
        <f t="shared" si="21"/>
        <v>0</v>
      </c>
      <c r="Q52" s="43">
        <f t="shared" si="21"/>
        <v>0</v>
      </c>
      <c r="R52" s="43">
        <f t="shared" si="21"/>
        <v>0</v>
      </c>
      <c r="S52" s="43">
        <f t="shared" si="21"/>
        <v>0</v>
      </c>
      <c r="T52" s="43">
        <f t="shared" si="21"/>
        <v>0</v>
      </c>
      <c r="U52" s="43">
        <f t="shared" si="21"/>
        <v>0</v>
      </c>
      <c r="V52" s="43">
        <f t="shared" si="21"/>
        <v>0</v>
      </c>
      <c r="W52" s="43">
        <f t="shared" si="21"/>
        <v>0</v>
      </c>
      <c r="X52" s="43">
        <f t="shared" si="21"/>
        <v>0</v>
      </c>
      <c r="Y52" s="43">
        <f t="shared" si="21"/>
        <v>0</v>
      </c>
      <c r="Z52" s="43">
        <f t="shared" si="21"/>
        <v>0</v>
      </c>
      <c r="AA52" s="43">
        <f t="shared" si="21"/>
        <v>0</v>
      </c>
      <c r="AB52" s="43">
        <f t="shared" si="21"/>
        <v>0</v>
      </c>
      <c r="AC52" s="43">
        <f t="shared" si="21"/>
        <v>0</v>
      </c>
      <c r="AD52" s="43">
        <f t="shared" si="21"/>
        <v>0</v>
      </c>
      <c r="AE52" s="43">
        <f t="shared" si="21"/>
        <v>2779</v>
      </c>
      <c r="AF52" s="43">
        <f t="shared" si="21"/>
        <v>-15061</v>
      </c>
      <c r="AG52" s="43">
        <f t="shared" si="21"/>
        <v>0</v>
      </c>
      <c r="AH52" s="43">
        <f t="shared" si="21"/>
        <v>0</v>
      </c>
      <c r="AI52" s="43">
        <f t="shared" si="21"/>
        <v>0</v>
      </c>
      <c r="AJ52" s="43">
        <f t="shared" si="21"/>
        <v>0</v>
      </c>
      <c r="AK52" s="43">
        <f t="shared" si="21"/>
        <v>0</v>
      </c>
      <c r="AL52" s="43"/>
      <c r="AM52" s="43">
        <f t="shared" si="21"/>
        <v>0</v>
      </c>
      <c r="AN52" s="43">
        <f t="shared" si="21"/>
        <v>0</v>
      </c>
      <c r="AO52" s="43">
        <f t="shared" si="21"/>
        <v>0</v>
      </c>
      <c r="AP52" s="43">
        <f t="shared" si="21"/>
        <v>0</v>
      </c>
      <c r="AQ52" s="43">
        <f t="shared" si="21"/>
        <v>0</v>
      </c>
    </row>
    <row r="53" spans="1:43" ht="18.75" x14ac:dyDescent="0.25">
      <c r="A53" s="40"/>
      <c r="B53" s="41" t="s">
        <v>95</v>
      </c>
      <c r="C53" s="43">
        <f>C18+C25+C29+C52</f>
        <v>0</v>
      </c>
      <c r="D53" s="43">
        <f t="shared" ref="D53:AQ53" si="22">D18+D25+D29+D52</f>
        <v>0</v>
      </c>
      <c r="E53" s="43">
        <f t="shared" si="22"/>
        <v>0</v>
      </c>
      <c r="F53" s="43">
        <f t="shared" si="22"/>
        <v>0</v>
      </c>
      <c r="G53" s="43">
        <f t="shared" si="22"/>
        <v>0</v>
      </c>
      <c r="H53" s="43">
        <f t="shared" si="22"/>
        <v>0</v>
      </c>
      <c r="I53" s="43">
        <f t="shared" si="22"/>
        <v>0</v>
      </c>
      <c r="J53" s="43">
        <f t="shared" si="22"/>
        <v>0</v>
      </c>
      <c r="K53" s="43">
        <f t="shared" si="22"/>
        <v>0</v>
      </c>
      <c r="L53" s="43">
        <f t="shared" si="22"/>
        <v>0</v>
      </c>
      <c r="M53" s="43">
        <f t="shared" si="22"/>
        <v>0</v>
      </c>
      <c r="N53" s="43">
        <f t="shared" si="22"/>
        <v>0</v>
      </c>
      <c r="O53" s="43">
        <f t="shared" si="22"/>
        <v>0</v>
      </c>
      <c r="P53" s="43">
        <f t="shared" si="22"/>
        <v>0</v>
      </c>
      <c r="Q53" s="43">
        <f t="shared" si="22"/>
        <v>0</v>
      </c>
      <c r="R53" s="43">
        <f t="shared" si="22"/>
        <v>0</v>
      </c>
      <c r="S53" s="43">
        <f t="shared" si="22"/>
        <v>0</v>
      </c>
      <c r="T53" s="43">
        <f t="shared" si="22"/>
        <v>0</v>
      </c>
      <c r="U53" s="43">
        <f t="shared" si="22"/>
        <v>0</v>
      </c>
      <c r="V53" s="43">
        <f t="shared" si="22"/>
        <v>0</v>
      </c>
      <c r="W53" s="43">
        <f t="shared" si="22"/>
        <v>0</v>
      </c>
      <c r="X53" s="43">
        <f t="shared" si="22"/>
        <v>0</v>
      </c>
      <c r="Y53" s="43">
        <f t="shared" si="22"/>
        <v>0</v>
      </c>
      <c r="Z53" s="43">
        <f t="shared" si="22"/>
        <v>0</v>
      </c>
      <c r="AA53" s="43">
        <f t="shared" si="22"/>
        <v>0</v>
      </c>
      <c r="AB53" s="43">
        <f t="shared" si="22"/>
        <v>0</v>
      </c>
      <c r="AC53" s="43">
        <f t="shared" si="22"/>
        <v>0</v>
      </c>
      <c r="AD53" s="43">
        <f t="shared" si="22"/>
        <v>0</v>
      </c>
      <c r="AE53" s="43">
        <f t="shared" si="22"/>
        <v>-8421</v>
      </c>
      <c r="AF53" s="43">
        <f t="shared" si="22"/>
        <v>3428</v>
      </c>
      <c r="AG53" s="43">
        <f t="shared" si="22"/>
        <v>0</v>
      </c>
      <c r="AH53" s="43">
        <f t="shared" si="22"/>
        <v>0</v>
      </c>
      <c r="AI53" s="43">
        <f t="shared" si="22"/>
        <v>0</v>
      </c>
      <c r="AJ53" s="43">
        <f t="shared" si="22"/>
        <v>0</v>
      </c>
      <c r="AK53" s="43">
        <f t="shared" si="22"/>
        <v>0</v>
      </c>
      <c r="AL53" s="43"/>
      <c r="AM53" s="43">
        <f t="shared" si="22"/>
        <v>0</v>
      </c>
      <c r="AN53" s="43">
        <f t="shared" si="22"/>
        <v>0</v>
      </c>
      <c r="AO53" s="43">
        <f t="shared" si="22"/>
        <v>0</v>
      </c>
      <c r="AP53" s="43">
        <f t="shared" si="22"/>
        <v>0</v>
      </c>
      <c r="AQ53" s="43">
        <f t="shared" si="22"/>
        <v>0</v>
      </c>
    </row>
    <row r="54" spans="1:43" ht="22.5" customHeight="1" x14ac:dyDescent="0.25">
      <c r="A54" s="188">
        <v>37</v>
      </c>
      <c r="B54" s="189" t="s">
        <v>96</v>
      </c>
      <c r="C54" s="183"/>
      <c r="D54" s="183"/>
      <c r="E54" s="183"/>
      <c r="F54" s="183"/>
      <c r="G54" s="183"/>
      <c r="H54" s="183"/>
      <c r="I54" s="183"/>
      <c r="J54" s="183"/>
      <c r="K54" s="183"/>
      <c r="L54" s="183"/>
      <c r="M54" s="183"/>
      <c r="N54" s="183"/>
      <c r="O54" s="183"/>
      <c r="P54" s="183"/>
      <c r="Q54" s="183"/>
      <c r="R54" s="183"/>
      <c r="S54" s="183"/>
      <c r="T54" s="183"/>
      <c r="U54" s="183"/>
      <c r="V54" s="183"/>
      <c r="W54" s="183"/>
      <c r="X54" s="183"/>
      <c r="Y54" s="183"/>
      <c r="Z54" s="183"/>
      <c r="AA54" s="183"/>
      <c r="AB54" s="32">
        <f t="shared" si="17"/>
        <v>0</v>
      </c>
      <c r="AC54" s="31"/>
      <c r="AD54" s="179">
        <f t="shared" ref="AD54:AD56" si="23">AB54+AC54</f>
        <v>0</v>
      </c>
      <c r="AE54" s="180">
        <f>[8]V_МО_изм!BL58</f>
        <v>4438</v>
      </c>
      <c r="AF54" s="180">
        <f>[8]V_МО_изм!BM58</f>
        <v>-1766</v>
      </c>
      <c r="AG54" s="181">
        <f t="shared" ref="AG54:AG57" si="24">AH54+AI54+AJ54+AK54+AL54</f>
        <v>0</v>
      </c>
      <c r="AH54" s="35"/>
      <c r="AI54" s="35"/>
      <c r="AJ54" s="35"/>
      <c r="AK54" s="35"/>
      <c r="AL54" s="35"/>
      <c r="AM54" s="35"/>
      <c r="AN54" s="179">
        <f>AD54+AG54</f>
        <v>0</v>
      </c>
      <c r="AO54" s="35"/>
      <c r="AP54" s="35"/>
      <c r="AQ54" s="179">
        <f t="shared" ref="AQ54:AQ57" si="25">AN54+AO54</f>
        <v>0</v>
      </c>
    </row>
    <row r="55" spans="1:43" ht="18.75" customHeight="1" x14ac:dyDescent="0.25">
      <c r="A55" s="45">
        <v>38</v>
      </c>
      <c r="B55" s="39" t="s">
        <v>97</v>
      </c>
      <c r="C55" s="183"/>
      <c r="D55" s="183"/>
      <c r="E55" s="183"/>
      <c r="F55" s="183"/>
      <c r="G55" s="183"/>
      <c r="H55" s="183"/>
      <c r="I55" s="183"/>
      <c r="J55" s="183"/>
      <c r="K55" s="183"/>
      <c r="L55" s="183"/>
      <c r="M55" s="183"/>
      <c r="N55" s="183"/>
      <c r="O55" s="183"/>
      <c r="P55" s="183"/>
      <c r="Q55" s="183"/>
      <c r="R55" s="183"/>
      <c r="S55" s="183"/>
      <c r="T55" s="183"/>
      <c r="U55" s="183"/>
      <c r="V55" s="183"/>
      <c r="W55" s="183"/>
      <c r="X55" s="183"/>
      <c r="Y55" s="183"/>
      <c r="Z55" s="183"/>
      <c r="AA55" s="183"/>
      <c r="AB55" s="32">
        <f t="shared" si="17"/>
        <v>0</v>
      </c>
      <c r="AC55" s="31"/>
      <c r="AD55" s="179">
        <f t="shared" si="23"/>
        <v>0</v>
      </c>
      <c r="AE55" s="180">
        <f>[8]V_МО_изм!BL59</f>
        <v>0</v>
      </c>
      <c r="AF55" s="180">
        <f>[8]V_МО_изм!BM59</f>
        <v>0</v>
      </c>
      <c r="AG55" s="181">
        <f t="shared" si="24"/>
        <v>0</v>
      </c>
      <c r="AH55" s="35"/>
      <c r="AI55" s="35"/>
      <c r="AJ55" s="35"/>
      <c r="AK55" s="35"/>
      <c r="AL55" s="35"/>
      <c r="AM55" s="35"/>
      <c r="AN55" s="179">
        <f>AD55+AG55</f>
        <v>0</v>
      </c>
      <c r="AO55" s="35"/>
      <c r="AP55" s="35"/>
      <c r="AQ55" s="179">
        <f t="shared" si="25"/>
        <v>0</v>
      </c>
    </row>
    <row r="56" spans="1:43" ht="24.75" customHeight="1" x14ac:dyDescent="0.25">
      <c r="A56" s="45">
        <v>39</v>
      </c>
      <c r="B56" s="190" t="s">
        <v>98</v>
      </c>
      <c r="C56" s="183"/>
      <c r="D56" s="183"/>
      <c r="E56" s="183"/>
      <c r="F56" s="183"/>
      <c r="G56" s="183"/>
      <c r="H56" s="183"/>
      <c r="I56" s="183"/>
      <c r="J56" s="183"/>
      <c r="K56" s="183"/>
      <c r="L56" s="183"/>
      <c r="M56" s="183"/>
      <c r="N56" s="183"/>
      <c r="O56" s="183"/>
      <c r="P56" s="183"/>
      <c r="Q56" s="183"/>
      <c r="R56" s="183"/>
      <c r="S56" s="183"/>
      <c r="T56" s="183"/>
      <c r="U56" s="183"/>
      <c r="V56" s="183"/>
      <c r="W56" s="183"/>
      <c r="X56" s="183"/>
      <c r="Y56" s="183"/>
      <c r="Z56" s="183"/>
      <c r="AA56" s="183"/>
      <c r="AB56" s="32">
        <f t="shared" si="17"/>
        <v>0</v>
      </c>
      <c r="AC56" s="31"/>
      <c r="AD56" s="179">
        <f t="shared" si="23"/>
        <v>0</v>
      </c>
      <c r="AE56" s="180">
        <f>[8]V_МО_изм!BL60</f>
        <v>2752</v>
      </c>
      <c r="AF56" s="180">
        <f>[8]V_МО_изм!BM60</f>
        <v>-1092</v>
      </c>
      <c r="AG56" s="181">
        <f t="shared" si="24"/>
        <v>0</v>
      </c>
      <c r="AH56" s="35"/>
      <c r="AI56" s="35"/>
      <c r="AJ56" s="35"/>
      <c r="AK56" s="35"/>
      <c r="AL56" s="35"/>
      <c r="AM56" s="35"/>
      <c r="AN56" s="179">
        <f>AD56+AG56</f>
        <v>0</v>
      </c>
      <c r="AO56" s="35"/>
      <c r="AP56" s="35"/>
      <c r="AQ56" s="179">
        <f t="shared" si="25"/>
        <v>0</v>
      </c>
    </row>
    <row r="57" spans="1:43" ht="24.75" customHeight="1" x14ac:dyDescent="0.25">
      <c r="A57" s="45">
        <v>40</v>
      </c>
      <c r="B57" s="191" t="s">
        <v>99</v>
      </c>
      <c r="C57" s="183"/>
      <c r="D57" s="183"/>
      <c r="E57" s="183"/>
      <c r="F57" s="183"/>
      <c r="G57" s="183"/>
      <c r="H57" s="183"/>
      <c r="I57" s="183"/>
      <c r="J57" s="183"/>
      <c r="K57" s="183"/>
      <c r="L57" s="183"/>
      <c r="M57" s="183"/>
      <c r="N57" s="183"/>
      <c r="O57" s="183"/>
      <c r="P57" s="183"/>
      <c r="Q57" s="183"/>
      <c r="R57" s="183"/>
      <c r="S57" s="183"/>
      <c r="T57" s="183"/>
      <c r="U57" s="183"/>
      <c r="V57" s="183"/>
      <c r="W57" s="183"/>
      <c r="X57" s="183"/>
      <c r="Y57" s="183"/>
      <c r="Z57" s="183"/>
      <c r="AA57" s="183"/>
      <c r="AB57" s="32"/>
      <c r="AC57" s="31"/>
      <c r="AD57" s="179"/>
      <c r="AE57" s="180">
        <f>[8]V_МО_изм!BL61</f>
        <v>0</v>
      </c>
      <c r="AF57" s="180">
        <f>[8]V_МО_изм!BM61</f>
        <v>0</v>
      </c>
      <c r="AG57" s="181">
        <f t="shared" si="24"/>
        <v>0</v>
      </c>
      <c r="AH57" s="35"/>
      <c r="AI57" s="35"/>
      <c r="AJ57" s="35"/>
      <c r="AK57" s="35"/>
      <c r="AL57" s="35"/>
      <c r="AM57" s="35"/>
      <c r="AN57" s="179"/>
      <c r="AO57" s="35"/>
      <c r="AP57" s="35"/>
      <c r="AQ57" s="179">
        <f t="shared" si="25"/>
        <v>0</v>
      </c>
    </row>
    <row r="58" spans="1:43" ht="28.5" customHeight="1" x14ac:dyDescent="0.25">
      <c r="A58" s="40"/>
      <c r="B58" s="41" t="s">
        <v>100</v>
      </c>
      <c r="C58" s="43">
        <f>SUM(C54:C57)</f>
        <v>0</v>
      </c>
      <c r="D58" s="43">
        <f t="shared" ref="D58:AQ58" si="26">SUM(D54:D57)</f>
        <v>0</v>
      </c>
      <c r="E58" s="43">
        <f t="shared" si="26"/>
        <v>0</v>
      </c>
      <c r="F58" s="43">
        <f t="shared" si="26"/>
        <v>0</v>
      </c>
      <c r="G58" s="43">
        <f t="shared" si="26"/>
        <v>0</v>
      </c>
      <c r="H58" s="43">
        <f t="shared" si="26"/>
        <v>0</v>
      </c>
      <c r="I58" s="43">
        <f t="shared" si="26"/>
        <v>0</v>
      </c>
      <c r="J58" s="43">
        <f t="shared" si="26"/>
        <v>0</v>
      </c>
      <c r="K58" s="43">
        <f t="shared" si="26"/>
        <v>0</v>
      </c>
      <c r="L58" s="43">
        <f t="shared" si="26"/>
        <v>0</v>
      </c>
      <c r="M58" s="43">
        <f t="shared" si="26"/>
        <v>0</v>
      </c>
      <c r="N58" s="43">
        <f t="shared" si="26"/>
        <v>0</v>
      </c>
      <c r="O58" s="43">
        <f t="shared" si="26"/>
        <v>0</v>
      </c>
      <c r="P58" s="43">
        <f t="shared" si="26"/>
        <v>0</v>
      </c>
      <c r="Q58" s="43">
        <f t="shared" si="26"/>
        <v>0</v>
      </c>
      <c r="R58" s="43">
        <f t="shared" si="26"/>
        <v>0</v>
      </c>
      <c r="S58" s="43">
        <f t="shared" si="26"/>
        <v>0</v>
      </c>
      <c r="T58" s="43">
        <f t="shared" si="26"/>
        <v>0</v>
      </c>
      <c r="U58" s="43">
        <f t="shared" si="26"/>
        <v>0</v>
      </c>
      <c r="V58" s="43">
        <f t="shared" si="26"/>
        <v>0</v>
      </c>
      <c r="W58" s="43">
        <f t="shared" si="26"/>
        <v>0</v>
      </c>
      <c r="X58" s="43">
        <f t="shared" si="26"/>
        <v>0</v>
      </c>
      <c r="Y58" s="43">
        <f t="shared" si="26"/>
        <v>0</v>
      </c>
      <c r="Z58" s="43">
        <f t="shared" si="26"/>
        <v>0</v>
      </c>
      <c r="AA58" s="43">
        <f t="shared" si="26"/>
        <v>0</v>
      </c>
      <c r="AB58" s="43">
        <f t="shared" si="26"/>
        <v>0</v>
      </c>
      <c r="AC58" s="43">
        <f t="shared" si="26"/>
        <v>0</v>
      </c>
      <c r="AD58" s="43">
        <f t="shared" si="26"/>
        <v>0</v>
      </c>
      <c r="AE58" s="43">
        <f t="shared" si="26"/>
        <v>7190</v>
      </c>
      <c r="AF58" s="43">
        <f t="shared" si="26"/>
        <v>-2858</v>
      </c>
      <c r="AG58" s="43">
        <f t="shared" si="26"/>
        <v>0</v>
      </c>
      <c r="AH58" s="43">
        <f t="shared" si="26"/>
        <v>0</v>
      </c>
      <c r="AI58" s="43">
        <f t="shared" si="26"/>
        <v>0</v>
      </c>
      <c r="AJ58" s="43">
        <f t="shared" si="26"/>
        <v>0</v>
      </c>
      <c r="AK58" s="43">
        <f t="shared" si="26"/>
        <v>0</v>
      </c>
      <c r="AL58" s="43"/>
      <c r="AM58" s="43">
        <f t="shared" si="26"/>
        <v>0</v>
      </c>
      <c r="AN58" s="43">
        <f t="shared" si="26"/>
        <v>0</v>
      </c>
      <c r="AO58" s="43">
        <f t="shared" si="26"/>
        <v>0</v>
      </c>
      <c r="AP58" s="43">
        <f t="shared" si="26"/>
        <v>0</v>
      </c>
      <c r="AQ58" s="43">
        <f t="shared" si="26"/>
        <v>0</v>
      </c>
    </row>
    <row r="59" spans="1:43" ht="24" customHeight="1" x14ac:dyDescent="0.2">
      <c r="A59" s="192">
        <v>41</v>
      </c>
      <c r="B59" s="193" t="s">
        <v>101</v>
      </c>
      <c r="C59" s="183"/>
      <c r="D59" s="183"/>
      <c r="E59" s="183"/>
      <c r="F59" s="183"/>
      <c r="G59" s="183"/>
      <c r="H59" s="183"/>
      <c r="I59" s="183"/>
      <c r="J59" s="183"/>
      <c r="K59" s="183"/>
      <c r="L59" s="183"/>
      <c r="M59" s="183"/>
      <c r="N59" s="183"/>
      <c r="O59" s="183"/>
      <c r="P59" s="183"/>
      <c r="Q59" s="183"/>
      <c r="R59" s="183"/>
      <c r="S59" s="183"/>
      <c r="T59" s="183"/>
      <c r="U59" s="183"/>
      <c r="V59" s="183"/>
      <c r="W59" s="183"/>
      <c r="X59" s="183"/>
      <c r="Y59" s="183"/>
      <c r="Z59" s="183"/>
      <c r="AA59" s="183"/>
      <c r="AB59" s="32">
        <f t="shared" si="17"/>
        <v>0</v>
      </c>
      <c r="AC59" s="31"/>
      <c r="AD59" s="179">
        <f t="shared" ref="AD59:AD93" si="27">AB59+AC59</f>
        <v>0</v>
      </c>
      <c r="AE59" s="180">
        <f>[8]V_МО_изм!BL63</f>
        <v>0</v>
      </c>
      <c r="AF59" s="180">
        <f>[8]V_МО_изм!BM63</f>
        <v>0</v>
      </c>
      <c r="AG59" s="181">
        <f t="shared" ref="AG59:AG94" si="28">AH59+AI59+AJ59+AK59+AL59</f>
        <v>0</v>
      </c>
      <c r="AH59" s="35"/>
      <c r="AI59" s="35"/>
      <c r="AJ59" s="35"/>
      <c r="AK59" s="35"/>
      <c r="AL59" s="35"/>
      <c r="AM59" s="35"/>
      <c r="AN59" s="179">
        <f t="shared" ref="AN59:AN93" si="29">AD59+AG59</f>
        <v>0</v>
      </c>
      <c r="AO59" s="35"/>
      <c r="AP59" s="35"/>
      <c r="AQ59" s="179">
        <f t="shared" ref="AQ59:AQ94" si="30">AN59+AO59</f>
        <v>0</v>
      </c>
    </row>
    <row r="60" spans="1:43" ht="24" customHeight="1" x14ac:dyDescent="0.2">
      <c r="A60" s="194">
        <v>42</v>
      </c>
      <c r="B60" s="195" t="s">
        <v>102</v>
      </c>
      <c r="C60" s="183"/>
      <c r="D60" s="183"/>
      <c r="E60" s="183"/>
      <c r="F60" s="183"/>
      <c r="G60" s="183"/>
      <c r="H60" s="183"/>
      <c r="I60" s="183"/>
      <c r="J60" s="183"/>
      <c r="K60" s="183"/>
      <c r="L60" s="183"/>
      <c r="M60" s="183"/>
      <c r="N60" s="183"/>
      <c r="O60" s="183"/>
      <c r="P60" s="183"/>
      <c r="Q60" s="183"/>
      <c r="R60" s="183"/>
      <c r="S60" s="183"/>
      <c r="T60" s="183"/>
      <c r="U60" s="183"/>
      <c r="V60" s="183"/>
      <c r="W60" s="183"/>
      <c r="X60" s="183"/>
      <c r="Y60" s="183"/>
      <c r="Z60" s="183"/>
      <c r="AA60" s="183"/>
      <c r="AB60" s="32">
        <f t="shared" si="17"/>
        <v>0</v>
      </c>
      <c r="AC60" s="31"/>
      <c r="AD60" s="179">
        <f t="shared" si="27"/>
        <v>0</v>
      </c>
      <c r="AE60" s="180">
        <f>[8]V_МО_изм!BL64</f>
        <v>1231</v>
      </c>
      <c r="AF60" s="180">
        <f>[8]V_МО_изм!BM64</f>
        <v>-570</v>
      </c>
      <c r="AG60" s="181">
        <f t="shared" si="28"/>
        <v>0</v>
      </c>
      <c r="AH60" s="35"/>
      <c r="AI60" s="35"/>
      <c r="AJ60" s="35"/>
      <c r="AK60" s="35"/>
      <c r="AL60" s="35"/>
      <c r="AM60" s="35"/>
      <c r="AN60" s="179">
        <f t="shared" si="29"/>
        <v>0</v>
      </c>
      <c r="AO60" s="35"/>
      <c r="AP60" s="35"/>
      <c r="AQ60" s="179">
        <f t="shared" si="30"/>
        <v>0</v>
      </c>
    </row>
    <row r="61" spans="1:43" ht="22.5" customHeight="1" x14ac:dyDescent="0.2">
      <c r="A61" s="194">
        <v>43</v>
      </c>
      <c r="B61" s="196" t="s">
        <v>103</v>
      </c>
      <c r="C61" s="183"/>
      <c r="D61" s="183"/>
      <c r="E61" s="183"/>
      <c r="F61" s="183"/>
      <c r="G61" s="183"/>
      <c r="H61" s="183"/>
      <c r="I61" s="183"/>
      <c r="J61" s="183"/>
      <c r="K61" s="183"/>
      <c r="L61" s="183"/>
      <c r="M61" s="183"/>
      <c r="N61" s="183"/>
      <c r="O61" s="183"/>
      <c r="P61" s="183"/>
      <c r="Q61" s="183"/>
      <c r="R61" s="183"/>
      <c r="S61" s="183"/>
      <c r="T61" s="183"/>
      <c r="U61" s="183"/>
      <c r="V61" s="183"/>
      <c r="W61" s="183"/>
      <c r="X61" s="183"/>
      <c r="Y61" s="183"/>
      <c r="Z61" s="183"/>
      <c r="AA61" s="183"/>
      <c r="AB61" s="32">
        <f t="shared" si="17"/>
        <v>0</v>
      </c>
      <c r="AC61" s="31"/>
      <c r="AD61" s="179">
        <f t="shared" si="27"/>
        <v>0</v>
      </c>
      <c r="AE61" s="180">
        <f>[8]V_МО_изм!BL65</f>
        <v>0</v>
      </c>
      <c r="AF61" s="180">
        <f>[8]V_МО_изм!BM65</f>
        <v>0</v>
      </c>
      <c r="AG61" s="181">
        <f t="shared" si="28"/>
        <v>0</v>
      </c>
      <c r="AH61" s="35"/>
      <c r="AI61" s="35"/>
      <c r="AJ61" s="35"/>
      <c r="AK61" s="35"/>
      <c r="AL61" s="35"/>
      <c r="AM61" s="35"/>
      <c r="AN61" s="179">
        <f t="shared" si="29"/>
        <v>0</v>
      </c>
      <c r="AO61" s="35"/>
      <c r="AP61" s="35"/>
      <c r="AQ61" s="179">
        <f t="shared" si="30"/>
        <v>0</v>
      </c>
    </row>
    <row r="62" spans="1:43" ht="26.25" customHeight="1" x14ac:dyDescent="0.2">
      <c r="A62" s="194">
        <v>44</v>
      </c>
      <c r="B62" s="196" t="s">
        <v>104</v>
      </c>
      <c r="C62" s="183"/>
      <c r="D62" s="183"/>
      <c r="E62" s="183"/>
      <c r="F62" s="183"/>
      <c r="G62" s="183"/>
      <c r="H62" s="183"/>
      <c r="I62" s="183"/>
      <c r="J62" s="183"/>
      <c r="K62" s="183"/>
      <c r="L62" s="183"/>
      <c r="M62" s="183"/>
      <c r="N62" s="183"/>
      <c r="O62" s="183"/>
      <c r="P62" s="183"/>
      <c r="Q62" s="183"/>
      <c r="R62" s="183"/>
      <c r="S62" s="183"/>
      <c r="T62" s="183"/>
      <c r="U62" s="183"/>
      <c r="V62" s="183"/>
      <c r="W62" s="183"/>
      <c r="X62" s="183"/>
      <c r="Y62" s="183"/>
      <c r="Z62" s="183"/>
      <c r="AA62" s="183"/>
      <c r="AB62" s="32">
        <f t="shared" si="17"/>
        <v>0</v>
      </c>
      <c r="AC62" s="31"/>
      <c r="AD62" s="179">
        <f t="shared" si="27"/>
        <v>0</v>
      </c>
      <c r="AE62" s="180">
        <f>[8]V_МО_изм!BL66</f>
        <v>0</v>
      </c>
      <c r="AF62" s="180">
        <f>[8]V_МО_изм!BM66</f>
        <v>0</v>
      </c>
      <c r="AG62" s="181">
        <f t="shared" si="28"/>
        <v>0</v>
      </c>
      <c r="AH62" s="35"/>
      <c r="AI62" s="35"/>
      <c r="AJ62" s="35"/>
      <c r="AK62" s="35"/>
      <c r="AL62" s="35"/>
      <c r="AM62" s="35"/>
      <c r="AN62" s="179">
        <f t="shared" si="29"/>
        <v>0</v>
      </c>
      <c r="AO62" s="35"/>
      <c r="AP62" s="35"/>
      <c r="AQ62" s="179">
        <f t="shared" si="30"/>
        <v>0</v>
      </c>
    </row>
    <row r="63" spans="1:43" ht="18.75" x14ac:dyDescent="0.2">
      <c r="A63" s="194">
        <v>45</v>
      </c>
      <c r="B63" s="196" t="s">
        <v>105</v>
      </c>
      <c r="C63" s="183"/>
      <c r="D63" s="183"/>
      <c r="E63" s="183"/>
      <c r="F63" s="183"/>
      <c r="G63" s="183"/>
      <c r="H63" s="183"/>
      <c r="I63" s="183"/>
      <c r="J63" s="183"/>
      <c r="K63" s="183"/>
      <c r="L63" s="183"/>
      <c r="M63" s="183"/>
      <c r="N63" s="183"/>
      <c r="O63" s="183"/>
      <c r="P63" s="183"/>
      <c r="Q63" s="183"/>
      <c r="R63" s="183"/>
      <c r="S63" s="183"/>
      <c r="T63" s="183"/>
      <c r="U63" s="183"/>
      <c r="V63" s="183"/>
      <c r="W63" s="183"/>
      <c r="X63" s="183"/>
      <c r="Y63" s="183"/>
      <c r="Z63" s="183"/>
      <c r="AA63" s="183"/>
      <c r="AB63" s="32">
        <f t="shared" si="17"/>
        <v>0</v>
      </c>
      <c r="AC63" s="31"/>
      <c r="AD63" s="179">
        <f t="shared" si="27"/>
        <v>0</v>
      </c>
      <c r="AE63" s="180">
        <f>[8]V_МО_изм!BL67</f>
        <v>0</v>
      </c>
      <c r="AF63" s="180">
        <f>[8]V_МО_изм!BM67</f>
        <v>0</v>
      </c>
      <c r="AG63" s="181">
        <f t="shared" si="28"/>
        <v>0</v>
      </c>
      <c r="AH63" s="35"/>
      <c r="AI63" s="35"/>
      <c r="AJ63" s="35"/>
      <c r="AK63" s="35"/>
      <c r="AL63" s="35"/>
      <c r="AM63" s="35"/>
      <c r="AN63" s="179">
        <f t="shared" si="29"/>
        <v>0</v>
      </c>
      <c r="AO63" s="35"/>
      <c r="AP63" s="35"/>
      <c r="AQ63" s="179">
        <f t="shared" si="30"/>
        <v>0</v>
      </c>
    </row>
    <row r="64" spans="1:43" ht="18.75" x14ac:dyDescent="0.2">
      <c r="A64" s="192">
        <v>46</v>
      </c>
      <c r="B64" s="196" t="s">
        <v>106</v>
      </c>
      <c r="C64" s="183"/>
      <c r="D64" s="183"/>
      <c r="E64" s="183"/>
      <c r="F64" s="183"/>
      <c r="G64" s="183"/>
      <c r="H64" s="183"/>
      <c r="I64" s="183"/>
      <c r="J64" s="183"/>
      <c r="K64" s="183"/>
      <c r="L64" s="183"/>
      <c r="M64" s="183"/>
      <c r="N64" s="183"/>
      <c r="O64" s="183"/>
      <c r="P64" s="183"/>
      <c r="Q64" s="183"/>
      <c r="R64" s="183"/>
      <c r="S64" s="183"/>
      <c r="T64" s="183"/>
      <c r="U64" s="183"/>
      <c r="V64" s="183"/>
      <c r="W64" s="183"/>
      <c r="X64" s="183"/>
      <c r="Y64" s="183"/>
      <c r="Z64" s="183"/>
      <c r="AA64" s="183"/>
      <c r="AB64" s="32">
        <f t="shared" si="17"/>
        <v>0</v>
      </c>
      <c r="AC64" s="31"/>
      <c r="AD64" s="179">
        <f t="shared" si="27"/>
        <v>0</v>
      </c>
      <c r="AE64" s="180">
        <f>[8]V_МО_изм!BL68</f>
        <v>0</v>
      </c>
      <c r="AF64" s="180">
        <f>[8]V_МО_изм!BM68</f>
        <v>0</v>
      </c>
      <c r="AG64" s="181">
        <f t="shared" si="28"/>
        <v>0</v>
      </c>
      <c r="AH64" s="35"/>
      <c r="AI64" s="35"/>
      <c r="AJ64" s="35"/>
      <c r="AK64" s="35"/>
      <c r="AL64" s="35"/>
      <c r="AM64" s="35"/>
      <c r="AN64" s="179">
        <f t="shared" si="29"/>
        <v>0</v>
      </c>
      <c r="AO64" s="35"/>
      <c r="AP64" s="35"/>
      <c r="AQ64" s="179">
        <f t="shared" si="30"/>
        <v>0</v>
      </c>
    </row>
    <row r="65" spans="1:43" ht="18.75" x14ac:dyDescent="0.2">
      <c r="A65" s="194">
        <v>47</v>
      </c>
      <c r="B65" s="196" t="s">
        <v>107</v>
      </c>
      <c r="C65" s="183"/>
      <c r="D65" s="183"/>
      <c r="E65" s="183"/>
      <c r="F65" s="183"/>
      <c r="G65" s="183"/>
      <c r="H65" s="183"/>
      <c r="I65" s="183"/>
      <c r="J65" s="183"/>
      <c r="K65" s="183"/>
      <c r="L65" s="183"/>
      <c r="M65" s="183"/>
      <c r="N65" s="183"/>
      <c r="O65" s="183"/>
      <c r="P65" s="183"/>
      <c r="Q65" s="183"/>
      <c r="R65" s="183"/>
      <c r="S65" s="183"/>
      <c r="T65" s="183"/>
      <c r="U65" s="183"/>
      <c r="V65" s="183"/>
      <c r="W65" s="183"/>
      <c r="X65" s="183"/>
      <c r="Y65" s="183"/>
      <c r="Z65" s="183"/>
      <c r="AA65" s="183"/>
      <c r="AB65" s="32">
        <f t="shared" si="17"/>
        <v>0</v>
      </c>
      <c r="AC65" s="31"/>
      <c r="AD65" s="179">
        <f t="shared" si="27"/>
        <v>0</v>
      </c>
      <c r="AE65" s="180">
        <f>[8]V_МО_изм!BL69</f>
        <v>0</v>
      </c>
      <c r="AF65" s="180">
        <f>[8]V_МО_изм!BM69</f>
        <v>0</v>
      </c>
      <c r="AG65" s="181">
        <f t="shared" si="28"/>
        <v>0</v>
      </c>
      <c r="AH65" s="35"/>
      <c r="AI65" s="35"/>
      <c r="AJ65" s="35"/>
      <c r="AK65" s="35"/>
      <c r="AL65" s="35"/>
      <c r="AM65" s="35"/>
      <c r="AN65" s="179">
        <f t="shared" si="29"/>
        <v>0</v>
      </c>
      <c r="AO65" s="35"/>
      <c r="AP65" s="35"/>
      <c r="AQ65" s="179">
        <f t="shared" si="30"/>
        <v>0</v>
      </c>
    </row>
    <row r="66" spans="1:43" ht="18.75" x14ac:dyDescent="0.2">
      <c r="A66" s="194">
        <v>48</v>
      </c>
      <c r="B66" s="196" t="s">
        <v>108</v>
      </c>
      <c r="C66" s="183"/>
      <c r="D66" s="183"/>
      <c r="E66" s="183"/>
      <c r="F66" s="183"/>
      <c r="G66" s="183"/>
      <c r="H66" s="183"/>
      <c r="I66" s="183"/>
      <c r="J66" s="183"/>
      <c r="K66" s="183"/>
      <c r="L66" s="183"/>
      <c r="M66" s="183"/>
      <c r="N66" s="183"/>
      <c r="O66" s="183"/>
      <c r="P66" s="183"/>
      <c r="Q66" s="183"/>
      <c r="R66" s="183"/>
      <c r="S66" s="183"/>
      <c r="T66" s="183"/>
      <c r="U66" s="183"/>
      <c r="V66" s="183"/>
      <c r="W66" s="183"/>
      <c r="X66" s="183"/>
      <c r="Y66" s="183"/>
      <c r="Z66" s="183"/>
      <c r="AA66" s="183"/>
      <c r="AB66" s="32">
        <f t="shared" si="17"/>
        <v>0</v>
      </c>
      <c r="AC66" s="31"/>
      <c r="AD66" s="179">
        <f t="shared" si="27"/>
        <v>0</v>
      </c>
      <c r="AE66" s="180">
        <f>[8]V_МО_изм!BL70</f>
        <v>0</v>
      </c>
      <c r="AF66" s="180">
        <f>[8]V_МО_изм!BM70</f>
        <v>0</v>
      </c>
      <c r="AG66" s="181">
        <f t="shared" si="28"/>
        <v>0</v>
      </c>
      <c r="AH66" s="35"/>
      <c r="AI66" s="35"/>
      <c r="AJ66" s="35"/>
      <c r="AK66" s="35"/>
      <c r="AL66" s="35"/>
      <c r="AM66" s="35"/>
      <c r="AN66" s="179">
        <f t="shared" si="29"/>
        <v>0</v>
      </c>
      <c r="AO66" s="35"/>
      <c r="AP66" s="35"/>
      <c r="AQ66" s="179">
        <f t="shared" si="30"/>
        <v>0</v>
      </c>
    </row>
    <row r="67" spans="1:43" ht="18.75" x14ac:dyDescent="0.2">
      <c r="A67" s="194">
        <v>49</v>
      </c>
      <c r="B67" s="196" t="s">
        <v>109</v>
      </c>
      <c r="C67" s="183"/>
      <c r="D67" s="183"/>
      <c r="E67" s="183"/>
      <c r="F67" s="183"/>
      <c r="G67" s="183"/>
      <c r="H67" s="183"/>
      <c r="I67" s="183"/>
      <c r="J67" s="183"/>
      <c r="K67" s="183"/>
      <c r="L67" s="183"/>
      <c r="M67" s="183"/>
      <c r="N67" s="183"/>
      <c r="O67" s="183"/>
      <c r="P67" s="183"/>
      <c r="Q67" s="183"/>
      <c r="R67" s="183"/>
      <c r="S67" s="183"/>
      <c r="T67" s="183"/>
      <c r="U67" s="183"/>
      <c r="V67" s="183"/>
      <c r="W67" s="183"/>
      <c r="X67" s="183"/>
      <c r="Y67" s="183"/>
      <c r="Z67" s="183"/>
      <c r="AA67" s="183"/>
      <c r="AB67" s="32">
        <f t="shared" si="17"/>
        <v>0</v>
      </c>
      <c r="AC67" s="31"/>
      <c r="AD67" s="179">
        <f t="shared" si="27"/>
        <v>0</v>
      </c>
      <c r="AE67" s="180">
        <f>[8]V_МО_изм!BL71</f>
        <v>0</v>
      </c>
      <c r="AF67" s="180">
        <f>[8]V_МО_изм!BM71</f>
        <v>0</v>
      </c>
      <c r="AG67" s="181">
        <f t="shared" si="28"/>
        <v>0</v>
      </c>
      <c r="AH67" s="35"/>
      <c r="AI67" s="35"/>
      <c r="AJ67" s="35"/>
      <c r="AK67" s="35"/>
      <c r="AL67" s="35"/>
      <c r="AM67" s="35"/>
      <c r="AN67" s="179">
        <f t="shared" si="29"/>
        <v>0</v>
      </c>
      <c r="AO67" s="35"/>
      <c r="AP67" s="35"/>
      <c r="AQ67" s="179">
        <f t="shared" si="30"/>
        <v>0</v>
      </c>
    </row>
    <row r="68" spans="1:43" s="10" customFormat="1" ht="27.75" customHeight="1" x14ac:dyDescent="0.2">
      <c r="A68" s="194">
        <v>50</v>
      </c>
      <c r="B68" s="196" t="s">
        <v>110</v>
      </c>
      <c r="C68" s="183"/>
      <c r="D68" s="183"/>
      <c r="E68" s="183"/>
      <c r="F68" s="183"/>
      <c r="G68" s="183"/>
      <c r="H68" s="183"/>
      <c r="I68" s="183"/>
      <c r="J68" s="183"/>
      <c r="K68" s="183"/>
      <c r="L68" s="183"/>
      <c r="M68" s="183"/>
      <c r="N68" s="183"/>
      <c r="O68" s="183"/>
      <c r="P68" s="183"/>
      <c r="Q68" s="183"/>
      <c r="R68" s="183"/>
      <c r="S68" s="183"/>
      <c r="T68" s="183"/>
      <c r="U68" s="183"/>
      <c r="V68" s="183"/>
      <c r="W68" s="183"/>
      <c r="X68" s="183"/>
      <c r="Y68" s="183"/>
      <c r="Z68" s="183"/>
      <c r="AA68" s="183"/>
      <c r="AB68" s="32">
        <f t="shared" si="17"/>
        <v>0</v>
      </c>
      <c r="AC68" s="31"/>
      <c r="AD68" s="179">
        <f t="shared" si="27"/>
        <v>0</v>
      </c>
      <c r="AE68" s="180">
        <f>[8]V_МО_изм!BL72</f>
        <v>0</v>
      </c>
      <c r="AF68" s="180">
        <f>[8]V_МО_изм!BM72</f>
        <v>0</v>
      </c>
      <c r="AG68" s="181">
        <f t="shared" si="28"/>
        <v>0</v>
      </c>
      <c r="AH68" s="35"/>
      <c r="AI68" s="35"/>
      <c r="AJ68" s="35"/>
      <c r="AK68" s="35"/>
      <c r="AL68" s="35"/>
      <c r="AM68" s="35"/>
      <c r="AN68" s="179">
        <f t="shared" si="29"/>
        <v>0</v>
      </c>
      <c r="AO68" s="35"/>
      <c r="AP68" s="35"/>
      <c r="AQ68" s="179">
        <f t="shared" si="30"/>
        <v>0</v>
      </c>
    </row>
    <row r="69" spans="1:43" ht="21" customHeight="1" x14ac:dyDescent="0.2">
      <c r="A69" s="192">
        <v>51</v>
      </c>
      <c r="B69" s="196" t="s">
        <v>111</v>
      </c>
      <c r="C69" s="183"/>
      <c r="D69" s="183"/>
      <c r="E69" s="183"/>
      <c r="F69" s="183"/>
      <c r="G69" s="183"/>
      <c r="H69" s="183"/>
      <c r="I69" s="183"/>
      <c r="J69" s="183"/>
      <c r="K69" s="183"/>
      <c r="L69" s="183"/>
      <c r="M69" s="183"/>
      <c r="N69" s="183"/>
      <c r="O69" s="183"/>
      <c r="P69" s="183"/>
      <c r="Q69" s="183"/>
      <c r="R69" s="183"/>
      <c r="S69" s="183"/>
      <c r="T69" s="183"/>
      <c r="U69" s="183"/>
      <c r="V69" s="183"/>
      <c r="W69" s="183"/>
      <c r="X69" s="183"/>
      <c r="Y69" s="183"/>
      <c r="Z69" s="183"/>
      <c r="AA69" s="183"/>
      <c r="AB69" s="32">
        <f t="shared" si="17"/>
        <v>0</v>
      </c>
      <c r="AC69" s="31"/>
      <c r="AD69" s="179">
        <f t="shared" si="27"/>
        <v>0</v>
      </c>
      <c r="AE69" s="180">
        <f>[8]V_МО_изм!BL73</f>
        <v>0</v>
      </c>
      <c r="AF69" s="180">
        <f>[8]V_МО_изм!BM73</f>
        <v>0</v>
      </c>
      <c r="AG69" s="181">
        <f t="shared" si="28"/>
        <v>0</v>
      </c>
      <c r="AH69" s="35"/>
      <c r="AI69" s="35"/>
      <c r="AJ69" s="35"/>
      <c r="AK69" s="35"/>
      <c r="AL69" s="35"/>
      <c r="AM69" s="35"/>
      <c r="AN69" s="179">
        <f t="shared" si="29"/>
        <v>0</v>
      </c>
      <c r="AO69" s="35"/>
      <c r="AP69" s="35"/>
      <c r="AQ69" s="179">
        <f t="shared" si="30"/>
        <v>0</v>
      </c>
    </row>
    <row r="70" spans="1:43" ht="26.25" customHeight="1" x14ac:dyDescent="0.2">
      <c r="A70" s="194">
        <v>52</v>
      </c>
      <c r="B70" s="196" t="s">
        <v>112</v>
      </c>
      <c r="C70" s="183"/>
      <c r="D70" s="183"/>
      <c r="E70" s="183"/>
      <c r="F70" s="183"/>
      <c r="G70" s="183"/>
      <c r="H70" s="183"/>
      <c r="I70" s="183"/>
      <c r="J70" s="183"/>
      <c r="K70" s="183"/>
      <c r="L70" s="183"/>
      <c r="M70" s="183"/>
      <c r="N70" s="183"/>
      <c r="O70" s="183"/>
      <c r="P70" s="183"/>
      <c r="Q70" s="183"/>
      <c r="R70" s="183"/>
      <c r="S70" s="183"/>
      <c r="T70" s="183"/>
      <c r="U70" s="183"/>
      <c r="V70" s="183"/>
      <c r="W70" s="183"/>
      <c r="X70" s="183"/>
      <c r="Y70" s="183"/>
      <c r="Z70" s="183"/>
      <c r="AA70" s="183"/>
      <c r="AB70" s="32">
        <f t="shared" si="17"/>
        <v>0</v>
      </c>
      <c r="AC70" s="31"/>
      <c r="AD70" s="179">
        <f t="shared" si="27"/>
        <v>0</v>
      </c>
      <c r="AE70" s="180">
        <f>[8]V_МО_изм!BL74</f>
        <v>0</v>
      </c>
      <c r="AF70" s="180">
        <f>[8]V_МО_изм!BM74</f>
        <v>0</v>
      </c>
      <c r="AG70" s="181">
        <f t="shared" si="28"/>
        <v>0</v>
      </c>
      <c r="AH70" s="35"/>
      <c r="AI70" s="35"/>
      <c r="AJ70" s="35"/>
      <c r="AK70" s="35"/>
      <c r="AL70" s="35"/>
      <c r="AM70" s="35"/>
      <c r="AN70" s="179">
        <f t="shared" si="29"/>
        <v>0</v>
      </c>
      <c r="AO70" s="35"/>
      <c r="AP70" s="35"/>
      <c r="AQ70" s="179">
        <f t="shared" si="30"/>
        <v>0</v>
      </c>
    </row>
    <row r="71" spans="1:43" ht="18.75" x14ac:dyDescent="0.2">
      <c r="A71" s="194">
        <v>53</v>
      </c>
      <c r="B71" s="196" t="s">
        <v>113</v>
      </c>
      <c r="C71" s="183"/>
      <c r="D71" s="183"/>
      <c r="E71" s="183"/>
      <c r="F71" s="183"/>
      <c r="G71" s="183"/>
      <c r="H71" s="183"/>
      <c r="I71" s="183"/>
      <c r="J71" s="183"/>
      <c r="K71" s="183"/>
      <c r="L71" s="183"/>
      <c r="M71" s="183"/>
      <c r="N71" s="183"/>
      <c r="O71" s="183"/>
      <c r="P71" s="183"/>
      <c r="Q71" s="183"/>
      <c r="R71" s="183"/>
      <c r="S71" s="183"/>
      <c r="T71" s="183"/>
      <c r="U71" s="183"/>
      <c r="V71" s="183"/>
      <c r="W71" s="183"/>
      <c r="X71" s="183"/>
      <c r="Y71" s="183"/>
      <c r="Z71" s="183"/>
      <c r="AA71" s="183"/>
      <c r="AB71" s="32">
        <f t="shared" si="17"/>
        <v>0</v>
      </c>
      <c r="AC71" s="31"/>
      <c r="AD71" s="179">
        <f t="shared" si="27"/>
        <v>0</v>
      </c>
      <c r="AE71" s="180">
        <f>[8]V_МО_изм!BL75</f>
        <v>0</v>
      </c>
      <c r="AF71" s="180">
        <f>[8]V_МО_изм!BM75</f>
        <v>0</v>
      </c>
      <c r="AG71" s="181">
        <f t="shared" si="28"/>
        <v>0</v>
      </c>
      <c r="AH71" s="35"/>
      <c r="AI71" s="35"/>
      <c r="AJ71" s="35"/>
      <c r="AK71" s="35"/>
      <c r="AL71" s="35"/>
      <c r="AM71" s="35"/>
      <c r="AN71" s="179">
        <f t="shared" si="29"/>
        <v>0</v>
      </c>
      <c r="AO71" s="35"/>
      <c r="AP71" s="35"/>
      <c r="AQ71" s="179">
        <f t="shared" si="30"/>
        <v>0</v>
      </c>
    </row>
    <row r="72" spans="1:43" ht="18.75" x14ac:dyDescent="0.2">
      <c r="A72" s="194">
        <v>54</v>
      </c>
      <c r="B72" s="189" t="s">
        <v>114</v>
      </c>
      <c r="C72" s="183"/>
      <c r="D72" s="183"/>
      <c r="E72" s="183"/>
      <c r="F72" s="183"/>
      <c r="G72" s="183"/>
      <c r="H72" s="183"/>
      <c r="I72" s="183"/>
      <c r="J72" s="183"/>
      <c r="K72" s="183"/>
      <c r="L72" s="183"/>
      <c r="M72" s="183"/>
      <c r="N72" s="183"/>
      <c r="O72" s="183"/>
      <c r="P72" s="183"/>
      <c r="Q72" s="183"/>
      <c r="R72" s="183"/>
      <c r="S72" s="183"/>
      <c r="T72" s="183"/>
      <c r="U72" s="183"/>
      <c r="V72" s="183"/>
      <c r="W72" s="183"/>
      <c r="X72" s="183"/>
      <c r="Y72" s="183"/>
      <c r="Z72" s="183"/>
      <c r="AA72" s="183"/>
      <c r="AB72" s="32">
        <f t="shared" si="17"/>
        <v>0</v>
      </c>
      <c r="AC72" s="31"/>
      <c r="AD72" s="179">
        <f t="shared" si="27"/>
        <v>0</v>
      </c>
      <c r="AE72" s="180">
        <f>[8]V_МО_изм!BL76</f>
        <v>0</v>
      </c>
      <c r="AF72" s="180">
        <f>[8]V_МО_изм!BM76</f>
        <v>0</v>
      </c>
      <c r="AG72" s="181">
        <f t="shared" si="28"/>
        <v>0</v>
      </c>
      <c r="AH72" s="35"/>
      <c r="AI72" s="35"/>
      <c r="AJ72" s="35"/>
      <c r="AK72" s="35"/>
      <c r="AL72" s="35"/>
      <c r="AM72" s="35"/>
      <c r="AN72" s="179">
        <f t="shared" si="29"/>
        <v>0</v>
      </c>
      <c r="AO72" s="35"/>
      <c r="AP72" s="35"/>
      <c r="AQ72" s="179">
        <f t="shared" si="30"/>
        <v>0</v>
      </c>
    </row>
    <row r="73" spans="1:43" ht="18.75" x14ac:dyDescent="0.2">
      <c r="A73" s="194">
        <v>55</v>
      </c>
      <c r="B73" s="196" t="s">
        <v>115</v>
      </c>
      <c r="C73" s="183"/>
      <c r="D73" s="183"/>
      <c r="E73" s="183"/>
      <c r="F73" s="183"/>
      <c r="G73" s="183"/>
      <c r="H73" s="183"/>
      <c r="I73" s="183"/>
      <c r="J73" s="183"/>
      <c r="K73" s="183"/>
      <c r="L73" s="183"/>
      <c r="M73" s="183"/>
      <c r="N73" s="183"/>
      <c r="O73" s="183"/>
      <c r="P73" s="183"/>
      <c r="Q73" s="183"/>
      <c r="R73" s="183"/>
      <c r="S73" s="183"/>
      <c r="T73" s="183"/>
      <c r="U73" s="183"/>
      <c r="V73" s="183"/>
      <c r="W73" s="183"/>
      <c r="X73" s="183"/>
      <c r="Y73" s="183"/>
      <c r="Z73" s="183"/>
      <c r="AA73" s="183"/>
      <c r="AB73" s="32">
        <f t="shared" si="17"/>
        <v>0</v>
      </c>
      <c r="AC73" s="31"/>
      <c r="AD73" s="179">
        <f t="shared" si="27"/>
        <v>0</v>
      </c>
      <c r="AE73" s="180">
        <f>[8]V_МО_изм!BL77</f>
        <v>0</v>
      </c>
      <c r="AF73" s="180">
        <f>[8]V_МО_изм!BM77</f>
        <v>0</v>
      </c>
      <c r="AG73" s="181">
        <f t="shared" si="28"/>
        <v>0</v>
      </c>
      <c r="AH73" s="35"/>
      <c r="AI73" s="35"/>
      <c r="AJ73" s="35"/>
      <c r="AK73" s="35"/>
      <c r="AL73" s="35"/>
      <c r="AM73" s="35"/>
      <c r="AN73" s="179">
        <f t="shared" si="29"/>
        <v>0</v>
      </c>
      <c r="AO73" s="35"/>
      <c r="AP73" s="35"/>
      <c r="AQ73" s="179">
        <f t="shared" si="30"/>
        <v>0</v>
      </c>
    </row>
    <row r="74" spans="1:43" ht="18.75" x14ac:dyDescent="0.2">
      <c r="A74" s="192">
        <v>56</v>
      </c>
      <c r="B74" s="196" t="s">
        <v>116</v>
      </c>
      <c r="C74" s="183"/>
      <c r="D74" s="183"/>
      <c r="E74" s="183"/>
      <c r="F74" s="183"/>
      <c r="G74" s="183"/>
      <c r="H74" s="183"/>
      <c r="I74" s="183"/>
      <c r="J74" s="183"/>
      <c r="K74" s="183"/>
      <c r="L74" s="183"/>
      <c r="M74" s="183"/>
      <c r="N74" s="183"/>
      <c r="O74" s="183"/>
      <c r="P74" s="183"/>
      <c r="Q74" s="183"/>
      <c r="R74" s="183"/>
      <c r="S74" s="183"/>
      <c r="T74" s="183"/>
      <c r="U74" s="183"/>
      <c r="V74" s="183"/>
      <c r="W74" s="183"/>
      <c r="X74" s="183"/>
      <c r="Y74" s="183"/>
      <c r="Z74" s="183"/>
      <c r="AA74" s="183"/>
      <c r="AB74" s="32">
        <f t="shared" si="17"/>
        <v>0</v>
      </c>
      <c r="AC74" s="31"/>
      <c r="AD74" s="179">
        <f t="shared" si="27"/>
        <v>0</v>
      </c>
      <c r="AE74" s="180">
        <f>[8]V_МО_изм!BL78</f>
        <v>0</v>
      </c>
      <c r="AF74" s="180">
        <f>[8]V_МО_изм!BM78</f>
        <v>0</v>
      </c>
      <c r="AG74" s="181">
        <f t="shared" si="28"/>
        <v>0</v>
      </c>
      <c r="AH74" s="35"/>
      <c r="AI74" s="35"/>
      <c r="AJ74" s="35"/>
      <c r="AK74" s="35"/>
      <c r="AL74" s="35"/>
      <c r="AM74" s="35"/>
      <c r="AN74" s="179">
        <f t="shared" si="29"/>
        <v>0</v>
      </c>
      <c r="AO74" s="35"/>
      <c r="AP74" s="35"/>
      <c r="AQ74" s="179">
        <f t="shared" si="30"/>
        <v>0</v>
      </c>
    </row>
    <row r="75" spans="1:43" ht="18.75" x14ac:dyDescent="0.2">
      <c r="A75" s="194">
        <v>57</v>
      </c>
      <c r="B75" s="196" t="s">
        <v>117</v>
      </c>
      <c r="C75" s="183"/>
      <c r="D75" s="183"/>
      <c r="E75" s="183"/>
      <c r="F75" s="183"/>
      <c r="G75" s="183"/>
      <c r="H75" s="183"/>
      <c r="I75" s="183"/>
      <c r="J75" s="183"/>
      <c r="K75" s="183"/>
      <c r="L75" s="183"/>
      <c r="M75" s="183"/>
      <c r="N75" s="183"/>
      <c r="O75" s="183"/>
      <c r="P75" s="183"/>
      <c r="Q75" s="183"/>
      <c r="R75" s="183"/>
      <c r="S75" s="183"/>
      <c r="T75" s="183"/>
      <c r="U75" s="183"/>
      <c r="V75" s="183"/>
      <c r="W75" s="183"/>
      <c r="X75" s="183"/>
      <c r="Y75" s="183"/>
      <c r="Z75" s="183"/>
      <c r="AA75" s="183"/>
      <c r="AB75" s="32">
        <f t="shared" si="17"/>
        <v>0</v>
      </c>
      <c r="AC75" s="31"/>
      <c r="AD75" s="179">
        <f t="shared" si="27"/>
        <v>0</v>
      </c>
      <c r="AE75" s="180">
        <f>[8]V_МО_изм!BL79</f>
        <v>0</v>
      </c>
      <c r="AF75" s="180">
        <f>[8]V_МО_изм!BM79</f>
        <v>0</v>
      </c>
      <c r="AG75" s="181">
        <f t="shared" si="28"/>
        <v>0</v>
      </c>
      <c r="AH75" s="35"/>
      <c r="AI75" s="35"/>
      <c r="AJ75" s="35"/>
      <c r="AK75" s="35"/>
      <c r="AL75" s="35"/>
      <c r="AM75" s="35"/>
      <c r="AN75" s="179">
        <f t="shared" si="29"/>
        <v>0</v>
      </c>
      <c r="AO75" s="35"/>
      <c r="AP75" s="35"/>
      <c r="AQ75" s="179">
        <f t="shared" si="30"/>
        <v>0</v>
      </c>
    </row>
    <row r="76" spans="1:43" ht="26.25" customHeight="1" x14ac:dyDescent="0.2">
      <c r="A76" s="194">
        <v>58</v>
      </c>
      <c r="B76" s="196" t="s">
        <v>118</v>
      </c>
      <c r="C76" s="183"/>
      <c r="D76" s="183"/>
      <c r="E76" s="183"/>
      <c r="F76" s="183"/>
      <c r="G76" s="183"/>
      <c r="H76" s="183"/>
      <c r="I76" s="183"/>
      <c r="J76" s="183"/>
      <c r="K76" s="183"/>
      <c r="L76" s="183"/>
      <c r="M76" s="183"/>
      <c r="N76" s="183"/>
      <c r="O76" s="183"/>
      <c r="P76" s="183"/>
      <c r="Q76" s="183"/>
      <c r="R76" s="183"/>
      <c r="S76" s="183"/>
      <c r="T76" s="183"/>
      <c r="U76" s="183"/>
      <c r="V76" s="183"/>
      <c r="W76" s="183"/>
      <c r="X76" s="183"/>
      <c r="Y76" s="183"/>
      <c r="Z76" s="183"/>
      <c r="AA76" s="183"/>
      <c r="AB76" s="32">
        <f t="shared" si="17"/>
        <v>0</v>
      </c>
      <c r="AC76" s="31"/>
      <c r="AD76" s="179">
        <f t="shared" si="27"/>
        <v>0</v>
      </c>
      <c r="AE76" s="180">
        <f>[8]V_МО_изм!BL80</f>
        <v>0</v>
      </c>
      <c r="AF76" s="180">
        <f>[8]V_МО_изм!BM80</f>
        <v>0</v>
      </c>
      <c r="AG76" s="181">
        <f t="shared" si="28"/>
        <v>0</v>
      </c>
      <c r="AH76" s="35"/>
      <c r="AI76" s="35"/>
      <c r="AJ76" s="35"/>
      <c r="AK76" s="35"/>
      <c r="AL76" s="35"/>
      <c r="AM76" s="35"/>
      <c r="AN76" s="179">
        <f t="shared" si="29"/>
        <v>0</v>
      </c>
      <c r="AO76" s="35"/>
      <c r="AP76" s="35"/>
      <c r="AQ76" s="179">
        <f t="shared" si="30"/>
        <v>0</v>
      </c>
    </row>
    <row r="77" spans="1:43" ht="18.75" x14ac:dyDescent="0.2">
      <c r="A77" s="194">
        <v>59</v>
      </c>
      <c r="B77" s="196" t="s">
        <v>119</v>
      </c>
      <c r="C77" s="183"/>
      <c r="D77" s="183"/>
      <c r="E77" s="183"/>
      <c r="F77" s="183"/>
      <c r="G77" s="183"/>
      <c r="H77" s="183"/>
      <c r="I77" s="183"/>
      <c r="J77" s="183"/>
      <c r="K77" s="183"/>
      <c r="L77" s="183"/>
      <c r="M77" s="183"/>
      <c r="N77" s="183"/>
      <c r="O77" s="183"/>
      <c r="P77" s="183"/>
      <c r="Q77" s="183"/>
      <c r="R77" s="183"/>
      <c r="S77" s="183"/>
      <c r="T77" s="183"/>
      <c r="U77" s="183"/>
      <c r="V77" s="183"/>
      <c r="W77" s="183"/>
      <c r="X77" s="183"/>
      <c r="Y77" s="183"/>
      <c r="Z77" s="183"/>
      <c r="AA77" s="183"/>
      <c r="AB77" s="32">
        <f t="shared" si="17"/>
        <v>0</v>
      </c>
      <c r="AC77" s="31"/>
      <c r="AD77" s="179">
        <f t="shared" si="27"/>
        <v>0</v>
      </c>
      <c r="AE77" s="180">
        <f>[8]V_МО_изм!BL81</f>
        <v>0</v>
      </c>
      <c r="AF77" s="180">
        <f>[8]V_МО_изм!BM81</f>
        <v>0</v>
      </c>
      <c r="AG77" s="181">
        <f t="shared" si="28"/>
        <v>0</v>
      </c>
      <c r="AH77" s="35"/>
      <c r="AI77" s="35"/>
      <c r="AJ77" s="35"/>
      <c r="AK77" s="35"/>
      <c r="AL77" s="35"/>
      <c r="AM77" s="35"/>
      <c r="AN77" s="179">
        <f t="shared" si="29"/>
        <v>0</v>
      </c>
      <c r="AO77" s="35"/>
      <c r="AP77" s="35"/>
      <c r="AQ77" s="179">
        <f t="shared" si="30"/>
        <v>0</v>
      </c>
    </row>
    <row r="78" spans="1:43" ht="18.75" x14ac:dyDescent="0.2">
      <c r="A78" s="194">
        <v>60</v>
      </c>
      <c r="B78" s="196" t="s">
        <v>120</v>
      </c>
      <c r="C78" s="183"/>
      <c r="D78" s="183"/>
      <c r="E78" s="183"/>
      <c r="F78" s="183"/>
      <c r="G78" s="183"/>
      <c r="H78" s="183"/>
      <c r="I78" s="183"/>
      <c r="J78" s="183"/>
      <c r="K78" s="183"/>
      <c r="L78" s="183"/>
      <c r="M78" s="183"/>
      <c r="N78" s="183"/>
      <c r="O78" s="183"/>
      <c r="P78" s="183"/>
      <c r="Q78" s="183"/>
      <c r="R78" s="183"/>
      <c r="S78" s="183"/>
      <c r="T78" s="183"/>
      <c r="U78" s="183"/>
      <c r="V78" s="183"/>
      <c r="W78" s="183"/>
      <c r="X78" s="183"/>
      <c r="Y78" s="183"/>
      <c r="Z78" s="183"/>
      <c r="AA78" s="183"/>
      <c r="AB78" s="32">
        <f t="shared" si="17"/>
        <v>0</v>
      </c>
      <c r="AC78" s="31"/>
      <c r="AD78" s="179">
        <f t="shared" si="27"/>
        <v>0</v>
      </c>
      <c r="AE78" s="180">
        <f>[8]V_МО_изм!BL82</f>
        <v>0</v>
      </c>
      <c r="AF78" s="180">
        <f>[8]V_МО_изм!BM82</f>
        <v>0</v>
      </c>
      <c r="AG78" s="181">
        <f t="shared" si="28"/>
        <v>0</v>
      </c>
      <c r="AH78" s="35"/>
      <c r="AI78" s="35"/>
      <c r="AJ78" s="35"/>
      <c r="AK78" s="35"/>
      <c r="AL78" s="35"/>
      <c r="AM78" s="35"/>
      <c r="AN78" s="179">
        <f t="shared" si="29"/>
        <v>0</v>
      </c>
      <c r="AO78" s="35"/>
      <c r="AP78" s="35"/>
      <c r="AQ78" s="179">
        <f t="shared" si="30"/>
        <v>0</v>
      </c>
    </row>
    <row r="79" spans="1:43" ht="22.5" customHeight="1" x14ac:dyDescent="0.2">
      <c r="A79" s="192">
        <v>61</v>
      </c>
      <c r="B79" s="196" t="s">
        <v>121</v>
      </c>
      <c r="C79" s="183"/>
      <c r="D79" s="183"/>
      <c r="E79" s="183"/>
      <c r="F79" s="183"/>
      <c r="G79" s="183"/>
      <c r="H79" s="183"/>
      <c r="I79" s="183"/>
      <c r="J79" s="183"/>
      <c r="K79" s="183"/>
      <c r="L79" s="183"/>
      <c r="M79" s="183"/>
      <c r="N79" s="183"/>
      <c r="O79" s="183"/>
      <c r="P79" s="183"/>
      <c r="Q79" s="183"/>
      <c r="R79" s="183"/>
      <c r="S79" s="183"/>
      <c r="T79" s="183"/>
      <c r="U79" s="183"/>
      <c r="V79" s="183"/>
      <c r="W79" s="183"/>
      <c r="X79" s="183"/>
      <c r="Y79" s="183"/>
      <c r="Z79" s="183"/>
      <c r="AA79" s="183"/>
      <c r="AB79" s="32">
        <f t="shared" si="17"/>
        <v>0</v>
      </c>
      <c r="AC79" s="31"/>
      <c r="AD79" s="179">
        <f t="shared" si="27"/>
        <v>0</v>
      </c>
      <c r="AE79" s="180">
        <f>[8]V_МО_изм!BL83</f>
        <v>0</v>
      </c>
      <c r="AF79" s="180">
        <f>[8]V_МО_изм!BM83</f>
        <v>0</v>
      </c>
      <c r="AG79" s="181">
        <f t="shared" si="28"/>
        <v>0</v>
      </c>
      <c r="AH79" s="35"/>
      <c r="AI79" s="35"/>
      <c r="AJ79" s="35"/>
      <c r="AK79" s="35"/>
      <c r="AL79" s="35"/>
      <c r="AM79" s="35"/>
      <c r="AN79" s="179">
        <f t="shared" si="29"/>
        <v>0</v>
      </c>
      <c r="AO79" s="35"/>
      <c r="AP79" s="35"/>
      <c r="AQ79" s="179">
        <f t="shared" si="30"/>
        <v>0</v>
      </c>
    </row>
    <row r="80" spans="1:43" ht="18.75" x14ac:dyDescent="0.2">
      <c r="A80" s="194">
        <v>62</v>
      </c>
      <c r="B80" s="196" t="s">
        <v>122</v>
      </c>
      <c r="C80" s="183"/>
      <c r="D80" s="183"/>
      <c r="E80" s="183"/>
      <c r="F80" s="183"/>
      <c r="G80" s="183"/>
      <c r="H80" s="183"/>
      <c r="I80" s="183"/>
      <c r="J80" s="183"/>
      <c r="K80" s="183"/>
      <c r="L80" s="183"/>
      <c r="M80" s="183"/>
      <c r="N80" s="183"/>
      <c r="O80" s="183"/>
      <c r="P80" s="183"/>
      <c r="Q80" s="183"/>
      <c r="R80" s="183"/>
      <c r="S80" s="183"/>
      <c r="T80" s="183"/>
      <c r="U80" s="183"/>
      <c r="V80" s="183"/>
      <c r="W80" s="183"/>
      <c r="X80" s="183"/>
      <c r="Y80" s="183"/>
      <c r="Z80" s="183"/>
      <c r="AA80" s="183"/>
      <c r="AB80" s="32">
        <f t="shared" si="17"/>
        <v>0</v>
      </c>
      <c r="AC80" s="31"/>
      <c r="AD80" s="179">
        <f t="shared" si="27"/>
        <v>0</v>
      </c>
      <c r="AE80" s="180">
        <f>[8]V_МО_изм!BL84</f>
        <v>0</v>
      </c>
      <c r="AF80" s="180">
        <f>[8]V_МО_изм!BM84</f>
        <v>0</v>
      </c>
      <c r="AG80" s="181">
        <f t="shared" si="28"/>
        <v>0</v>
      </c>
      <c r="AH80" s="35"/>
      <c r="AI80" s="35"/>
      <c r="AJ80" s="35"/>
      <c r="AK80" s="35"/>
      <c r="AL80" s="35"/>
      <c r="AM80" s="35"/>
      <c r="AN80" s="179">
        <f t="shared" si="29"/>
        <v>0</v>
      </c>
      <c r="AO80" s="35"/>
      <c r="AP80" s="35"/>
      <c r="AQ80" s="179">
        <f t="shared" si="30"/>
        <v>0</v>
      </c>
    </row>
    <row r="81" spans="1:43" ht="18.75" x14ac:dyDescent="0.2">
      <c r="A81" s="194">
        <v>63</v>
      </c>
      <c r="B81" s="196" t="s">
        <v>123</v>
      </c>
      <c r="C81" s="183"/>
      <c r="D81" s="183"/>
      <c r="E81" s="183"/>
      <c r="F81" s="183"/>
      <c r="G81" s="183"/>
      <c r="H81" s="183"/>
      <c r="I81" s="183"/>
      <c r="J81" s="183"/>
      <c r="K81" s="183"/>
      <c r="L81" s="183"/>
      <c r="M81" s="183"/>
      <c r="N81" s="183"/>
      <c r="O81" s="183"/>
      <c r="P81" s="183"/>
      <c r="Q81" s="183"/>
      <c r="R81" s="183"/>
      <c r="S81" s="183"/>
      <c r="T81" s="183"/>
      <c r="U81" s="183"/>
      <c r="V81" s="183"/>
      <c r="W81" s="183"/>
      <c r="X81" s="183"/>
      <c r="Y81" s="183"/>
      <c r="Z81" s="183"/>
      <c r="AA81" s="183"/>
      <c r="AB81" s="32">
        <f t="shared" si="17"/>
        <v>0</v>
      </c>
      <c r="AC81" s="31"/>
      <c r="AD81" s="179">
        <f t="shared" si="27"/>
        <v>0</v>
      </c>
      <c r="AE81" s="180">
        <f>[8]V_МО_изм!BL85</f>
        <v>0</v>
      </c>
      <c r="AF81" s="180">
        <f>[8]V_МО_изм!BM85</f>
        <v>0</v>
      </c>
      <c r="AG81" s="181">
        <f t="shared" si="28"/>
        <v>0</v>
      </c>
      <c r="AH81" s="35"/>
      <c r="AI81" s="35"/>
      <c r="AJ81" s="35"/>
      <c r="AK81" s="35"/>
      <c r="AL81" s="35"/>
      <c r="AM81" s="35"/>
      <c r="AN81" s="179">
        <f t="shared" si="29"/>
        <v>0</v>
      </c>
      <c r="AO81" s="35"/>
      <c r="AP81" s="35"/>
      <c r="AQ81" s="179">
        <f t="shared" si="30"/>
        <v>0</v>
      </c>
    </row>
    <row r="82" spans="1:43" ht="18.75" x14ac:dyDescent="0.2">
      <c r="A82" s="194">
        <v>64</v>
      </c>
      <c r="B82" s="197" t="s">
        <v>124</v>
      </c>
      <c r="C82" s="183"/>
      <c r="D82" s="183"/>
      <c r="E82" s="183"/>
      <c r="F82" s="183"/>
      <c r="G82" s="183"/>
      <c r="H82" s="183"/>
      <c r="I82" s="183"/>
      <c r="J82" s="183"/>
      <c r="K82" s="183"/>
      <c r="L82" s="183"/>
      <c r="M82" s="183"/>
      <c r="N82" s="183"/>
      <c r="O82" s="183"/>
      <c r="P82" s="183"/>
      <c r="Q82" s="183"/>
      <c r="R82" s="183"/>
      <c r="S82" s="183"/>
      <c r="T82" s="183"/>
      <c r="U82" s="183"/>
      <c r="V82" s="183"/>
      <c r="W82" s="183"/>
      <c r="X82" s="183"/>
      <c r="Y82" s="183"/>
      <c r="Z82" s="183"/>
      <c r="AA82" s="183"/>
      <c r="AB82" s="32">
        <f t="shared" si="17"/>
        <v>0</v>
      </c>
      <c r="AC82" s="31"/>
      <c r="AD82" s="179">
        <f t="shared" si="27"/>
        <v>0</v>
      </c>
      <c r="AE82" s="180">
        <f>[8]V_МО_изм!BL86</f>
        <v>0</v>
      </c>
      <c r="AF82" s="180">
        <f>[8]V_МО_изм!BM86</f>
        <v>0</v>
      </c>
      <c r="AG82" s="181">
        <f t="shared" si="28"/>
        <v>0</v>
      </c>
      <c r="AH82" s="35"/>
      <c r="AI82" s="35"/>
      <c r="AJ82" s="35"/>
      <c r="AK82" s="35"/>
      <c r="AL82" s="35"/>
      <c r="AM82" s="35"/>
      <c r="AN82" s="179">
        <f t="shared" si="29"/>
        <v>0</v>
      </c>
      <c r="AO82" s="35"/>
      <c r="AP82" s="35"/>
      <c r="AQ82" s="179">
        <f t="shared" si="30"/>
        <v>0</v>
      </c>
    </row>
    <row r="83" spans="1:43" ht="18.75" x14ac:dyDescent="0.2">
      <c r="A83" s="194">
        <v>65</v>
      </c>
      <c r="B83" s="197" t="s">
        <v>125</v>
      </c>
      <c r="C83" s="183"/>
      <c r="D83" s="183"/>
      <c r="E83" s="183"/>
      <c r="F83" s="183"/>
      <c r="G83" s="183"/>
      <c r="H83" s="183"/>
      <c r="I83" s="183"/>
      <c r="J83" s="183"/>
      <c r="K83" s="183"/>
      <c r="L83" s="183"/>
      <c r="M83" s="183"/>
      <c r="N83" s="183"/>
      <c r="O83" s="183"/>
      <c r="P83" s="183"/>
      <c r="Q83" s="183"/>
      <c r="R83" s="183"/>
      <c r="S83" s="183"/>
      <c r="T83" s="183"/>
      <c r="U83" s="183"/>
      <c r="V83" s="183"/>
      <c r="W83" s="183"/>
      <c r="X83" s="183"/>
      <c r="Y83" s="183"/>
      <c r="Z83" s="183"/>
      <c r="AA83" s="183"/>
      <c r="AB83" s="32">
        <f t="shared" si="17"/>
        <v>0</v>
      </c>
      <c r="AC83" s="31"/>
      <c r="AD83" s="179">
        <f t="shared" si="27"/>
        <v>0</v>
      </c>
      <c r="AE83" s="180">
        <f>[8]V_МО_изм!BL87</f>
        <v>0</v>
      </c>
      <c r="AF83" s="180">
        <f>[8]V_МО_изм!BM87</f>
        <v>0</v>
      </c>
      <c r="AG83" s="181">
        <f t="shared" si="28"/>
        <v>0</v>
      </c>
      <c r="AH83" s="35"/>
      <c r="AI83" s="35"/>
      <c r="AJ83" s="35"/>
      <c r="AK83" s="35"/>
      <c r="AL83" s="35"/>
      <c r="AM83" s="35"/>
      <c r="AN83" s="179">
        <f t="shared" si="29"/>
        <v>0</v>
      </c>
      <c r="AO83" s="35"/>
      <c r="AP83" s="35"/>
      <c r="AQ83" s="179">
        <f t="shared" si="30"/>
        <v>0</v>
      </c>
    </row>
    <row r="84" spans="1:43" ht="18.75" x14ac:dyDescent="0.2">
      <c r="A84" s="192">
        <v>66</v>
      </c>
      <c r="B84" s="197" t="s">
        <v>126</v>
      </c>
      <c r="C84" s="183"/>
      <c r="D84" s="183"/>
      <c r="E84" s="183"/>
      <c r="F84" s="183"/>
      <c r="G84" s="183"/>
      <c r="H84" s="183"/>
      <c r="I84" s="183"/>
      <c r="J84" s="183"/>
      <c r="K84" s="183"/>
      <c r="L84" s="183"/>
      <c r="M84" s="183"/>
      <c r="N84" s="183"/>
      <c r="O84" s="183"/>
      <c r="P84" s="183"/>
      <c r="Q84" s="183"/>
      <c r="R84" s="183"/>
      <c r="S84" s="183"/>
      <c r="T84" s="183"/>
      <c r="U84" s="183"/>
      <c r="V84" s="183"/>
      <c r="W84" s="183"/>
      <c r="X84" s="183"/>
      <c r="Y84" s="183"/>
      <c r="Z84" s="183"/>
      <c r="AA84" s="183"/>
      <c r="AB84" s="32">
        <f t="shared" si="17"/>
        <v>0</v>
      </c>
      <c r="AC84" s="31"/>
      <c r="AD84" s="179">
        <f t="shared" si="27"/>
        <v>0</v>
      </c>
      <c r="AE84" s="180">
        <f>[8]V_МО_изм!BL88</f>
        <v>0</v>
      </c>
      <c r="AF84" s="180">
        <f>[8]V_МО_изм!BM88</f>
        <v>0</v>
      </c>
      <c r="AG84" s="181">
        <f t="shared" si="28"/>
        <v>0</v>
      </c>
      <c r="AH84" s="35"/>
      <c r="AI84" s="35"/>
      <c r="AJ84" s="35"/>
      <c r="AK84" s="35"/>
      <c r="AL84" s="35"/>
      <c r="AM84" s="35"/>
      <c r="AN84" s="179">
        <f t="shared" si="29"/>
        <v>0</v>
      </c>
      <c r="AO84" s="35"/>
      <c r="AP84" s="35"/>
      <c r="AQ84" s="179">
        <f t="shared" si="30"/>
        <v>0</v>
      </c>
    </row>
    <row r="85" spans="1:43" ht="18.75" x14ac:dyDescent="0.2">
      <c r="A85" s="194">
        <v>67</v>
      </c>
      <c r="B85" s="197" t="s">
        <v>127</v>
      </c>
      <c r="C85" s="183"/>
      <c r="D85" s="183"/>
      <c r="E85" s="183"/>
      <c r="F85" s="183"/>
      <c r="G85" s="183"/>
      <c r="H85" s="183"/>
      <c r="I85" s="183"/>
      <c r="J85" s="183"/>
      <c r="K85" s="183"/>
      <c r="L85" s="183"/>
      <c r="M85" s="183"/>
      <c r="N85" s="183"/>
      <c r="O85" s="183"/>
      <c r="P85" s="183"/>
      <c r="Q85" s="183"/>
      <c r="R85" s="183"/>
      <c r="S85" s="183"/>
      <c r="T85" s="183"/>
      <c r="U85" s="183"/>
      <c r="V85" s="183"/>
      <c r="W85" s="183"/>
      <c r="X85" s="183"/>
      <c r="Y85" s="183"/>
      <c r="Z85" s="183"/>
      <c r="AA85" s="183"/>
      <c r="AB85" s="32">
        <f t="shared" si="17"/>
        <v>0</v>
      </c>
      <c r="AC85" s="31"/>
      <c r="AD85" s="179">
        <f t="shared" si="27"/>
        <v>0</v>
      </c>
      <c r="AE85" s="180">
        <f>[8]V_МО_изм!BL89</f>
        <v>0</v>
      </c>
      <c r="AF85" s="180">
        <f>[8]V_МО_изм!BM89</f>
        <v>0</v>
      </c>
      <c r="AG85" s="181">
        <f t="shared" si="28"/>
        <v>0</v>
      </c>
      <c r="AH85" s="35"/>
      <c r="AI85" s="35"/>
      <c r="AJ85" s="35"/>
      <c r="AK85" s="35"/>
      <c r="AL85" s="35"/>
      <c r="AM85" s="35"/>
      <c r="AN85" s="179">
        <f t="shared" si="29"/>
        <v>0</v>
      </c>
      <c r="AO85" s="35"/>
      <c r="AP85" s="35"/>
      <c r="AQ85" s="179">
        <f t="shared" si="30"/>
        <v>0</v>
      </c>
    </row>
    <row r="86" spans="1:43" ht="18.75" x14ac:dyDescent="0.2">
      <c r="A86" s="194">
        <v>68</v>
      </c>
      <c r="B86" s="197" t="s">
        <v>128</v>
      </c>
      <c r="C86" s="183"/>
      <c r="D86" s="183"/>
      <c r="E86" s="183"/>
      <c r="F86" s="183"/>
      <c r="G86" s="183"/>
      <c r="H86" s="183"/>
      <c r="I86" s="183"/>
      <c r="J86" s="183"/>
      <c r="K86" s="183"/>
      <c r="L86" s="183"/>
      <c r="M86" s="183"/>
      <c r="N86" s="183"/>
      <c r="O86" s="183"/>
      <c r="P86" s="183"/>
      <c r="Q86" s="183"/>
      <c r="R86" s="183"/>
      <c r="S86" s="183"/>
      <c r="T86" s="183"/>
      <c r="U86" s="183"/>
      <c r="V86" s="183"/>
      <c r="W86" s="183"/>
      <c r="X86" s="183"/>
      <c r="Y86" s="183"/>
      <c r="Z86" s="183"/>
      <c r="AA86" s="183"/>
      <c r="AB86" s="32">
        <f t="shared" si="17"/>
        <v>0</v>
      </c>
      <c r="AC86" s="31"/>
      <c r="AD86" s="179">
        <f t="shared" si="27"/>
        <v>0</v>
      </c>
      <c r="AE86" s="180">
        <f>[8]V_МО_изм!BL90</f>
        <v>0</v>
      </c>
      <c r="AF86" s="180">
        <f>[8]V_МО_изм!BM90</f>
        <v>0</v>
      </c>
      <c r="AG86" s="181">
        <f t="shared" si="28"/>
        <v>0</v>
      </c>
      <c r="AH86" s="35"/>
      <c r="AI86" s="35"/>
      <c r="AJ86" s="35"/>
      <c r="AK86" s="35"/>
      <c r="AL86" s="35"/>
      <c r="AM86" s="35"/>
      <c r="AN86" s="179">
        <f t="shared" si="29"/>
        <v>0</v>
      </c>
      <c r="AO86" s="35"/>
      <c r="AP86" s="35"/>
      <c r="AQ86" s="179">
        <f t="shared" si="30"/>
        <v>0</v>
      </c>
    </row>
    <row r="87" spans="1:43" ht="18.75" x14ac:dyDescent="0.2">
      <c r="A87" s="194">
        <v>69</v>
      </c>
      <c r="B87" s="197" t="s">
        <v>129</v>
      </c>
      <c r="C87" s="183"/>
      <c r="D87" s="183"/>
      <c r="E87" s="183"/>
      <c r="F87" s="183"/>
      <c r="G87" s="183"/>
      <c r="H87" s="183"/>
      <c r="I87" s="183"/>
      <c r="J87" s="183"/>
      <c r="K87" s="183"/>
      <c r="L87" s="183"/>
      <c r="M87" s="183"/>
      <c r="N87" s="183"/>
      <c r="O87" s="183"/>
      <c r="P87" s="183"/>
      <c r="Q87" s="183"/>
      <c r="R87" s="183"/>
      <c r="S87" s="183"/>
      <c r="T87" s="183"/>
      <c r="U87" s="183"/>
      <c r="V87" s="183"/>
      <c r="W87" s="183"/>
      <c r="X87" s="183"/>
      <c r="Y87" s="183"/>
      <c r="Z87" s="183"/>
      <c r="AA87" s="183"/>
      <c r="AB87" s="32">
        <f t="shared" si="17"/>
        <v>0</v>
      </c>
      <c r="AC87" s="31"/>
      <c r="AD87" s="179">
        <f t="shared" si="27"/>
        <v>0</v>
      </c>
      <c r="AE87" s="180">
        <f>[8]V_МО_изм!BL91</f>
        <v>0</v>
      </c>
      <c r="AF87" s="180">
        <f>[8]V_МО_изм!BM91</f>
        <v>0</v>
      </c>
      <c r="AG87" s="181">
        <f t="shared" si="28"/>
        <v>0</v>
      </c>
      <c r="AH87" s="35"/>
      <c r="AI87" s="35"/>
      <c r="AJ87" s="35"/>
      <c r="AK87" s="35"/>
      <c r="AL87" s="35"/>
      <c r="AM87" s="35"/>
      <c r="AN87" s="179">
        <f t="shared" si="29"/>
        <v>0</v>
      </c>
      <c r="AO87" s="35"/>
      <c r="AP87" s="35"/>
      <c r="AQ87" s="179">
        <f t="shared" si="30"/>
        <v>0</v>
      </c>
    </row>
    <row r="88" spans="1:43" ht="18.75" x14ac:dyDescent="0.2">
      <c r="A88" s="194">
        <v>70</v>
      </c>
      <c r="B88" s="196" t="s">
        <v>130</v>
      </c>
      <c r="C88" s="183"/>
      <c r="D88" s="183"/>
      <c r="E88" s="183"/>
      <c r="F88" s="183"/>
      <c r="G88" s="183"/>
      <c r="H88" s="183"/>
      <c r="I88" s="183"/>
      <c r="J88" s="183"/>
      <c r="K88" s="183"/>
      <c r="L88" s="183"/>
      <c r="M88" s="183"/>
      <c r="N88" s="183"/>
      <c r="O88" s="183"/>
      <c r="P88" s="183"/>
      <c r="Q88" s="183"/>
      <c r="R88" s="183"/>
      <c r="S88" s="183"/>
      <c r="T88" s="183"/>
      <c r="U88" s="183"/>
      <c r="V88" s="183"/>
      <c r="W88" s="183"/>
      <c r="X88" s="183"/>
      <c r="Y88" s="183"/>
      <c r="Z88" s="183"/>
      <c r="AA88" s="183"/>
      <c r="AB88" s="32">
        <f t="shared" si="17"/>
        <v>0</v>
      </c>
      <c r="AC88" s="31"/>
      <c r="AD88" s="179">
        <f t="shared" si="27"/>
        <v>0</v>
      </c>
      <c r="AE88" s="180">
        <f>[8]V_МО_изм!BL92</f>
        <v>0</v>
      </c>
      <c r="AF88" s="180">
        <f>[8]V_МО_изм!BM92</f>
        <v>0</v>
      </c>
      <c r="AG88" s="181">
        <f t="shared" si="28"/>
        <v>0</v>
      </c>
      <c r="AH88" s="35"/>
      <c r="AI88" s="35"/>
      <c r="AJ88" s="35"/>
      <c r="AK88" s="35"/>
      <c r="AL88" s="35"/>
      <c r="AM88" s="35"/>
      <c r="AN88" s="179">
        <f t="shared" si="29"/>
        <v>0</v>
      </c>
      <c r="AO88" s="35"/>
      <c r="AP88" s="35"/>
      <c r="AQ88" s="179">
        <f t="shared" si="30"/>
        <v>0</v>
      </c>
    </row>
    <row r="89" spans="1:43" ht="18.75" x14ac:dyDescent="0.2">
      <c r="A89" s="192">
        <v>71</v>
      </c>
      <c r="B89" s="196" t="s">
        <v>131</v>
      </c>
      <c r="C89" s="183"/>
      <c r="D89" s="183"/>
      <c r="E89" s="183"/>
      <c r="F89" s="183"/>
      <c r="G89" s="183"/>
      <c r="H89" s="183"/>
      <c r="I89" s="183"/>
      <c r="J89" s="183"/>
      <c r="K89" s="183"/>
      <c r="L89" s="183"/>
      <c r="M89" s="183"/>
      <c r="N89" s="183"/>
      <c r="O89" s="183"/>
      <c r="P89" s="183"/>
      <c r="Q89" s="183"/>
      <c r="R89" s="183"/>
      <c r="S89" s="183"/>
      <c r="T89" s="183"/>
      <c r="U89" s="183"/>
      <c r="V89" s="183"/>
      <c r="W89" s="183"/>
      <c r="X89" s="183"/>
      <c r="Y89" s="183"/>
      <c r="Z89" s="183"/>
      <c r="AA89" s="183"/>
      <c r="AB89" s="32">
        <f t="shared" si="17"/>
        <v>0</v>
      </c>
      <c r="AC89" s="31"/>
      <c r="AD89" s="179">
        <f t="shared" si="27"/>
        <v>0</v>
      </c>
      <c r="AE89" s="180">
        <f>[8]V_МО_изм!BL93</f>
        <v>0</v>
      </c>
      <c r="AF89" s="180">
        <f>[8]V_МО_изм!BM93</f>
        <v>0</v>
      </c>
      <c r="AG89" s="181">
        <f t="shared" si="28"/>
        <v>0</v>
      </c>
      <c r="AH89" s="35"/>
      <c r="AI89" s="35"/>
      <c r="AJ89" s="35"/>
      <c r="AK89" s="35"/>
      <c r="AL89" s="35"/>
      <c r="AM89" s="35"/>
      <c r="AN89" s="179">
        <f t="shared" si="29"/>
        <v>0</v>
      </c>
      <c r="AO89" s="35"/>
      <c r="AP89" s="35"/>
      <c r="AQ89" s="179">
        <f t="shared" si="30"/>
        <v>0</v>
      </c>
    </row>
    <row r="90" spans="1:43" ht="18.75" x14ac:dyDescent="0.2">
      <c r="A90" s="194">
        <v>72</v>
      </c>
      <c r="B90" s="196" t="s">
        <v>132</v>
      </c>
      <c r="C90" s="183"/>
      <c r="D90" s="183"/>
      <c r="E90" s="183"/>
      <c r="F90" s="183"/>
      <c r="G90" s="183"/>
      <c r="H90" s="183"/>
      <c r="I90" s="183"/>
      <c r="J90" s="183"/>
      <c r="K90" s="183"/>
      <c r="L90" s="183"/>
      <c r="M90" s="183"/>
      <c r="N90" s="183"/>
      <c r="O90" s="183"/>
      <c r="P90" s="183"/>
      <c r="Q90" s="183"/>
      <c r="R90" s="183"/>
      <c r="S90" s="183"/>
      <c r="T90" s="183"/>
      <c r="U90" s="183"/>
      <c r="V90" s="183"/>
      <c r="W90" s="183"/>
      <c r="X90" s="183"/>
      <c r="Y90" s="183"/>
      <c r="Z90" s="183"/>
      <c r="AA90" s="183"/>
      <c r="AB90" s="32">
        <f t="shared" si="17"/>
        <v>0</v>
      </c>
      <c r="AC90" s="31"/>
      <c r="AD90" s="179">
        <f t="shared" si="27"/>
        <v>0</v>
      </c>
      <c r="AE90" s="180">
        <f>[8]V_МО_изм!BL94</f>
        <v>0</v>
      </c>
      <c r="AF90" s="180">
        <f>[8]V_МО_изм!BM94</f>
        <v>0</v>
      </c>
      <c r="AG90" s="181">
        <f t="shared" si="28"/>
        <v>0</v>
      </c>
      <c r="AH90" s="35"/>
      <c r="AI90" s="35"/>
      <c r="AJ90" s="35"/>
      <c r="AK90" s="35"/>
      <c r="AL90" s="35"/>
      <c r="AM90" s="35"/>
      <c r="AN90" s="179">
        <f t="shared" si="29"/>
        <v>0</v>
      </c>
      <c r="AO90" s="35"/>
      <c r="AP90" s="35"/>
      <c r="AQ90" s="179">
        <f t="shared" si="30"/>
        <v>0</v>
      </c>
    </row>
    <row r="91" spans="1:43" ht="18.75" x14ac:dyDescent="0.2">
      <c r="A91" s="194">
        <v>73</v>
      </c>
      <c r="B91" s="196" t="s">
        <v>133</v>
      </c>
      <c r="C91" s="183"/>
      <c r="D91" s="183"/>
      <c r="E91" s="183"/>
      <c r="F91" s="183"/>
      <c r="G91" s="183"/>
      <c r="H91" s="183"/>
      <c r="I91" s="183"/>
      <c r="J91" s="183"/>
      <c r="K91" s="183"/>
      <c r="L91" s="183"/>
      <c r="M91" s="183"/>
      <c r="N91" s="183"/>
      <c r="O91" s="183"/>
      <c r="P91" s="183"/>
      <c r="Q91" s="183"/>
      <c r="R91" s="183"/>
      <c r="S91" s="183"/>
      <c r="T91" s="183"/>
      <c r="U91" s="183"/>
      <c r="V91" s="183"/>
      <c r="W91" s="183"/>
      <c r="X91" s="183"/>
      <c r="Y91" s="183"/>
      <c r="Z91" s="183"/>
      <c r="AA91" s="183"/>
      <c r="AB91" s="32">
        <f t="shared" si="17"/>
        <v>0</v>
      </c>
      <c r="AC91" s="31"/>
      <c r="AD91" s="179">
        <f t="shared" si="27"/>
        <v>0</v>
      </c>
      <c r="AE91" s="180">
        <f>[8]V_МО_изм!BL95</f>
        <v>0</v>
      </c>
      <c r="AF91" s="180">
        <f>[8]V_МО_изм!BM95</f>
        <v>0</v>
      </c>
      <c r="AG91" s="181">
        <f t="shared" si="28"/>
        <v>0</v>
      </c>
      <c r="AH91" s="35"/>
      <c r="AI91" s="35"/>
      <c r="AJ91" s="35"/>
      <c r="AK91" s="35"/>
      <c r="AL91" s="35"/>
      <c r="AM91" s="35"/>
      <c r="AN91" s="179">
        <f t="shared" si="29"/>
        <v>0</v>
      </c>
      <c r="AO91" s="35"/>
      <c r="AP91" s="35"/>
      <c r="AQ91" s="179">
        <f t="shared" si="30"/>
        <v>0</v>
      </c>
    </row>
    <row r="92" spans="1:43" ht="18.75" x14ac:dyDescent="0.2">
      <c r="A92" s="194">
        <v>74</v>
      </c>
      <c r="B92" s="196" t="s">
        <v>134</v>
      </c>
      <c r="C92" s="183"/>
      <c r="D92" s="183"/>
      <c r="E92" s="183"/>
      <c r="F92" s="183"/>
      <c r="G92" s="183"/>
      <c r="H92" s="183"/>
      <c r="I92" s="183"/>
      <c r="J92" s="183"/>
      <c r="K92" s="183"/>
      <c r="L92" s="183"/>
      <c r="M92" s="183"/>
      <c r="N92" s="183"/>
      <c r="O92" s="183"/>
      <c r="P92" s="183"/>
      <c r="Q92" s="183"/>
      <c r="R92" s="183"/>
      <c r="S92" s="183"/>
      <c r="T92" s="183"/>
      <c r="U92" s="183"/>
      <c r="V92" s="183"/>
      <c r="W92" s="183"/>
      <c r="X92" s="183"/>
      <c r="Y92" s="183"/>
      <c r="Z92" s="183"/>
      <c r="AA92" s="183"/>
      <c r="AB92" s="32">
        <f t="shared" si="17"/>
        <v>0</v>
      </c>
      <c r="AC92" s="31"/>
      <c r="AD92" s="179">
        <f t="shared" si="27"/>
        <v>0</v>
      </c>
      <c r="AE92" s="180">
        <f>[8]V_МО_изм!BL96</f>
        <v>0</v>
      </c>
      <c r="AF92" s="180">
        <f>[8]V_МО_изм!BM96</f>
        <v>0</v>
      </c>
      <c r="AG92" s="181">
        <f t="shared" si="28"/>
        <v>0</v>
      </c>
      <c r="AH92" s="35"/>
      <c r="AI92" s="35"/>
      <c r="AJ92" s="35"/>
      <c r="AK92" s="35"/>
      <c r="AL92" s="35"/>
      <c r="AM92" s="35"/>
      <c r="AN92" s="179">
        <f t="shared" si="29"/>
        <v>0</v>
      </c>
      <c r="AO92" s="35"/>
      <c r="AP92" s="35"/>
      <c r="AQ92" s="179">
        <f t="shared" si="30"/>
        <v>0</v>
      </c>
    </row>
    <row r="93" spans="1:43" ht="18.75" x14ac:dyDescent="0.2">
      <c r="A93" s="194">
        <v>75</v>
      </c>
      <c r="B93" s="198" t="s">
        <v>135</v>
      </c>
      <c r="C93" s="183"/>
      <c r="D93" s="183"/>
      <c r="E93" s="183"/>
      <c r="F93" s="183"/>
      <c r="G93" s="183"/>
      <c r="H93" s="183"/>
      <c r="I93" s="183"/>
      <c r="J93" s="183"/>
      <c r="K93" s="183"/>
      <c r="L93" s="183"/>
      <c r="M93" s="183"/>
      <c r="N93" s="183"/>
      <c r="O93" s="183"/>
      <c r="P93" s="183"/>
      <c r="Q93" s="183"/>
      <c r="R93" s="183"/>
      <c r="S93" s="183"/>
      <c r="T93" s="183"/>
      <c r="U93" s="183"/>
      <c r="V93" s="183"/>
      <c r="W93" s="183"/>
      <c r="X93" s="183"/>
      <c r="Y93" s="183"/>
      <c r="Z93" s="183"/>
      <c r="AA93" s="183"/>
      <c r="AB93" s="32">
        <f t="shared" si="17"/>
        <v>0</v>
      </c>
      <c r="AC93" s="31"/>
      <c r="AD93" s="179">
        <f t="shared" si="27"/>
        <v>0</v>
      </c>
      <c r="AE93" s="180">
        <f>[8]V_МО_изм!BL97</f>
        <v>0</v>
      </c>
      <c r="AF93" s="180">
        <f>[8]V_МО_изм!BM97</f>
        <v>0</v>
      </c>
      <c r="AG93" s="181">
        <f t="shared" si="28"/>
        <v>0</v>
      </c>
      <c r="AH93" s="35"/>
      <c r="AI93" s="35"/>
      <c r="AJ93" s="35"/>
      <c r="AK93" s="35"/>
      <c r="AL93" s="35"/>
      <c r="AM93" s="35"/>
      <c r="AN93" s="179">
        <f t="shared" si="29"/>
        <v>0</v>
      </c>
      <c r="AO93" s="35"/>
      <c r="AP93" s="35"/>
      <c r="AQ93" s="179">
        <f t="shared" si="30"/>
        <v>0</v>
      </c>
    </row>
    <row r="94" spans="1:43" ht="18.75" x14ac:dyDescent="0.2">
      <c r="A94" s="194">
        <v>76</v>
      </c>
      <c r="B94" s="198" t="s">
        <v>174</v>
      </c>
      <c r="C94" s="183"/>
      <c r="D94" s="183"/>
      <c r="E94" s="183"/>
      <c r="F94" s="183"/>
      <c r="G94" s="183"/>
      <c r="H94" s="183"/>
      <c r="I94" s="183"/>
      <c r="J94" s="183"/>
      <c r="K94" s="183"/>
      <c r="L94" s="183"/>
      <c r="M94" s="183"/>
      <c r="N94" s="183"/>
      <c r="O94" s="183"/>
      <c r="P94" s="183"/>
      <c r="Q94" s="183"/>
      <c r="R94" s="183"/>
      <c r="S94" s="183"/>
      <c r="T94" s="183"/>
      <c r="U94" s="183"/>
      <c r="V94" s="183"/>
      <c r="W94" s="183"/>
      <c r="X94" s="183"/>
      <c r="Y94" s="183"/>
      <c r="Z94" s="183"/>
      <c r="AA94" s="183"/>
      <c r="AB94" s="32"/>
      <c r="AC94" s="31"/>
      <c r="AD94" s="179"/>
      <c r="AE94" s="180">
        <f>[8]V_МО_изм!BL98</f>
        <v>0</v>
      </c>
      <c r="AF94" s="180">
        <f>[8]V_МО_изм!BM98</f>
        <v>0</v>
      </c>
      <c r="AG94" s="181">
        <f t="shared" si="28"/>
        <v>0</v>
      </c>
      <c r="AH94" s="35"/>
      <c r="AI94" s="35"/>
      <c r="AJ94" s="35"/>
      <c r="AK94" s="35"/>
      <c r="AL94" s="35"/>
      <c r="AM94" s="35"/>
      <c r="AN94" s="179"/>
      <c r="AO94" s="35"/>
      <c r="AP94" s="35"/>
      <c r="AQ94" s="179">
        <f t="shared" si="30"/>
        <v>0</v>
      </c>
    </row>
    <row r="95" spans="1:43" ht="18.75" x14ac:dyDescent="0.25">
      <c r="A95" s="60"/>
      <c r="B95" s="41" t="s">
        <v>137</v>
      </c>
      <c r="C95" s="43">
        <f>SUM(C59:C94)</f>
        <v>0</v>
      </c>
      <c r="D95" s="43">
        <f t="shared" ref="D95:AQ95" si="31">SUM(D59:D94)</f>
        <v>0</v>
      </c>
      <c r="E95" s="43">
        <f t="shared" si="31"/>
        <v>0</v>
      </c>
      <c r="F95" s="43">
        <f t="shared" si="31"/>
        <v>0</v>
      </c>
      <c r="G95" s="43">
        <f t="shared" si="31"/>
        <v>0</v>
      </c>
      <c r="H95" s="43">
        <f t="shared" si="31"/>
        <v>0</v>
      </c>
      <c r="I95" s="43">
        <f t="shared" si="31"/>
        <v>0</v>
      </c>
      <c r="J95" s="43">
        <f t="shared" si="31"/>
        <v>0</v>
      </c>
      <c r="K95" s="43">
        <f t="shared" si="31"/>
        <v>0</v>
      </c>
      <c r="L95" s="43">
        <f t="shared" si="31"/>
        <v>0</v>
      </c>
      <c r="M95" s="43">
        <f t="shared" si="31"/>
        <v>0</v>
      </c>
      <c r="N95" s="43">
        <f t="shared" si="31"/>
        <v>0</v>
      </c>
      <c r="O95" s="43">
        <f t="shared" si="31"/>
        <v>0</v>
      </c>
      <c r="P95" s="43">
        <f t="shared" si="31"/>
        <v>0</v>
      </c>
      <c r="Q95" s="43">
        <f t="shared" si="31"/>
        <v>0</v>
      </c>
      <c r="R95" s="43">
        <f t="shared" si="31"/>
        <v>0</v>
      </c>
      <c r="S95" s="43">
        <f t="shared" si="31"/>
        <v>0</v>
      </c>
      <c r="T95" s="43">
        <f t="shared" si="31"/>
        <v>0</v>
      </c>
      <c r="U95" s="43">
        <f t="shared" si="31"/>
        <v>0</v>
      </c>
      <c r="V95" s="43">
        <f t="shared" si="31"/>
        <v>0</v>
      </c>
      <c r="W95" s="43">
        <f t="shared" si="31"/>
        <v>0</v>
      </c>
      <c r="X95" s="43">
        <f t="shared" si="31"/>
        <v>0</v>
      </c>
      <c r="Y95" s="43">
        <f t="shared" si="31"/>
        <v>0</v>
      </c>
      <c r="Z95" s="43">
        <f t="shared" si="31"/>
        <v>0</v>
      </c>
      <c r="AA95" s="43">
        <f t="shared" si="31"/>
        <v>0</v>
      </c>
      <c r="AB95" s="43">
        <f t="shared" si="31"/>
        <v>0</v>
      </c>
      <c r="AC95" s="43">
        <f t="shared" si="31"/>
        <v>0</v>
      </c>
      <c r="AD95" s="43">
        <f t="shared" si="31"/>
        <v>0</v>
      </c>
      <c r="AE95" s="43">
        <f t="shared" si="31"/>
        <v>1231</v>
      </c>
      <c r="AF95" s="43">
        <f t="shared" si="31"/>
        <v>-570</v>
      </c>
      <c r="AG95" s="43">
        <f t="shared" si="31"/>
        <v>0</v>
      </c>
      <c r="AH95" s="43">
        <f t="shared" si="31"/>
        <v>0</v>
      </c>
      <c r="AI95" s="43">
        <f t="shared" si="31"/>
        <v>0</v>
      </c>
      <c r="AJ95" s="43">
        <f t="shared" si="31"/>
        <v>0</v>
      </c>
      <c r="AK95" s="43">
        <f t="shared" si="31"/>
        <v>0</v>
      </c>
      <c r="AL95" s="43"/>
      <c r="AM95" s="43">
        <f t="shared" si="31"/>
        <v>0</v>
      </c>
      <c r="AN95" s="43">
        <f t="shared" si="31"/>
        <v>0</v>
      </c>
      <c r="AO95" s="43">
        <f t="shared" si="31"/>
        <v>0</v>
      </c>
      <c r="AP95" s="43">
        <f t="shared" si="31"/>
        <v>0</v>
      </c>
      <c r="AQ95" s="43">
        <f t="shared" si="31"/>
        <v>0</v>
      </c>
    </row>
    <row r="96" spans="1:43" ht="18.75" x14ac:dyDescent="0.25">
      <c r="A96" s="40"/>
      <c r="B96" s="41" t="s">
        <v>17</v>
      </c>
      <c r="C96" s="43">
        <f>C53+C58+C95</f>
        <v>0</v>
      </c>
      <c r="D96" s="43">
        <f t="shared" ref="D96:AQ96" si="32">D53+D58+D95</f>
        <v>0</v>
      </c>
      <c r="E96" s="43">
        <f t="shared" si="32"/>
        <v>0</v>
      </c>
      <c r="F96" s="43">
        <f t="shared" si="32"/>
        <v>0</v>
      </c>
      <c r="G96" s="43">
        <f t="shared" si="32"/>
        <v>0</v>
      </c>
      <c r="H96" s="43">
        <f t="shared" si="32"/>
        <v>0</v>
      </c>
      <c r="I96" s="43">
        <f t="shared" si="32"/>
        <v>0</v>
      </c>
      <c r="J96" s="43">
        <f t="shared" si="32"/>
        <v>0</v>
      </c>
      <c r="K96" s="43">
        <f t="shared" si="32"/>
        <v>0</v>
      </c>
      <c r="L96" s="43">
        <f t="shared" si="32"/>
        <v>0</v>
      </c>
      <c r="M96" s="43">
        <f t="shared" si="32"/>
        <v>0</v>
      </c>
      <c r="N96" s="43">
        <f t="shared" si="32"/>
        <v>0</v>
      </c>
      <c r="O96" s="43">
        <f t="shared" si="32"/>
        <v>0</v>
      </c>
      <c r="P96" s="43">
        <f t="shared" si="32"/>
        <v>0</v>
      </c>
      <c r="Q96" s="43">
        <f t="shared" si="32"/>
        <v>0</v>
      </c>
      <c r="R96" s="43">
        <f t="shared" si="32"/>
        <v>0</v>
      </c>
      <c r="S96" s="43">
        <f t="shared" si="32"/>
        <v>0</v>
      </c>
      <c r="T96" s="43">
        <f t="shared" si="32"/>
        <v>0</v>
      </c>
      <c r="U96" s="43">
        <f t="shared" si="32"/>
        <v>0</v>
      </c>
      <c r="V96" s="43">
        <f t="shared" si="32"/>
        <v>0</v>
      </c>
      <c r="W96" s="43">
        <f t="shared" si="32"/>
        <v>0</v>
      </c>
      <c r="X96" s="43">
        <f t="shared" si="32"/>
        <v>0</v>
      </c>
      <c r="Y96" s="43">
        <f t="shared" si="32"/>
        <v>0</v>
      </c>
      <c r="Z96" s="43">
        <f t="shared" si="32"/>
        <v>0</v>
      </c>
      <c r="AA96" s="43">
        <f t="shared" si="32"/>
        <v>0</v>
      </c>
      <c r="AB96" s="43">
        <f t="shared" si="32"/>
        <v>0</v>
      </c>
      <c r="AC96" s="43">
        <f t="shared" si="32"/>
        <v>0</v>
      </c>
      <c r="AD96" s="43">
        <f t="shared" si="32"/>
        <v>0</v>
      </c>
      <c r="AE96" s="43">
        <f t="shared" si="32"/>
        <v>0</v>
      </c>
      <c r="AF96" s="43">
        <f t="shared" si="32"/>
        <v>0</v>
      </c>
      <c r="AG96" s="43">
        <f t="shared" si="32"/>
        <v>0</v>
      </c>
      <c r="AH96" s="43">
        <f t="shared" si="32"/>
        <v>0</v>
      </c>
      <c r="AI96" s="43">
        <f t="shared" si="32"/>
        <v>0</v>
      </c>
      <c r="AJ96" s="43">
        <f t="shared" si="32"/>
        <v>0</v>
      </c>
      <c r="AK96" s="43">
        <f t="shared" si="32"/>
        <v>0</v>
      </c>
      <c r="AL96" s="43"/>
      <c r="AM96" s="43">
        <f t="shared" si="32"/>
        <v>0</v>
      </c>
      <c r="AN96" s="43">
        <f t="shared" si="32"/>
        <v>0</v>
      </c>
      <c r="AO96" s="43">
        <f t="shared" si="32"/>
        <v>0</v>
      </c>
      <c r="AP96" s="43">
        <f t="shared" si="32"/>
        <v>0</v>
      </c>
      <c r="AQ96" s="43">
        <f t="shared" si="32"/>
        <v>0</v>
      </c>
    </row>
    <row r="97" spans="1:43" ht="49.5" x14ac:dyDescent="0.25">
      <c r="A97" s="45"/>
      <c r="B97" s="59" t="s">
        <v>138</v>
      </c>
      <c r="C97" s="183"/>
      <c r="D97" s="183"/>
      <c r="E97" s="183"/>
      <c r="F97" s="183"/>
      <c r="G97" s="183"/>
      <c r="H97" s="183"/>
      <c r="I97" s="183"/>
      <c r="J97" s="183"/>
      <c r="K97" s="183"/>
      <c r="L97" s="183"/>
      <c r="M97" s="183"/>
      <c r="N97" s="183"/>
      <c r="O97" s="183"/>
      <c r="P97" s="183"/>
      <c r="Q97" s="183"/>
      <c r="R97" s="183"/>
      <c r="S97" s="183"/>
      <c r="T97" s="183"/>
      <c r="U97" s="183"/>
      <c r="V97" s="183"/>
      <c r="W97" s="183"/>
      <c r="X97" s="183"/>
      <c r="Y97" s="183"/>
      <c r="Z97" s="183"/>
      <c r="AA97" s="183"/>
      <c r="AB97" s="32">
        <f>SUM(C97:AA97)</f>
        <v>0</v>
      </c>
      <c r="AC97" s="31">
        <f>[5]V_МО_изм!BI105</f>
        <v>0</v>
      </c>
      <c r="AD97" s="179">
        <f>AB97+AC97</f>
        <v>0</v>
      </c>
      <c r="AE97" s="180">
        <f>[8]V_МО_изм!BL101</f>
        <v>0</v>
      </c>
      <c r="AF97" s="180">
        <f>[8]V_МО_изм!BM101</f>
        <v>0</v>
      </c>
      <c r="AG97" s="181">
        <f t="shared" ref="AG97" si="33">AH97+AI97+AJ97+AK97+AL97</f>
        <v>0</v>
      </c>
      <c r="AH97" s="35"/>
      <c r="AI97" s="35"/>
      <c r="AJ97" s="35"/>
      <c r="AK97" s="35"/>
      <c r="AL97" s="35"/>
      <c r="AM97" s="35"/>
      <c r="AN97" s="179">
        <f>AD97+AG97</f>
        <v>0</v>
      </c>
      <c r="AO97" s="35"/>
      <c r="AP97" s="35"/>
      <c r="AQ97" s="179">
        <f t="shared" ref="AQ97" si="34">AN97+AO97</f>
        <v>0</v>
      </c>
    </row>
    <row r="98" spans="1:43" ht="18.75" x14ac:dyDescent="0.25">
      <c r="A98" s="60"/>
      <c r="B98" s="41" t="s">
        <v>17</v>
      </c>
      <c r="C98" s="43">
        <f>C96+C97</f>
        <v>0</v>
      </c>
      <c r="D98" s="43">
        <f t="shared" ref="D98:AQ98" si="35">D96+D97</f>
        <v>0</v>
      </c>
      <c r="E98" s="43">
        <f t="shared" si="35"/>
        <v>0</v>
      </c>
      <c r="F98" s="43">
        <f t="shared" si="35"/>
        <v>0</v>
      </c>
      <c r="G98" s="43">
        <f t="shared" si="35"/>
        <v>0</v>
      </c>
      <c r="H98" s="43">
        <f t="shared" si="35"/>
        <v>0</v>
      </c>
      <c r="I98" s="43">
        <f t="shared" si="35"/>
        <v>0</v>
      </c>
      <c r="J98" s="43">
        <f t="shared" si="35"/>
        <v>0</v>
      </c>
      <c r="K98" s="43">
        <f t="shared" si="35"/>
        <v>0</v>
      </c>
      <c r="L98" s="43">
        <f t="shared" si="35"/>
        <v>0</v>
      </c>
      <c r="M98" s="43">
        <f t="shared" si="35"/>
        <v>0</v>
      </c>
      <c r="N98" s="43">
        <f t="shared" si="35"/>
        <v>0</v>
      </c>
      <c r="O98" s="43">
        <f t="shared" si="35"/>
        <v>0</v>
      </c>
      <c r="P98" s="43">
        <f t="shared" si="35"/>
        <v>0</v>
      </c>
      <c r="Q98" s="43">
        <f t="shared" si="35"/>
        <v>0</v>
      </c>
      <c r="R98" s="43">
        <f t="shared" si="35"/>
        <v>0</v>
      </c>
      <c r="S98" s="43">
        <f t="shared" si="35"/>
        <v>0</v>
      </c>
      <c r="T98" s="43">
        <f t="shared" si="35"/>
        <v>0</v>
      </c>
      <c r="U98" s="43">
        <f t="shared" si="35"/>
        <v>0</v>
      </c>
      <c r="V98" s="43">
        <f t="shared" si="35"/>
        <v>0</v>
      </c>
      <c r="W98" s="43">
        <f t="shared" si="35"/>
        <v>0</v>
      </c>
      <c r="X98" s="43">
        <f t="shared" si="35"/>
        <v>0</v>
      </c>
      <c r="Y98" s="43">
        <f t="shared" si="35"/>
        <v>0</v>
      </c>
      <c r="Z98" s="43">
        <f t="shared" si="35"/>
        <v>0</v>
      </c>
      <c r="AA98" s="43">
        <f t="shared" si="35"/>
        <v>0</v>
      </c>
      <c r="AB98" s="43">
        <f t="shared" si="35"/>
        <v>0</v>
      </c>
      <c r="AC98" s="43">
        <f t="shared" si="35"/>
        <v>0</v>
      </c>
      <c r="AD98" s="43">
        <f t="shared" si="35"/>
        <v>0</v>
      </c>
      <c r="AE98" s="43">
        <f t="shared" si="35"/>
        <v>0</v>
      </c>
      <c r="AF98" s="43">
        <f t="shared" si="35"/>
        <v>0</v>
      </c>
      <c r="AG98" s="43">
        <f t="shared" si="35"/>
        <v>0</v>
      </c>
      <c r="AH98" s="43">
        <f t="shared" si="35"/>
        <v>0</v>
      </c>
      <c r="AI98" s="43">
        <f t="shared" si="35"/>
        <v>0</v>
      </c>
      <c r="AJ98" s="43">
        <f t="shared" si="35"/>
        <v>0</v>
      </c>
      <c r="AK98" s="43">
        <f t="shared" si="35"/>
        <v>0</v>
      </c>
      <c r="AL98" s="43"/>
      <c r="AM98" s="43">
        <f t="shared" si="35"/>
        <v>0</v>
      </c>
      <c r="AN98" s="43">
        <f t="shared" si="35"/>
        <v>0</v>
      </c>
      <c r="AO98" s="43">
        <f t="shared" si="35"/>
        <v>0</v>
      </c>
      <c r="AP98" s="43">
        <f t="shared" si="35"/>
        <v>0</v>
      </c>
      <c r="AQ98" s="43">
        <f t="shared" si="35"/>
        <v>0</v>
      </c>
    </row>
    <row r="99" spans="1:43" ht="18.75" hidden="1" customHeight="1" x14ac:dyDescent="0.2">
      <c r="AG99" s="199">
        <v>319102</v>
      </c>
      <c r="AH99" s="200"/>
      <c r="AI99" s="200"/>
      <c r="AJ99" s="200"/>
      <c r="AK99" s="200"/>
      <c r="AL99" s="200"/>
      <c r="AM99" s="201"/>
      <c r="AN99" s="109">
        <f>AD98+AG99</f>
        <v>319102</v>
      </c>
      <c r="AO99" s="43">
        <v>254076</v>
      </c>
      <c r="AP99" s="43">
        <v>6791</v>
      </c>
      <c r="AQ99" s="43">
        <v>2201214</v>
      </c>
    </row>
    <row r="100" spans="1:43" ht="33" hidden="1" x14ac:dyDescent="0.25">
      <c r="B100" s="202" t="s">
        <v>175</v>
      </c>
      <c r="C100" s="203">
        <f>'[9]ЗАТО (заболевания)'!$AU$18</f>
        <v>0.79854499999999995</v>
      </c>
      <c r="D100" s="203">
        <f>'[9]ЗАТО (заболевания)'!$AU$18</f>
        <v>0.79854499999999995</v>
      </c>
      <c r="E100" s="203">
        <f>'[9]ЗАТО (заболевания)'!$AU$18</f>
        <v>0.79854499999999995</v>
      </c>
      <c r="F100" s="203">
        <f>'[9]ЗАТО (заболевания)'!$AU$18</f>
        <v>0.79854499999999995</v>
      </c>
      <c r="G100" s="203">
        <f>'[9]ЗАТО (заболевания)'!$AU$18</f>
        <v>0.79854499999999995</v>
      </c>
      <c r="H100" s="203">
        <f>'[9]ЗАТО (заболевания)'!$AU$18</f>
        <v>0.79854499999999995</v>
      </c>
      <c r="I100" s="203">
        <f>'[9]ЗАТО (заболевания)'!$AU$18</f>
        <v>0.79854499999999995</v>
      </c>
      <c r="J100" s="203">
        <f>'[9]ЗАТО (заболевания)'!$AU$18</f>
        <v>0.79854499999999995</v>
      </c>
      <c r="K100" s="203">
        <f>'[9]ЗАТО (заболевания)'!$AU$18</f>
        <v>0.79854499999999995</v>
      </c>
      <c r="L100" s="203">
        <f>'[9]ЗАТО (заболевания)'!$AU$18</f>
        <v>0.79854499999999995</v>
      </c>
      <c r="M100" s="203">
        <f>'[9]ЗАТО (заболевания)'!$AU$18</f>
        <v>0.79854499999999995</v>
      </c>
      <c r="N100" s="203">
        <f>'[9]ЗАТО (заболевания)'!$AU$18</f>
        <v>0.79854499999999995</v>
      </c>
      <c r="O100" s="203">
        <f>'[9]ЗАТО (заболевания)'!$AU$18</f>
        <v>0.79854499999999995</v>
      </c>
      <c r="P100" s="203">
        <f>'[9]ЗАТО (заболевания)'!$AU$18</f>
        <v>0.79854499999999995</v>
      </c>
      <c r="Q100" s="204">
        <f>'[9]ЗАТО (заболевания)'!$AU$18</f>
        <v>0.79854499999999995</v>
      </c>
      <c r="R100" s="203">
        <f>'[9]ЗАТО (заболевания)'!$AU$18</f>
        <v>0.79854499999999995</v>
      </c>
      <c r="S100" s="204">
        <f>'[9]ЗАТО (заболевания)'!$AU$18</f>
        <v>0.79854499999999995</v>
      </c>
      <c r="T100" s="203">
        <f>'[9]ЗАТО (заболевания)'!$AU$18</f>
        <v>0.79854499999999995</v>
      </c>
      <c r="U100" s="203">
        <f>'[9]ЗАТО (заболевания)'!$AU$18</f>
        <v>0.79854499999999995</v>
      </c>
      <c r="V100" s="203">
        <f>'[9]ЗАТО (заболевания)'!$AU$18</f>
        <v>0.79854499999999995</v>
      </c>
      <c r="W100" s="203">
        <f>'[9]ЗАТО (заболевания)'!$AU$18</f>
        <v>0.79854499999999995</v>
      </c>
      <c r="X100" s="203">
        <f>'[9]ЗАТО (заболевания)'!$AU$18</f>
        <v>0.79854499999999995</v>
      </c>
      <c r="Y100" s="204">
        <f>'[9]ЗАТО (заболевания)'!$AU$18</f>
        <v>0.79854499999999995</v>
      </c>
      <c r="Z100" s="203">
        <f>'[9]ЗАТО (заболевания)'!$AU$18</f>
        <v>0.79854499999999995</v>
      </c>
      <c r="AA100" s="203">
        <f>'[9]ЗАТО (заболевания)'!$AU$18</f>
        <v>0.79854499999999995</v>
      </c>
      <c r="AB100" s="203"/>
      <c r="AC100" s="203">
        <f>'[9]ЗАТО (заболевания)'!$AU$18</f>
        <v>0.79854499999999995</v>
      </c>
      <c r="AD100" s="87"/>
      <c r="AE100" s="14"/>
      <c r="AF100" s="14"/>
      <c r="AN100" s="109">
        <f>AN99-'[9]АПП_забол_АНАЛИЗ_спец-ти'!H61</f>
        <v>-1493182.3980080001</v>
      </c>
      <c r="AO100" s="109">
        <v>0</v>
      </c>
      <c r="AP100" s="109">
        <v>0</v>
      </c>
      <c r="AQ100" s="109">
        <v>0</v>
      </c>
    </row>
    <row r="101" spans="1:43" s="205" customFormat="1" ht="33" hidden="1" x14ac:dyDescent="0.25">
      <c r="B101" s="202" t="s">
        <v>176</v>
      </c>
      <c r="C101" s="203">
        <f>'[9]АПП_забол_АНАЛИЗ_спец-ти'!AI9</f>
        <v>0.60788021619790855</v>
      </c>
      <c r="D101" s="203">
        <f>'[9]АПП_забол_АНАЛИЗ_спец-ти'!AI10</f>
        <v>0.60784080076263103</v>
      </c>
      <c r="E101" s="203">
        <f>'[9]АПП_забол_АНАЛИЗ_спец-ти'!AI12</f>
        <v>0.60784313725490191</v>
      </c>
      <c r="F101" s="203">
        <f>'[9]АПП_забол_АНАЛИЗ_спец-ти'!AI13</f>
        <v>0</v>
      </c>
      <c r="G101" s="203">
        <f>'[9]АПП_забол_АНАЛИЗ_спец-ти'!AI16</f>
        <v>0.60786026200873366</v>
      </c>
      <c r="H101" s="203">
        <f>'[9]АПП_забол_АНАЛИЗ_спец-ти'!AI17</f>
        <v>0.60789370164779932</v>
      </c>
      <c r="I101" s="203">
        <f>'[9]АПП_забол_АНАЛИЗ_спец-ти'!AI18</f>
        <v>0.60788917586287861</v>
      </c>
      <c r="J101" s="203">
        <f>'[9]АПП_забол_АНАЛИЗ_спец-ти'!AI19</f>
        <v>0.60691823899371067</v>
      </c>
      <c r="K101" s="203">
        <f>'[9]АПП_забол_АНАЛИЗ_спец-ти'!AI21</f>
        <v>0.60787331656060384</v>
      </c>
      <c r="L101" s="203">
        <f>'[9]АПП_забол_АНАЛИЗ_спец-ти'!AI22</f>
        <v>0.60869565217391308</v>
      </c>
      <c r="M101" s="203">
        <f>'[9]АПП_забол_АНАЛИЗ_спец-ти'!AI24</f>
        <v>0.60785498489425982</v>
      </c>
      <c r="N101" s="203">
        <f>'[9]АПП_забол_АНАЛИЗ_спец-ти'!AI27</f>
        <v>0.60788183894790537</v>
      </c>
      <c r="O101" s="203">
        <f>'[9]АПП_забол_АНАЛИЗ_спец-ти'!AI28</f>
        <v>0.60787038074535549</v>
      </c>
      <c r="P101" s="203">
        <f>'[9]АПП_забол_АНАЛИЗ_спец-ти'!AI34</f>
        <v>0.60802469135802473</v>
      </c>
      <c r="Q101" s="204">
        <f>'[9]АПП_забол_АНАЛИЗ_спец-ти'!AI30</f>
        <v>0.60788157664138376</v>
      </c>
      <c r="R101" s="203">
        <f>'[9]АПП_забол_АНАЛИЗ_спец-ти'!AI35</f>
        <v>0.60785729016292023</v>
      </c>
      <c r="S101" s="204">
        <f>'[9]АПП_забол_АНАЛИЗ_спец-ти'!AI37</f>
        <v>0.33467824176113375</v>
      </c>
      <c r="T101" s="203">
        <f>'[9]АПП_забол_АНАЛИЗ_спец-ти'!AI40</f>
        <v>0.60787479492721541</v>
      </c>
      <c r="U101" s="203">
        <f>'[9]АПП_забол_АНАЛИЗ_спец-ти'!AI41</f>
        <v>0.60785986464198372</v>
      </c>
      <c r="V101" s="203">
        <f>'[9]АПП_забол_АНАЛИЗ_спец-ти'!AI41</f>
        <v>0.60785986464198372</v>
      </c>
      <c r="W101" s="203">
        <f>'[9]АПП_забол_АНАЛИЗ_спец-ти'!AI43</f>
        <v>0.60791326949992219</v>
      </c>
      <c r="X101" s="203">
        <f>'[9]АПП_забол_АНАЛИЗ_спец-ти'!AI48</f>
        <v>0.60785291989921919</v>
      </c>
      <c r="Y101" s="204">
        <f>'[9]АПП_забол_АНАЛИЗ_спец-ти'!AI25</f>
        <v>0</v>
      </c>
      <c r="Z101" s="203">
        <f>'[9]АПП_забол_АНАЛИЗ_спец-ти'!AI36</f>
        <v>0.60739856801909309</v>
      </c>
      <c r="AA101" s="203"/>
      <c r="AB101" s="203"/>
      <c r="AC101" s="203">
        <f>'[9]АПП_забол_АНАЛИЗ_спец-ти'!AJ47</f>
        <v>0.88273156123379171</v>
      </c>
      <c r="AD101" s="203"/>
      <c r="AE101" s="206"/>
      <c r="AF101" s="206"/>
      <c r="AG101" s="10"/>
      <c r="AH101" s="10"/>
      <c r="AI101" s="10"/>
      <c r="AJ101" s="10"/>
      <c r="AK101" s="10"/>
      <c r="AL101" s="10"/>
      <c r="AM101" s="10"/>
      <c r="AN101" s="1"/>
      <c r="AO101" s="207"/>
      <c r="AP101" s="207"/>
      <c r="AQ101" s="207"/>
    </row>
    <row r="102" spans="1:43" s="205" customFormat="1" ht="16.5" hidden="1" x14ac:dyDescent="0.25">
      <c r="C102" s="208">
        <f>C98-'[9]АПП_забол_АНАЛИЗ_спец-ти'!Z9</f>
        <v>-108410</v>
      </c>
      <c r="D102" s="208">
        <f>D98-'[9]АПП_забол_АНАЛИЗ_спец-ти'!Z10</f>
        <v>-7568</v>
      </c>
      <c r="E102" s="208">
        <f>E98-'[9]АПП_забол_АНАЛИЗ_спец-ти'!Z12</f>
        <v>-16683</v>
      </c>
      <c r="F102" s="208">
        <f>F98-'[9]АПП_забол_АНАЛИЗ_спец-ти'!Z13</f>
        <v>-1357</v>
      </c>
      <c r="G102" s="208">
        <f>G98-'[9]АПП_забол_АНАЛИЗ_спец-ти'!Z16</f>
        <v>-14674</v>
      </c>
      <c r="H102" s="208">
        <f>H98-'[9]АПП_забол_АНАЛИЗ_спец-ти'!Z17</f>
        <v>-16763</v>
      </c>
      <c r="I102" s="208">
        <f>I98-'[9]АПП_забол_АНАЛИЗ_спец-ти'!Z18</f>
        <v>-34468</v>
      </c>
      <c r="J102" s="208">
        <f>J98-'[9]АПП_забол_АНАЛИЗ_спец-ти'!Z19</f>
        <v>-1095</v>
      </c>
      <c r="K102" s="208">
        <f>K98-'[9]АПП_забол_АНАЛИЗ_спец-ти'!Z21</f>
        <v>-55174</v>
      </c>
      <c r="L102" s="208">
        <f>L98-'[9]АПП_забол_АНАЛИЗ_спец-ти'!Z22</f>
        <v>-588</v>
      </c>
      <c r="M102" s="208">
        <f>M98-'[9]АПП_забол_АНАЛИЗ_спец-ти'!Z24</f>
        <v>-9263</v>
      </c>
      <c r="N102" s="208">
        <f>N98-'[9]АПП_забол_АНАЛИЗ_спец-ти'!Z27</f>
        <v>-34291</v>
      </c>
      <c r="O102" s="208">
        <f>O98-'[9]АПП_забол_АНАЛИЗ_спец-ти'!Z28</f>
        <v>-44129</v>
      </c>
      <c r="P102" s="208">
        <f>P98-'[9]АПП_забол_АНАЛИЗ_спец-ти'!Z34</f>
        <v>-2854</v>
      </c>
      <c r="Q102" s="209">
        <f>Q98-'[9]АПП_забол_АНАЛИЗ_спец-ти'!Z30</f>
        <v>-181612</v>
      </c>
      <c r="R102" s="208">
        <f>R98-'[9]АПП_забол_АНАЛИЗ_спец-ти'!Z35</f>
        <v>-8245</v>
      </c>
      <c r="S102" s="209">
        <f>S98-'[9]АПП_забол_АНАЛИЗ_спец-ти'!Z37</f>
        <v>-516944</v>
      </c>
      <c r="T102" s="208">
        <f>T98-'[9]АПП_забол_АНАЛИЗ_спец-ти'!Z40</f>
        <v>-31485</v>
      </c>
      <c r="U102" s="208">
        <f>(U98+V98)-'[9]АПП_забол_АНАЛИЗ_спец-ти'!Z41</f>
        <v>-15760</v>
      </c>
      <c r="V102" s="208"/>
      <c r="W102" s="208">
        <f>W98-'[9]АПП_забол_АНАЛИЗ_спец-ти'!Z43</f>
        <v>-61949</v>
      </c>
      <c r="X102" s="208">
        <f>X98-'[9]АПП_забол_АНАЛИЗ_спец-ти'!Z48</f>
        <v>-35066</v>
      </c>
      <c r="Y102" s="209">
        <f>Y98-'[9]АПП_забол_АНАЛИЗ_спец-ти'!Z25</f>
        <v>-70905</v>
      </c>
      <c r="Z102" s="208">
        <f>Z98-'[9]АПП_забол_АНАЛИЗ_спец-ти'!Z36</f>
        <v>-1506</v>
      </c>
      <c r="AA102" s="208">
        <f>AA98-'[9]АПП_забол_АНАЛИЗ_спец-ти'!Z46</f>
        <v>-1263</v>
      </c>
      <c r="AB102" s="203"/>
      <c r="AC102" s="203">
        <f>AC98-'[9]АПП_забол_АНАЛИЗ_спец-ти'!Z47</f>
        <v>-540232</v>
      </c>
      <c r="AD102" s="203"/>
      <c r="AE102" s="206"/>
      <c r="AF102" s="206"/>
      <c r="AG102" s="10"/>
      <c r="AH102" s="10"/>
      <c r="AI102" s="10"/>
      <c r="AJ102" s="10"/>
      <c r="AK102" s="10"/>
      <c r="AL102" s="10"/>
      <c r="AM102" s="10"/>
      <c r="AN102" s="1"/>
      <c r="AO102" s="210"/>
      <c r="AP102" s="210"/>
      <c r="AQ102" s="14"/>
    </row>
    <row r="103" spans="1:43" ht="15" customHeight="1" x14ac:dyDescent="0.2">
      <c r="AC103" s="1"/>
      <c r="AH103" s="211"/>
      <c r="AI103" s="211"/>
      <c r="AJ103" s="211"/>
      <c r="AK103" s="211"/>
      <c r="AL103" s="211"/>
      <c r="AM103" s="211"/>
      <c r="AN103" s="109"/>
      <c r="AO103" s="210"/>
      <c r="AP103" s="210"/>
      <c r="AQ103" s="14"/>
    </row>
    <row r="104" spans="1:43" ht="15" customHeight="1" x14ac:dyDescent="0.2">
      <c r="AC104" s="1"/>
    </row>
    <row r="105" spans="1:43" ht="15" customHeight="1" x14ac:dyDescent="0.3">
      <c r="AC105" s="1"/>
      <c r="AO105" s="212"/>
      <c r="AP105" s="212"/>
      <c r="AQ105" s="212"/>
    </row>
    <row r="106" spans="1:43" ht="15" customHeight="1" x14ac:dyDescent="0.3">
      <c r="AC106" s="1"/>
      <c r="AO106" s="212"/>
      <c r="AP106" s="212"/>
      <c r="AQ106" s="212"/>
    </row>
    <row r="107" spans="1:43" ht="15" customHeight="1" x14ac:dyDescent="0.3">
      <c r="AC107" s="1"/>
      <c r="AO107" s="212"/>
      <c r="AP107" s="212"/>
      <c r="AQ107" s="212"/>
    </row>
    <row r="108" spans="1:43" ht="15" customHeight="1" x14ac:dyDescent="0.3">
      <c r="AC108" s="1"/>
      <c r="AO108" s="212"/>
      <c r="AP108" s="212"/>
      <c r="AQ108" s="212"/>
    </row>
    <row r="109" spans="1:43" ht="15" customHeight="1" x14ac:dyDescent="0.3">
      <c r="AC109" s="1"/>
      <c r="AO109" s="212"/>
      <c r="AP109" s="212"/>
      <c r="AQ109" s="212"/>
    </row>
    <row r="110" spans="1:43" ht="15" customHeight="1" x14ac:dyDescent="0.3">
      <c r="AC110" s="1"/>
      <c r="AO110" s="212"/>
      <c r="AP110" s="212"/>
      <c r="AQ110" s="212"/>
    </row>
    <row r="111" spans="1:43" x14ac:dyDescent="0.2">
      <c r="AC111" s="1"/>
      <c r="AQ111" s="109">
        <v>0</v>
      </c>
    </row>
    <row r="112" spans="1:43" x14ac:dyDescent="0.2">
      <c r="AC112" s="1"/>
    </row>
    <row r="113" spans="29:29" x14ac:dyDescent="0.2">
      <c r="AC113" s="1"/>
    </row>
    <row r="114" spans="29:29" x14ac:dyDescent="0.2">
      <c r="AC114" s="1"/>
    </row>
    <row r="115" spans="29:29" x14ac:dyDescent="0.2">
      <c r="AC115" s="1"/>
    </row>
  </sheetData>
  <mergeCells count="29">
    <mergeCell ref="AJ10:AJ11"/>
    <mergeCell ref="AK10:AK11"/>
    <mergeCell ref="AM10:AM11"/>
    <mergeCell ref="AP10:AP11"/>
    <mergeCell ref="AG99:AM99"/>
    <mergeCell ref="AE9:AF9"/>
    <mergeCell ref="AG9:AG11"/>
    <mergeCell ref="AH9:AM9"/>
    <mergeCell ref="AN9:AN11"/>
    <mergeCell ref="AO9:AO11"/>
    <mergeCell ref="AQ9:AQ11"/>
    <mergeCell ref="AE10:AE11"/>
    <mergeCell ref="AF10:AF11"/>
    <mergeCell ref="AH10:AH11"/>
    <mergeCell ref="AI10:AI11"/>
    <mergeCell ref="A9:A11"/>
    <mergeCell ref="B9:B11"/>
    <mergeCell ref="C9:AA10"/>
    <mergeCell ref="AB9:AB11"/>
    <mergeCell ref="AC9:AC11"/>
    <mergeCell ref="AD9:AD11"/>
    <mergeCell ref="Z1:AD1"/>
    <mergeCell ref="B4:AD4"/>
    <mergeCell ref="AG4:AM4"/>
    <mergeCell ref="AG6:AM6"/>
    <mergeCell ref="AN6:AN8"/>
    <mergeCell ref="AQ6:AQ8"/>
    <mergeCell ref="AG7:AG8"/>
    <mergeCell ref="AH7:AM7"/>
  </mergeCells>
  <conditionalFormatting sqref="B4:AF4">
    <cfRule type="cellIs" dxfId="0" priority="1" operator="lessThan">
      <formula>0</formula>
    </cfRule>
  </conditionalFormatting>
  <printOptions verticalCentered="1"/>
  <pageMargins left="0" right="0" top="0" bottom="0" header="0.31496062992125984" footer="0.31496062992125984"/>
  <pageSetup paperSize="8" scale="36" fitToWidth="2" orientation="landscape" r:id="rId1"/>
  <headerFooter alignWithMargins="0">
    <oddFooter>&amp;L&amp;Z&amp;F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Профилактика</vt:lpstr>
      <vt:lpstr>Заболевания</vt:lpstr>
      <vt:lpstr>Заболевания!Заголовки_для_печати</vt:lpstr>
      <vt:lpstr>Профилактика!Заголовки_для_печати</vt:lpstr>
      <vt:lpstr>Заболевания!Область_печати</vt:lpstr>
      <vt:lpstr>Профилактика!Область_печати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SMIRNOVA</dc:creator>
  <cp:lastModifiedBy>SMIRNOVA</cp:lastModifiedBy>
  <cp:lastPrinted>2026-03-19T07:37:45Z</cp:lastPrinted>
  <dcterms:created xsi:type="dcterms:W3CDTF">2026-03-18T09:43:02Z</dcterms:created>
  <dcterms:modified xsi:type="dcterms:W3CDTF">2026-03-19T07:37:45Z</dcterms:modified>
</cp:coreProperties>
</file>