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6 год\Протокол №6 от 14.04.2026\"/>
    </mc:Choice>
  </mc:AlternateContent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" sheetId="20" r:id="rId3"/>
  </sheets>
  <definedNames>
    <definedName name="_xlnm._FilterDatabase" localSheetId="2" hidden="1">'Приложение '!$A$5:$R$50</definedName>
    <definedName name="_xlnm.Print_Titles" localSheetId="2">'Приложение '!$6:$8</definedName>
    <definedName name="_xlnm.Print_Titles" localSheetId="0">'Протокол 3 раздельно'!$2:$4</definedName>
    <definedName name="_xlnm.Print_Area" localSheetId="2">'Приложение '!$B$1:$Q$59</definedName>
    <definedName name="_xlnm.Print_Area" localSheetId="0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<sst xmlns="http://schemas.openxmlformats.org/spreadsheetml/2006/main" count="494" uniqueCount="310">
  <si>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</si>
  <si>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</si>
  <si>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</si>
  <si>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</si>
  <si>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</si>
  <si>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</si>
  <si>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</si>
  <si>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</si>
  <si>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</si>
  <si>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</si>
  <si>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</si>
  <si>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</si>
  <si>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</si>
  <si>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</si>
  <si>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</si>
  <si>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</si>
  <si>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</si>
  <si>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</si>
  <si>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</si>
  <si>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</si>
  <si>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</si>
  <si>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</si>
  <si>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</si>
  <si>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</si>
  <si>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</si>
  <si>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</si>
  <si>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</si>
  <si>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</si>
  <si>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</si>
  <si>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</si>
  <si>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</si>
  <si>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</si>
  <si>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</si>
  <si>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</si>
  <si>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</si>
  <si>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</si>
  <si>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</si>
  <si>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</si>
  <si>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</si>
  <si>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</si>
  <si>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</si>
  <si>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</si>
  <si>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</si>
  <si>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</si>
  <si>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</si>
  <si>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</si>
  <si>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</si>
  <si>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</si>
  <si>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</si>
  <si>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</si>
  <si>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</si>
  <si>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</si>
  <si>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</si>
  <si>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</si>
  <si>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</si>
  <si>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</si>
  <si>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</si>
  <si>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</si>
  <si>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</si>
  <si>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</si>
  <si>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</si>
  <si>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</si>
  <si>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</si>
  <si>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</si>
  <si>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</si>
  <si>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</si>
  <si>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</si>
  <si>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</si>
  <si>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</si>
  <si>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</si>
  <si>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</si>
  <si>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</si>
  <si>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</si>
  <si>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</si>
  <si>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</si>
  <si>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</si>
  <si>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</si>
  <si>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</si>
  <si>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</si>
  <si>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</si>
  <si>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</si>
  <si>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</si>
  <si>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</si>
  <si>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</si>
  <si>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</si>
  <si>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</si>
  <si>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</si>
  <si>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</si>
  <si>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</si>
  <si>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</si>
  <si>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</si>
  <si>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</si>
  <si>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</si>
  <si>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</si>
  <si>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</si>
  <si>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</si>
  <si>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</si>
  <si>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</si>
  <si>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</si>
  <si>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</si>
  <si>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</si>
  <si>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</si>
  <si>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</si>
  <si>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</si>
  <si>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</si>
  <si>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</si>
  <si>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</si>
  <si>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</si>
  <si>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</si>
  <si>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</si>
  <si>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</si>
  <si>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</si>
  <si>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</si>
  <si>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</si>
  <si>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</si>
  <si>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</si>
  <si>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</si>
  <si>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</si>
  <si>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</si>
  <si>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</si>
  <si>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</si>
  <si>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</si>
  <si>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</si>
  <si>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</si>
  <si>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</si>
  <si>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</si>
  <si>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</si>
  <si>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</si>
  <si>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</si>
  <si>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</si>
  <si>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</si>
  <si>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</si>
  <si>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</si>
  <si>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</si>
  <si>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</si>
  <si>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</si>
  <si>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</si>
  <si>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</si>
  <si>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</si>
  <si>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</si>
  <si>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</si>
  <si>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</si>
  <si>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</si>
  <si>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</si>
  <si>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</si>
  <si>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</si>
  <si>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</si>
  <si>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</si>
  <si>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</si>
  <si>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Количество месяцев в периоде:</t>
  </si>
  <si>
    <t>Медицинская помощь, предоставляемая в условиях дневного стационара, всего</t>
  </si>
  <si>
    <t>Медицинская помощь, предоставляемая в амбулаторных условиях в связи с заболеванием (обращения), всего</t>
  </si>
  <si>
    <t>ГБУЗ «Областной онкологический клинический диспансер»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</si>
  <si>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</si>
  <si>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</si>
  <si>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</si>
  <si>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</si>
  <si>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>ГБУЗ «Шемышейская УБ»</t>
  </si>
  <si>
    <t>№1 от 12.01.2026</t>
  </si>
  <si>
    <t xml:space="preserve">ГБУЗ «Лунинская РБ» </t>
  </si>
  <si>
    <t>б/н</t>
  </si>
  <si>
    <t xml:space="preserve">ГБУЗ «Кузнецкая центральная районная детская больница» </t>
  </si>
  <si>
    <t>№956 от 26.12.2025</t>
  </si>
  <si>
    <t>ГБУЗ «Городская поликлиника»</t>
  </si>
  <si>
    <t>№69 от 14.01.2026</t>
  </si>
  <si>
    <t xml:space="preserve">Увеличение распределенных объемов  медицинской помощи по профилю
"онкология " ds19.135 (+481),ds19.136 (-100),ds19.138 (+4),ds19.139 (+1),ds19.140 (-9)
 </t>
  </si>
  <si>
    <t>Увеличение распределенных объемов медицинской помощи   по профилям : "неврология" (+896),"офтальмология" (+961),"педиатрия" (+652), "терапия"(+1411)</t>
  </si>
  <si>
    <t>% исполнения за год (гр.6/гр.4 *100)</t>
  </si>
  <si>
    <t xml:space="preserve">Среднемесяч-ные объемы исходя из факта 
</t>
  </si>
  <si>
    <t>ГБУЗ «Кузнецкая ЦРБ»</t>
  </si>
  <si>
    <t>№62/1 от 20.01.2026</t>
  </si>
  <si>
    <t>ЧУЗ «Клиническая больница «РЖД-Медицина» г.Пенза»</t>
  </si>
  <si>
    <t>№01-12/111 от 20.01.2026</t>
  </si>
  <si>
    <t>ГБУЗ «Пензенский областной клинический центр специализированных видов медицинской помощи»</t>
  </si>
  <si>
    <t>№222 от 29.01.2026</t>
  </si>
  <si>
    <t>Перераспределение обьемов по профилю  "инфекционные болезни"(-10), "неврология"(+10)</t>
  </si>
  <si>
    <t>Неотложная медицинская помощь (в посещениях)</t>
  </si>
  <si>
    <t>ГБУЗ «Городищенская РБ»</t>
  </si>
  <si>
    <t>№165 от 04.02.2026</t>
  </si>
  <si>
    <t>№402 от 11.02.2026</t>
  </si>
  <si>
    <t>ООО «Клиника Фомина Пенза»</t>
  </si>
  <si>
    <t>№22 от 16.02.2026</t>
  </si>
  <si>
    <t>ГБУЗ «Колышлейская РБ»</t>
  </si>
  <si>
    <t>№205 от 24.02.2026</t>
  </si>
  <si>
    <t>№613/1 от 19.02.2026</t>
  </si>
  <si>
    <t>№613/1 от 19.02.2026, №614/1 от 19.02.2026</t>
  </si>
  <si>
    <t>ГБУЗ «Пензенская областная детская клиническая больница имени Н.Ф.Филатова»</t>
  </si>
  <si>
    <t>№396 от 20.02.226</t>
  </si>
  <si>
    <t xml:space="preserve">ГБУЗ «Клиническая больница №4» </t>
  </si>
  <si>
    <t>№97 от 19.02.2026</t>
  </si>
  <si>
    <t>Перераспределение распределенных  обьемов с  профиля  "акушерство и гинекология" (-500) в разовые посещения в связи с заболеванием в амбулаторных условиях по профилю "акушерство и гинекология"(+500)</t>
  </si>
  <si>
    <t>Перераспределить обьемы. медицинской помощи ЦАОП (-25591) на врачей специалистов (+25591). Врачи-терапевты,врачи общей практики(+1524), врачи- специалисты (+24067)</t>
  </si>
  <si>
    <t>№713/1 от 24.12.2025</t>
  </si>
  <si>
    <t>Увелечение распределенных  обьемов медицинской помощи</t>
  </si>
  <si>
    <t>2.2</t>
  </si>
  <si>
    <t>2.3</t>
  </si>
  <si>
    <t>2.4</t>
  </si>
  <si>
    <t>№304 от 02.03.2026</t>
  </si>
  <si>
    <t xml:space="preserve">Увеличение распределенных объемов  медицинской помощи ds 12.023 (+120) случаев,ds 12.027(+20) случаев 
 </t>
  </si>
  <si>
    <t>Перераспределение распределенных обьемов медицинской помощи по профилю "онкология"</t>
  </si>
  <si>
    <t>Перераспределить распределенные обьемы медицинской помощи ЦАОП (-28318) на врачей специалистов (+28318. ). Врачи-терапевты,врачи общей практики(+1892), врачи- специалисты (+26426)</t>
  </si>
  <si>
    <t>Увеличение распределенных объемов медицинской помощи   по профилю "офтальмология"</t>
  </si>
  <si>
    <t>С внесением  изменений в лицензию распределить обьемы на амбулаторную помощь  по профилю: "акушерству и гинекологии"</t>
  </si>
  <si>
    <t>№504 от 06.03.2026</t>
  </si>
  <si>
    <t xml:space="preserve">Увеличение распределенных объемов  медицинской помощи ds 36.013 (+180) случаев с увелечением обьемов финансового  обеспечения на 17 889 555,60 руб.
 </t>
  </si>
  <si>
    <t>Компьютерная томография органов и систем  без внутреннего контрастирования</t>
  </si>
  <si>
    <t>Остаток объемов до конца года (гр.4-гр.6)</t>
  </si>
  <si>
    <t>Остаток объемов до конца года в месяцах (гр.9*/гр.12)</t>
  </si>
  <si>
    <t>Увеличение распределенных объемов  медицинской помощи   st36.025(+24)Проведение иммунизации против респираторно-синцитиальной вирусной инфекции (уровень 1) ,    st 36.026 (+48)Проведение иммунизации против респираторно-синцитиальной вирусной инфекции (уровень 2) случаев с увелечением   обьемов фмнансового  обеспечения 
  на 6 555 845,76 руб</t>
  </si>
  <si>
    <t>Увеличение распределенных объемов  медицинской помощи   st36.027 (+20)" Лечение с применением генно-инженерных биологических препаратов и селективных иммунодепрессантов и ингибиторов янус-киназ (инициация или замена)" ,    st 36.037 (+15) "Лечение с применением генно-инженерных биологических препаратов, селективных иммунодепрессантов и ингибиторов янус-киназ" (уровень 10) случаев с увелечением    обьемов финансового  обеспечения
  на 1 161 260,22 руб</t>
  </si>
  <si>
    <t>Увеличение распределенных объемов  медицинской помощи   st36.041(+6) "Лечение с применением генно-инженерных биологических препаратов, селективных иммунодепрессантов и ингибиторов янус-киназ "(уровень 14) , st 36.037 (+24) "Лечение с применением генно-инженерных биологических препаратов, селективных иммунодепрессантов и ингибиторов янус-киназ" (уровень 10) случаев с увелечением обьемов финансового обеспечения  обеспечения
 на 2 367 201,19 руб</t>
  </si>
  <si>
    <t>Увеличение распределенных объемов  медицинской помощи по профилю
"онкология "(+394),"медецинская реабилитация"(+408)</t>
  </si>
  <si>
    <t>Перераспределение обьемов по профилю "онкология"</t>
  </si>
  <si>
    <t xml:space="preserve">     2.8. Рекомендовать Министерству здравоохранения Пензенской области совместно с ТФОМС Пензенской области подготовить предложения по вопросу определения дополнительного источника (сверх нормативов, установленных в базовой программе обязательного медицинского страхования и территориальной программе обязательного медицинского  страхования)  финансового обеспечения медицинской помощи по профилю «онкология» по обращению ГБУЗ «Областной онкологический клинический диспансер» (исх. от 11.02.2026 №402).</t>
  </si>
  <si>
    <t>Эндоскопические диагностические исследования</t>
  </si>
  <si>
    <t>ГБУЗ «Пензенская РБ»</t>
  </si>
  <si>
    <t>№01-02/562 от 11.03.2026</t>
  </si>
  <si>
    <t>Увеличение распределенных  объемов медицинской помощи  в связи с фактическим исполнением по итогам работы за 2 месяца 2026 года</t>
  </si>
  <si>
    <t>Школа сахарного диабета, в комплексных посещениях</t>
  </si>
  <si>
    <t>Всего факт за январь-март 2026 с учетом кода 62</t>
  </si>
  <si>
    <t>Отклонение объемов за январь-март 2026г.
(гр.5-гр.6)
"-" превышение над планом, "+" уменьшение плана</t>
  </si>
  <si>
    <t>№700 от 17.03.2026</t>
  </si>
  <si>
    <t>Увеличение объемов  по профилю"прочее" st36.042(+66)</t>
  </si>
  <si>
    <t>№800 от 19.03.2026</t>
  </si>
  <si>
    <t>Перераспределение объемов лекарственной терапии онкологических больных на 2026 г, без учета химио-лучевой терапии и гематологии</t>
  </si>
  <si>
    <t>Увеличение распределенных объемов медицинской помощи  по проведению диспансеризации маломобильных граждан (+10) случаев st 36.049 "Госпитализация маломобильных граждан в целях прохождения диспансеризации, первый этап "(второй этап при наличии показаний)</t>
  </si>
  <si>
    <t>ГБУЗ"Пензенский областной госпиталь для Ветеранов войн"</t>
  </si>
  <si>
    <t>№287 от 20.03.2026</t>
  </si>
  <si>
    <t>Распределено решением по Протоколу № 4
от 16.03.2026</t>
  </si>
  <si>
    <t>на период январь-март 2026г. (гр.4/12*3)</t>
  </si>
  <si>
    <t>Перераспределение обьемов медицинской помощи по профилю "онкология" ds19.157 "Лекарственная терапия при злокачественных новообразованиях, взрослые (уровень1)" (-12), ds19.172 "Лекарственная терапия при злокачественных новообразованиях, взрослые (уровень16)" (-2),  ds 19.166 "Лекарственная терапия при злокачественных новообразованиях, взрослые (уровень10)(+4)"</t>
  </si>
  <si>
    <t>№123 от 23.03.2026</t>
  </si>
  <si>
    <t>Перераспределить объемы по стационарной помощи с профиля "Терапия" на профиль "Гематология"st.05.001 (+10), с профиля "Терапия" на профиль "Пульмонология" st23.005 (+10), с профиля "Терапия" на профиль "Урология" st30.001 (+10)</t>
  </si>
  <si>
    <t>№160 от 12.03.2026</t>
  </si>
  <si>
    <t>Увеличение распределенных объемов медицинской помощи  st36.033 " Лечение с применением генно-инженерных биологических препаратов и селективных иммунодепрессантов (уровень 6)" (+288) для обеспечения 24 пациентов, находящихся в листе ожидания, с учетом стандартной схемы лечения</t>
  </si>
  <si>
    <t>Увеличение  распределенных объемов медицинской помощи   по профилю "акушерство и гинекология" в связи с тем,что принят врач акушер-гинеколог на 2,0 ставки</t>
  </si>
  <si>
    <t>Увеличение распределенных объемов медицинской помощи   по профилю "акушерство и гинекология"в связи с тем, что принят врач акушер-гинеколог на 2,0 ставки</t>
  </si>
  <si>
    <t>Увеличение распределенных  объемов медицинской помощи  в связи с тем, что объемы по школе сахарного диабета на детей не выделены</t>
  </si>
  <si>
    <t>Увеличение распределенных  объемов медицинской помощи   по профилю "акушерство и гинекология"в связи с тем, что принят врач акушер-гинеколог на 2,0 ставки</t>
  </si>
  <si>
    <t>Увелечение распределенных  обьемов по профилю "травмотология и ортопедия"st29.</t>
  </si>
  <si>
    <t>Медицинская помощь, предоставляемая в условиях круглосуточного стационара (в части ВМП)</t>
  </si>
  <si>
    <t>7.5</t>
  </si>
  <si>
    <t>7.6</t>
  </si>
  <si>
    <t>7.7</t>
  </si>
  <si>
    <t>7.8</t>
  </si>
  <si>
    <t>ГБУЗ "ПОДКБ им. Н.Ф.Филатова"</t>
  </si>
  <si>
    <t>№685 от 31.03.2026</t>
  </si>
  <si>
    <t>ООО "Здоровье ПРОФ"</t>
  </si>
  <si>
    <t>№73 от 27.03.2026</t>
  </si>
  <si>
    <t>Перераспределение объемов медицинской помощи в условиях дневного стационара с профиля "Нейрохирургия" ds16.001 (-50) на профиль "Неврология" ds15.001 (+50)</t>
  </si>
  <si>
    <t>№74 от 27.03.2026</t>
  </si>
  <si>
    <t>Увеличение распределенных объемов медицинской помощи в условиях дневного стационара по профилю "Неврология" ds15.001 (+200)</t>
  </si>
  <si>
    <t>Об увеличении объемов высокотехнологичной медицинской помощи по профилю "Педиатрия" (+11)  на 1 917 651,40 руб.</t>
  </si>
  <si>
    <t>"ЗДОРОВЬЕ+"</t>
  </si>
  <si>
    <t>№28 от 01.04.2026</t>
  </si>
  <si>
    <t>Перераспределить объемы медицинской помощи в условиях дневного стационара с профиля "Урология" "Операции на почке и мочевыделительной системе, взрослые (уровень 1)" ds30.004 (-110) на профиль "Офтальмология" "Операции на органе зрения, взрослые (уровень 1)" ds21.002 (+30), профиль "Челюстно-лицевая хирургия" "Операции на органах полости рта (уровень 2)" ds34.003 (+80)</t>
  </si>
  <si>
    <t>№510 от 02.04.2026</t>
  </si>
  <si>
    <t>Перераспределить объемы медицинской помощи в дневном стационаре терапевтического профиля с профиля "Нейрохирургия" ds16.001 (-8) на профиль "Ревматология" ds24.001 (+8)</t>
  </si>
  <si>
    <t>Школа для больных с хроническими заболеваниями,  школ для беременных и по вопросам грудного вскармливания,  
в комплексных посещениях</t>
  </si>
  <si>
    <t>ООО "ИНМЕД"</t>
  </si>
  <si>
    <t>№74 от 03.04.2026</t>
  </si>
  <si>
    <t>ГБУЗ «Нижнеломовская ЦРБ»</t>
  </si>
  <si>
    <t>№488 от 03.04.2026</t>
  </si>
  <si>
    <t xml:space="preserve">Увеличение распределенных объемов медицинской помощи в условиях дневного стационара по профилю "хирургия" </t>
  </si>
  <si>
    <t>№428 от 08.04.2026</t>
  </si>
  <si>
    <t>Перераспределить объемы медицинской помощи в дневном стационаре  с профиля "кардиология" ds13.001 (-100) на профиль "неврология" ds15.001 (+50),на профиль"нейрохирургия"ds16.001(+50)</t>
  </si>
  <si>
    <t>ГБУЗ «Клиническая больница №6 им. Г.А. Захарьина»</t>
  </si>
  <si>
    <t>№1261 от 10.03.2026</t>
  </si>
  <si>
    <t>Перераспределение обьемов по st36.034 "Лечение с применением генно-инженерных биологических препаратов,селективных иммунодепрессантов и ингибиторов янус-киназ "(уровень 7)(-24), t36.035 "Лечение с применением генно-инженерных биологических препаратов,селективных иммунодепрессантов и ингибиторов янус-киназ "(уровень 8) (+24)</t>
  </si>
  <si>
    <t>7.9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</si>
  <si>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</si>
  <si>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</si>
  <si>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</si>
  <si>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</si>
  <si>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</si>
  <si>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</si>
  <si>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</si>
  <si>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</si>
  <si>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</si>
  <si>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</si>
  <si>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</si>
  <si>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</si>
  <si>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</si>
  <si>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Выделить объемы по школе для беременных  и по вопросам грудного вскармливания</t>
  </si>
  <si>
    <t xml:space="preserve">1.1. С учетом требований постановления Правительства Российской Федерации от 29.12.2025 №2188 перераспределить между медицинскими организациями объемы медицинской помощи на основании персонифицированных данных об оказанной медицинской помощи за период январь-март 2026 года, увеличив распределенные объемы медицинским организациям, по которым фактические показатели превысили запланированные объемы на 2026 год, за счет снижения распределенных объемов по медицинским организациям с наименьшим уровнем исполнения распределенных объемов, в том числе:
- объемы посещений центров онкологической помощи;
- объемы посещений с иными целями (разовых посещений в связи с заболеванием) по профилю «стоматология»;
- объемы по проведению диспансеризации детей-сирот, усыновлённых, удочеренных (1 этап);
- объемов по проведению эндоскопических диагностических исследований;
- объемов по медицинской реабилитации в амбулаторных условиях;
- объемов обращений в связи с заболеванием.
</t>
  </si>
  <si>
    <t>7.10</t>
  </si>
  <si>
    <t>Об увелечении объемов оказания медецинской помощи по профилю терапия  по итогам работы на 1 квартал 2026 года (+318) случаев.</t>
  </si>
  <si>
    <t>% исполнения январь-март  (гр.6/гр.5 *100)</t>
  </si>
  <si>
    <t>1.8</t>
  </si>
  <si>
    <t>1.8. 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полугодие 2026 года и предложений Министерства здравоохранения Пензенской области.</t>
  </si>
  <si>
    <t>1.7</t>
  </si>
  <si>
    <t xml:space="preserve">1.4. Перераспределить объемы медицинской помощи, предоставляемой в условиях дневного и круглосуточного стационаров, на основании обоснованных обращений медицинских организаций в адрес Комиссии и в связи с возвратом в 2026 году остатка средств субвенции за 2025 год на оплату медицинской помощи, оказанной в 2025 году в рамках межтерриториальных расчетов, в том числе:
- увеличить распределенные решением Комиссии объемы медицинской помощи, предоставляемой в условиях дневного стационара, по профилю «прочее» ГБУЗ «Пензенская областная детская клиническая больница имени Н.Ф.Филатова» на 35 случаев лечения на сумму 1 751,6 тыс.руб. в целях проведения иммунизации детей против респираторно-синцитиальной вирусной инфекции, за счет снижения распределенных объемов на 35 случаев лечения в рамках межтерриториальных расчетов на сумму на сумму 1 751,6 тыс.руб.;
- увеличить распределенные решением Комиссии объемы медицинской помощи, предоставляемой в условиях круглосуточного стационара, по профилю «прочее» ГБУЗ «Пензенская областная детская клиническая больница имени Н.Ф.Филатова» на 107 случаев госпитализации на сумму 9 718,7 тыс.руб., в том числе в целях проведения иммунизации детей против респираторно-синцитиальной вирусной инфекции, за счет снижения распределенных объемов на 107 случаев госпитализации в рамках межтерриториальных расчетов на сумму 9 718,7 тыс.руб.;
- увеличить распределенные решением Комиссии объем финансового обеспечения медицинской помощи, предоставляемой в условиях круглосуточного стационара, по профилю «прочее» ГБУЗ «Клиническая больница №6 им. Г.А. Захарьина» на сумму 57 350,4 руб., без увеличения распределенных объемов медицинской помощи, за счет снижения объема финансового обеспечения медицинской помощи, предоставляемой в рамках межтерриториальных расчетов на сумму 57 350,4 руб.;
- увеличить распределенные решением Комиссии объемы медицинской помощи, предоставляемой в условиях дневного стационара, по профилю «онкология» ГБУЗ «Областной онкологический клинический диспансер» на 2 случаев лечения на сумму 1 678,8 тыс.руб., за счет снижения распределенных объемов на 2 случаев лечения в рамках межтерриториальных расчетов на сумму 1 678,8 тыс.руб.;
- увеличить распределенные решением Комиссии объемы медицинской помощи, предоставляемой в условиях круглосуточного стационара, по профилю «онкология» ГБУЗ «Областной онкологический клинический диспансер» на 11 случаев госпитализации на сумму 3 573,6 тыс.руб., за счет снижения распределенных объемов на 11 случаев госпитализации в рамках межтерриториальных расчетов на сумму 3 573,6 тыс.руб.;
- увеличить распределенные решением Комиссии объемы медицинской помощи, предоставляемой в условиях круглосуточного стационара, по профилю «терапия» ГБУЗ «Пензенский областной госпиталь для ВВ» на 318 случаев госпитализации на сумму 8 014,88 тыс.руб., за счет снижения распределенных объемов на 318 случаев госпитализации в рамках межтерриториальных расчетов на сумму 8 014,88 тыс.руб.
</t>
  </si>
  <si>
    <t>1.4</t>
  </si>
  <si>
    <t>1.5. Распределить ЧУЗ «Клиническая больница «РЖД-Медицина» г.Пенза» объемы медицинской помощи, предоставляемой в условиях круглосуточного стационара, по профилю «прочее» в количестве 10 случаев госпитализации для обеспечения проведения диспансеризации в условиях круглосуточного стационара маломобильным гражданам, прикрепленным к ЧУЗ «Клиническая больница «РЖД-Медицина» г.Пенза», за счет снижения распределенных объемов по профилю «прочее» медицинским организациям, в которых в течение 1 квартала 2026 года не проводилась диспансеризация маломобильных граждан.</t>
  </si>
  <si>
    <t>1.5</t>
  </si>
  <si>
    <t>Приложение № 1.1   к Протоколу № 6  от  14. 04.2026</t>
  </si>
  <si>
    <t>1.6. Перераспределить объемы комплексных посещений Школ для больных с хроническими заболеваниями, в том числе в части посещений школ для беременных и по вопросам грудного вскармливания, на основании предложений Министерства здравоохранения Пензенской области, представленных в адрес Комиссии (исх. от 14.04.2026 №15/2554).</t>
  </si>
  <si>
    <t>1.6</t>
  </si>
  <si>
    <t xml:space="preserve">1.7. Отказать в рассмотрении обращений медицинских организаций:
- ГБУЗ «Клиническая больница №4» (исх. №97 от 19.02.2026, №160 от 12.03.2026), ГБУЗ «Пензенский областной клинический центр специализированных видов медицинской помощи» (исх. №700 от 17.03.2026) по вопросу увеличения распределенных объемов медицинской помощи по профилю «прочее» по причине отсутствия источника финансового обеспечения дополнительных объемов медицинской помощи;
-ГБУЗ «Пензенская РБ» (исх. №01-02/562 от 11.03.2026), ГБУЗ «Городищенская РБ» (исх. №165 от 04.02.2026),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№496н.
</t>
  </si>
  <si>
    <t xml:space="preserve">
1.7. Отказать в рассмотрении обращений медицинских организаций:
- ГБУЗ «Клиническая больница №4» (исх. №97 от 19.02.2026, №160 от 12.03.2026), ГБУЗ «Пензенский областной клинический центр специализированных видов медицинской помощи» (исх. №700 от 17.03.2026) по вопросу увеличения распределенных объемов медицинской помощи по профилю «прочее» по причине отсутствия источника финансового обеспечения дополнительных объемов медицинской помощи;
-ГБУЗ «Пензенская РБ» (исх. №01-02/562 от 11.03.2026), ГБУЗ «Городищенская РБ» (исх. №165 от 04.02.2026), которые не соответствуют требованиям пункта 216 Правил обязательного медицинского страхования, утвержденных приказом Министерства здравоохранения Российской Федерации от 21.08.2025 №496н.
</t>
  </si>
  <si>
    <t xml:space="preserve">1.12. При очередном внесении изменений в ТПОМС на 2026 год:
- включить в проект Постановления Правительства Пензенской области показатели эффективности внедрения технологий искусственного интеллекта в сфере здравоохранения, представленные в письме ФФОМС (исх. от 25.03.2026 №00-10-26-2-06/5252);
-внести изменения в критерии эффективности деятельности страховых медицинских организаций на основании разъяснений Министерства здравоохранения Российской Федерации (исх. от 24.02.2026 №31-2/И/2-2986) по вопросам формирования и экономического обоснования территориальных программ государственных гарантий бесплатного оказания гражданам медицинской помощи на 2026 год и на плановый период 2027 и 2028 годов;
- внести изменения в нормативы объемов высокотехнологичной медицинской помощи и в нормативы финансового обеспечения высокотехнологичной медицинской помощи на основании обращения ГБУЗ «Пензенская областная детская клиническая больница имени Н.Ф.Филатова» (исх. от 31.03.2026 №685) по профилю «педиатрия».
</t>
  </si>
  <si>
    <t>1.12</t>
  </si>
  <si>
    <t>1.3, 1.4</t>
  </si>
  <si>
    <t xml:space="preserve">1.3. Перераспределить по клинико-статистическим группам объемы медицинской помощи по профилю «онкология», предоставляемой в условиях дневного и круглосуточного стационаров,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нормативов объемов и нормативов финансового обеспечения по профилю «онкология», на основании результатов анализа оказанной медицинской помощи за период январь- март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«онкология».   1.4. Перераспределить объемы медицинской помощи, предоставляемой в условиях дневного и круглосуточного стационаров, на основании обоснованных обращений медицинских организаций в адрес Комиссии и в связи с возвратом в 2026 году остатка средств субвенции за 2025 год на оплату медицинской помощи, оказанной в 2025 году в рамках межтерриториальных расчетов, в том числе:
- увеличить распределенные решением Комиссии объемы медицинской помощи, предоставляемой в условиях дневного стационара, по профилю «прочее» ГБУЗ «Пензенская областная детская клиническая больница имени Н.Ф.Филатова» на 35 случаев лечения на сумму 1 751,6 тыс.руб. в целях проведения иммунизации детей против респираторно-синцитиальной вирусной инфекции, за счет снижения распределенных объемов на 35 случаев лечения в рамках межтерриториальных расчетов на сумму на сумму 1 751,6 тыс.руб.;
- увеличить распределенные решением Комиссии объемы медицинской помощи, предоставляемой в условиях круглосуточного стационара, по профилю «прочее» ГБУЗ «Пензенская областная детская клиническая больница имени Н.Ф.Филатова» на 107 случаев госпитализации на сумму 9 718,7 тыс.руб., в том числе в целях проведения иммунизации детей против респираторно-синцитиальной вирусной инфекции, за счет снижения распределенных объемов на 107 случаев госпитализации в рамках межтерриториальных расчетов на сумму 9 718,7 тыс.руб.;
- увеличить распределенные решением Комиссии объем финансового обеспечения медицинской помощи, предоставляемой в условиях круглосуточного стационара, по профилю «прочее» ГБУЗ «Клиническая больница №6 им. Г.А. Захарьина» на сумму 57 350,4 руб., без увеличения распределенных объемов медицинской помощи, за счет снижения объема финансового обеспечения медицинской помощи, предоставляемой в рамках межтерриториальных расчетов на сумму 57 350,4 руб.;
- увеличить распределенные решением Комиссии объемы медицинской помощи, предоставляемой в условиях дневного стационара, по профилю «онкология» ГБУЗ «Областной онкологический клинический диспансер» на 2 случаев лечения на сумму 1 678,8 тыс.руб., за счет снижения распределенных объемов на 2 случаев лечения в рамках межтерриториальных расчетов на сумму 1 678,8 тыс.руб.;
- увеличить распределенные решением Комиссии объемы медицинской помощи, предоставляемой в условиях круглосуточного стационара, по профилю «онкология» ГБУЗ «Областной онкологический клинический диспансер» на 11 случаев госпитализации на сумму 3 573,6 тыс.руб., за счет снижения распределенных объемов на 11 случаев госпитализации в рамках межтерриториальных расчетов на сумму 3 573,6 тыс.руб.;
- увеличить распределенные решением Комиссии объемы медицинской помощи, предоставляемой в условиях круглосуточного стационара, по профилю «терапия» ГБУЗ «Пензенский областной госпиталь для ВВ» на 318 случаев госпитализации на сумму 8 014,88 тыс.руб., за счет снижения распределенных объемов на 318 случаев госпитализации в рамках межтерриториальных расчетов на сумму 8 014,88 тыс.руб
</t>
  </si>
  <si>
    <t>1.3, 1.4, 1.11</t>
  </si>
  <si>
    <t>1.3 ,1.11</t>
  </si>
  <si>
    <t>1.3. Перераспределить по клинико-статистическим группам объемы медицинской помощи по профилю «онкология», предоставляемой в условиях дневного и круглосуточного стационаров,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нормативов объемов и нормативов финансового обеспечения по профилю «онкология», на основании результатов анализа оказанной медицинской помощи за период январь- март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«онкология».
1.11. Рекомендовать членам Комиссии представить не позднее 24.04.2026 в адрес Комиссии предложения по вопросу увеличения распределенных между медицинскими организациями объемов медицинской помощи и объемов финансового обеспечения по профилю «онкология», за счет остатка средств субвенции, возвращенного ФФОМС для оплаты в 2026 году счетов за оказанную медицинскую помощь по профилю «онкология» в 2025 году в рамках межтерриториальных расчетов (приложение № 1.3.17 к настоящему Протоколу), с учетом обращений медицинских организаций в адрес Комиссии (приложение №1.1 к настоящему Протоколу) и аналитической информации, представленной в адрес Комиссии (приложения №1.3.1.1, №1.3.2.1, к настоящему Протоколу)</t>
  </si>
  <si>
    <t xml:space="preserve">1.3. Перераспределить по клинико-статистическим группам объемы медицинской помощи по профилю «онкология», предоставляемой в условиях дневного и круглосуточного стационаров,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нормативов объемов и нормативов финансового обеспечения по профилю «онкология», на основании результатов анализа оказанной медицинской помощи за период январь- март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«онкология».
1.4. Перераспределить объемы медицинской помощи, предоставляемой в условиях дневного и круглосуточного стационаров, на основании обоснованных обращений медицинских организаций в адрес Комиссии и в связи с возвратом в 2026 году остатка средств субвенции за 2025 год на оплату медицинской помощи, оказанной в 2025 году в рамках межтерриториальных расчетов, в том числе:
- увеличить распределенные решением Комиссии объемы медицинской помощи, предоставляемой в условиях дневного стационара, по профилю «прочее» ГБУЗ «Пензенская областная детская клиническая больница имени Н.Ф.Филатова» на 35 случаев лечения на сумму 1 751,6 тыс.руб. в целях проведения иммунизации детей против респираторно-синцитиальной вирусной инфекции, за счет снижения распределенных объемов на 35 случаев лечения в рамках межтерриториальных расчетов на сумму на сумму 1 751,6 тыс.руб.;
- увеличить распределенные решением Комиссии объемы медицинской помощи, предоставляемой в условиях круглосуточного стационара, по профилю «прочее» ГБУЗ «Пензенская областная детская клиническая больница имени Н.Ф.Филатова» на 107 случаев госпитализации на сумму 9 718,7 тыс.руб., в том числе в целях проведения иммунизации детей против респираторно-синцитиальной вирусной инфекции, за счет снижения распределенных объемов на 107 случаев госпитализации в рамках межтерриториальных расчетов на сумму 9 718,7 тыс.руб.;
- увеличить распределенные решением Комиссии объем финансового обеспечения медицинской помощи, предоставляемой в условиях круглосуточного стационара, по профилю «прочее» ГБУЗ «Клиническая больница №6 им. Г.А. Захарьина» на сумму 57 350,4 руб., без увеличения распределенных объемов медицинской помощи, за счет снижения объема финансового обеспечения медицинской помощи, предоставляемой в рамках межтерриториальных расчетов на сумму 57 350,4 руб.;
- увеличить распределенные решением Комиссии объемы медицинской помощи, предоставляемой в условиях дневного стационара, по профилю «онкология» ГБУЗ «Областной онкологический клинический диспансер» на 2 случаев лечения на сумму 1 678,8 тыс.руб., за счет снижения распределенных объемов на 2 случаев лечения в рамках межтерриториальных расчетов на сумму 1 678,8 тыс.руб.;
- увеличить распределенные решением Комиссии объемы медицинской помощи, предоставляемой в условиях круглосуточного стационара, по профилю «онкология» ГБУЗ «Областной онкологический клинический диспансер» на 11 случаев госпитализации на сумму 3 573,6 тыс.руб., за счет снижения распределенных объемов на 11 случаев госпитализации в рамках межтерриториальных расчетов на сумму 3 573,6 тыс.руб.;
- увеличить распределенные решением Комиссии объемы медицинской помощи, предоставляемой в условиях круглосуточного стационара, по профилю «терапия» ГБУЗ «Пензенский областной госпиталь для ВВ» на 318 случаев госпитализации на сумму 8 014,88 тыс.руб., за счет снижения распределенных объемов на 318 случаев госпитализации в рамках межтерриториальных расчетов на сумму 8 014,88 тыс.руб.
1.11. Рекомендовать членам Комиссии представить не позднее 24.04.2026 в адрес Комиссии предложения по вопросу увеличения распределенных между медицинскими организациями объемов медицинской помощи и объемов финансового обеспечения по профилю «онкология», за счет остатка средств субвенции, возвращенного ФФОМС для оплаты в 2026 году счетов за оказанную медицинскую помощь по профилю «онкология» в 2025 году в рамках межтерриториальных расчетов (приложение № 1.3.17 к настоящему Протоколу), с учетом обращений медицинских организаций в адрес Комиссии (приложение №1.1 к настоящему Протоколу) и аналитической информации, представленной в адрес Комиссии (приложения №1.3.1.1, №1.3.2.1, к настоящему Протоколу)
</t>
  </si>
  <si>
    <t>1.3, 1.11</t>
  </si>
  <si>
    <t>1.3. Перераспределить по клинико-статистическим группам объемы медицинской помощи по профилю «онкология», предоставляемой в условиях дневного и круглосуточного стационаров, в целях обеспечения исполнения требований постановления Правительства Российской Федерации от 29.12.2025 №2188 и постановления Правительства Пензенской области от 30.12.2025 №1156-пП (с последующими изменениями) в части нормативов объемов и нормативов финансового обеспечения по профилю «онкология», на основании результатов анализа оказанной медицинской помощи за период январь- март 2026 года, в пределах общего количества распределенных между медицинскими организациями объемов медицинской помощи и в пределах общего объема финансового обеспечения медицинской помощи по профилю «онкология».
1.11. Рекомендовать членам Комиссии представить не позднее 24.04.2026 в адрес Комиссии предложения по вопросу увеличения распределенных между медицинскими организациями объемов медицинской помощи и объемов финансового обеспечения по профилю «онкология», за счет остатка средств субвенции, возвращенного ФФОМС для оплаты в 2026 году счетов за оказанную медицинскую помощь по профилю «онкология» в 2025 году в рамках межтерриториальных расчетов (приложение № 1.3.17 к настоящему Протоколу), с учетом обращений медицинских организаций в адрес Комиссии (приложение №1.1 к настоящему Протоколу) и аналитической информации, представленной в адрес Комиссии (приложения №1.3.1.1, №1.3.2.1, к настоящему Протоколу).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</si>
</sst>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7"/>
      <color theme="1"/>
      <name val="Times New Roman"/>
      <family val="1"/>
      <charset val="204"/>
      <scheme val="minor"/>
    </font>
    <font>
      <sz val="15"/>
      <color theme="1"/>
      <name val="Times New Roman"/>
      <family val="1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93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0" xfId="0" applyFont="1" applyFill="1" applyBorder="1" applyAlignment="1" applyProtection="1">
      <alignment horizontal="center" vertical="center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8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9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0" fontId="17" fillId="0" borderId="0" xfId="0" applyFont="1" applyFill="1" applyBorder="1" applyAlignment="1" applyProtection="1">
      <alignment horizontal="center" vertical="center" readingOrder="1"/>
      <protection locked="0"/>
    </xf>
    <xf numFmtId="49" fontId="21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3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1" xfId="0" applyNumberFormat="1" applyFont="1" applyBorder="1" applyAlignment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vertical="center" wrapText="1" readingOrder="1"/>
      <protection locked="0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49" fontId="7" fillId="3" borderId="7" xfId="0" applyNumberFormat="1" applyFont="1" applyFill="1" applyBorder="1" applyAlignment="1" applyProtection="1">
      <alignment vertical="center" wrapText="1" readingOrder="1"/>
      <protection locked="0"/>
    </xf>
    <xf numFmtId="0" fontId="12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7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vertical="center" readingOrder="1"/>
      <protection locked="0"/>
    </xf>
    <xf numFmtId="0" fontId="10" fillId="9" borderId="6" xfId="0" applyFont="1" applyFill="1" applyBorder="1" applyAlignment="1">
      <alignment vertical="center" readingOrder="1"/>
    </xf>
    <xf numFmtId="0" fontId="7" fillId="3" borderId="3" xfId="0" applyFont="1" applyFill="1" applyBorder="1" applyAlignment="1" applyProtection="1">
      <alignment vertical="center" wrapText="1" readingOrder="1"/>
      <protection locked="0"/>
    </xf>
    <xf numFmtId="3" fontId="7" fillId="0" borderId="3" xfId="0" applyNumberFormat="1" applyFont="1" applyFill="1" applyBorder="1" applyAlignment="1" applyProtection="1">
      <alignment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1" xfId="0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4" xfId="0" applyFont="1" applyBorder="1" applyAlignment="1">
      <alignment horizontal="center" vertical="center" wrapText="1"/>
    </xf>
    <xf numFmtId="14" fontId="24" fillId="0" borderId="3" xfId="0" applyNumberFormat="1" applyFont="1" applyBorder="1" applyAlignment="1">
      <alignment horizontal="center" vertical="center" wrapText="1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10" fillId="3" borderId="3" xfId="0" applyFont="1" applyFill="1" applyBorder="1" applyAlignment="1">
      <alignment vertical="center" wrapText="1"/>
    </xf>
    <xf numFmtId="3" fontId="7" fillId="3" borderId="4" xfId="3" applyNumberFormat="1" applyFont="1" applyFill="1" applyBorder="1" applyAlignment="1" applyProtection="1">
      <alignment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3" xfId="0" applyNumberFormat="1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 wrapText="1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>
      <alignment horizontal="justify" vertical="center"/>
    </xf>
    <xf numFmtId="0" fontId="10" fillId="0" borderId="7" xfId="0" applyFont="1" applyBorder="1" applyAlignment="1">
      <alignment horizontal="justify" vertical="center"/>
    </xf>
    <xf numFmtId="14" fontId="25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3" fontId="7" fillId="0" borderId="3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vertical="center" wrapText="1" readingOrder="1"/>
      <protection locked="0"/>
    </xf>
    <xf numFmtId="14" fontId="25" fillId="0" borderId="1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 readingOrder="1"/>
      <protection locked="0"/>
    </xf>
    <xf numFmtId="14" fontId="24" fillId="0" borderId="9" xfId="0" applyNumberFormat="1" applyFont="1" applyBorder="1" applyAlignment="1">
      <alignment horizontal="center" vertical="center" wrapText="1"/>
    </xf>
    <xf numFmtId="0" fontId="7" fillId="3" borderId="3" xfId="0" applyNumberFormat="1" applyFont="1" applyFill="1" applyBorder="1" applyAlignment="1" applyProtection="1">
      <alignment horizontal="left" vertical="center" wrapText="1" readingOrder="1"/>
      <protection locked="0"/>
    </xf>
    <xf numFmtId="0" fontId="25" fillId="0" borderId="0" xfId="0" applyFont="1" applyAlignment="1">
      <alignment horizontal="left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49" fontId="9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7" fillId="10" borderId="1" xfId="2" applyFont="1" applyFill="1" applyBorder="1" applyAlignment="1" applyProtection="1">
      <alignment horizontal="center" vertical="center" wrapText="1" readingOrder="1"/>
      <protection locked="0"/>
    </xf>
    <xf numFmtId="0" fontId="7" fillId="10" borderId="1" xfId="0" applyFont="1" applyFill="1" applyBorder="1" applyAlignment="1" applyProtection="1">
      <alignment horizontal="center" vertical="center" wrapText="1" readingOrder="1"/>
      <protection locked="0"/>
    </xf>
    <xf numFmtId="0" fontId="12" fillId="10" borderId="1" xfId="0" applyFont="1" applyFill="1" applyBorder="1" applyAlignment="1" applyProtection="1">
      <alignment horizontal="center" vertical="center" wrapText="1" readingOrder="1"/>
      <protection locked="0"/>
    </xf>
    <xf numFmtId="3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14" fontId="10" fillId="0" borderId="13" xfId="0" applyNumberFormat="1" applyFont="1" applyBorder="1" applyAlignment="1">
      <alignment horizontal="center" vertical="center" wrapText="1"/>
    </xf>
    <xf numFmtId="0" fontId="11" fillId="9" borderId="6" xfId="0" applyNumberFormat="1" applyFont="1" applyFill="1" applyBorder="1" applyAlignment="1" applyProtection="1">
      <alignment horizontal="left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9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166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CC"/>
      <color rgb="FFFFFF99"/>
      <color rgb="FFCCFFCC"/>
      <color rgb="FF99CC00"/>
      <color rgb="FFFFCCFF"/>
      <color rgb="FFFF3399"/>
      <color rgb="FF00FF99"/>
      <color rgb="FF97FFD5"/>
      <color rgb="FFFFDE5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319" t="s">
        <v>19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20" t="s">
        <v>66</v>
      </c>
      <c r="Q1" s="320"/>
    </row>
    <row r="2" spans="1:27" ht="138" customHeight="1" x14ac:dyDescent="0.3">
      <c r="A2" s="321" t="s">
        <v>0</v>
      </c>
      <c r="B2" s="321" t="s">
        <v>20</v>
      </c>
      <c r="C2" s="321" t="s">
        <v>5</v>
      </c>
      <c r="D2" s="321" t="s">
        <v>67</v>
      </c>
      <c r="E2" s="321"/>
      <c r="F2" s="322" t="s">
        <v>68</v>
      </c>
      <c r="G2" s="323" t="s">
        <v>14</v>
      </c>
      <c r="H2" s="323"/>
      <c r="I2" s="324" t="s">
        <v>137</v>
      </c>
      <c r="J2" s="325" t="s">
        <v>23</v>
      </c>
      <c r="K2" s="326" t="s">
        <v>24</v>
      </c>
      <c r="L2" s="327" t="s">
        <v>138</v>
      </c>
      <c r="M2" s="323" t="s">
        <v>22</v>
      </c>
      <c r="N2" s="323" t="s">
        <v>7</v>
      </c>
      <c r="O2" s="323"/>
      <c r="P2" s="318" t="s">
        <v>17</v>
      </c>
      <c r="Q2" s="318" t="s">
        <v>18</v>
      </c>
      <c r="R2" s="37">
        <v>2</v>
      </c>
    </row>
    <row r="3" spans="1:27" ht="176.25" customHeight="1" x14ac:dyDescent="0.3">
      <c r="A3" s="321"/>
      <c r="B3" s="321"/>
      <c r="C3" s="321"/>
      <c r="D3" s="84" t="s">
        <v>6</v>
      </c>
      <c r="E3" s="27" t="s">
        <v>135</v>
      </c>
      <c r="F3" s="322"/>
      <c r="G3" s="86" t="s">
        <v>69</v>
      </c>
      <c r="H3" s="85" t="s">
        <v>13</v>
      </c>
      <c r="I3" s="324"/>
      <c r="J3" s="325"/>
      <c r="K3" s="326"/>
      <c r="L3" s="327"/>
      <c r="M3" s="323"/>
      <c r="N3" s="85" t="s">
        <v>21</v>
      </c>
      <c r="O3" s="83" t="s">
        <v>4</v>
      </c>
      <c r="P3" s="318"/>
      <c r="Q3" s="318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14" t="s">
        <v>133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6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17" t="s">
        <v>1</v>
      </c>
      <c r="B14" s="317"/>
      <c r="C14" s="317"/>
      <c r="D14" s="317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98" t="s">
        <v>76</v>
      </c>
      <c r="C46" s="97" t="s">
        <v>136</v>
      </c>
      <c r="D46" s="302">
        <v>1896</v>
      </c>
      <c r="E46" s="302">
        <f t="shared" ref="E46:E51" si="0">ROUND((D46/12*$R$2),0)</f>
        <v>316</v>
      </c>
      <c r="F46" s="296">
        <f t="shared" ref="F46:F51" si="1">G46+H46</f>
        <v>306</v>
      </c>
      <c r="G46" s="302">
        <v>306</v>
      </c>
      <c r="H46" s="304"/>
      <c r="I46" s="312">
        <f t="shared" ref="I46:I51" si="2">ROUND(F46/E46*100,2)</f>
        <v>96.84</v>
      </c>
      <c r="J46" s="310">
        <f t="shared" ref="J46:J51" si="3">ROUND(F46/D46*100,2)</f>
        <v>16.14</v>
      </c>
      <c r="K46" s="308">
        <f t="shared" ref="K46:K51" si="4">D46-F46</f>
        <v>1590</v>
      </c>
      <c r="L46" s="306">
        <f t="shared" ref="L46:L51" si="5">E46-F46</f>
        <v>10</v>
      </c>
      <c r="M46" s="306">
        <f t="shared" ref="M46:M51" si="6">ROUND(F46/$R$2,0)</f>
        <v>153</v>
      </c>
      <c r="N46" s="294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99"/>
      <c r="C47" s="83" t="s">
        <v>102</v>
      </c>
      <c r="D47" s="303"/>
      <c r="E47" s="303"/>
      <c r="F47" s="297"/>
      <c r="G47" s="303"/>
      <c r="H47" s="305"/>
      <c r="I47" s="313"/>
      <c r="J47" s="311"/>
      <c r="K47" s="309"/>
      <c r="L47" s="307"/>
      <c r="M47" s="307"/>
      <c r="N47" s="295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00" t="s">
        <v>107</v>
      </c>
      <c r="B49" s="298" t="s">
        <v>93</v>
      </c>
      <c r="C49" s="102" t="s">
        <v>94</v>
      </c>
      <c r="D49" s="302">
        <v>7463</v>
      </c>
      <c r="E49" s="302">
        <f t="shared" si="0"/>
        <v>1244</v>
      </c>
      <c r="F49" s="296">
        <f t="shared" si="1"/>
        <v>1015</v>
      </c>
      <c r="G49" s="21">
        <v>1015</v>
      </c>
      <c r="H49" s="22"/>
      <c r="I49" s="312">
        <f t="shared" si="2"/>
        <v>81.59</v>
      </c>
      <c r="J49" s="310">
        <f t="shared" si="3"/>
        <v>13.6</v>
      </c>
      <c r="K49" s="308">
        <f t="shared" si="4"/>
        <v>6448</v>
      </c>
      <c r="L49" s="306">
        <f t="shared" si="5"/>
        <v>229</v>
      </c>
      <c r="M49" s="306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01"/>
      <c r="B50" s="299"/>
      <c r="C50" s="38" t="s">
        <v>141</v>
      </c>
      <c r="D50" s="303"/>
      <c r="E50" s="303"/>
      <c r="F50" s="297"/>
      <c r="G50" s="21"/>
      <c r="H50" s="22"/>
      <c r="I50" s="313"/>
      <c r="J50" s="311"/>
      <c r="K50" s="309"/>
      <c r="L50" s="307"/>
      <c r="M50" s="307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14" t="s">
        <v>139</v>
      </c>
      <c r="B61" s="315"/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N61" s="315"/>
      <c r="O61" s="315"/>
      <c r="P61" s="315"/>
      <c r="Q61" s="316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17" t="s">
        <v>1</v>
      </c>
      <c r="B68" s="317"/>
      <c r="C68" s="317"/>
      <c r="D68" s="317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00" t="s">
        <v>57</v>
      </c>
      <c r="B92" s="298" t="s">
        <v>76</v>
      </c>
      <c r="C92" s="54" t="s">
        <v>77</v>
      </c>
      <c r="D92" s="294">
        <v>0</v>
      </c>
      <c r="E92" s="302">
        <f>ROUND((D92/12*$R$2),0)</f>
        <v>0</v>
      </c>
      <c r="F92" s="296">
        <f>G92+H92</f>
        <v>0</v>
      </c>
      <c r="G92" s="294">
        <v>0</v>
      </c>
      <c r="H92" s="294"/>
      <c r="I92" s="312" t="e">
        <f>ROUND(F92/E92*100,2)</f>
        <v>#DIV/0!</v>
      </c>
      <c r="J92" s="310" t="e">
        <f>ROUND(F92/D92*100,2)</f>
        <v>#DIV/0!</v>
      </c>
      <c r="K92" s="308">
        <f>D92-F92</f>
        <v>0</v>
      </c>
      <c r="L92" s="306">
        <f>E92-F92</f>
        <v>0</v>
      </c>
      <c r="M92" s="306">
        <f>ROUND(F92/$R$2,0)</f>
        <v>0</v>
      </c>
      <c r="N92" s="55">
        <v>1200</v>
      </c>
      <c r="O92" s="304" t="e">
        <f>#REF!</f>
        <v>#REF!</v>
      </c>
      <c r="P92" s="73" t="e">
        <f>#REF!</f>
        <v>#REF!</v>
      </c>
      <c r="Q92" s="11"/>
    </row>
    <row r="93" spans="1:17" ht="46.5" x14ac:dyDescent="0.3">
      <c r="A93" s="301"/>
      <c r="B93" s="299"/>
      <c r="C93" s="54" t="s">
        <v>123</v>
      </c>
      <c r="D93" s="295"/>
      <c r="E93" s="303"/>
      <c r="F93" s="297"/>
      <c r="G93" s="295"/>
      <c r="H93" s="295"/>
      <c r="I93" s="313"/>
      <c r="J93" s="311"/>
      <c r="K93" s="309"/>
      <c r="L93" s="307"/>
      <c r="M93" s="307"/>
      <c r="N93" s="55">
        <v>400</v>
      </c>
      <c r="O93" s="305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4"/>
  <sheetViews>
    <sheetView showGridLines="0" tabSelected="1" view="pageBreakPreview" topLeftCell="F1" zoomScale="40" zoomScaleNormal="40" zoomScaleSheetLayoutView="40" zoomScalePageLayoutView="41" workbookViewId="0">
      <selection activeCell="Y11" sqref="Y11"/>
    </sheetView>
  </sheetViews>
  <sheetFormatPr defaultColWidth="11" defaultRowHeight="23.25" x14ac:dyDescent="0.25"/>
  <cols>
    <col min="1" max="1" width="0" style="117" hidden="1" customWidth="1"/>
    <col min="2" max="2" width="11.5703125" style="138" bestFit="1" customWidth="1"/>
    <col min="3" max="3" width="49.28515625" style="139" customWidth="1"/>
    <col min="4" max="4" width="22" style="119" customWidth="1"/>
    <col min="5" max="5" width="18.5703125" style="140" customWidth="1"/>
    <col min="6" max="6" width="15.85546875" style="140" customWidth="1"/>
    <col min="7" max="7" width="16.28515625" style="119" customWidth="1"/>
    <col min="8" max="8" width="15.85546875" style="119" customWidth="1"/>
    <col min="9" max="9" width="16.42578125" style="119" customWidth="1"/>
    <col min="10" max="10" width="16.5703125" style="119" customWidth="1"/>
    <col min="11" max="11" width="16" style="119" customWidth="1"/>
    <col min="12" max="12" width="16.7109375" style="119" customWidth="1"/>
    <col min="13" max="13" width="15.7109375" style="140" customWidth="1"/>
    <col min="14" max="14" width="11.85546875" style="140" customWidth="1"/>
    <col min="15" max="15" width="73.85546875" style="119" customWidth="1"/>
    <col min="16" max="16" width="255.85546875" style="149" customWidth="1"/>
    <col min="17" max="17" width="23.140625" style="119" customWidth="1"/>
    <col min="18" max="18" width="0.28515625" style="142" hidden="1" customWidth="1"/>
    <col min="19" max="16384" width="11" style="119"/>
  </cols>
  <sheetData>
    <row r="1" spans="1:18" s="141" customFormat="1" ht="26.25" x14ac:dyDescent="0.25">
      <c r="A1" s="137"/>
      <c r="B1" s="138"/>
      <c r="C1" s="139"/>
      <c r="D1" s="119"/>
      <c r="E1" s="140"/>
      <c r="F1" s="140"/>
      <c r="G1" s="119"/>
      <c r="H1" s="119"/>
      <c r="I1" s="119"/>
      <c r="J1" s="119"/>
      <c r="K1" s="119"/>
      <c r="L1" s="119"/>
      <c r="M1" s="140"/>
      <c r="N1" s="140"/>
      <c r="O1" s="119"/>
      <c r="P1" s="351" t="s">
        <v>295</v>
      </c>
      <c r="Q1" s="351"/>
      <c r="R1" s="351"/>
    </row>
    <row r="2" spans="1:18" ht="18" customHeight="1" x14ac:dyDescent="0.25">
      <c r="Q2" s="142"/>
    </row>
    <row r="3" spans="1:18" ht="76.5" customHeight="1" x14ac:dyDescent="0.25">
      <c r="A3" s="119"/>
      <c r="B3" s="352" t="s">
        <v>156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142" t="s">
        <v>149</v>
      </c>
    </row>
    <row r="4" spans="1:18" ht="2.25" customHeight="1" x14ac:dyDescent="0.25">
      <c r="A4" s="119"/>
      <c r="B4" s="135"/>
      <c r="C4" s="135"/>
      <c r="D4" s="135"/>
      <c r="E4" s="144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50"/>
      <c r="Q4" s="135"/>
      <c r="R4" s="143"/>
    </row>
    <row r="5" spans="1:18" ht="0.75" customHeight="1" x14ac:dyDescent="0.25">
      <c r="B5" s="352" t="s">
        <v>146</v>
      </c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</row>
    <row r="6" spans="1:18" ht="99.75" customHeight="1" x14ac:dyDescent="0.25">
      <c r="B6" s="353" t="s">
        <v>0</v>
      </c>
      <c r="C6" s="354" t="s">
        <v>144</v>
      </c>
      <c r="D6" s="354" t="s">
        <v>153</v>
      </c>
      <c r="E6" s="355" t="s">
        <v>228</v>
      </c>
      <c r="F6" s="355"/>
      <c r="G6" s="356" t="s">
        <v>219</v>
      </c>
      <c r="H6" s="357" t="s">
        <v>287</v>
      </c>
      <c r="I6" s="358" t="s">
        <v>167</v>
      </c>
      <c r="J6" s="358" t="s">
        <v>206</v>
      </c>
      <c r="K6" s="359" t="s">
        <v>207</v>
      </c>
      <c r="L6" s="358" t="s">
        <v>220</v>
      </c>
      <c r="M6" s="360" t="s">
        <v>168</v>
      </c>
      <c r="N6" s="356" t="s">
        <v>7</v>
      </c>
      <c r="O6" s="356"/>
      <c r="P6" s="356" t="s">
        <v>17</v>
      </c>
      <c r="Q6" s="356" t="s">
        <v>18</v>
      </c>
      <c r="R6" s="356" t="s">
        <v>4</v>
      </c>
    </row>
    <row r="7" spans="1:18" ht="161.25" customHeight="1" x14ac:dyDescent="0.25">
      <c r="B7" s="353"/>
      <c r="C7" s="354"/>
      <c r="D7" s="354"/>
      <c r="E7" s="164" t="s">
        <v>6</v>
      </c>
      <c r="F7" s="161" t="s">
        <v>229</v>
      </c>
      <c r="G7" s="356"/>
      <c r="H7" s="357"/>
      <c r="I7" s="358"/>
      <c r="J7" s="358"/>
      <c r="K7" s="359"/>
      <c r="L7" s="358"/>
      <c r="M7" s="360"/>
      <c r="N7" s="136" t="s">
        <v>147</v>
      </c>
      <c r="O7" s="134" t="s">
        <v>148</v>
      </c>
      <c r="P7" s="356"/>
      <c r="Q7" s="356"/>
      <c r="R7" s="356"/>
    </row>
    <row r="8" spans="1:18" x14ac:dyDescent="0.25">
      <c r="B8" s="118" t="s">
        <v>145</v>
      </c>
      <c r="C8" s="118">
        <v>2</v>
      </c>
      <c r="D8" s="118">
        <v>3</v>
      </c>
      <c r="E8" s="126">
        <v>4</v>
      </c>
      <c r="F8" s="126">
        <v>5</v>
      </c>
      <c r="G8" s="118" t="s">
        <v>32</v>
      </c>
      <c r="H8" s="118">
        <v>7</v>
      </c>
      <c r="I8" s="118">
        <v>8</v>
      </c>
      <c r="J8" s="118">
        <v>9</v>
      </c>
      <c r="K8" s="118">
        <v>10</v>
      </c>
      <c r="L8" s="118">
        <v>11</v>
      </c>
      <c r="M8" s="126">
        <v>12</v>
      </c>
      <c r="N8" s="126">
        <v>13</v>
      </c>
      <c r="O8" s="118">
        <v>14</v>
      </c>
      <c r="P8" s="162">
        <v>15</v>
      </c>
      <c r="Q8" s="118">
        <v>16</v>
      </c>
      <c r="R8" s="118">
        <v>17</v>
      </c>
    </row>
    <row r="9" spans="1:18" s="121" customFormat="1" ht="48.75" customHeight="1" x14ac:dyDescent="0.25">
      <c r="A9" s="120"/>
      <c r="B9" s="122" t="s">
        <v>145</v>
      </c>
      <c r="C9" s="127" t="s">
        <v>155</v>
      </c>
      <c r="D9" s="128"/>
      <c r="E9" s="129"/>
      <c r="F9" s="129"/>
      <c r="G9" s="129"/>
      <c r="H9" s="130"/>
      <c r="I9" s="128"/>
      <c r="J9" s="131"/>
      <c r="K9" s="124"/>
      <c r="L9" s="131"/>
      <c r="M9" s="123"/>
      <c r="N9" s="132"/>
      <c r="O9" s="130"/>
      <c r="P9" s="151"/>
      <c r="Q9" s="130"/>
      <c r="R9" s="133"/>
    </row>
    <row r="10" spans="1:18" ht="139.5" x14ac:dyDescent="0.25">
      <c r="B10" s="145" t="s">
        <v>145</v>
      </c>
      <c r="C10" s="186" t="s">
        <v>180</v>
      </c>
      <c r="D10" s="172" t="s">
        <v>181</v>
      </c>
      <c r="E10" s="187">
        <v>0</v>
      </c>
      <c r="F10" s="188">
        <v>0</v>
      </c>
      <c r="G10" s="187">
        <v>0</v>
      </c>
      <c r="H10" s="189">
        <v>0</v>
      </c>
      <c r="I10" s="190">
        <v>0</v>
      </c>
      <c r="J10" s="191">
        <v>0</v>
      </c>
      <c r="K10" s="192">
        <v>0</v>
      </c>
      <c r="L10" s="191">
        <v>0</v>
      </c>
      <c r="M10" s="191">
        <v>0</v>
      </c>
      <c r="N10" s="193">
        <v>500</v>
      </c>
      <c r="O10" s="172" t="s">
        <v>190</v>
      </c>
      <c r="P10" s="361" t="s">
        <v>289</v>
      </c>
      <c r="Q10" s="165" t="s">
        <v>288</v>
      </c>
      <c r="R10" s="174"/>
    </row>
    <row r="11" spans="1:18" ht="69.75" x14ac:dyDescent="0.25">
      <c r="B11" s="154" t="s">
        <v>8</v>
      </c>
      <c r="C11" s="186" t="s">
        <v>169</v>
      </c>
      <c r="D11" s="172" t="s">
        <v>170</v>
      </c>
      <c r="E11" s="187">
        <v>78450</v>
      </c>
      <c r="F11" s="188">
        <v>19613</v>
      </c>
      <c r="G11" s="187">
        <v>21849</v>
      </c>
      <c r="H11" s="189">
        <v>111.4</v>
      </c>
      <c r="I11" s="190">
        <v>27.85</v>
      </c>
      <c r="J11" s="191">
        <v>56601</v>
      </c>
      <c r="K11" s="192">
        <v>7.8</v>
      </c>
      <c r="L11" s="191">
        <v>-2236</v>
      </c>
      <c r="M11" s="191">
        <v>7283</v>
      </c>
      <c r="N11" s="193">
        <v>1119</v>
      </c>
      <c r="O11" s="173" t="s">
        <v>201</v>
      </c>
      <c r="P11" s="371"/>
      <c r="Q11" s="165" t="s">
        <v>288</v>
      </c>
      <c r="R11" s="361"/>
    </row>
    <row r="12" spans="1:18" ht="93" x14ac:dyDescent="0.25">
      <c r="B12" s="155" t="s">
        <v>9</v>
      </c>
      <c r="C12" s="186" t="s">
        <v>177</v>
      </c>
      <c r="D12" s="172" t="s">
        <v>178</v>
      </c>
      <c r="E12" s="187">
        <v>18031</v>
      </c>
      <c r="F12" s="188">
        <v>4508</v>
      </c>
      <c r="G12" s="187">
        <v>12590</v>
      </c>
      <c r="H12" s="189">
        <v>279.27999999999997</v>
      </c>
      <c r="I12" s="190">
        <v>69.819999999999993</v>
      </c>
      <c r="J12" s="191">
        <v>5441</v>
      </c>
      <c r="K12" s="192">
        <v>1.3</v>
      </c>
      <c r="L12" s="191">
        <v>-8082</v>
      </c>
      <c r="M12" s="191">
        <v>4197</v>
      </c>
      <c r="N12" s="193"/>
      <c r="O12" s="173" t="s">
        <v>235</v>
      </c>
      <c r="P12" s="371"/>
      <c r="Q12" s="165" t="s">
        <v>288</v>
      </c>
      <c r="R12" s="362"/>
    </row>
    <row r="13" spans="1:18" ht="110.25" customHeight="1" x14ac:dyDescent="0.25">
      <c r="B13" s="159" t="s">
        <v>10</v>
      </c>
      <c r="C13" s="171" t="s">
        <v>163</v>
      </c>
      <c r="D13" s="172" t="s">
        <v>184</v>
      </c>
      <c r="E13" s="194">
        <v>224798</v>
      </c>
      <c r="F13" s="195">
        <v>56200</v>
      </c>
      <c r="G13" s="194">
        <v>71886</v>
      </c>
      <c r="H13" s="196">
        <v>127.91</v>
      </c>
      <c r="I13" s="197">
        <v>31.98</v>
      </c>
      <c r="J13" s="198">
        <v>152912</v>
      </c>
      <c r="K13" s="199">
        <v>6.4</v>
      </c>
      <c r="L13" s="198">
        <v>-15686</v>
      </c>
      <c r="M13" s="198">
        <v>23962</v>
      </c>
      <c r="N13" s="193">
        <v>0</v>
      </c>
      <c r="O13" s="172" t="s">
        <v>191</v>
      </c>
      <c r="P13" s="371"/>
      <c r="Q13" s="165" t="s">
        <v>288</v>
      </c>
      <c r="R13" s="361"/>
    </row>
    <row r="14" spans="1:18" ht="96" customHeight="1" x14ac:dyDescent="0.25">
      <c r="B14" s="160" t="s">
        <v>11</v>
      </c>
      <c r="C14" s="172" t="s">
        <v>161</v>
      </c>
      <c r="D14" s="194" t="s">
        <v>162</v>
      </c>
      <c r="E14" s="194">
        <v>114475</v>
      </c>
      <c r="F14" s="195">
        <v>28619</v>
      </c>
      <c r="G14" s="194">
        <v>21886</v>
      </c>
      <c r="H14" s="196">
        <v>76.47</v>
      </c>
      <c r="I14" s="197">
        <v>19.12</v>
      </c>
      <c r="J14" s="198">
        <v>92589</v>
      </c>
      <c r="K14" s="199">
        <v>12.7</v>
      </c>
      <c r="L14" s="198">
        <v>6733</v>
      </c>
      <c r="M14" s="198">
        <v>7295</v>
      </c>
      <c r="N14" s="193"/>
      <c r="O14" s="175" t="s">
        <v>202</v>
      </c>
      <c r="P14" s="362"/>
      <c r="Q14" s="165" t="s">
        <v>288</v>
      </c>
      <c r="R14" s="362"/>
    </row>
    <row r="15" spans="1:18" s="121" customFormat="1" ht="51" customHeight="1" x14ac:dyDescent="0.25">
      <c r="A15" s="120"/>
      <c r="B15" s="122" t="s">
        <v>8</v>
      </c>
      <c r="C15" s="200" t="s">
        <v>151</v>
      </c>
      <c r="D15" s="176"/>
      <c r="E15" s="201"/>
      <c r="F15" s="176"/>
      <c r="G15" s="176"/>
      <c r="H15" s="176"/>
      <c r="I15" s="176"/>
      <c r="J15" s="202"/>
      <c r="K15" s="203"/>
      <c r="L15" s="202"/>
      <c r="M15" s="202"/>
      <c r="N15" s="202"/>
      <c r="O15" s="176"/>
      <c r="P15" s="177"/>
      <c r="Q15" s="166"/>
      <c r="R15" s="146"/>
    </row>
    <row r="16" spans="1:18" s="121" customFormat="1" ht="168.75" customHeight="1" x14ac:dyDescent="0.25">
      <c r="A16" s="120"/>
      <c r="B16" s="147" t="s">
        <v>48</v>
      </c>
      <c r="C16" s="204" t="s">
        <v>157</v>
      </c>
      <c r="D16" s="205" t="s">
        <v>158</v>
      </c>
      <c r="E16" s="194">
        <v>2988</v>
      </c>
      <c r="F16" s="188">
        <v>747</v>
      </c>
      <c r="G16" s="187">
        <v>1807</v>
      </c>
      <c r="H16" s="189">
        <v>241.9</v>
      </c>
      <c r="I16" s="190">
        <v>60.48</v>
      </c>
      <c r="J16" s="191">
        <v>1181</v>
      </c>
      <c r="K16" s="192">
        <v>2</v>
      </c>
      <c r="L16" s="191">
        <v>-1060</v>
      </c>
      <c r="M16" s="191">
        <v>602</v>
      </c>
      <c r="N16" s="206">
        <v>3920</v>
      </c>
      <c r="O16" s="173" t="s">
        <v>166</v>
      </c>
      <c r="P16" s="374" t="s">
        <v>289</v>
      </c>
      <c r="Q16" s="165" t="s">
        <v>288</v>
      </c>
      <c r="R16" s="174"/>
    </row>
    <row r="17" spans="2:18" s="121" customFormat="1" ht="87.75" customHeight="1" x14ac:dyDescent="0.25">
      <c r="B17" s="153" t="s">
        <v>194</v>
      </c>
      <c r="C17" s="186" t="s">
        <v>169</v>
      </c>
      <c r="D17" s="172" t="s">
        <v>170</v>
      </c>
      <c r="E17" s="194">
        <v>29225</v>
      </c>
      <c r="F17" s="195">
        <v>7306</v>
      </c>
      <c r="G17" s="194">
        <v>10680</v>
      </c>
      <c r="H17" s="196">
        <v>146.18</v>
      </c>
      <c r="I17" s="197">
        <v>36.54</v>
      </c>
      <c r="J17" s="198">
        <v>18545</v>
      </c>
      <c r="K17" s="199">
        <v>5.2</v>
      </c>
      <c r="L17" s="198">
        <v>-3374</v>
      </c>
      <c r="M17" s="198">
        <v>3560</v>
      </c>
      <c r="N17" s="193">
        <v>987</v>
      </c>
      <c r="O17" s="173" t="s">
        <v>201</v>
      </c>
      <c r="P17" s="375"/>
      <c r="Q17" s="165" t="s">
        <v>288</v>
      </c>
      <c r="R17" s="328"/>
    </row>
    <row r="18" spans="2:18" s="121" customFormat="1" ht="97.5" customHeight="1" x14ac:dyDescent="0.25">
      <c r="B18" s="156" t="s">
        <v>195</v>
      </c>
      <c r="C18" s="186" t="s">
        <v>177</v>
      </c>
      <c r="D18" s="172" t="s">
        <v>178</v>
      </c>
      <c r="E18" s="194">
        <v>32704</v>
      </c>
      <c r="F18" s="195">
        <v>8176</v>
      </c>
      <c r="G18" s="194">
        <v>7972</v>
      </c>
      <c r="H18" s="196">
        <v>97.5</v>
      </c>
      <c r="I18" s="197">
        <v>24.38</v>
      </c>
      <c r="J18" s="198">
        <v>24732</v>
      </c>
      <c r="K18" s="199">
        <v>9.3000000000000007</v>
      </c>
      <c r="L18" s="198">
        <v>204</v>
      </c>
      <c r="M18" s="198">
        <v>2657</v>
      </c>
      <c r="N18" s="193"/>
      <c r="O18" s="173" t="s">
        <v>236</v>
      </c>
      <c r="P18" s="375"/>
      <c r="Q18" s="165" t="s">
        <v>288</v>
      </c>
      <c r="R18" s="329"/>
    </row>
    <row r="19" spans="2:18" s="121" customFormat="1" ht="122.25" customHeight="1" x14ac:dyDescent="0.25">
      <c r="B19" s="158" t="s">
        <v>196</v>
      </c>
      <c r="C19" s="171" t="s">
        <v>163</v>
      </c>
      <c r="D19" s="172" t="s">
        <v>185</v>
      </c>
      <c r="E19" s="194">
        <v>266218</v>
      </c>
      <c r="F19" s="188">
        <v>66555</v>
      </c>
      <c r="G19" s="187">
        <v>60387</v>
      </c>
      <c r="H19" s="189">
        <v>90.73</v>
      </c>
      <c r="I19" s="190">
        <v>22.68</v>
      </c>
      <c r="J19" s="191">
        <v>205831</v>
      </c>
      <c r="K19" s="192">
        <v>10.199999999999999</v>
      </c>
      <c r="L19" s="191">
        <v>6168</v>
      </c>
      <c r="M19" s="191">
        <v>20129</v>
      </c>
      <c r="N19" s="206">
        <v>0</v>
      </c>
      <c r="O19" s="172" t="s">
        <v>200</v>
      </c>
      <c r="P19" s="376"/>
      <c r="Q19" s="165" t="s">
        <v>288</v>
      </c>
      <c r="R19" s="174"/>
    </row>
    <row r="20" spans="2:18" s="121" customFormat="1" ht="66.75" customHeight="1" x14ac:dyDescent="0.25">
      <c r="B20" s="122" t="s">
        <v>9</v>
      </c>
      <c r="C20" s="372" t="s">
        <v>258</v>
      </c>
      <c r="D20" s="373"/>
      <c r="E20" s="373"/>
      <c r="F20" s="373"/>
      <c r="G20" s="373"/>
      <c r="H20" s="373"/>
      <c r="I20" s="373"/>
      <c r="J20" s="373"/>
      <c r="K20" s="373"/>
      <c r="L20" s="123"/>
      <c r="M20" s="123"/>
      <c r="N20" s="123"/>
      <c r="O20" s="178"/>
      <c r="P20" s="179"/>
      <c r="Q20" s="167"/>
      <c r="R20" s="125"/>
    </row>
    <row r="21" spans="2:18" s="121" customFormat="1" ht="108.75" customHeight="1" x14ac:dyDescent="0.25">
      <c r="B21" s="163" t="s">
        <v>51</v>
      </c>
      <c r="C21" s="171" t="s">
        <v>259</v>
      </c>
      <c r="D21" s="172" t="s">
        <v>260</v>
      </c>
      <c r="E21" s="194">
        <v>0</v>
      </c>
      <c r="F21" s="257">
        <v>0</v>
      </c>
      <c r="G21" s="256">
        <v>0</v>
      </c>
      <c r="H21" s="261">
        <v>0</v>
      </c>
      <c r="I21" s="258">
        <v>0</v>
      </c>
      <c r="J21" s="259">
        <v>0</v>
      </c>
      <c r="K21" s="260">
        <v>0</v>
      </c>
      <c r="L21" s="259">
        <v>0</v>
      </c>
      <c r="M21" s="259">
        <v>0</v>
      </c>
      <c r="N21" s="262">
        <v>150</v>
      </c>
      <c r="O21" s="172" t="s">
        <v>283</v>
      </c>
      <c r="P21" s="282" t="s">
        <v>296</v>
      </c>
      <c r="Q21" s="165" t="s">
        <v>297</v>
      </c>
      <c r="R21" s="185"/>
    </row>
    <row r="22" spans="2:18" s="121" customFormat="1" ht="66.75" customHeight="1" x14ac:dyDescent="0.25">
      <c r="B22" s="122" t="s">
        <v>10</v>
      </c>
      <c r="C22" s="207" t="s">
        <v>218</v>
      </c>
      <c r="D22" s="207"/>
      <c r="E22" s="123"/>
      <c r="F22" s="178"/>
      <c r="G22" s="178"/>
      <c r="H22" s="178"/>
      <c r="I22" s="178"/>
      <c r="J22" s="123"/>
      <c r="K22" s="124"/>
      <c r="L22" s="123"/>
      <c r="M22" s="123"/>
      <c r="N22" s="123"/>
      <c r="O22" s="178"/>
      <c r="P22" s="179"/>
      <c r="Q22" s="167"/>
      <c r="R22" s="125"/>
    </row>
    <row r="23" spans="2:18" s="121" customFormat="1" ht="174.75" customHeight="1" x14ac:dyDescent="0.25">
      <c r="B23" s="163" t="s">
        <v>49</v>
      </c>
      <c r="C23" s="171" t="s">
        <v>215</v>
      </c>
      <c r="D23" s="172" t="s">
        <v>216</v>
      </c>
      <c r="E23" s="194">
        <v>2171</v>
      </c>
      <c r="F23" s="188">
        <v>543</v>
      </c>
      <c r="G23" s="187">
        <v>494</v>
      </c>
      <c r="H23" s="189">
        <v>90.98</v>
      </c>
      <c r="I23" s="190">
        <v>22.75</v>
      </c>
      <c r="J23" s="191">
        <v>1677</v>
      </c>
      <c r="K23" s="192">
        <v>10.199999999999999</v>
      </c>
      <c r="L23" s="191">
        <v>49</v>
      </c>
      <c r="M23" s="191">
        <v>165</v>
      </c>
      <c r="N23" s="206">
        <v>50</v>
      </c>
      <c r="O23" s="172" t="s">
        <v>237</v>
      </c>
      <c r="P23" s="174" t="s">
        <v>298</v>
      </c>
      <c r="Q23" s="165" t="s">
        <v>290</v>
      </c>
      <c r="R23" s="185"/>
    </row>
    <row r="24" spans="2:18" s="121" customFormat="1" ht="65.25" customHeight="1" x14ac:dyDescent="0.25">
      <c r="B24" s="122" t="s">
        <v>11</v>
      </c>
      <c r="C24" s="207" t="s">
        <v>176</v>
      </c>
      <c r="D24" s="207"/>
      <c r="E24" s="123"/>
      <c r="F24" s="178"/>
      <c r="G24" s="178"/>
      <c r="H24" s="178"/>
      <c r="I24" s="178"/>
      <c r="J24" s="123"/>
      <c r="K24" s="124"/>
      <c r="L24" s="123"/>
      <c r="M24" s="123"/>
      <c r="N24" s="123"/>
      <c r="O24" s="178"/>
      <c r="P24" s="179"/>
      <c r="Q24" s="167"/>
      <c r="R24" s="125"/>
    </row>
    <row r="25" spans="2:18" s="121" customFormat="1" ht="157.5" customHeight="1" x14ac:dyDescent="0.25">
      <c r="B25" s="163" t="s">
        <v>46</v>
      </c>
      <c r="C25" s="171" t="s">
        <v>177</v>
      </c>
      <c r="D25" s="172" t="s">
        <v>178</v>
      </c>
      <c r="E25" s="194">
        <v>13907</v>
      </c>
      <c r="F25" s="188">
        <v>3477</v>
      </c>
      <c r="G25" s="187">
        <v>3489</v>
      </c>
      <c r="H25" s="189">
        <v>100.35</v>
      </c>
      <c r="I25" s="190">
        <v>25.09</v>
      </c>
      <c r="J25" s="191">
        <v>10418</v>
      </c>
      <c r="K25" s="192">
        <v>9</v>
      </c>
      <c r="L25" s="191">
        <v>-12</v>
      </c>
      <c r="M25" s="191">
        <v>1163</v>
      </c>
      <c r="N25" s="206"/>
      <c r="O25" s="172" t="s">
        <v>238</v>
      </c>
      <c r="P25" s="174" t="s">
        <v>298</v>
      </c>
      <c r="Q25" s="165" t="s">
        <v>290</v>
      </c>
      <c r="R25" s="174"/>
    </row>
    <row r="26" spans="2:18" s="121" customFormat="1" ht="78" hidden="1" customHeight="1" x14ac:dyDescent="0.25">
      <c r="B26" s="122" t="s">
        <v>10</v>
      </c>
      <c r="C26" s="207" t="s">
        <v>205</v>
      </c>
      <c r="D26" s="208"/>
      <c r="E26" s="123"/>
      <c r="F26" s="178"/>
      <c r="G26" s="178"/>
      <c r="H26" s="178"/>
      <c r="I26" s="178"/>
      <c r="J26" s="123"/>
      <c r="K26" s="124"/>
      <c r="L26" s="123"/>
      <c r="M26" s="123"/>
      <c r="N26" s="123"/>
      <c r="O26" s="178"/>
      <c r="P26" s="179"/>
      <c r="Q26" s="167"/>
      <c r="R26" s="125"/>
    </row>
    <row r="27" spans="2:18" s="121" customFormat="1" ht="43.5" customHeight="1" x14ac:dyDescent="0.25">
      <c r="B27" s="122" t="s">
        <v>11</v>
      </c>
      <c r="C27" s="207" t="s">
        <v>214</v>
      </c>
      <c r="D27" s="208"/>
      <c r="E27" s="123"/>
      <c r="F27" s="178"/>
      <c r="G27" s="178"/>
      <c r="H27" s="178"/>
      <c r="I27" s="178"/>
      <c r="J27" s="123"/>
      <c r="K27" s="124"/>
      <c r="L27" s="123"/>
      <c r="M27" s="123"/>
      <c r="N27" s="123"/>
      <c r="O27" s="178"/>
      <c r="P27" s="179"/>
      <c r="Q27" s="167"/>
      <c r="R27" s="125"/>
    </row>
    <row r="28" spans="2:18" s="121" customFormat="1" ht="255" customHeight="1" x14ac:dyDescent="0.25">
      <c r="B28" s="163" t="s">
        <v>46</v>
      </c>
      <c r="C28" s="171" t="s">
        <v>215</v>
      </c>
      <c r="D28" s="172" t="s">
        <v>216</v>
      </c>
      <c r="E28" s="194">
        <v>1283</v>
      </c>
      <c r="F28" s="269">
        <v>321</v>
      </c>
      <c r="G28" s="268">
        <v>1750</v>
      </c>
      <c r="H28" s="273">
        <v>545.16999999999996</v>
      </c>
      <c r="I28" s="274">
        <v>136.4</v>
      </c>
      <c r="J28" s="270">
        <v>-467</v>
      </c>
      <c r="K28" s="271">
        <v>-0.8</v>
      </c>
      <c r="L28" s="270">
        <v>-1429</v>
      </c>
      <c r="M28" s="270">
        <v>583</v>
      </c>
      <c r="N28" s="275">
        <v>3000</v>
      </c>
      <c r="O28" s="172" t="s">
        <v>217</v>
      </c>
      <c r="P28" s="174" t="s">
        <v>284</v>
      </c>
      <c r="Q28" s="165" t="s">
        <v>50</v>
      </c>
      <c r="R28" s="174"/>
    </row>
    <row r="29" spans="2:18" s="121" customFormat="1" ht="36" customHeight="1" x14ac:dyDescent="0.25">
      <c r="B29" s="122" t="s">
        <v>32</v>
      </c>
      <c r="C29" s="200" t="s">
        <v>240</v>
      </c>
      <c r="D29" s="178"/>
      <c r="E29" s="123"/>
      <c r="F29" s="178"/>
      <c r="G29" s="178"/>
      <c r="H29" s="178"/>
      <c r="I29" s="178"/>
      <c r="J29" s="123"/>
      <c r="K29" s="124"/>
      <c r="L29" s="123"/>
      <c r="M29" s="123"/>
      <c r="N29" s="123"/>
      <c r="O29" s="178"/>
      <c r="P29" s="179"/>
      <c r="Q29" s="167"/>
      <c r="R29" s="125"/>
    </row>
    <row r="30" spans="2:18" s="121" customFormat="1" ht="222" customHeight="1" x14ac:dyDescent="0.25">
      <c r="B30" s="163" t="s">
        <v>52</v>
      </c>
      <c r="C30" s="171" t="s">
        <v>245</v>
      </c>
      <c r="D30" s="172" t="s">
        <v>246</v>
      </c>
      <c r="E30" s="194">
        <v>108</v>
      </c>
      <c r="F30" s="241">
        <v>27</v>
      </c>
      <c r="G30" s="240">
        <v>37</v>
      </c>
      <c r="H30" s="245">
        <v>137.04</v>
      </c>
      <c r="I30" s="242">
        <v>34.26</v>
      </c>
      <c r="J30" s="243">
        <v>71</v>
      </c>
      <c r="K30" s="244">
        <v>5.9</v>
      </c>
      <c r="L30" s="243">
        <v>-10</v>
      </c>
      <c r="M30" s="243">
        <v>12</v>
      </c>
      <c r="N30" s="247">
        <v>11</v>
      </c>
      <c r="O30" s="172" t="s">
        <v>252</v>
      </c>
      <c r="P30" s="174" t="s">
        <v>300</v>
      </c>
      <c r="Q30" s="165" t="s">
        <v>301</v>
      </c>
      <c r="R30" s="185"/>
    </row>
    <row r="31" spans="2:18" s="121" customFormat="1" ht="30" customHeight="1" x14ac:dyDescent="0.25">
      <c r="B31" s="122" t="s">
        <v>33</v>
      </c>
      <c r="C31" s="200" t="s">
        <v>154</v>
      </c>
      <c r="D31" s="178"/>
      <c r="E31" s="123"/>
      <c r="F31" s="178"/>
      <c r="G31" s="178"/>
      <c r="H31" s="178"/>
      <c r="I31" s="178"/>
      <c r="J31" s="123"/>
      <c r="K31" s="124"/>
      <c r="L31" s="123"/>
      <c r="M31" s="123"/>
      <c r="N31" s="123"/>
      <c r="O31" s="178"/>
      <c r="P31" s="179"/>
      <c r="Q31" s="167"/>
      <c r="R31" s="125"/>
    </row>
    <row r="32" spans="2:18" s="121" customFormat="1" ht="409.5" customHeight="1" x14ac:dyDescent="0.25">
      <c r="B32" s="163" t="s">
        <v>45</v>
      </c>
      <c r="C32" s="278" t="s">
        <v>266</v>
      </c>
      <c r="D32" s="276" t="s">
        <v>267</v>
      </c>
      <c r="E32" s="194">
        <v>34464</v>
      </c>
      <c r="F32" s="269">
        <v>8616</v>
      </c>
      <c r="G32" s="194">
        <v>9608</v>
      </c>
      <c r="H32" s="273">
        <v>111.51</v>
      </c>
      <c r="I32" s="274">
        <v>27.88</v>
      </c>
      <c r="J32" s="270">
        <v>24856</v>
      </c>
      <c r="K32" s="271">
        <v>7.8</v>
      </c>
      <c r="L32" s="270">
        <v>-992</v>
      </c>
      <c r="M32" s="270">
        <v>3203</v>
      </c>
      <c r="N32" s="275"/>
      <c r="O32" s="277" t="s">
        <v>268</v>
      </c>
      <c r="P32" s="289" t="s">
        <v>291</v>
      </c>
      <c r="Q32" s="165" t="s">
        <v>292</v>
      </c>
      <c r="R32" s="185"/>
    </row>
    <row r="33" spans="1:18" s="121" customFormat="1" ht="408" customHeight="1" x14ac:dyDescent="0.35">
      <c r="B33" s="272" t="s">
        <v>108</v>
      </c>
      <c r="C33" s="255" t="s">
        <v>152</v>
      </c>
      <c r="D33" s="209" t="s">
        <v>179</v>
      </c>
      <c r="E33" s="210">
        <v>12533</v>
      </c>
      <c r="F33" s="211">
        <v>3133</v>
      </c>
      <c r="G33" s="126">
        <v>2941</v>
      </c>
      <c r="H33" s="212">
        <v>93.87</v>
      </c>
      <c r="I33" s="212">
        <v>23.47</v>
      </c>
      <c r="J33" s="211">
        <v>9592</v>
      </c>
      <c r="K33" s="213">
        <v>9.8000000000000007</v>
      </c>
      <c r="L33" s="211">
        <v>192</v>
      </c>
      <c r="M33" s="211">
        <v>980</v>
      </c>
      <c r="N33" s="214">
        <v>-1284</v>
      </c>
      <c r="O33" s="292" t="s">
        <v>212</v>
      </c>
      <c r="P33" s="293" t="s">
        <v>303</v>
      </c>
      <c r="Q33" s="265" t="s">
        <v>302</v>
      </c>
      <c r="R33" s="181"/>
    </row>
    <row r="34" spans="1:18" s="121" customFormat="1" ht="115.5" customHeight="1" x14ac:dyDescent="0.25">
      <c r="B34" s="159" t="s">
        <v>109</v>
      </c>
      <c r="C34" s="186" t="s">
        <v>173</v>
      </c>
      <c r="D34" s="172" t="s">
        <v>174</v>
      </c>
      <c r="E34" s="194">
        <v>8678</v>
      </c>
      <c r="F34" s="195">
        <v>2170</v>
      </c>
      <c r="G34" s="194">
        <v>2338</v>
      </c>
      <c r="H34" s="196">
        <v>107.74</v>
      </c>
      <c r="I34" s="197">
        <v>26.94</v>
      </c>
      <c r="J34" s="198">
        <v>6340</v>
      </c>
      <c r="K34" s="199">
        <v>8.1</v>
      </c>
      <c r="L34" s="198">
        <v>-168</v>
      </c>
      <c r="M34" s="198">
        <v>779</v>
      </c>
      <c r="N34" s="193">
        <v>0</v>
      </c>
      <c r="O34" s="172" t="s">
        <v>175</v>
      </c>
      <c r="P34" s="174" t="s">
        <v>289</v>
      </c>
      <c r="Q34" s="165" t="s">
        <v>288</v>
      </c>
      <c r="R34" s="254"/>
    </row>
    <row r="35" spans="1:18" s="121" customFormat="1" ht="279.75" customHeight="1" x14ac:dyDescent="0.25">
      <c r="B35" s="363" t="s">
        <v>140</v>
      </c>
      <c r="C35" s="347" t="s">
        <v>186</v>
      </c>
      <c r="D35" s="215" t="s">
        <v>187</v>
      </c>
      <c r="E35" s="340">
        <v>16487</v>
      </c>
      <c r="F35" s="342">
        <v>4122</v>
      </c>
      <c r="G35" s="340">
        <v>4030</v>
      </c>
      <c r="H35" s="367">
        <v>97.77</v>
      </c>
      <c r="I35" s="369">
        <v>24.44</v>
      </c>
      <c r="J35" s="365">
        <v>12457</v>
      </c>
      <c r="K35" s="379">
        <v>9.3000000000000007</v>
      </c>
      <c r="L35" s="365">
        <v>92</v>
      </c>
      <c r="M35" s="365">
        <v>1343</v>
      </c>
      <c r="N35" s="193">
        <v>72</v>
      </c>
      <c r="O35" s="175" t="s">
        <v>208</v>
      </c>
      <c r="P35" s="332" t="s">
        <v>291</v>
      </c>
      <c r="Q35" s="165" t="s">
        <v>292</v>
      </c>
      <c r="R35" s="54"/>
    </row>
    <row r="36" spans="1:18" s="121" customFormat="1" ht="295.5" customHeight="1" x14ac:dyDescent="0.25">
      <c r="B36" s="364"/>
      <c r="C36" s="348"/>
      <c r="D36" s="215" t="s">
        <v>203</v>
      </c>
      <c r="E36" s="341"/>
      <c r="F36" s="343"/>
      <c r="G36" s="341"/>
      <c r="H36" s="368"/>
      <c r="I36" s="370"/>
      <c r="J36" s="366"/>
      <c r="K36" s="380"/>
      <c r="L36" s="366"/>
      <c r="M36" s="366"/>
      <c r="N36" s="193">
        <v>35</v>
      </c>
      <c r="O36" s="175" t="s">
        <v>209</v>
      </c>
      <c r="P36" s="333"/>
      <c r="Q36" s="165" t="s">
        <v>292</v>
      </c>
      <c r="R36" s="182"/>
    </row>
    <row r="37" spans="1:18" s="121" customFormat="1" ht="296.25" customHeight="1" x14ac:dyDescent="0.25">
      <c r="B37" s="363" t="s">
        <v>241</v>
      </c>
      <c r="C37" s="347" t="s">
        <v>188</v>
      </c>
      <c r="D37" s="227" t="s">
        <v>189</v>
      </c>
      <c r="E37" s="340">
        <v>8070</v>
      </c>
      <c r="F37" s="342">
        <v>2018</v>
      </c>
      <c r="G37" s="340">
        <v>1844</v>
      </c>
      <c r="H37" s="367">
        <v>91.38</v>
      </c>
      <c r="I37" s="369">
        <v>22.85</v>
      </c>
      <c r="J37" s="365">
        <v>6226</v>
      </c>
      <c r="K37" s="379">
        <v>10.1</v>
      </c>
      <c r="L37" s="365">
        <v>174</v>
      </c>
      <c r="M37" s="365">
        <v>615</v>
      </c>
      <c r="N37" s="193">
        <v>30</v>
      </c>
      <c r="O37" s="175" t="s">
        <v>210</v>
      </c>
      <c r="P37" s="374" t="s">
        <v>299</v>
      </c>
      <c r="Q37" s="165" t="s">
        <v>290</v>
      </c>
      <c r="R37" s="248"/>
    </row>
    <row r="38" spans="1:18" s="121" customFormat="1" ht="195" customHeight="1" x14ac:dyDescent="0.35">
      <c r="B38" s="364"/>
      <c r="C38" s="348"/>
      <c r="D38" s="288" t="s">
        <v>233</v>
      </c>
      <c r="E38" s="341"/>
      <c r="F38" s="343"/>
      <c r="G38" s="341"/>
      <c r="H38" s="368"/>
      <c r="I38" s="370"/>
      <c r="J38" s="366"/>
      <c r="K38" s="380"/>
      <c r="L38" s="366"/>
      <c r="M38" s="366"/>
      <c r="N38" s="193">
        <v>288</v>
      </c>
      <c r="O38" s="239" t="s">
        <v>234</v>
      </c>
      <c r="P38" s="376"/>
      <c r="Q38" s="165" t="s">
        <v>290</v>
      </c>
      <c r="R38" s="183"/>
    </row>
    <row r="39" spans="1:18" s="121" customFormat="1" ht="176.25" customHeight="1" x14ac:dyDescent="0.25">
      <c r="B39" s="160" t="s">
        <v>242</v>
      </c>
      <c r="C39" s="186" t="s">
        <v>171</v>
      </c>
      <c r="D39" s="172" t="s">
        <v>172</v>
      </c>
      <c r="E39" s="194">
        <v>3386</v>
      </c>
      <c r="F39" s="195">
        <v>847</v>
      </c>
      <c r="G39" s="194">
        <v>866</v>
      </c>
      <c r="H39" s="196">
        <v>102.24</v>
      </c>
      <c r="I39" s="197">
        <v>25.58</v>
      </c>
      <c r="J39" s="198">
        <v>2520</v>
      </c>
      <c r="K39" s="199">
        <v>8.6999999999999993</v>
      </c>
      <c r="L39" s="198">
        <v>-19</v>
      </c>
      <c r="M39" s="198">
        <v>289</v>
      </c>
      <c r="N39" s="193">
        <v>10</v>
      </c>
      <c r="O39" s="172" t="s">
        <v>225</v>
      </c>
      <c r="P39" s="283" t="s">
        <v>293</v>
      </c>
      <c r="Q39" s="165" t="s">
        <v>294</v>
      </c>
      <c r="R39" s="279"/>
    </row>
    <row r="40" spans="1:18" s="121" customFormat="1" ht="114.75" customHeight="1" x14ac:dyDescent="0.25">
      <c r="B40" s="160" t="s">
        <v>243</v>
      </c>
      <c r="C40" s="186" t="s">
        <v>182</v>
      </c>
      <c r="D40" s="216" t="s">
        <v>183</v>
      </c>
      <c r="E40" s="194">
        <v>2340</v>
      </c>
      <c r="F40" s="195">
        <v>585</v>
      </c>
      <c r="G40" s="194">
        <v>523</v>
      </c>
      <c r="H40" s="196">
        <v>89.4</v>
      </c>
      <c r="I40" s="197">
        <v>22.35</v>
      </c>
      <c r="J40" s="198">
        <v>1817</v>
      </c>
      <c r="K40" s="199">
        <v>10.4</v>
      </c>
      <c r="L40" s="198">
        <v>62</v>
      </c>
      <c r="M40" s="198">
        <v>174</v>
      </c>
      <c r="N40" s="193">
        <v>5</v>
      </c>
      <c r="O40" s="172" t="s">
        <v>239</v>
      </c>
      <c r="P40" s="174" t="s">
        <v>289</v>
      </c>
      <c r="Q40" s="165" t="s">
        <v>288</v>
      </c>
      <c r="R40" s="280"/>
    </row>
    <row r="41" spans="1:18" s="121" customFormat="1" ht="409.5" customHeight="1" x14ac:dyDescent="0.25">
      <c r="B41" s="234" t="s">
        <v>244</v>
      </c>
      <c r="C41" s="186" t="s">
        <v>226</v>
      </c>
      <c r="D41" s="172" t="s">
        <v>227</v>
      </c>
      <c r="E41" s="194">
        <v>3199</v>
      </c>
      <c r="F41" s="195">
        <v>800</v>
      </c>
      <c r="G41" s="194">
        <v>874</v>
      </c>
      <c r="H41" s="196">
        <v>109.25</v>
      </c>
      <c r="I41" s="197">
        <v>27.32</v>
      </c>
      <c r="J41" s="198">
        <v>2325</v>
      </c>
      <c r="K41" s="199">
        <v>8</v>
      </c>
      <c r="L41" s="198">
        <v>-74</v>
      </c>
      <c r="M41" s="198">
        <v>291</v>
      </c>
      <c r="N41" s="193">
        <v>318</v>
      </c>
      <c r="O41" s="172" t="s">
        <v>286</v>
      </c>
      <c r="P41" s="284" t="s">
        <v>291</v>
      </c>
      <c r="Q41" s="165" t="s">
        <v>292</v>
      </c>
      <c r="R41" s="157"/>
    </row>
    <row r="42" spans="1:18" s="121" customFormat="1" ht="148.5" customHeight="1" x14ac:dyDescent="0.25">
      <c r="B42" s="236" t="s">
        <v>269</v>
      </c>
      <c r="C42" s="186" t="s">
        <v>118</v>
      </c>
      <c r="D42" s="172" t="s">
        <v>231</v>
      </c>
      <c r="E42" s="194">
        <v>1748</v>
      </c>
      <c r="F42" s="195">
        <v>437</v>
      </c>
      <c r="G42" s="194">
        <v>438</v>
      </c>
      <c r="H42" s="196">
        <v>100.23</v>
      </c>
      <c r="I42" s="197">
        <v>25.06</v>
      </c>
      <c r="J42" s="198">
        <v>1310</v>
      </c>
      <c r="K42" s="199">
        <v>9</v>
      </c>
      <c r="L42" s="198">
        <v>-1</v>
      </c>
      <c r="M42" s="198">
        <v>146</v>
      </c>
      <c r="N42" s="193">
        <v>0</v>
      </c>
      <c r="O42" s="172" t="s">
        <v>232</v>
      </c>
      <c r="P42" s="174" t="s">
        <v>289</v>
      </c>
      <c r="Q42" s="165" t="s">
        <v>288</v>
      </c>
      <c r="R42" s="157"/>
    </row>
    <row r="43" spans="1:18" s="121" customFormat="1" ht="162.75" customHeight="1" x14ac:dyDescent="0.25">
      <c r="B43" s="169" t="s">
        <v>285</v>
      </c>
      <c r="C43" s="281" t="s">
        <v>173</v>
      </c>
      <c r="D43" s="290" t="s">
        <v>221</v>
      </c>
      <c r="E43" s="235">
        <v>30</v>
      </c>
      <c r="F43" s="218">
        <v>8</v>
      </c>
      <c r="G43" s="219">
        <v>15</v>
      </c>
      <c r="H43" s="220">
        <v>187.5</v>
      </c>
      <c r="I43" s="220">
        <v>50</v>
      </c>
      <c r="J43" s="218">
        <v>15</v>
      </c>
      <c r="K43" s="221">
        <v>3</v>
      </c>
      <c r="L43" s="218">
        <v>-7</v>
      </c>
      <c r="M43" s="218">
        <v>5</v>
      </c>
      <c r="N43" s="222">
        <v>66</v>
      </c>
      <c r="O43" s="172" t="s">
        <v>222</v>
      </c>
      <c r="P43" s="184" t="s">
        <v>298</v>
      </c>
      <c r="Q43" s="170" t="s">
        <v>290</v>
      </c>
      <c r="R43" s="232"/>
    </row>
    <row r="44" spans="1:18" s="121" customFormat="1" ht="48.75" customHeight="1" x14ac:dyDescent="0.25">
      <c r="B44" s="122" t="s">
        <v>34</v>
      </c>
      <c r="C44" s="200" t="s">
        <v>150</v>
      </c>
      <c r="D44" s="178"/>
      <c r="E44" s="123"/>
      <c r="F44" s="178"/>
      <c r="G44" s="178"/>
      <c r="H44" s="178"/>
      <c r="I44" s="178"/>
      <c r="J44" s="123"/>
      <c r="K44" s="124"/>
      <c r="L44" s="123"/>
      <c r="M44" s="123"/>
      <c r="N44" s="123"/>
      <c r="O44" s="178"/>
      <c r="P44" s="179"/>
      <c r="Q44" s="167"/>
      <c r="R44" s="125"/>
    </row>
    <row r="45" spans="1:18" ht="191.25" customHeight="1" x14ac:dyDescent="0.25">
      <c r="A45" s="119"/>
      <c r="B45" s="169" t="s">
        <v>44</v>
      </c>
      <c r="C45" s="389" t="s">
        <v>152</v>
      </c>
      <c r="D45" s="217" t="s">
        <v>179</v>
      </c>
      <c r="E45" s="391">
        <v>10706</v>
      </c>
      <c r="F45" s="336">
        <v>2677</v>
      </c>
      <c r="G45" s="385">
        <v>2455</v>
      </c>
      <c r="H45" s="330">
        <v>91.71</v>
      </c>
      <c r="I45" s="330">
        <v>22.93</v>
      </c>
      <c r="J45" s="336">
        <v>8251</v>
      </c>
      <c r="K45" s="334">
        <v>10.1</v>
      </c>
      <c r="L45" s="336">
        <v>222</v>
      </c>
      <c r="M45" s="336">
        <v>818</v>
      </c>
      <c r="N45" s="222">
        <v>-69</v>
      </c>
      <c r="O45" s="180" t="s">
        <v>199</v>
      </c>
      <c r="P45" s="383" t="s">
        <v>307</v>
      </c>
      <c r="Q45" s="381" t="s">
        <v>304</v>
      </c>
      <c r="R45" s="233" t="s">
        <v>213</v>
      </c>
    </row>
    <row r="46" spans="1:18" ht="363" customHeight="1" x14ac:dyDescent="0.25">
      <c r="A46" s="119"/>
      <c r="B46" s="169" t="s">
        <v>270</v>
      </c>
      <c r="C46" s="390"/>
      <c r="D46" s="290" t="s">
        <v>223</v>
      </c>
      <c r="E46" s="392"/>
      <c r="F46" s="337"/>
      <c r="G46" s="386"/>
      <c r="H46" s="331"/>
      <c r="I46" s="331"/>
      <c r="J46" s="337"/>
      <c r="K46" s="335"/>
      <c r="L46" s="337"/>
      <c r="M46" s="337"/>
      <c r="N46" s="287">
        <v>33</v>
      </c>
      <c r="O46" s="227" t="s">
        <v>224</v>
      </c>
      <c r="P46" s="384"/>
      <c r="Q46" s="382"/>
      <c r="R46" s="233"/>
    </row>
    <row r="47" spans="1:18" ht="126" customHeight="1" x14ac:dyDescent="0.25">
      <c r="A47" s="119"/>
      <c r="B47" s="152" t="s">
        <v>271</v>
      </c>
      <c r="C47" s="215" t="s">
        <v>159</v>
      </c>
      <c r="D47" s="215" t="s">
        <v>160</v>
      </c>
      <c r="E47" s="223">
        <v>801</v>
      </c>
      <c r="F47" s="224">
        <v>200</v>
      </c>
      <c r="G47" s="225">
        <v>209</v>
      </c>
      <c r="H47" s="220">
        <v>104.5</v>
      </c>
      <c r="I47" s="220">
        <v>26.09</v>
      </c>
      <c r="J47" s="218">
        <v>592</v>
      </c>
      <c r="K47" s="221">
        <v>8.5</v>
      </c>
      <c r="L47" s="218">
        <v>-9</v>
      </c>
      <c r="M47" s="218">
        <v>70</v>
      </c>
      <c r="N47" s="193">
        <v>234</v>
      </c>
      <c r="O47" s="175" t="s">
        <v>193</v>
      </c>
      <c r="P47" s="174" t="s">
        <v>289</v>
      </c>
      <c r="Q47" s="168" t="s">
        <v>288</v>
      </c>
      <c r="R47" s="174"/>
    </row>
    <row r="48" spans="1:18" ht="87.75" customHeight="1" x14ac:dyDescent="0.25">
      <c r="A48" s="119"/>
      <c r="B48" s="152" t="s">
        <v>272</v>
      </c>
      <c r="C48" s="363" t="s">
        <v>163</v>
      </c>
      <c r="D48" s="215" t="s">
        <v>192</v>
      </c>
      <c r="E48" s="387">
        <v>14619</v>
      </c>
      <c r="F48" s="342">
        <v>3655</v>
      </c>
      <c r="G48" s="340">
        <v>3401</v>
      </c>
      <c r="H48" s="369">
        <v>93.05</v>
      </c>
      <c r="I48" s="330">
        <v>23.26</v>
      </c>
      <c r="J48" s="330">
        <v>11218</v>
      </c>
      <c r="K48" s="336">
        <v>9.9</v>
      </c>
      <c r="L48" s="336">
        <v>254</v>
      </c>
      <c r="M48" s="336">
        <v>1134</v>
      </c>
      <c r="N48" s="226">
        <v>370</v>
      </c>
      <c r="O48" s="175" t="s">
        <v>165</v>
      </c>
      <c r="P48" s="332" t="s">
        <v>306</v>
      </c>
      <c r="Q48" s="381" t="s">
        <v>305</v>
      </c>
      <c r="R48" s="328"/>
    </row>
    <row r="49" spans="1:18" ht="231.75" customHeight="1" x14ac:dyDescent="0.25">
      <c r="A49" s="119"/>
      <c r="B49" s="152" t="s">
        <v>273</v>
      </c>
      <c r="C49" s="364"/>
      <c r="D49" s="180" t="s">
        <v>164</v>
      </c>
      <c r="E49" s="388"/>
      <c r="F49" s="343"/>
      <c r="G49" s="341"/>
      <c r="H49" s="370"/>
      <c r="I49" s="331"/>
      <c r="J49" s="331"/>
      <c r="K49" s="337"/>
      <c r="L49" s="337"/>
      <c r="M49" s="337"/>
      <c r="N49" s="226">
        <v>802</v>
      </c>
      <c r="O49" s="175" t="s">
        <v>211</v>
      </c>
      <c r="P49" s="333"/>
      <c r="Q49" s="382"/>
      <c r="R49" s="329"/>
    </row>
    <row r="50" spans="1:18" ht="42" customHeight="1" x14ac:dyDescent="0.25">
      <c r="A50" s="119"/>
      <c r="B50" s="363" t="s">
        <v>274</v>
      </c>
      <c r="C50" s="347" t="s">
        <v>186</v>
      </c>
      <c r="D50" s="349" t="s">
        <v>187</v>
      </c>
      <c r="E50" s="340">
        <v>1013</v>
      </c>
      <c r="F50" s="342">
        <v>253</v>
      </c>
      <c r="G50" s="344">
        <v>270</v>
      </c>
      <c r="H50" s="330">
        <v>106.72</v>
      </c>
      <c r="I50" s="330">
        <v>26.65</v>
      </c>
      <c r="J50" s="336">
        <v>743</v>
      </c>
      <c r="K50" s="334">
        <v>8.3000000000000007</v>
      </c>
      <c r="L50" s="336">
        <v>-17</v>
      </c>
      <c r="M50" s="336">
        <v>90</v>
      </c>
      <c r="N50" s="377">
        <v>180</v>
      </c>
      <c r="O50" s="347" t="s">
        <v>204</v>
      </c>
      <c r="P50" s="291"/>
      <c r="Q50" s="346" t="s">
        <v>292</v>
      </c>
      <c r="R50" s="238"/>
    </row>
    <row r="51" spans="1:18" ht="390.75" customHeight="1" x14ac:dyDescent="0.25">
      <c r="A51" s="119"/>
      <c r="B51" s="364"/>
      <c r="C51" s="348"/>
      <c r="D51" s="350"/>
      <c r="E51" s="341"/>
      <c r="F51" s="343"/>
      <c r="G51" s="345"/>
      <c r="H51" s="331"/>
      <c r="I51" s="331"/>
      <c r="J51" s="337"/>
      <c r="K51" s="335"/>
      <c r="L51" s="337"/>
      <c r="M51" s="337"/>
      <c r="N51" s="378"/>
      <c r="O51" s="348"/>
      <c r="P51" s="285" t="s">
        <v>291</v>
      </c>
      <c r="Q51" s="346"/>
      <c r="R51" s="237"/>
    </row>
    <row r="52" spans="1:18" ht="100.5" customHeight="1" x14ac:dyDescent="0.25">
      <c r="A52" s="119"/>
      <c r="B52" s="160" t="s">
        <v>275</v>
      </c>
      <c r="C52" s="347" t="s">
        <v>169</v>
      </c>
      <c r="D52" s="172" t="s">
        <v>197</v>
      </c>
      <c r="E52" s="340">
        <v>3306</v>
      </c>
      <c r="F52" s="342">
        <v>827</v>
      </c>
      <c r="G52" s="344">
        <v>943</v>
      </c>
      <c r="H52" s="330">
        <v>114.03</v>
      </c>
      <c r="I52" s="330">
        <v>28.52</v>
      </c>
      <c r="J52" s="336">
        <v>2363</v>
      </c>
      <c r="K52" s="334">
        <v>7.5</v>
      </c>
      <c r="L52" s="336">
        <v>-116</v>
      </c>
      <c r="M52" s="336">
        <v>314</v>
      </c>
      <c r="N52" s="193">
        <v>140</v>
      </c>
      <c r="O52" s="175" t="s">
        <v>198</v>
      </c>
      <c r="P52" s="361" t="s">
        <v>289</v>
      </c>
      <c r="Q52" s="381" t="s">
        <v>288</v>
      </c>
      <c r="R52" s="253"/>
    </row>
    <row r="53" spans="1:18" ht="126.75" customHeight="1" x14ac:dyDescent="0.25">
      <c r="A53" s="119"/>
      <c r="B53" s="251" t="s">
        <v>276</v>
      </c>
      <c r="C53" s="348"/>
      <c r="D53" s="172" t="s">
        <v>256</v>
      </c>
      <c r="E53" s="341"/>
      <c r="F53" s="343"/>
      <c r="G53" s="345"/>
      <c r="H53" s="331"/>
      <c r="I53" s="331"/>
      <c r="J53" s="337"/>
      <c r="K53" s="335"/>
      <c r="L53" s="337"/>
      <c r="M53" s="337"/>
      <c r="N53" s="193">
        <v>0</v>
      </c>
      <c r="O53" s="175" t="s">
        <v>257</v>
      </c>
      <c r="P53" s="371"/>
      <c r="Q53" s="382"/>
      <c r="R53" s="157"/>
    </row>
    <row r="54" spans="1:18" ht="305.25" customHeight="1" x14ac:dyDescent="0.25">
      <c r="A54" s="119"/>
      <c r="B54" s="251" t="s">
        <v>277</v>
      </c>
      <c r="C54" s="171" t="s">
        <v>215</v>
      </c>
      <c r="D54" s="172" t="s">
        <v>216</v>
      </c>
      <c r="E54" s="194">
        <v>2630</v>
      </c>
      <c r="F54" s="195">
        <v>658</v>
      </c>
      <c r="G54" s="228">
        <v>715</v>
      </c>
      <c r="H54" s="229">
        <v>108.66</v>
      </c>
      <c r="I54" s="229">
        <v>27.19</v>
      </c>
      <c r="J54" s="230">
        <v>1915</v>
      </c>
      <c r="K54" s="231">
        <v>8</v>
      </c>
      <c r="L54" s="230">
        <v>-57</v>
      </c>
      <c r="M54" s="230">
        <v>238</v>
      </c>
      <c r="N54" s="193">
        <v>-10</v>
      </c>
      <c r="O54" s="173" t="s">
        <v>230</v>
      </c>
      <c r="P54" s="286" t="s">
        <v>309</v>
      </c>
      <c r="Q54" s="168" t="s">
        <v>308</v>
      </c>
      <c r="R54" s="157"/>
    </row>
    <row r="55" spans="1:18" ht="146.25" customHeight="1" x14ac:dyDescent="0.25">
      <c r="A55" s="119"/>
      <c r="B55" s="251" t="s">
        <v>278</v>
      </c>
      <c r="C55" s="338" t="s">
        <v>247</v>
      </c>
      <c r="D55" s="172" t="s">
        <v>248</v>
      </c>
      <c r="E55" s="340">
        <v>1340</v>
      </c>
      <c r="F55" s="342">
        <v>335</v>
      </c>
      <c r="G55" s="344">
        <v>538</v>
      </c>
      <c r="H55" s="330">
        <v>160.6</v>
      </c>
      <c r="I55" s="330">
        <v>40.15</v>
      </c>
      <c r="J55" s="336">
        <v>802</v>
      </c>
      <c r="K55" s="334">
        <v>4.5</v>
      </c>
      <c r="L55" s="336">
        <v>-203</v>
      </c>
      <c r="M55" s="336">
        <v>179</v>
      </c>
      <c r="N55" s="250">
        <v>0</v>
      </c>
      <c r="O55" s="172" t="s">
        <v>249</v>
      </c>
      <c r="P55" s="374" t="s">
        <v>289</v>
      </c>
      <c r="Q55" s="168" t="s">
        <v>288</v>
      </c>
      <c r="R55" s="157"/>
    </row>
    <row r="56" spans="1:18" ht="126.75" customHeight="1" x14ac:dyDescent="0.25">
      <c r="A56" s="119"/>
      <c r="B56" s="251" t="s">
        <v>279</v>
      </c>
      <c r="C56" s="339"/>
      <c r="D56" s="172" t="s">
        <v>250</v>
      </c>
      <c r="E56" s="341"/>
      <c r="F56" s="343"/>
      <c r="G56" s="345"/>
      <c r="H56" s="331"/>
      <c r="I56" s="331"/>
      <c r="J56" s="337"/>
      <c r="K56" s="335"/>
      <c r="L56" s="337"/>
      <c r="M56" s="337"/>
      <c r="N56" s="249">
        <v>200</v>
      </c>
      <c r="O56" s="246" t="s">
        <v>251</v>
      </c>
      <c r="P56" s="375"/>
      <c r="Q56" s="168" t="s">
        <v>288</v>
      </c>
      <c r="R56" s="157"/>
    </row>
    <row r="57" spans="1:18" ht="258.75" customHeight="1" x14ac:dyDescent="0.25">
      <c r="A57" s="119"/>
      <c r="B57" s="251" t="s">
        <v>280</v>
      </c>
      <c r="C57" s="171" t="s">
        <v>253</v>
      </c>
      <c r="D57" s="172" t="s">
        <v>254</v>
      </c>
      <c r="E57" s="194">
        <v>1053</v>
      </c>
      <c r="F57" s="195">
        <v>263</v>
      </c>
      <c r="G57" s="228">
        <v>329</v>
      </c>
      <c r="H57" s="229">
        <v>125.1</v>
      </c>
      <c r="I57" s="229">
        <v>31.24</v>
      </c>
      <c r="J57" s="230">
        <v>724</v>
      </c>
      <c r="K57" s="231">
        <v>6.6</v>
      </c>
      <c r="L57" s="230">
        <v>-66</v>
      </c>
      <c r="M57" s="230">
        <v>110</v>
      </c>
      <c r="N57" s="193">
        <v>0</v>
      </c>
      <c r="O57" s="252" t="s">
        <v>255</v>
      </c>
      <c r="P57" s="375"/>
      <c r="Q57" s="168" t="s">
        <v>288</v>
      </c>
      <c r="R57" s="157"/>
    </row>
    <row r="58" spans="1:18" ht="106.5" customHeight="1" x14ac:dyDescent="0.25">
      <c r="A58" s="119"/>
      <c r="B58" s="264" t="s">
        <v>281</v>
      </c>
      <c r="C58" s="171" t="s">
        <v>261</v>
      </c>
      <c r="D58" s="172" t="s">
        <v>262</v>
      </c>
      <c r="E58" s="194">
        <v>2327</v>
      </c>
      <c r="F58" s="195">
        <v>582</v>
      </c>
      <c r="G58" s="228">
        <v>633</v>
      </c>
      <c r="H58" s="229">
        <v>108.76</v>
      </c>
      <c r="I58" s="229">
        <v>27.2</v>
      </c>
      <c r="J58" s="230">
        <v>1694</v>
      </c>
      <c r="K58" s="231">
        <v>8</v>
      </c>
      <c r="L58" s="230">
        <v>-51</v>
      </c>
      <c r="M58" s="230">
        <v>211</v>
      </c>
      <c r="N58" s="193">
        <v>34</v>
      </c>
      <c r="O58" s="263" t="s">
        <v>263</v>
      </c>
      <c r="P58" s="375"/>
      <c r="Q58" s="168" t="s">
        <v>288</v>
      </c>
      <c r="R58" s="157"/>
    </row>
    <row r="59" spans="1:18" ht="126.75" customHeight="1" x14ac:dyDescent="0.25">
      <c r="A59" s="119"/>
      <c r="B59" s="267" t="s">
        <v>282</v>
      </c>
      <c r="C59" s="171" t="s">
        <v>182</v>
      </c>
      <c r="D59" s="172" t="s">
        <v>264</v>
      </c>
      <c r="E59" s="194">
        <v>885</v>
      </c>
      <c r="F59" s="195">
        <v>221</v>
      </c>
      <c r="G59" s="228">
        <v>237</v>
      </c>
      <c r="H59" s="229">
        <v>107.24</v>
      </c>
      <c r="I59" s="229">
        <v>26.78</v>
      </c>
      <c r="J59" s="230">
        <v>648</v>
      </c>
      <c r="K59" s="231">
        <v>8.1999999999999993</v>
      </c>
      <c r="L59" s="230">
        <v>-16</v>
      </c>
      <c r="M59" s="230">
        <v>79</v>
      </c>
      <c r="N59" s="193">
        <v>0</v>
      </c>
      <c r="O59" s="266" t="s">
        <v>265</v>
      </c>
      <c r="P59" s="376"/>
      <c r="Q59" s="168" t="s">
        <v>288</v>
      </c>
      <c r="R59" s="157"/>
    </row>
    <row r="64" spans="1:18" x14ac:dyDescent="0.25">
      <c r="A64" s="119"/>
      <c r="B64" s="119"/>
      <c r="C64" s="148"/>
      <c r="R64" s="119"/>
    </row>
  </sheetData>
  <autoFilter ref="A5:R50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11">
    <mergeCell ref="P52:P53"/>
    <mergeCell ref="Q52:Q53"/>
    <mergeCell ref="P55:P59"/>
    <mergeCell ref="P45:P46"/>
    <mergeCell ref="Q45:Q46"/>
    <mergeCell ref="Q48:Q49"/>
    <mergeCell ref="B50:B51"/>
    <mergeCell ref="G37:G38"/>
    <mergeCell ref="F45:F46"/>
    <mergeCell ref="G45:G46"/>
    <mergeCell ref="E48:E49"/>
    <mergeCell ref="C45:C46"/>
    <mergeCell ref="E45:E46"/>
    <mergeCell ref="J45:J46"/>
    <mergeCell ref="H37:H38"/>
    <mergeCell ref="I37:I38"/>
    <mergeCell ref="H48:H49"/>
    <mergeCell ref="I48:I49"/>
    <mergeCell ref="J48:J49"/>
    <mergeCell ref="C48:C49"/>
    <mergeCell ref="H45:H46"/>
    <mergeCell ref="C37:C38"/>
    <mergeCell ref="B37:B38"/>
    <mergeCell ref="E37:E38"/>
    <mergeCell ref="F37:F38"/>
    <mergeCell ref="N50:N51"/>
    <mergeCell ref="M50:M51"/>
    <mergeCell ref="L50:L51"/>
    <mergeCell ref="K50:K51"/>
    <mergeCell ref="J50:J51"/>
    <mergeCell ref="I50:I51"/>
    <mergeCell ref="H50:H51"/>
    <mergeCell ref="P35:P36"/>
    <mergeCell ref="L37:L38"/>
    <mergeCell ref="K35:K36"/>
    <mergeCell ref="M37:M38"/>
    <mergeCell ref="P37:P38"/>
    <mergeCell ref="J37:J38"/>
    <mergeCell ref="K37:K38"/>
    <mergeCell ref="R13:R14"/>
    <mergeCell ref="R17:R18"/>
    <mergeCell ref="B35:B36"/>
    <mergeCell ref="J35:J36"/>
    <mergeCell ref="E35:E36"/>
    <mergeCell ref="F35:F36"/>
    <mergeCell ref="C35:C36"/>
    <mergeCell ref="H35:H36"/>
    <mergeCell ref="I35:I36"/>
    <mergeCell ref="G35:G36"/>
    <mergeCell ref="P10:P14"/>
    <mergeCell ref="R11:R12"/>
    <mergeCell ref="M35:M36"/>
    <mergeCell ref="L35:L36"/>
    <mergeCell ref="C20:K20"/>
    <mergeCell ref="P16:P19"/>
    <mergeCell ref="P1:R1"/>
    <mergeCell ref="B3:Q3"/>
    <mergeCell ref="B5:R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M6:M7"/>
    <mergeCell ref="L6:L7"/>
    <mergeCell ref="Q6:Q7"/>
    <mergeCell ref="P6:P7"/>
    <mergeCell ref="N6:O6"/>
    <mergeCell ref="R6:R7"/>
    <mergeCell ref="K52:K53"/>
    <mergeCell ref="C52:C53"/>
    <mergeCell ref="E52:E53"/>
    <mergeCell ref="F52:F53"/>
    <mergeCell ref="G52:G53"/>
    <mergeCell ref="H52:H53"/>
    <mergeCell ref="K48:K49"/>
    <mergeCell ref="G48:G49"/>
    <mergeCell ref="F48:F49"/>
    <mergeCell ref="F50:F51"/>
    <mergeCell ref="E50:E51"/>
    <mergeCell ref="D50:D51"/>
    <mergeCell ref="G50:G51"/>
    <mergeCell ref="C50:C51"/>
    <mergeCell ref="R48:R49"/>
    <mergeCell ref="I45:I46"/>
    <mergeCell ref="P48:P49"/>
    <mergeCell ref="K45:K46"/>
    <mergeCell ref="L45:L46"/>
    <mergeCell ref="M45:M46"/>
    <mergeCell ref="C55:C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L52:L53"/>
    <mergeCell ref="M52:M53"/>
    <mergeCell ref="M48:M49"/>
    <mergeCell ref="L48:L49"/>
    <mergeCell ref="Q50:Q51"/>
    <mergeCell ref="O50:O51"/>
    <mergeCell ref="I52:I53"/>
    <mergeCell ref="J52:J53"/>
  </mergeCells>
  <printOptions horizontalCentered="1"/>
  <pageMargins left="0.23622047244094491" right="0.23622047244094491" top="0.59055118110236227" bottom="0" header="0" footer="0"/>
  <pageSetup paperSize="8" scale="33" fitToHeight="5" orientation="landscape" r:id="rId1"/>
  <headerFooter>
    <oddFooter xml:space="preserve">&amp;R&amp;P
</oddFooter>
  </headerFooter>
  <rowBreaks count="3" manualBreakCount="3">
    <brk id="26" min="1" max="16" man="1"/>
    <brk id="36" min="1" max="16" man="1"/>
    <brk id="4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</vt:lpstr>
      <vt:lpstr>'Приложение '!Заголовки_для_печати</vt:lpstr>
      <vt:lpstr>'Протокол 3 раздельно'!Заголовки_для_печати</vt:lpstr>
      <vt:lpstr>'Приложение 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2026-04-15T13:31:55Z</cp:lastPrinted>
  <dcterms:created xsi:type="dcterms:W3CDTF">2021-02-08T07:03:21Z</dcterms:created>
  <dcterms:modified xsi:type="dcterms:W3CDTF">2026-04-15T13:45:26Z</dcterms:modified>
</cp:coreProperties>
</file>