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23\"/>
    </mc:Choice>
  </mc:AlternateContent>
  <bookViews>
    <workbookView xWindow="0" yWindow="0" windowWidth="25200" windowHeight="11385"/>
  </bookViews>
  <sheets>
    <sheet name="Молекулярно-генетический" sheetId="1" r:id="rId1"/>
  </sheets>
  <externalReferences>
    <externalReference r:id="rId2"/>
  </externalReferences>
  <definedNames>
    <definedName name="_xlnm._FilterDatabase" localSheetId="0" hidden="1">'Молекулярно-генетический'!$K$4:$K$9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'Молекулярно-генетический'!$A$1:$Q$9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<sst xmlns="http://schemas.openxmlformats.org/spreadsheetml/2006/main" count="28" uniqueCount="28">
  <si>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молекулярно-генетических исследований с целью выявления онкозаболеваний за январь-март 2026г.</t>
  </si>
  <si>
    <t>№п/п</t>
  </si>
  <si>
    <t>Наименование медицинских организаций</t>
  </si>
  <si>
    <t>Протокол №4 от 16.03.2026</t>
  </si>
  <si>
    <t>Распределенные объемы медицинской помощи за период январь-март 2026г. (гр.1/12*3)</t>
  </si>
  <si>
    <t>Фактически оказанные объемы медицинской помощи (всего, с учетом отклоненных по коду 62) за январь-март 2026г.</t>
  </si>
  <si>
    <t xml:space="preserve">Отклонение </t>
  </si>
  <si>
    <t>Среднемесячный объем оказанной медицинской помощи за январь-март 2026г. (факт/3мес)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</si>
  <si>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</si>
  <si>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</si>
  <si>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</si>
  <si>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</si>
  <si>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</si>
  <si>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январь-март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</si>
  <si>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</si>
  <si>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</si>
  <si>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</si>
  <si>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</si>
  <si>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</si>
  <si>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</si>
  <si>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</si>
  <si>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</si>
  <si>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«Областной онкологический клинический диспансер»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</si>
  <si>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</si>
  <si>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</si>
  <si>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</si>
  <si>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ИТОГО</t>
  </si>
  <si>
    <t>Приложение №1.3.15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</si>
</sst>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6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</cellStyleXfs>
  <cellXfs count="40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165" fontId="3" fillId="3" borderId="3" xfId="1" applyNumberFormat="1" applyFont="1" applyFill="1" applyBorder="1" applyAlignment="1">
      <alignment horizontal="right" vertical="center" wrapText="1"/>
    </xf>
    <xf numFmtId="164" fontId="2" fillId="3" borderId="3" xfId="1" applyNumberFormat="1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center" vertical="center"/>
    </xf>
    <xf numFmtId="166" fontId="3" fillId="3" borderId="3" xfId="1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2" fillId="0" borderId="4" xfId="4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 wrapText="1"/>
    </xf>
    <xf numFmtId="0" fontId="3" fillId="4" borderId="4" xfId="4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 3" xfId="3"/>
    <cellStyle name="Обычный 5 3" xfId="4"/>
    <cellStyle name="Обычный_форма4(нов.)" xfId="2"/>
    <cellStyle name="Финансовый" xfId="1" builtinId="3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9"/>
  <sheetViews>
    <sheetView tabSelected="1" view="pageBreakPreview" zoomScale="30" zoomScaleNormal="50" zoomScaleSheetLayoutView="30" workbookViewId="0">
      <pane xSplit="2" ySplit="5" topLeftCell="C6" activePane="bottomRight" state="frozen"/>
      <selection activeCell="F120" sqref="F120"/>
      <selection pane="topRight" activeCell="F120" sqref="F120"/>
      <selection pane="bottomLeft" activeCell="F120" sqref="F120"/>
      <selection pane="bottomRight" activeCell="M31" sqref="M31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68.25" customHeight="1" x14ac:dyDescent="0.2">
      <c r="B1" s="34" t="s">
        <v>0</v>
      </c>
      <c r="C1" s="34"/>
      <c r="D1" s="34"/>
      <c r="E1" s="34"/>
      <c r="F1" s="34"/>
      <c r="G1" s="34"/>
      <c r="H1" s="34"/>
      <c r="I1" s="34"/>
      <c r="J1" s="34"/>
      <c r="K1" s="34"/>
      <c r="L1" s="2"/>
      <c r="M1" s="3"/>
      <c r="N1" s="4"/>
      <c r="Q1" s="5" t="s">
        <v>27</v>
      </c>
    </row>
    <row r="2" spans="1:19" s="4" customFormat="1" ht="24.75" customHeight="1" x14ac:dyDescent="0.2">
      <c r="A2" s="35" t="s">
        <v>1</v>
      </c>
      <c r="B2" s="35" t="s">
        <v>2</v>
      </c>
      <c r="C2" s="28" t="s">
        <v>3</v>
      </c>
      <c r="D2" s="28" t="s">
        <v>4</v>
      </c>
      <c r="E2" s="37" t="s">
        <v>5</v>
      </c>
      <c r="F2" s="6">
        <v>3</v>
      </c>
      <c r="G2" s="38" t="s">
        <v>6</v>
      </c>
      <c r="H2" s="39"/>
      <c r="I2" s="39"/>
      <c r="J2" s="28" t="s">
        <v>7</v>
      </c>
      <c r="K2" s="28" t="s">
        <v>8</v>
      </c>
      <c r="L2" s="28" t="s">
        <v>9</v>
      </c>
      <c r="M2" s="30" t="s">
        <v>10</v>
      </c>
      <c r="N2" s="28" t="s">
        <v>11</v>
      </c>
      <c r="O2" s="32"/>
      <c r="P2" s="32"/>
      <c r="Q2" s="33" t="s">
        <v>12</v>
      </c>
    </row>
    <row r="3" spans="1:19" s="4" customFormat="1" ht="204.75" customHeight="1" x14ac:dyDescent="0.2">
      <c r="A3" s="36"/>
      <c r="B3" s="36"/>
      <c r="C3" s="29"/>
      <c r="D3" s="29"/>
      <c r="E3" s="37"/>
      <c r="F3" s="7" t="s">
        <v>13</v>
      </c>
      <c r="G3" s="8" t="s">
        <v>14</v>
      </c>
      <c r="H3" s="8" t="s">
        <v>15</v>
      </c>
      <c r="I3" s="8" t="s">
        <v>16</v>
      </c>
      <c r="J3" s="29"/>
      <c r="K3" s="29"/>
      <c r="L3" s="29"/>
      <c r="M3" s="31"/>
      <c r="N3" s="7" t="s">
        <v>17</v>
      </c>
      <c r="O3" s="7" t="s">
        <v>18</v>
      </c>
      <c r="P3" s="7" t="s">
        <v>19</v>
      </c>
      <c r="Q3" s="33"/>
    </row>
    <row r="4" spans="1:19" ht="23.25" customHeight="1" x14ac:dyDescent="0.2">
      <c r="A4" s="9" t="s">
        <v>20</v>
      </c>
      <c r="B4" s="9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9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9" x14ac:dyDescent="0.2">
      <c r="A6" s="10">
        <v>1</v>
      </c>
      <c r="B6" s="11" t="s">
        <v>22</v>
      </c>
      <c r="C6" s="12">
        <v>1680</v>
      </c>
      <c r="D6" s="12">
        <v>420</v>
      </c>
      <c r="E6" s="12">
        <v>385</v>
      </c>
      <c r="F6" s="13">
        <v>91.67</v>
      </c>
      <c r="G6" s="12">
        <v>-35</v>
      </c>
      <c r="H6" s="12">
        <v>0</v>
      </c>
      <c r="I6" s="12">
        <v>-35</v>
      </c>
      <c r="J6" s="12">
        <v>128</v>
      </c>
      <c r="K6" s="12">
        <v>1295</v>
      </c>
      <c r="L6" s="14">
        <v>10.1</v>
      </c>
      <c r="M6" s="15"/>
      <c r="N6" s="15">
        <v>0</v>
      </c>
      <c r="O6" s="15"/>
      <c r="P6" s="15"/>
      <c r="Q6" s="16"/>
      <c r="S6" s="17"/>
    </row>
    <row r="7" spans="1:19" x14ac:dyDescent="0.2">
      <c r="A7" s="20"/>
      <c r="B7" s="24" t="s">
        <v>26</v>
      </c>
      <c r="C7" s="18">
        <v>1680</v>
      </c>
      <c r="D7" s="18">
        <v>420</v>
      </c>
      <c r="E7" s="18">
        <v>385</v>
      </c>
      <c r="F7" s="19">
        <v>91.67</v>
      </c>
      <c r="G7" s="18">
        <v>-35</v>
      </c>
      <c r="H7" s="18">
        <v>0</v>
      </c>
      <c r="I7" s="18">
        <v>-35</v>
      </c>
      <c r="J7" s="18">
        <v>128</v>
      </c>
      <c r="K7" s="18">
        <v>1295</v>
      </c>
      <c r="L7" s="21">
        <v>10.1</v>
      </c>
      <c r="M7" s="22">
        <v>0</v>
      </c>
      <c r="N7" s="22">
        <v>0</v>
      </c>
      <c r="O7" s="22">
        <v>0</v>
      </c>
      <c r="P7" s="22">
        <v>0</v>
      </c>
      <c r="Q7" s="23"/>
      <c r="S7" s="17"/>
    </row>
    <row r="8" spans="1:19" ht="83.25" x14ac:dyDescent="0.2">
      <c r="A8" s="25"/>
      <c r="B8" s="26" t="s">
        <v>23</v>
      </c>
      <c r="C8" s="12">
        <v>123</v>
      </c>
      <c r="D8" s="12">
        <v>31</v>
      </c>
      <c r="E8" s="12">
        <v>113</v>
      </c>
      <c r="F8" s="13" t="s">
        <v>24</v>
      </c>
      <c r="G8" s="12">
        <v>82</v>
      </c>
      <c r="H8" s="12">
        <v>82</v>
      </c>
      <c r="I8" s="12">
        <v>0</v>
      </c>
      <c r="J8" s="12">
        <v>38</v>
      </c>
      <c r="K8" s="12">
        <v>10</v>
      </c>
      <c r="L8" s="14">
        <v>0.3</v>
      </c>
      <c r="M8" s="15"/>
      <c r="N8" s="15">
        <v>0</v>
      </c>
      <c r="O8" s="15"/>
      <c r="P8" s="15"/>
      <c r="Q8" s="16"/>
      <c r="S8" s="17"/>
    </row>
    <row r="9" spans="1:19" x14ac:dyDescent="0.2">
      <c r="A9" s="27"/>
      <c r="B9" s="24" t="s">
        <v>25</v>
      </c>
      <c r="C9" s="18">
        <v>1803</v>
      </c>
      <c r="D9" s="18">
        <v>451</v>
      </c>
      <c r="E9" s="18">
        <v>498</v>
      </c>
      <c r="F9" s="19">
        <v>110.42</v>
      </c>
      <c r="G9" s="18">
        <v>47</v>
      </c>
      <c r="H9" s="18">
        <v>82</v>
      </c>
      <c r="I9" s="18">
        <v>-35</v>
      </c>
      <c r="J9" s="18">
        <v>166</v>
      </c>
      <c r="K9" s="18">
        <v>1305</v>
      </c>
      <c r="L9" s="21">
        <v>7.9</v>
      </c>
      <c r="M9" s="22">
        <v>0</v>
      </c>
      <c r="N9" s="22">
        <v>0</v>
      </c>
      <c r="O9" s="22">
        <v>0</v>
      </c>
      <c r="P9" s="22">
        <v>0</v>
      </c>
      <c r="Q9" s="23"/>
      <c r="S9" s="17"/>
    </row>
  </sheetData>
  <autoFilter ref="K4:K9"/>
  <mergeCells count="13">
    <mergeCell ref="A2:A3"/>
    <mergeCell ref="B2:B3"/>
    <mergeCell ref="C2:C3"/>
    <mergeCell ref="D2:D3"/>
    <mergeCell ref="E2:E3"/>
    <mergeCell ref="L2:L3"/>
    <mergeCell ref="M2:M3"/>
    <mergeCell ref="N2:P2"/>
    <mergeCell ref="Q2:Q3"/>
    <mergeCell ref="B1:K1"/>
    <mergeCell ref="G2:I2"/>
    <mergeCell ref="J2:J3"/>
    <mergeCell ref="K2:K3"/>
  </mergeCells>
  <conditionalFormatting sqref="D9:E9 O8:P8 M9:P9 D7:E7 C7:C9 C6:E6 F6:F9 G6:Q7">
    <cfRule type="cellIs" dxfId="12" priority="37" operator="lessThan">
      <formula>0</formula>
    </cfRule>
  </conditionalFormatting>
  <conditionalFormatting sqref="D8 G9:J9">
    <cfRule type="cellIs" dxfId="11" priority="35" operator="lessThan">
      <formula>0</formula>
    </cfRule>
  </conditionalFormatting>
  <conditionalFormatting sqref="E8">
    <cfRule type="cellIs" dxfId="10" priority="34" operator="lessThan">
      <formula>0</formula>
    </cfRule>
  </conditionalFormatting>
  <conditionalFormatting sqref="H8 M8">
    <cfRule type="cellIs" dxfId="9" priority="33" operator="lessThan">
      <formula>0</formula>
    </cfRule>
  </conditionalFormatting>
  <conditionalFormatting sqref="G8">
    <cfRule type="cellIs" dxfId="8" priority="32" operator="lessThan">
      <formula>0</formula>
    </cfRule>
  </conditionalFormatting>
  <conditionalFormatting sqref="I8">
    <cfRule type="cellIs" dxfId="7" priority="31" operator="lessThan">
      <formula>0</formula>
    </cfRule>
  </conditionalFormatting>
  <conditionalFormatting sqref="N8">
    <cfRule type="cellIs" dxfId="6" priority="30" operator="lessThan">
      <formula>0</formula>
    </cfRule>
  </conditionalFormatting>
  <conditionalFormatting sqref="Q8:Q9">
    <cfRule type="cellIs" dxfId="5" priority="28" operator="lessThan">
      <formula>0</formula>
    </cfRule>
  </conditionalFormatting>
  <conditionalFormatting sqref="J8">
    <cfRule type="cellIs" dxfId="4" priority="25" operator="lessThan">
      <formula>0</formula>
    </cfRule>
  </conditionalFormatting>
  <conditionalFormatting sqref="K8">
    <cfRule type="cellIs" dxfId="3" priority="22" operator="lessThan">
      <formula>0</formula>
    </cfRule>
  </conditionalFormatting>
  <conditionalFormatting sqref="L8">
    <cfRule type="cellIs" dxfId="2" priority="19" operator="lessThan">
      <formula>0</formula>
    </cfRule>
  </conditionalFormatting>
  <conditionalFormatting sqref="K9">
    <cfRule type="cellIs" dxfId="1" priority="23" operator="lessThan">
      <formula>0</formula>
    </cfRule>
  </conditionalFormatting>
  <conditionalFormatting sqref="L9">
    <cfRule type="cellIs" dxfId="0" priority="20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Молекулярно-генетический</vt:lpstr>
      <vt:lpstr>'Молекулярно-генетический'!Область_печати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2026-04-09T07:36:44Z</cp:lastPrinted>
  <dcterms:created xsi:type="dcterms:W3CDTF">2026-04-09T06:45:42Z</dcterms:created>
  <dcterms:modified xsi:type="dcterms:W3CDTF">2026-04-09T07:36:49Z</dcterms:modified>
</cp:coreProperties>
</file>