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_xlnm._FilterDatabase" localSheetId="0" hidden="1">Стом_АПП!$L$15:$L$101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Стом_АПП!$A$1:$R$101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<sst xmlns="http://schemas.openxmlformats.org/spreadsheetml/2006/main" count="110" uniqueCount="110">
  <si>
    <t>№ п/п</t>
  </si>
  <si>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</si>
  <si>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</si>
  <si>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</si>
  <si>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</si>
  <si>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</si>
  <si>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</si>
  <si>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</si>
  <si>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</si>
  <si>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</si>
  <si>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</si>
  <si>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</si>
  <si>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</si>
  <si>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</si>
  <si>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</si>
  <si>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</si>
  <si>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</si>
  <si>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</si>
  <si>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</si>
  <si>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</si>
  <si>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</si>
  <si>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</si>
  <si>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</si>
  <si>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</si>
  <si>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</si>
  <si>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</si>
  <si>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</si>
  <si>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</si>
  <si>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</si>
  <si>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</si>
  <si>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</si>
  <si>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</si>
  <si>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</si>
  <si>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</si>
  <si>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</si>
  <si>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</si>
  <si>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</si>
  <si>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</si>
  <si>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</si>
  <si>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</si>
  <si>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</si>
  <si>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</si>
  <si>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</si>
  <si>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</si>
  <si>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</si>
  <si>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</si>
  <si>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</si>
  <si>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</si>
  <si>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</si>
  <si>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</si>
  <si>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</si>
  <si>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</si>
  <si>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</si>
  <si>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</si>
  <si>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</si>
  <si>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Отклонение </t>
  </si>
  <si>
    <t>всего</t>
  </si>
  <si>
    <t xml:space="preserve"> "-" невыполнение  показателей объемов </t>
  </si>
  <si>
    <t xml:space="preserve">"+" увеличение объемов
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</si>
  <si>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</si>
  <si>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</si>
  <si>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</si>
  <si>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</si>
  <si>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</si>
  <si>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</si>
  <si>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</si>
  <si>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</si>
  <si>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</si>
  <si>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</si>
  <si>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Остаток распределенных объемов медицинской помощи в месяцах (ост. на год/среднемесячный объем)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</si>
  <si>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</si>
  <si>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</si>
  <si>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</si>
  <si>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</si>
  <si>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</si>
  <si>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</si>
  <si>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</si>
  <si>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</si>
  <si>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</si>
  <si>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</si>
  <si>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</si>
  <si>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</si>
  <si>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</si>
  <si>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</si>
  <si>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</si>
  <si>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</si>
  <si>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</si>
  <si>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</si>
  <si>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</si>
  <si>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</si>
  <si>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</si>
  <si>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</si>
  <si>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</si>
  <si>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</si>
  <si>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</si>
  <si>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</si>
  <si>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</si>
  <si>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</si>
  <si>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</si>
  <si>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</si>
  <si>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 xml:space="preserve">Остаток распределенных объемов медицинской помощи до конца 2026г. (распределено на год-факт) </t>
  </si>
  <si>
    <t>2026г.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</si>
  <si>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январь-март 2026г.</t>
  </si>
  <si>
    <t>Распределенные объемы медицинской помощи за январь-март 2026г.</t>
  </si>
  <si>
    <t>Фактически оказанные объемы медицинской помощи (всего, с учетом отклоненных по коду 62) за январь-март 2026г.</t>
  </si>
  <si>
    <t>Протокол №4 от 16.03.2026</t>
  </si>
  <si>
    <t>Уровень исполнения за период 3мес, в %</t>
  </si>
  <si>
    <t>Среднемесячный объем оказанной медицинской помощи за январь-март 2026г. (факт/3мес)</t>
  </si>
  <si>
    <t>Остаток распределенных объемов оказанной медицинской помощи за январь-март 2026г. (план 3мес-факт)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</si>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</sst>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?\ _₽_-;_-@_-"/>
    <numFmt numFmtId="172" formatCode="_-* #,##0\ _₽_-;\-* #,##0\ _₽_-;_-* &quot;-&quot;??\ _₽_-;_-@_-"/>
  </numFmts>
  <fonts count="3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166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7" fontId="9" fillId="0" borderId="0" applyBorder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4" borderId="0" applyNumberFormat="0" applyBorder="0" applyAlignment="0" applyProtection="0"/>
    <xf numFmtId="0" fontId="10" fillId="12" borderId="6" applyNumberFormat="0" applyAlignment="0" applyProtection="0"/>
    <xf numFmtId="0" fontId="11" fillId="25" borderId="7" applyNumberFormat="0" applyAlignment="0" applyProtection="0"/>
    <xf numFmtId="0" fontId="12" fillId="25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6" borderId="12" applyNumberFormat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8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9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87">
    <xf numFmtId="0" fontId="0" fillId="0" borderId="0" xfId="0"/>
    <xf numFmtId="0" fontId="30" fillId="0" borderId="0" xfId="0" applyFont="1" applyFill="1" applyAlignment="1">
      <alignment horizontal="center" vertical="center"/>
    </xf>
    <xf numFmtId="164" fontId="31" fillId="4" borderId="0" xfId="0" applyNumberFormat="1" applyFont="1" applyFill="1" applyBorder="1" applyAlignment="1">
      <alignment horizontal="center" vertical="center" wrapText="1"/>
    </xf>
    <xf numFmtId="164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64" fontId="31" fillId="4" borderId="0" xfId="0" applyNumberFormat="1" applyFont="1" applyFill="1" applyBorder="1" applyAlignment="1">
      <alignment horizontal="center" vertical="center"/>
    </xf>
    <xf numFmtId="0" fontId="30" fillId="0" borderId="4" xfId="78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172" fontId="30" fillId="0" borderId="4" xfId="77" applyNumberFormat="1" applyFont="1" applyFill="1" applyBorder="1" applyAlignment="1">
      <alignment horizontal="right" vertical="center" wrapText="1"/>
    </xf>
    <xf numFmtId="43" fontId="30" fillId="0" borderId="4" xfId="77" applyNumberFormat="1" applyFont="1" applyFill="1" applyBorder="1" applyAlignment="1">
      <alignment horizontal="right" vertical="center" wrapText="1"/>
    </xf>
    <xf numFmtId="171" fontId="30" fillId="0" borderId="4" xfId="77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172" fontId="31" fillId="4" borderId="4" xfId="77" applyNumberFormat="1" applyFont="1" applyFill="1" applyBorder="1" applyAlignment="1">
      <alignment horizontal="right" vertical="center" wrapText="1"/>
    </xf>
    <xf numFmtId="172" fontId="31" fillId="5" borderId="4" xfId="77" applyNumberFormat="1" applyFont="1" applyFill="1" applyBorder="1" applyAlignment="1">
      <alignment horizontal="right" vertical="center" wrapText="1"/>
    </xf>
    <xf numFmtId="43" fontId="31" fillId="4" borderId="4" xfId="77" applyNumberFormat="1" applyFont="1" applyFill="1" applyBorder="1" applyAlignment="1">
      <alignment horizontal="right" vertical="center" wrapText="1"/>
    </xf>
    <xf numFmtId="171" fontId="31" fillId="5" borderId="4" xfId="77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71" fontId="31" fillId="4" borderId="4" xfId="77" applyNumberFormat="1" applyFont="1" applyFill="1" applyBorder="1" applyAlignment="1">
      <alignment horizontal="right" vertical="center" wrapText="1"/>
    </xf>
    <xf numFmtId="164" fontId="31" fillId="4" borderId="4" xfId="0" applyNumberFormat="1" applyFont="1" applyFill="1" applyBorder="1" applyAlignment="1">
      <alignment horizontal="right" vertical="center" wrapText="1"/>
    </xf>
    <xf numFmtId="41" fontId="31" fillId="4" borderId="4" xfId="0" applyNumberFormat="1" applyFont="1" applyFill="1" applyBorder="1" applyAlignment="1">
      <alignment horizontal="right" vertical="center" wrapText="1"/>
    </xf>
    <xf numFmtId="172" fontId="31" fillId="0" borderId="4" xfId="77" applyNumberFormat="1" applyFont="1" applyFill="1" applyBorder="1" applyAlignment="1">
      <alignment horizontal="right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71" fontId="30" fillId="2" borderId="4" xfId="77" applyNumberFormat="1" applyFont="1" applyFill="1" applyBorder="1" applyAlignment="1">
      <alignment horizontal="right" vertical="center" wrapText="1"/>
    </xf>
    <xf numFmtId="43" fontId="30" fillId="29" borderId="4" xfId="77" applyNumberFormat="1" applyFont="1" applyFill="1" applyBorder="1" applyAlignment="1">
      <alignment horizontal="right" vertical="center" wrapText="1"/>
    </xf>
    <xf numFmtId="172" fontId="30" fillId="30" borderId="4" xfId="77" applyNumberFormat="1" applyFont="1" applyFill="1" applyBorder="1" applyAlignment="1">
      <alignment horizontal="right" vertical="center" wrapText="1"/>
    </xf>
    <xf numFmtId="172" fontId="31" fillId="4" borderId="2" xfId="77" applyNumberFormat="1" applyFont="1" applyFill="1" applyBorder="1" applyAlignment="1">
      <alignment horizontal="right" vertical="center" wrapText="1"/>
    </xf>
    <xf numFmtId="171" fontId="31" fillId="4" borderId="2" xfId="77" applyNumberFormat="1" applyFont="1" applyFill="1" applyBorder="1" applyAlignment="1">
      <alignment horizontal="right" vertical="center" wrapText="1"/>
    </xf>
    <xf numFmtId="164" fontId="31" fillId="4" borderId="2" xfId="0" applyNumberFormat="1" applyFont="1" applyFill="1" applyBorder="1" applyAlignment="1">
      <alignment horizontal="right" vertical="center" wrapText="1"/>
    </xf>
    <xf numFmtId="41" fontId="31" fillId="4" borderId="2" xfId="0" applyNumberFormat="1" applyFont="1" applyFill="1" applyBorder="1" applyAlignment="1">
      <alignment horizontal="right" vertical="center" wrapText="1"/>
    </xf>
    <xf numFmtId="43" fontId="30" fillId="6" borderId="4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left" vertical="center"/>
    </xf>
    <xf numFmtId="0" fontId="31" fillId="5" borderId="5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center" vertical="center"/>
    </xf>
    <xf numFmtId="41" fontId="30" fillId="0" borderId="4" xfId="77" applyNumberFormat="1" applyFont="1" applyFill="1" applyBorder="1" applyAlignment="1">
      <alignment horizontal="right" vertical="center" wrapText="1"/>
    </xf>
    <xf numFmtId="41" fontId="31" fillId="4" borderId="4" xfId="77" applyNumberFormat="1" applyFont="1" applyFill="1" applyBorder="1" applyAlignment="1">
      <alignment horizontal="right" vertical="center" wrapText="1"/>
    </xf>
    <xf numFmtId="0" fontId="31" fillId="5" borderId="2" xfId="0" applyFont="1" applyFill="1" applyBorder="1" applyAlignment="1">
      <alignment horizontal="center" vertical="center"/>
    </xf>
    <xf numFmtId="0" fontId="31" fillId="5" borderId="17" xfId="0" applyFont="1" applyFill="1" applyBorder="1" applyAlignment="1">
      <alignment horizontal="left" vertical="center" wrapText="1"/>
    </xf>
    <xf numFmtId="0" fontId="31" fillId="5" borderId="18" xfId="2" applyFont="1" applyFill="1" applyBorder="1" applyAlignment="1">
      <alignment horizontal="center" vertical="center"/>
    </xf>
    <xf numFmtId="0" fontId="31" fillId="5" borderId="19" xfId="0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center" vertical="center"/>
    </xf>
    <xf numFmtId="0" fontId="30" fillId="0" borderId="15" xfId="78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6" borderId="4" xfId="78" applyFont="1" applyFill="1" applyBorder="1" applyAlignment="1">
      <alignment horizontal="left" vertical="center" wrapText="1"/>
    </xf>
    <xf numFmtId="41" fontId="31" fillId="4" borderId="0" xfId="0" applyNumberFormat="1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164" fontId="31" fillId="4" borderId="4" xfId="0" applyNumberFormat="1" applyFont="1" applyFill="1" applyBorder="1" applyAlignment="1">
      <alignment horizontal="center" vertical="center" wrapText="1"/>
    </xf>
    <xf numFmtId="41" fontId="31" fillId="4" borderId="4" xfId="0" applyNumberFormat="1" applyFont="1" applyFill="1" applyBorder="1" applyAlignment="1">
      <alignment horizontal="center" vertical="center" wrapText="1"/>
    </xf>
    <xf numFmtId="43" fontId="31" fillId="4" borderId="2" xfId="77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right" vertical="center" wrapText="1"/>
    </xf>
    <xf numFmtId="0" fontId="33" fillId="0" borderId="4" xfId="0" applyFont="1" applyFill="1" applyBorder="1" applyAlignment="1">
      <alignment horizontal="center" vertical="center" wrapText="1"/>
    </xf>
    <xf numFmtId="164" fontId="33" fillId="0" borderId="4" xfId="0" applyNumberFormat="1" applyFont="1" applyFill="1" applyBorder="1" applyAlignment="1">
      <alignment horizontal="right" vertical="center" wrapText="1"/>
    </xf>
    <xf numFmtId="0" fontId="30" fillId="0" borderId="4" xfId="1" applyFont="1" applyFill="1" applyBorder="1" applyAlignment="1">
      <alignment horizontal="center" vertical="center"/>
    </xf>
    <xf numFmtId="0" fontId="30" fillId="3" borderId="4" xfId="46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0" fontId="30" fillId="3" borderId="1" xfId="46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/>
    </xf>
    <xf numFmtId="0" fontId="30" fillId="0" borderId="15" xfId="46" applyFont="1" applyFill="1" applyBorder="1" applyAlignment="1">
      <alignment horizontal="left" vertical="center" wrapText="1"/>
    </xf>
    <xf numFmtId="0" fontId="30" fillId="0" borderId="1" xfId="46" applyFont="1" applyFill="1" applyBorder="1" applyAlignment="1">
      <alignment horizontal="left" vertical="center" wrapText="1"/>
    </xf>
    <xf numFmtId="0" fontId="30" fillId="3" borderId="15" xfId="46" applyFont="1" applyFill="1" applyBorder="1" applyAlignment="1">
      <alignment horizontal="left" vertical="center" wrapText="1"/>
    </xf>
    <xf numFmtId="0" fontId="30" fillId="0" borderId="4" xfId="46" applyFont="1" applyFill="1" applyBorder="1" applyAlignment="1">
      <alignment horizontal="left" vertical="center" wrapText="1"/>
    </xf>
    <xf numFmtId="0" fontId="30" fillId="6" borderId="4" xfId="46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left" vertical="center" wrapText="1"/>
    </xf>
    <xf numFmtId="0" fontId="30" fillId="0" borderId="17" xfId="78" applyFont="1" applyFill="1" applyBorder="1" applyAlignment="1">
      <alignment horizontal="left" vertical="center" wrapText="1"/>
    </xf>
    <xf numFmtId="0" fontId="30" fillId="3" borderId="5" xfId="46" applyFont="1" applyFill="1" applyBorder="1" applyAlignment="1">
      <alignment horizontal="left" vertical="center" wrapText="1"/>
    </xf>
    <xf numFmtId="0" fontId="31" fillId="31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  <color rgb="FFFF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S101"/>
  <sheetViews>
    <sheetView tabSelected="1" view="pageBreakPreview" zoomScale="40" zoomScaleNormal="50" zoomScaleSheetLayoutView="40" workbookViewId="0">
      <pane xSplit="2" ySplit="16" topLeftCell="E17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S18" sqref="S18"/>
    </sheetView>
  </sheetViews>
  <sheetFormatPr defaultRowHeight="27.75" x14ac:dyDescent="0.2"/>
  <cols>
    <col min="1" max="1" width="8.77734375" style="1" bestFit="1" customWidth="1"/>
    <col min="2" max="2" width="82" style="7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9" ht="66" customHeight="1" x14ac:dyDescent="0.2">
      <c r="B1" s="79" t="s">
        <v>102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O1" s="31"/>
      <c r="P1" s="7"/>
      <c r="Q1" s="7"/>
      <c r="R1" s="53" t="s">
        <v>109</v>
      </c>
    </row>
    <row r="2" spans="1:19" ht="22.5" customHeight="1" x14ac:dyDescent="0.2">
      <c r="A2" s="77" t="s">
        <v>0</v>
      </c>
      <c r="B2" s="77" t="s">
        <v>1</v>
      </c>
      <c r="C2" s="77" t="s">
        <v>105</v>
      </c>
      <c r="D2" s="77" t="s">
        <v>103</v>
      </c>
      <c r="E2" s="77" t="s">
        <v>104</v>
      </c>
      <c r="F2" s="77" t="s">
        <v>106</v>
      </c>
      <c r="G2" s="77" t="s">
        <v>55</v>
      </c>
      <c r="H2" s="77"/>
      <c r="I2" s="77"/>
      <c r="J2" s="76">
        <v>3</v>
      </c>
      <c r="K2" s="80" t="s">
        <v>108</v>
      </c>
      <c r="L2" s="80" t="s">
        <v>100</v>
      </c>
      <c r="M2" s="80" t="s">
        <v>69</v>
      </c>
      <c r="N2" s="78" t="s">
        <v>2</v>
      </c>
      <c r="O2" s="86" t="s">
        <v>3</v>
      </c>
      <c r="P2" s="86"/>
      <c r="Q2" s="86"/>
      <c r="R2" s="83" t="s">
        <v>46</v>
      </c>
    </row>
    <row r="3" spans="1:19" ht="26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 t="s">
        <v>107</v>
      </c>
      <c r="K3" s="81"/>
      <c r="L3" s="81"/>
      <c r="M3" s="81"/>
      <c r="N3" s="78"/>
      <c r="O3" s="77" t="s">
        <v>101</v>
      </c>
      <c r="P3" s="77" t="s">
        <v>58</v>
      </c>
      <c r="Q3" s="77" t="s">
        <v>54</v>
      </c>
      <c r="R3" s="84"/>
    </row>
    <row r="4" spans="1:19" ht="225.75" customHeight="1" x14ac:dyDescent="0.2">
      <c r="A4" s="77"/>
      <c r="B4" s="77"/>
      <c r="C4" s="77"/>
      <c r="D4" s="77"/>
      <c r="E4" s="77"/>
      <c r="F4" s="77"/>
      <c r="G4" s="54" t="s">
        <v>56</v>
      </c>
      <c r="H4" s="54" t="s">
        <v>47</v>
      </c>
      <c r="I4" s="54" t="s">
        <v>57</v>
      </c>
      <c r="J4" s="77"/>
      <c r="K4" s="82"/>
      <c r="L4" s="82"/>
      <c r="M4" s="82"/>
      <c r="N4" s="78"/>
      <c r="O4" s="77"/>
      <c r="P4" s="77"/>
      <c r="Q4" s="77"/>
      <c r="R4" s="85"/>
    </row>
    <row r="5" spans="1:19" ht="27.75" hidden="1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6"/>
      <c r="L5" s="56"/>
      <c r="M5" s="56"/>
      <c r="N5" s="55"/>
      <c r="O5" s="54"/>
      <c r="P5" s="54"/>
      <c r="Q5" s="54"/>
      <c r="R5" s="57"/>
    </row>
    <row r="6" spans="1:19" ht="27.75" hidden="1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6"/>
      <c r="L6" s="56"/>
      <c r="M6" s="56"/>
      <c r="N6" s="55"/>
      <c r="O6" s="54"/>
      <c r="P6" s="54"/>
      <c r="Q6" s="54"/>
      <c r="R6" s="57"/>
    </row>
    <row r="7" spans="1:19" ht="27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6"/>
      <c r="L7" s="56"/>
      <c r="M7" s="56"/>
      <c r="N7" s="55"/>
      <c r="O7" s="54"/>
      <c r="P7" s="54"/>
      <c r="Q7" s="54"/>
      <c r="R7" s="57"/>
    </row>
    <row r="8" spans="1:19" ht="27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6"/>
      <c r="L8" s="56"/>
      <c r="M8" s="56"/>
      <c r="N8" s="55"/>
      <c r="O8" s="54"/>
      <c r="P8" s="54"/>
      <c r="Q8" s="54"/>
      <c r="R8" s="57"/>
    </row>
    <row r="9" spans="1:19" ht="27.7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6"/>
      <c r="L9" s="56"/>
      <c r="M9" s="56"/>
      <c r="N9" s="55"/>
      <c r="O9" s="54"/>
      <c r="P9" s="54"/>
      <c r="Q9" s="54"/>
      <c r="R9" s="57"/>
    </row>
    <row r="10" spans="1:19" ht="27.75" hidden="1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6"/>
      <c r="L10" s="56"/>
      <c r="M10" s="56"/>
      <c r="N10" s="55"/>
      <c r="O10" s="54"/>
      <c r="P10" s="54"/>
      <c r="Q10" s="54"/>
      <c r="R10" s="57"/>
    </row>
    <row r="11" spans="1:19" ht="27.75" hidden="1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6"/>
      <c r="L11" s="56"/>
      <c r="M11" s="56"/>
      <c r="N11" s="55"/>
      <c r="O11" s="54"/>
      <c r="P11" s="54"/>
      <c r="Q11" s="54"/>
      <c r="R11" s="57"/>
    </row>
    <row r="12" spans="1:19" ht="27.75" hidden="1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6"/>
      <c r="L12" s="56"/>
      <c r="M12" s="56"/>
      <c r="N12" s="55"/>
      <c r="O12" s="54"/>
      <c r="P12" s="54"/>
      <c r="Q12" s="54"/>
      <c r="R12" s="57"/>
    </row>
    <row r="13" spans="1:19" ht="27.75" hidden="1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6"/>
      <c r="L13" s="56"/>
      <c r="M13" s="56"/>
      <c r="N13" s="55"/>
      <c r="O13" s="54"/>
      <c r="P13" s="54"/>
      <c r="Q13" s="54"/>
      <c r="R13" s="57"/>
    </row>
    <row r="14" spans="1:19" ht="27.75" hidden="1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6"/>
      <c r="L14" s="56"/>
      <c r="M14" s="56"/>
      <c r="N14" s="55"/>
      <c r="O14" s="54"/>
      <c r="P14" s="54"/>
      <c r="Q14" s="54"/>
      <c r="R14" s="57"/>
    </row>
    <row r="15" spans="1:19" ht="22.5" customHeight="1" x14ac:dyDescent="0.2">
      <c r="A15" s="58" t="s">
        <v>4</v>
      </c>
      <c r="B15" s="58" t="s">
        <v>5</v>
      </c>
      <c r="C15" s="58">
        <v>1</v>
      </c>
      <c r="D15" s="58">
        <v>2</v>
      </c>
      <c r="E15" s="58">
        <v>3</v>
      </c>
      <c r="F15" s="58">
        <v>4</v>
      </c>
      <c r="G15" s="58">
        <v>5</v>
      </c>
      <c r="H15" s="58">
        <v>6</v>
      </c>
      <c r="I15" s="58">
        <v>7</v>
      </c>
      <c r="J15" s="58">
        <v>8</v>
      </c>
      <c r="K15" s="58">
        <v>9</v>
      </c>
      <c r="L15" s="58">
        <v>10</v>
      </c>
      <c r="M15" s="58">
        <v>11</v>
      </c>
      <c r="N15" s="58">
        <v>12</v>
      </c>
      <c r="O15" s="58">
        <v>13</v>
      </c>
      <c r="P15" s="58">
        <v>14</v>
      </c>
      <c r="Q15" s="58">
        <v>15</v>
      </c>
      <c r="R15" s="58">
        <v>16</v>
      </c>
    </row>
    <row r="16" spans="1:19" ht="57.75" customHeight="1" x14ac:dyDescent="0.2">
      <c r="A16" s="63">
        <v>1</v>
      </c>
      <c r="B16" s="64" t="s">
        <v>81</v>
      </c>
      <c r="C16" s="8">
        <v>376</v>
      </c>
      <c r="D16" s="8">
        <v>94</v>
      </c>
      <c r="E16" s="37">
        <v>0</v>
      </c>
      <c r="F16" s="9">
        <v>0</v>
      </c>
      <c r="G16" s="8">
        <v>-94</v>
      </c>
      <c r="H16" s="8">
        <v>0</v>
      </c>
      <c r="I16" s="8">
        <v>-94</v>
      </c>
      <c r="J16" s="8">
        <v>0</v>
      </c>
      <c r="K16" s="8">
        <v>94</v>
      </c>
      <c r="L16" s="8">
        <v>376</v>
      </c>
      <c r="M16" s="10">
        <v>0</v>
      </c>
      <c r="N16" s="11"/>
      <c r="O16" s="11">
        <v>0</v>
      </c>
      <c r="P16" s="11"/>
      <c r="Q16" s="11"/>
      <c r="R16" s="54"/>
      <c r="S16" s="3"/>
    </row>
    <row r="17" spans="1:19" ht="55.5" x14ac:dyDescent="0.2">
      <c r="A17" s="63">
        <v>2</v>
      </c>
      <c r="B17" s="64" t="s">
        <v>82</v>
      </c>
      <c r="C17" s="8">
        <v>0</v>
      </c>
      <c r="D17" s="8">
        <v>0</v>
      </c>
      <c r="E17" s="3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>
        <v>0</v>
      </c>
      <c r="N17" s="11"/>
      <c r="O17" s="11">
        <v>0</v>
      </c>
      <c r="P17" s="11"/>
      <c r="Q17" s="11"/>
      <c r="R17" s="54"/>
    </row>
    <row r="18" spans="1:19" ht="55.5" x14ac:dyDescent="0.2">
      <c r="A18" s="63">
        <v>3</v>
      </c>
      <c r="B18" s="64" t="s">
        <v>70</v>
      </c>
      <c r="C18" s="8">
        <v>18</v>
      </c>
      <c r="D18" s="8">
        <v>5</v>
      </c>
      <c r="E18" s="37">
        <v>23</v>
      </c>
      <c r="F18" s="9">
        <v>460</v>
      </c>
      <c r="G18" s="8">
        <v>18</v>
      </c>
      <c r="H18" s="8">
        <v>18</v>
      </c>
      <c r="I18" s="8">
        <v>0</v>
      </c>
      <c r="J18" s="8">
        <v>8</v>
      </c>
      <c r="K18" s="8">
        <v>-18</v>
      </c>
      <c r="L18" s="8">
        <v>-5</v>
      </c>
      <c r="M18" s="10">
        <v>-0.6</v>
      </c>
      <c r="N18" s="11"/>
      <c r="O18" s="11">
        <v>5</v>
      </c>
      <c r="P18" s="11">
        <v>5</v>
      </c>
      <c r="Q18" s="11"/>
      <c r="R18" s="54"/>
    </row>
    <row r="19" spans="1:19" ht="55.5" x14ac:dyDescent="0.2">
      <c r="A19" s="63">
        <v>4</v>
      </c>
      <c r="B19" s="64" t="s">
        <v>71</v>
      </c>
      <c r="C19" s="8">
        <v>0</v>
      </c>
      <c r="D19" s="8">
        <v>0</v>
      </c>
      <c r="E19" s="3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>
        <v>0</v>
      </c>
      <c r="N19" s="11"/>
      <c r="O19" s="11">
        <v>0</v>
      </c>
      <c r="P19" s="11"/>
      <c r="Q19" s="11"/>
      <c r="R19" s="54"/>
    </row>
    <row r="20" spans="1:19" ht="55.5" x14ac:dyDescent="0.2">
      <c r="A20" s="65">
        <v>5</v>
      </c>
      <c r="B20" s="66" t="s">
        <v>6</v>
      </c>
      <c r="C20" s="8">
        <v>0</v>
      </c>
      <c r="D20" s="8">
        <v>0</v>
      </c>
      <c r="E20" s="3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>
        <v>0</v>
      </c>
      <c r="N20" s="11"/>
      <c r="O20" s="11">
        <v>0</v>
      </c>
      <c r="P20" s="11"/>
      <c r="Q20" s="11"/>
      <c r="R20" s="54"/>
    </row>
    <row r="21" spans="1:19" x14ac:dyDescent="0.2">
      <c r="A21" s="36"/>
      <c r="B21" s="35" t="s">
        <v>7</v>
      </c>
      <c r="C21" s="12">
        <v>394</v>
      </c>
      <c r="D21" s="12">
        <v>99</v>
      </c>
      <c r="E21" s="38">
        <v>23</v>
      </c>
      <c r="F21" s="14">
        <v>23.23</v>
      </c>
      <c r="G21" s="13">
        <v>-76</v>
      </c>
      <c r="H21" s="13">
        <v>18</v>
      </c>
      <c r="I21" s="13">
        <v>-94</v>
      </c>
      <c r="J21" s="13">
        <v>8</v>
      </c>
      <c r="K21" s="13">
        <v>76</v>
      </c>
      <c r="L21" s="13">
        <v>371</v>
      </c>
      <c r="M21" s="15">
        <v>46.4</v>
      </c>
      <c r="N21" s="16">
        <v>0</v>
      </c>
      <c r="O21" s="17">
        <v>5</v>
      </c>
      <c r="P21" s="17">
        <v>5</v>
      </c>
      <c r="Q21" s="17">
        <v>0</v>
      </c>
      <c r="R21" s="49"/>
    </row>
    <row r="22" spans="1:19" ht="27.75" customHeight="1" x14ac:dyDescent="0.2">
      <c r="A22" s="67">
        <v>6</v>
      </c>
      <c r="B22" s="68" t="s">
        <v>8</v>
      </c>
      <c r="C22" s="8">
        <v>0</v>
      </c>
      <c r="D22" s="8">
        <v>0</v>
      </c>
      <c r="E22" s="3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>
        <v>0</v>
      </c>
      <c r="N22" s="11"/>
      <c r="O22" s="11">
        <v>0</v>
      </c>
      <c r="P22" s="11"/>
      <c r="Q22" s="11"/>
      <c r="R22" s="54"/>
    </row>
    <row r="23" spans="1:19" x14ac:dyDescent="0.2">
      <c r="A23" s="63">
        <v>7</v>
      </c>
      <c r="B23" s="64" t="s">
        <v>83</v>
      </c>
      <c r="C23" s="8">
        <v>0</v>
      </c>
      <c r="D23" s="8">
        <v>0</v>
      </c>
      <c r="E23" s="3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>
        <v>0</v>
      </c>
      <c r="N23" s="11"/>
      <c r="O23" s="11">
        <v>0</v>
      </c>
      <c r="P23" s="11"/>
      <c r="Q23" s="11"/>
      <c r="R23" s="54"/>
    </row>
    <row r="24" spans="1:19" x14ac:dyDescent="0.2">
      <c r="A24" s="63">
        <v>8</v>
      </c>
      <c r="B24" s="64" t="s">
        <v>84</v>
      </c>
      <c r="C24" s="8">
        <v>0</v>
      </c>
      <c r="D24" s="8">
        <v>0</v>
      </c>
      <c r="E24" s="3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>
        <v>0</v>
      </c>
      <c r="N24" s="11"/>
      <c r="O24" s="11">
        <v>0</v>
      </c>
      <c r="P24" s="11"/>
      <c r="Q24" s="11"/>
      <c r="R24" s="54"/>
    </row>
    <row r="25" spans="1:19" ht="55.5" x14ac:dyDescent="0.2">
      <c r="A25" s="63">
        <v>9</v>
      </c>
      <c r="B25" s="64" t="s">
        <v>9</v>
      </c>
      <c r="C25" s="8">
        <v>39313</v>
      </c>
      <c r="D25" s="8">
        <v>9828</v>
      </c>
      <c r="E25" s="37">
        <v>37622</v>
      </c>
      <c r="F25" s="9">
        <v>382.8</v>
      </c>
      <c r="G25" s="8">
        <v>27794</v>
      </c>
      <c r="H25" s="8">
        <v>27794</v>
      </c>
      <c r="I25" s="8">
        <v>0</v>
      </c>
      <c r="J25" s="8">
        <v>12541</v>
      </c>
      <c r="K25" s="8">
        <v>-27794</v>
      </c>
      <c r="L25" s="8">
        <v>1691</v>
      </c>
      <c r="M25" s="10">
        <v>0.1</v>
      </c>
      <c r="N25" s="11"/>
      <c r="O25" s="11">
        <v>0</v>
      </c>
      <c r="P25" s="11"/>
      <c r="Q25" s="11"/>
      <c r="R25" s="54"/>
    </row>
    <row r="26" spans="1:19" x14ac:dyDescent="0.2">
      <c r="A26" s="63">
        <v>10</v>
      </c>
      <c r="B26" s="64" t="s">
        <v>10</v>
      </c>
      <c r="C26" s="8">
        <v>0</v>
      </c>
      <c r="D26" s="8">
        <v>0</v>
      </c>
      <c r="E26" s="3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>
        <v>0</v>
      </c>
      <c r="N26" s="11"/>
      <c r="O26" s="11">
        <v>0</v>
      </c>
      <c r="P26" s="11"/>
      <c r="Q26" s="11"/>
      <c r="R26" s="54"/>
    </row>
    <row r="27" spans="1:19" x14ac:dyDescent="0.2">
      <c r="A27" s="65">
        <v>11</v>
      </c>
      <c r="B27" s="69" t="s">
        <v>11</v>
      </c>
      <c r="C27" s="8">
        <v>0</v>
      </c>
      <c r="D27" s="8">
        <v>0</v>
      </c>
      <c r="E27" s="37">
        <v>0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>
        <v>0</v>
      </c>
      <c r="N27" s="11"/>
      <c r="O27" s="11">
        <v>0</v>
      </c>
      <c r="P27" s="11"/>
      <c r="Q27" s="11"/>
      <c r="R27" s="54"/>
    </row>
    <row r="28" spans="1:19" ht="54" x14ac:dyDescent="0.2">
      <c r="A28" s="33"/>
      <c r="B28" s="32" t="s">
        <v>12</v>
      </c>
      <c r="C28" s="12">
        <v>39313</v>
      </c>
      <c r="D28" s="12">
        <v>9828</v>
      </c>
      <c r="E28" s="38">
        <v>37622</v>
      </c>
      <c r="F28" s="14">
        <v>382.8</v>
      </c>
      <c r="G28" s="12">
        <v>27794</v>
      </c>
      <c r="H28" s="12">
        <v>27794</v>
      </c>
      <c r="I28" s="12">
        <v>0</v>
      </c>
      <c r="J28" s="12">
        <v>12541</v>
      </c>
      <c r="K28" s="12">
        <v>-27794</v>
      </c>
      <c r="L28" s="12">
        <v>1691</v>
      </c>
      <c r="M28" s="18">
        <v>0.1</v>
      </c>
      <c r="N28" s="19">
        <v>0</v>
      </c>
      <c r="O28" s="20">
        <v>0</v>
      </c>
      <c r="P28" s="20">
        <v>0</v>
      </c>
      <c r="Q28" s="20">
        <v>0</v>
      </c>
      <c r="R28" s="49"/>
    </row>
    <row r="29" spans="1:19" ht="55.5" x14ac:dyDescent="0.2">
      <c r="A29" s="67">
        <v>12</v>
      </c>
      <c r="B29" s="70" t="s">
        <v>52</v>
      </c>
      <c r="C29" s="8">
        <v>3568</v>
      </c>
      <c r="D29" s="8">
        <v>892</v>
      </c>
      <c r="E29" s="37">
        <v>1122</v>
      </c>
      <c r="F29" s="9">
        <v>125.78</v>
      </c>
      <c r="G29" s="8">
        <v>230</v>
      </c>
      <c r="H29" s="8">
        <v>230</v>
      </c>
      <c r="I29" s="8">
        <v>0</v>
      </c>
      <c r="J29" s="21">
        <v>374</v>
      </c>
      <c r="K29" s="8">
        <v>-230</v>
      </c>
      <c r="L29" s="8">
        <v>2446</v>
      </c>
      <c r="M29" s="10">
        <v>6.5</v>
      </c>
      <c r="N29" s="60"/>
      <c r="O29" s="11">
        <v>0</v>
      </c>
      <c r="P29" s="11"/>
      <c r="Q29" s="11"/>
      <c r="R29" s="59"/>
    </row>
    <row r="30" spans="1:19" x14ac:dyDescent="0.2">
      <c r="A30" s="63">
        <v>13</v>
      </c>
      <c r="B30" s="45" t="s">
        <v>72</v>
      </c>
      <c r="C30" s="8">
        <v>1498</v>
      </c>
      <c r="D30" s="8">
        <v>375</v>
      </c>
      <c r="E30" s="37">
        <v>422</v>
      </c>
      <c r="F30" s="9">
        <v>112.53</v>
      </c>
      <c r="G30" s="8">
        <v>47</v>
      </c>
      <c r="H30" s="8">
        <v>47</v>
      </c>
      <c r="I30" s="8">
        <v>0</v>
      </c>
      <c r="J30" s="8">
        <v>141</v>
      </c>
      <c r="K30" s="8">
        <v>-47</v>
      </c>
      <c r="L30" s="8">
        <v>1076</v>
      </c>
      <c r="M30" s="10">
        <v>7.6</v>
      </c>
      <c r="N30" s="11"/>
      <c r="O30" s="11">
        <v>0</v>
      </c>
      <c r="P30" s="11"/>
      <c r="Q30" s="11"/>
      <c r="R30" s="54"/>
    </row>
    <row r="31" spans="1:19" x14ac:dyDescent="0.2">
      <c r="A31" s="65">
        <v>14</v>
      </c>
      <c r="B31" s="69" t="s">
        <v>53</v>
      </c>
      <c r="C31" s="8">
        <v>4190</v>
      </c>
      <c r="D31" s="8">
        <v>1048</v>
      </c>
      <c r="E31" s="37">
        <v>398</v>
      </c>
      <c r="F31" s="9">
        <v>37.979999999999997</v>
      </c>
      <c r="G31" s="8">
        <v>-650</v>
      </c>
      <c r="H31" s="8">
        <v>0</v>
      </c>
      <c r="I31" s="8">
        <v>-650</v>
      </c>
      <c r="J31" s="8">
        <v>133</v>
      </c>
      <c r="K31" s="8">
        <v>650</v>
      </c>
      <c r="L31" s="8">
        <v>3792</v>
      </c>
      <c r="M31" s="10">
        <v>28.5</v>
      </c>
      <c r="N31" s="11"/>
      <c r="O31" s="11">
        <v>0</v>
      </c>
      <c r="P31" s="11"/>
      <c r="Q31" s="11"/>
      <c r="R31" s="54"/>
      <c r="S31" s="3"/>
    </row>
    <row r="32" spans="1:19" ht="54" x14ac:dyDescent="0.2">
      <c r="A32" s="33"/>
      <c r="B32" s="32" t="s">
        <v>13</v>
      </c>
      <c r="C32" s="12">
        <v>9256</v>
      </c>
      <c r="D32" s="12">
        <v>2315</v>
      </c>
      <c r="E32" s="38">
        <v>1942</v>
      </c>
      <c r="F32" s="14">
        <v>83.89</v>
      </c>
      <c r="G32" s="12">
        <v>-373</v>
      </c>
      <c r="H32" s="12">
        <v>277</v>
      </c>
      <c r="I32" s="12">
        <v>-650</v>
      </c>
      <c r="J32" s="12">
        <v>648</v>
      </c>
      <c r="K32" s="12">
        <v>373</v>
      </c>
      <c r="L32" s="12">
        <v>7314</v>
      </c>
      <c r="M32" s="18">
        <v>11.3</v>
      </c>
      <c r="N32" s="19">
        <v>0</v>
      </c>
      <c r="O32" s="19">
        <v>0</v>
      </c>
      <c r="P32" s="19">
        <v>0</v>
      </c>
      <c r="Q32" s="19">
        <v>0</v>
      </c>
      <c r="R32" s="50"/>
      <c r="S32" s="2"/>
    </row>
    <row r="33" spans="1:18" x14ac:dyDescent="0.2">
      <c r="A33" s="67">
        <v>15</v>
      </c>
      <c r="B33" s="68" t="s">
        <v>14</v>
      </c>
      <c r="C33" s="8">
        <v>5276</v>
      </c>
      <c r="D33" s="8">
        <v>1319</v>
      </c>
      <c r="E33" s="37">
        <v>1450</v>
      </c>
      <c r="F33" s="9">
        <v>109.93</v>
      </c>
      <c r="G33" s="8">
        <v>131</v>
      </c>
      <c r="H33" s="8">
        <v>131</v>
      </c>
      <c r="I33" s="8">
        <v>0</v>
      </c>
      <c r="J33" s="21">
        <v>483</v>
      </c>
      <c r="K33" s="8">
        <v>-131</v>
      </c>
      <c r="L33" s="8">
        <v>3826</v>
      </c>
      <c r="M33" s="10">
        <v>7.9</v>
      </c>
      <c r="N33" s="11"/>
      <c r="O33" s="11">
        <v>0</v>
      </c>
      <c r="P33" s="11"/>
      <c r="Q33" s="11"/>
      <c r="R33" s="54"/>
    </row>
    <row r="34" spans="1:18" x14ac:dyDescent="0.2">
      <c r="A34" s="63">
        <v>16</v>
      </c>
      <c r="B34" s="71" t="s">
        <v>15</v>
      </c>
      <c r="C34" s="8">
        <v>4158</v>
      </c>
      <c r="D34" s="8">
        <v>1040</v>
      </c>
      <c r="E34" s="37">
        <v>706</v>
      </c>
      <c r="F34" s="9">
        <v>67.88</v>
      </c>
      <c r="G34" s="8">
        <v>-334</v>
      </c>
      <c r="H34" s="8">
        <v>0</v>
      </c>
      <c r="I34" s="8">
        <v>-334</v>
      </c>
      <c r="J34" s="8">
        <v>235</v>
      </c>
      <c r="K34" s="8">
        <v>334</v>
      </c>
      <c r="L34" s="8">
        <v>3452</v>
      </c>
      <c r="M34" s="10">
        <v>14.7</v>
      </c>
      <c r="N34" s="11"/>
      <c r="O34" s="11">
        <v>-334</v>
      </c>
      <c r="P34" s="11"/>
      <c r="Q34" s="11">
        <v>-334</v>
      </c>
      <c r="R34" s="54"/>
    </row>
    <row r="35" spans="1:18" x14ac:dyDescent="0.2">
      <c r="A35" s="67">
        <v>17</v>
      </c>
      <c r="B35" s="71" t="s">
        <v>16</v>
      </c>
      <c r="C35" s="8">
        <v>1177</v>
      </c>
      <c r="D35" s="8">
        <v>294</v>
      </c>
      <c r="E35" s="37">
        <v>720</v>
      </c>
      <c r="F35" s="9">
        <v>244.9</v>
      </c>
      <c r="G35" s="8">
        <v>426</v>
      </c>
      <c r="H35" s="8">
        <v>426</v>
      </c>
      <c r="I35" s="8">
        <v>0</v>
      </c>
      <c r="J35" s="8">
        <v>240</v>
      </c>
      <c r="K35" s="8">
        <v>-426</v>
      </c>
      <c r="L35" s="8">
        <v>457</v>
      </c>
      <c r="M35" s="10">
        <v>1.9</v>
      </c>
      <c r="N35" s="11"/>
      <c r="O35" s="11">
        <v>0</v>
      </c>
      <c r="P35" s="11"/>
      <c r="Q35" s="11"/>
      <c r="R35" s="54"/>
    </row>
    <row r="36" spans="1:18" x14ac:dyDescent="0.2">
      <c r="A36" s="63">
        <v>18</v>
      </c>
      <c r="B36" s="71" t="s">
        <v>17</v>
      </c>
      <c r="C36" s="8">
        <v>2665</v>
      </c>
      <c r="D36" s="8">
        <v>666</v>
      </c>
      <c r="E36" s="37">
        <v>1686</v>
      </c>
      <c r="F36" s="9">
        <v>253.15</v>
      </c>
      <c r="G36" s="8">
        <v>1020</v>
      </c>
      <c r="H36" s="8">
        <v>1020</v>
      </c>
      <c r="I36" s="8">
        <v>0</v>
      </c>
      <c r="J36" s="8">
        <v>562</v>
      </c>
      <c r="K36" s="8">
        <v>-1020</v>
      </c>
      <c r="L36" s="8">
        <v>979</v>
      </c>
      <c r="M36" s="10">
        <v>1.7</v>
      </c>
      <c r="N36" s="11"/>
      <c r="O36" s="11">
        <v>0</v>
      </c>
      <c r="P36" s="11"/>
      <c r="Q36" s="11"/>
      <c r="R36" s="54"/>
    </row>
    <row r="37" spans="1:18" x14ac:dyDescent="0.2">
      <c r="A37" s="67">
        <v>19</v>
      </c>
      <c r="B37" s="71" t="s">
        <v>18</v>
      </c>
      <c r="C37" s="8">
        <v>3660</v>
      </c>
      <c r="D37" s="8">
        <v>915</v>
      </c>
      <c r="E37" s="37">
        <v>1150</v>
      </c>
      <c r="F37" s="9">
        <v>125.68</v>
      </c>
      <c r="G37" s="8">
        <v>235</v>
      </c>
      <c r="H37" s="8">
        <v>235</v>
      </c>
      <c r="I37" s="8">
        <v>0</v>
      </c>
      <c r="J37" s="8">
        <v>383</v>
      </c>
      <c r="K37" s="8">
        <v>-235</v>
      </c>
      <c r="L37" s="8">
        <v>2510</v>
      </c>
      <c r="M37" s="10">
        <v>6.6</v>
      </c>
      <c r="N37" s="11"/>
      <c r="O37" s="11">
        <v>0</v>
      </c>
      <c r="P37" s="11"/>
      <c r="Q37" s="11"/>
      <c r="R37" s="54"/>
    </row>
    <row r="38" spans="1:18" ht="39" customHeight="1" x14ac:dyDescent="0.2">
      <c r="A38" s="63">
        <v>20</v>
      </c>
      <c r="B38" s="71" t="s">
        <v>19</v>
      </c>
      <c r="C38" s="8">
        <v>2041</v>
      </c>
      <c r="D38" s="8">
        <v>510</v>
      </c>
      <c r="E38" s="37">
        <v>359</v>
      </c>
      <c r="F38" s="9">
        <v>70.39</v>
      </c>
      <c r="G38" s="8">
        <v>-151</v>
      </c>
      <c r="H38" s="8">
        <v>0</v>
      </c>
      <c r="I38" s="8">
        <v>-151</v>
      </c>
      <c r="J38" s="8">
        <v>120</v>
      </c>
      <c r="K38" s="8">
        <v>151</v>
      </c>
      <c r="L38" s="8">
        <v>1682</v>
      </c>
      <c r="M38" s="10">
        <v>14</v>
      </c>
      <c r="N38" s="11"/>
      <c r="O38" s="11">
        <v>0</v>
      </c>
      <c r="P38" s="11"/>
      <c r="Q38" s="11"/>
      <c r="R38" s="54"/>
    </row>
    <row r="39" spans="1:18" x14ac:dyDescent="0.2">
      <c r="A39" s="67">
        <v>21</v>
      </c>
      <c r="B39" s="6" t="s">
        <v>85</v>
      </c>
      <c r="C39" s="8">
        <v>0</v>
      </c>
      <c r="D39" s="8">
        <v>0</v>
      </c>
      <c r="E39" s="37">
        <v>0</v>
      </c>
      <c r="F39" s="9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>
        <v>0</v>
      </c>
      <c r="N39" s="11"/>
      <c r="O39" s="11">
        <v>0</v>
      </c>
      <c r="P39" s="11"/>
      <c r="Q39" s="11"/>
      <c r="R39" s="54"/>
    </row>
    <row r="40" spans="1:18" x14ac:dyDescent="0.2">
      <c r="A40" s="63">
        <v>22</v>
      </c>
      <c r="B40" s="71" t="s">
        <v>20</v>
      </c>
      <c r="C40" s="8">
        <v>4936</v>
      </c>
      <c r="D40" s="8">
        <v>1234</v>
      </c>
      <c r="E40" s="37">
        <v>1366</v>
      </c>
      <c r="F40" s="9">
        <v>110.7</v>
      </c>
      <c r="G40" s="8">
        <v>132</v>
      </c>
      <c r="H40" s="8">
        <v>132</v>
      </c>
      <c r="I40" s="8">
        <v>0</v>
      </c>
      <c r="J40" s="8">
        <v>455</v>
      </c>
      <c r="K40" s="8">
        <v>-132</v>
      </c>
      <c r="L40" s="8">
        <v>3570</v>
      </c>
      <c r="M40" s="10">
        <v>7.8</v>
      </c>
      <c r="N40" s="11"/>
      <c r="O40" s="11">
        <v>0</v>
      </c>
      <c r="P40" s="11"/>
      <c r="Q40" s="11"/>
      <c r="R40" s="54"/>
    </row>
    <row r="41" spans="1:18" ht="33.75" customHeight="1" x14ac:dyDescent="0.2">
      <c r="A41" s="67">
        <v>23</v>
      </c>
      <c r="B41" s="71" t="s">
        <v>21</v>
      </c>
      <c r="C41" s="8">
        <v>1488</v>
      </c>
      <c r="D41" s="8">
        <v>372</v>
      </c>
      <c r="E41" s="37">
        <v>220</v>
      </c>
      <c r="F41" s="9">
        <v>59.14</v>
      </c>
      <c r="G41" s="8">
        <v>-152</v>
      </c>
      <c r="H41" s="8">
        <v>0</v>
      </c>
      <c r="I41" s="8">
        <v>-152</v>
      </c>
      <c r="J41" s="8">
        <v>73</v>
      </c>
      <c r="K41" s="8">
        <v>152</v>
      </c>
      <c r="L41" s="8">
        <v>1268</v>
      </c>
      <c r="M41" s="10">
        <v>17.399999999999999</v>
      </c>
      <c r="N41" s="11"/>
      <c r="O41" s="11">
        <v>-152</v>
      </c>
      <c r="P41" s="11"/>
      <c r="Q41" s="11">
        <v>-152</v>
      </c>
      <c r="R41" s="54"/>
    </row>
    <row r="42" spans="1:18" x14ac:dyDescent="0.2">
      <c r="A42" s="63">
        <v>24</v>
      </c>
      <c r="B42" s="71" t="s">
        <v>86</v>
      </c>
      <c r="C42" s="8">
        <v>2322</v>
      </c>
      <c r="D42" s="8">
        <v>581</v>
      </c>
      <c r="E42" s="37">
        <v>816</v>
      </c>
      <c r="F42" s="9">
        <v>140.44999999999999</v>
      </c>
      <c r="G42" s="8">
        <v>235</v>
      </c>
      <c r="H42" s="8">
        <v>235</v>
      </c>
      <c r="I42" s="8">
        <v>0</v>
      </c>
      <c r="J42" s="8">
        <v>272</v>
      </c>
      <c r="K42" s="8">
        <v>-235</v>
      </c>
      <c r="L42" s="8">
        <v>1506</v>
      </c>
      <c r="M42" s="10">
        <v>5.5</v>
      </c>
      <c r="N42" s="11"/>
      <c r="O42" s="11">
        <v>0</v>
      </c>
      <c r="P42" s="11"/>
      <c r="Q42" s="11"/>
      <c r="R42" s="54"/>
    </row>
    <row r="43" spans="1:18" x14ac:dyDescent="0.2">
      <c r="A43" s="67">
        <v>25</v>
      </c>
      <c r="B43" s="71" t="s">
        <v>22</v>
      </c>
      <c r="C43" s="8">
        <v>7998</v>
      </c>
      <c r="D43" s="8">
        <v>2000</v>
      </c>
      <c r="E43" s="37">
        <v>1377</v>
      </c>
      <c r="F43" s="9">
        <v>68.849999999999994</v>
      </c>
      <c r="G43" s="8">
        <v>-623</v>
      </c>
      <c r="H43" s="8">
        <v>0</v>
      </c>
      <c r="I43" s="8">
        <v>-623</v>
      </c>
      <c r="J43" s="8">
        <v>459</v>
      </c>
      <c r="K43" s="8">
        <v>623</v>
      </c>
      <c r="L43" s="8">
        <v>6621</v>
      </c>
      <c r="M43" s="10">
        <v>14.4</v>
      </c>
      <c r="N43" s="11"/>
      <c r="O43" s="11">
        <v>-623</v>
      </c>
      <c r="P43" s="11"/>
      <c r="Q43" s="11">
        <v>-623</v>
      </c>
      <c r="R43" s="54"/>
    </row>
    <row r="44" spans="1:18" x14ac:dyDescent="0.2">
      <c r="A44" s="63">
        <v>26</v>
      </c>
      <c r="B44" s="71" t="s">
        <v>51</v>
      </c>
      <c r="C44" s="8">
        <v>4853</v>
      </c>
      <c r="D44" s="8">
        <v>1213</v>
      </c>
      <c r="E44" s="37">
        <v>877</v>
      </c>
      <c r="F44" s="9">
        <v>72.3</v>
      </c>
      <c r="G44" s="8">
        <v>-336</v>
      </c>
      <c r="H44" s="8">
        <v>0</v>
      </c>
      <c r="I44" s="8">
        <v>-336</v>
      </c>
      <c r="J44" s="8">
        <v>292</v>
      </c>
      <c r="K44" s="8">
        <v>336</v>
      </c>
      <c r="L44" s="8">
        <v>3976</v>
      </c>
      <c r="M44" s="10">
        <v>13.6</v>
      </c>
      <c r="N44" s="11"/>
      <c r="O44" s="11">
        <v>-126</v>
      </c>
      <c r="P44" s="11"/>
      <c r="Q44" s="11">
        <v>-126</v>
      </c>
      <c r="R44" s="54"/>
    </row>
    <row r="45" spans="1:18" x14ac:dyDescent="0.2">
      <c r="A45" s="67">
        <v>27</v>
      </c>
      <c r="B45" s="71" t="s">
        <v>23</v>
      </c>
      <c r="C45" s="8">
        <v>711</v>
      </c>
      <c r="D45" s="8">
        <v>178</v>
      </c>
      <c r="E45" s="37">
        <v>133</v>
      </c>
      <c r="F45" s="9">
        <v>74.72</v>
      </c>
      <c r="G45" s="8">
        <v>-45</v>
      </c>
      <c r="H45" s="8">
        <v>0</v>
      </c>
      <c r="I45" s="8">
        <v>-45</v>
      </c>
      <c r="J45" s="8">
        <v>44</v>
      </c>
      <c r="K45" s="8">
        <v>45</v>
      </c>
      <c r="L45" s="8">
        <v>578</v>
      </c>
      <c r="M45" s="10">
        <v>13.1</v>
      </c>
      <c r="N45" s="11"/>
      <c r="O45" s="11">
        <v>0</v>
      </c>
      <c r="P45" s="11"/>
      <c r="Q45" s="11"/>
      <c r="R45" s="54"/>
    </row>
    <row r="46" spans="1:18" x14ac:dyDescent="0.2">
      <c r="A46" s="63">
        <v>28</v>
      </c>
      <c r="B46" s="6" t="s">
        <v>87</v>
      </c>
      <c r="C46" s="8">
        <v>0</v>
      </c>
      <c r="D46" s="8">
        <v>0</v>
      </c>
      <c r="E46" s="37">
        <v>0</v>
      </c>
      <c r="F46" s="9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>
        <v>0</v>
      </c>
      <c r="N46" s="11"/>
      <c r="O46" s="11">
        <v>0</v>
      </c>
      <c r="P46" s="11"/>
      <c r="Q46" s="11"/>
      <c r="R46" s="54"/>
    </row>
    <row r="47" spans="1:18" x14ac:dyDescent="0.2">
      <c r="A47" s="67">
        <v>29</v>
      </c>
      <c r="B47" s="71" t="s">
        <v>24</v>
      </c>
      <c r="C47" s="8">
        <v>556</v>
      </c>
      <c r="D47" s="8">
        <v>139</v>
      </c>
      <c r="E47" s="37">
        <v>157</v>
      </c>
      <c r="F47" s="9">
        <v>112.95</v>
      </c>
      <c r="G47" s="8">
        <v>18</v>
      </c>
      <c r="H47" s="8">
        <v>18</v>
      </c>
      <c r="I47" s="8">
        <v>0</v>
      </c>
      <c r="J47" s="8">
        <v>52</v>
      </c>
      <c r="K47" s="8">
        <v>-18</v>
      </c>
      <c r="L47" s="8">
        <v>399</v>
      </c>
      <c r="M47" s="10">
        <v>7.7</v>
      </c>
      <c r="N47" s="11"/>
      <c r="O47" s="11">
        <v>0</v>
      </c>
      <c r="P47" s="11"/>
      <c r="Q47" s="11"/>
      <c r="R47" s="54"/>
    </row>
    <row r="48" spans="1:18" x14ac:dyDescent="0.2">
      <c r="A48" s="63">
        <v>30</v>
      </c>
      <c r="B48" s="71" t="s">
        <v>25</v>
      </c>
      <c r="C48" s="8">
        <v>5234</v>
      </c>
      <c r="D48" s="8">
        <v>1309</v>
      </c>
      <c r="E48" s="37">
        <v>1189</v>
      </c>
      <c r="F48" s="9">
        <v>90.83</v>
      </c>
      <c r="G48" s="8">
        <v>-120</v>
      </c>
      <c r="H48" s="8">
        <v>0</v>
      </c>
      <c r="I48" s="8">
        <v>-120</v>
      </c>
      <c r="J48" s="8">
        <v>396</v>
      </c>
      <c r="K48" s="8">
        <v>120</v>
      </c>
      <c r="L48" s="8">
        <v>4045</v>
      </c>
      <c r="M48" s="10">
        <v>10.199999999999999</v>
      </c>
      <c r="N48" s="11"/>
      <c r="O48" s="11">
        <v>0</v>
      </c>
      <c r="P48" s="11"/>
      <c r="Q48" s="11"/>
      <c r="R48" s="54"/>
    </row>
    <row r="49" spans="1:19" x14ac:dyDescent="0.2">
      <c r="A49" s="67">
        <v>31</v>
      </c>
      <c r="B49" s="71" t="s">
        <v>26</v>
      </c>
      <c r="C49" s="8">
        <v>0</v>
      </c>
      <c r="D49" s="8">
        <v>0</v>
      </c>
      <c r="E49" s="37">
        <v>0</v>
      </c>
      <c r="F49" s="9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>
        <v>0</v>
      </c>
      <c r="N49" s="11"/>
      <c r="O49" s="11">
        <v>0</v>
      </c>
      <c r="P49" s="11"/>
      <c r="Q49" s="11"/>
      <c r="R49" s="54"/>
    </row>
    <row r="50" spans="1:19" x14ac:dyDescent="0.2">
      <c r="A50" s="63">
        <v>32</v>
      </c>
      <c r="B50" s="71" t="s">
        <v>27</v>
      </c>
      <c r="C50" s="8">
        <v>819</v>
      </c>
      <c r="D50" s="8">
        <v>205</v>
      </c>
      <c r="E50" s="37">
        <v>275</v>
      </c>
      <c r="F50" s="9">
        <v>134.15</v>
      </c>
      <c r="G50" s="8">
        <v>70</v>
      </c>
      <c r="H50" s="8">
        <v>70</v>
      </c>
      <c r="I50" s="8">
        <v>0</v>
      </c>
      <c r="J50" s="8">
        <v>92</v>
      </c>
      <c r="K50" s="8">
        <v>-70</v>
      </c>
      <c r="L50" s="8">
        <v>544</v>
      </c>
      <c r="M50" s="10">
        <v>5.9</v>
      </c>
      <c r="N50" s="11"/>
      <c r="O50" s="11">
        <v>0</v>
      </c>
      <c r="P50" s="11"/>
      <c r="Q50" s="11"/>
      <c r="R50" s="54"/>
    </row>
    <row r="51" spans="1:19" ht="55.5" x14ac:dyDescent="0.2">
      <c r="A51" s="67">
        <v>33</v>
      </c>
      <c r="B51" s="64" t="s">
        <v>28</v>
      </c>
      <c r="C51" s="8">
        <v>0</v>
      </c>
      <c r="D51" s="8">
        <v>0</v>
      </c>
      <c r="E51" s="37">
        <v>0</v>
      </c>
      <c r="F51" s="9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>
        <v>0</v>
      </c>
      <c r="N51" s="11"/>
      <c r="O51" s="11">
        <v>0</v>
      </c>
      <c r="P51" s="11"/>
      <c r="Q51" s="11"/>
      <c r="R51" s="54"/>
    </row>
    <row r="52" spans="1:19" ht="55.5" x14ac:dyDescent="0.2">
      <c r="A52" s="63">
        <v>34</v>
      </c>
      <c r="B52" s="64" t="s">
        <v>29</v>
      </c>
      <c r="C52" s="8">
        <v>0</v>
      </c>
      <c r="D52" s="8">
        <v>0</v>
      </c>
      <c r="E52" s="37">
        <v>0</v>
      </c>
      <c r="F52" s="9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>
        <v>0</v>
      </c>
      <c r="N52" s="11"/>
      <c r="O52" s="11">
        <v>0</v>
      </c>
      <c r="P52" s="11"/>
      <c r="Q52" s="11"/>
      <c r="R52" s="54"/>
    </row>
    <row r="53" spans="1:19" ht="55.5" x14ac:dyDescent="0.2">
      <c r="A53" s="67">
        <v>35</v>
      </c>
      <c r="B53" s="64" t="s">
        <v>59</v>
      </c>
      <c r="C53" s="8">
        <v>0</v>
      </c>
      <c r="D53" s="8">
        <v>0</v>
      </c>
      <c r="E53" s="37">
        <v>0</v>
      </c>
      <c r="F53" s="9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>
        <v>0</v>
      </c>
      <c r="N53" s="11"/>
      <c r="O53" s="11">
        <v>0</v>
      </c>
      <c r="P53" s="11"/>
      <c r="Q53" s="11"/>
      <c r="R53" s="54"/>
    </row>
    <row r="54" spans="1:19" ht="55.5" x14ac:dyDescent="0.2">
      <c r="A54" s="63">
        <v>36</v>
      </c>
      <c r="B54" s="69" t="s">
        <v>45</v>
      </c>
      <c r="C54" s="8">
        <v>0</v>
      </c>
      <c r="D54" s="8">
        <v>0</v>
      </c>
      <c r="E54" s="37">
        <v>0</v>
      </c>
      <c r="F54" s="9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>
        <v>0</v>
      </c>
      <c r="N54" s="11"/>
      <c r="O54" s="11">
        <v>0</v>
      </c>
      <c r="P54" s="11"/>
      <c r="Q54" s="11"/>
      <c r="R54" s="54"/>
    </row>
    <row r="55" spans="1:19" ht="81" x14ac:dyDescent="0.2">
      <c r="A55" s="33"/>
      <c r="B55" s="32" t="s">
        <v>30</v>
      </c>
      <c r="C55" s="12">
        <v>47894</v>
      </c>
      <c r="D55" s="12">
        <v>11975</v>
      </c>
      <c r="E55" s="38">
        <v>12481</v>
      </c>
      <c r="F55" s="14">
        <v>104.23</v>
      </c>
      <c r="G55" s="12">
        <v>506</v>
      </c>
      <c r="H55" s="12">
        <v>2267</v>
      </c>
      <c r="I55" s="12">
        <v>-1761</v>
      </c>
      <c r="J55" s="12">
        <v>4158</v>
      </c>
      <c r="K55" s="12">
        <v>-506</v>
      </c>
      <c r="L55" s="12">
        <v>35413</v>
      </c>
      <c r="M55" s="18">
        <v>8.5</v>
      </c>
      <c r="N55" s="19">
        <v>0</v>
      </c>
      <c r="O55" s="19">
        <v>-1235</v>
      </c>
      <c r="P55" s="19">
        <v>0</v>
      </c>
      <c r="Q55" s="19">
        <v>-1235</v>
      </c>
      <c r="R55" s="50">
        <v>0</v>
      </c>
      <c r="S55" s="2"/>
    </row>
    <row r="56" spans="1:19" x14ac:dyDescent="0.2">
      <c r="A56" s="33"/>
      <c r="B56" s="32" t="s">
        <v>31</v>
      </c>
      <c r="C56" s="12">
        <v>96857</v>
      </c>
      <c r="D56" s="12">
        <v>24217</v>
      </c>
      <c r="E56" s="38">
        <v>52068</v>
      </c>
      <c r="F56" s="14">
        <v>215.01</v>
      </c>
      <c r="G56" s="12">
        <v>27851</v>
      </c>
      <c r="H56" s="12">
        <v>30356</v>
      </c>
      <c r="I56" s="12">
        <v>-2505</v>
      </c>
      <c r="J56" s="12">
        <v>17355</v>
      </c>
      <c r="K56" s="12">
        <v>-27851</v>
      </c>
      <c r="L56" s="12">
        <v>44789</v>
      </c>
      <c r="M56" s="18">
        <v>2.6</v>
      </c>
      <c r="N56" s="19">
        <v>0</v>
      </c>
      <c r="O56" s="19">
        <v>-1230</v>
      </c>
      <c r="P56" s="19">
        <v>5</v>
      </c>
      <c r="Q56" s="19">
        <v>-1235</v>
      </c>
      <c r="R56" s="50">
        <v>0</v>
      </c>
      <c r="S56" s="2"/>
    </row>
    <row r="57" spans="1:19" x14ac:dyDescent="0.2">
      <c r="A57" s="67">
        <v>37</v>
      </c>
      <c r="B57" s="44" t="s">
        <v>73</v>
      </c>
      <c r="C57" s="8">
        <v>1145</v>
      </c>
      <c r="D57" s="8">
        <v>286</v>
      </c>
      <c r="E57" s="37">
        <v>2234</v>
      </c>
      <c r="F57" s="9">
        <v>781.12</v>
      </c>
      <c r="G57" s="8">
        <v>1948</v>
      </c>
      <c r="H57" s="8">
        <v>1948</v>
      </c>
      <c r="I57" s="8">
        <v>0</v>
      </c>
      <c r="J57" s="8">
        <v>745</v>
      </c>
      <c r="K57" s="8">
        <v>-1948</v>
      </c>
      <c r="L57" s="8">
        <v>-1089</v>
      </c>
      <c r="M57" s="23">
        <v>-1.5</v>
      </c>
      <c r="N57" s="11"/>
      <c r="O57" s="11">
        <v>1089</v>
      </c>
      <c r="P57" s="11">
        <v>1089</v>
      </c>
      <c r="Q57" s="11"/>
      <c r="R57" s="54"/>
    </row>
    <row r="58" spans="1:19" x14ac:dyDescent="0.2">
      <c r="A58" s="67">
        <v>38</v>
      </c>
      <c r="B58" s="6" t="s">
        <v>32</v>
      </c>
      <c r="C58" s="8">
        <v>0</v>
      </c>
      <c r="D58" s="8">
        <v>0</v>
      </c>
      <c r="E58" s="37">
        <v>0</v>
      </c>
      <c r="F58" s="24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>
        <v>0</v>
      </c>
      <c r="N58" s="11"/>
      <c r="O58" s="11">
        <v>0</v>
      </c>
      <c r="P58" s="11"/>
      <c r="Q58" s="11"/>
      <c r="R58" s="54"/>
    </row>
    <row r="59" spans="1:19" ht="55.5" x14ac:dyDescent="0.2">
      <c r="A59" s="67">
        <v>39</v>
      </c>
      <c r="B59" s="69" t="s">
        <v>33</v>
      </c>
      <c r="C59" s="8">
        <v>1476</v>
      </c>
      <c r="D59" s="8">
        <v>369</v>
      </c>
      <c r="E59" s="37">
        <v>829</v>
      </c>
      <c r="F59" s="9">
        <v>224.66</v>
      </c>
      <c r="G59" s="8">
        <v>460</v>
      </c>
      <c r="H59" s="8">
        <v>460</v>
      </c>
      <c r="I59" s="8">
        <v>0</v>
      </c>
      <c r="J59" s="8">
        <v>276</v>
      </c>
      <c r="K59" s="8">
        <v>-460</v>
      </c>
      <c r="L59" s="8">
        <v>647</v>
      </c>
      <c r="M59" s="10">
        <v>2.2999999999999998</v>
      </c>
      <c r="N59" s="11"/>
      <c r="O59" s="11">
        <v>0</v>
      </c>
      <c r="P59" s="11"/>
      <c r="Q59" s="11"/>
      <c r="R59" s="54"/>
    </row>
    <row r="60" spans="1:19" x14ac:dyDescent="0.2">
      <c r="A60" s="63">
        <v>40</v>
      </c>
      <c r="B60" s="47" t="s">
        <v>88</v>
      </c>
      <c r="C60" s="8">
        <v>561</v>
      </c>
      <c r="D60" s="8">
        <v>140</v>
      </c>
      <c r="E60" s="37">
        <v>0</v>
      </c>
      <c r="F60" s="9">
        <v>0</v>
      </c>
      <c r="G60" s="8">
        <v>-140</v>
      </c>
      <c r="H60" s="8">
        <v>0</v>
      </c>
      <c r="I60" s="8">
        <v>-140</v>
      </c>
      <c r="J60" s="8">
        <v>0</v>
      </c>
      <c r="K60" s="8">
        <v>140</v>
      </c>
      <c r="L60" s="8">
        <v>561</v>
      </c>
      <c r="M60" s="10">
        <v>0</v>
      </c>
      <c r="N60" s="11"/>
      <c r="O60" s="11">
        <v>0</v>
      </c>
      <c r="P60" s="11"/>
      <c r="Q60" s="11"/>
      <c r="R60" s="54"/>
    </row>
    <row r="61" spans="1:19" ht="54" x14ac:dyDescent="0.2">
      <c r="A61" s="34"/>
      <c r="B61" s="35" t="s">
        <v>34</v>
      </c>
      <c r="C61" s="12">
        <v>3182</v>
      </c>
      <c r="D61" s="12">
        <v>795</v>
      </c>
      <c r="E61" s="38">
        <v>3063</v>
      </c>
      <c r="F61" s="52">
        <v>385.28</v>
      </c>
      <c r="G61" s="26">
        <v>2268</v>
      </c>
      <c r="H61" s="26">
        <v>2408</v>
      </c>
      <c r="I61" s="26">
        <v>-140</v>
      </c>
      <c r="J61" s="26">
        <v>1021</v>
      </c>
      <c r="K61" s="26">
        <v>-2268</v>
      </c>
      <c r="L61" s="26">
        <v>119</v>
      </c>
      <c r="M61" s="27">
        <v>0.1</v>
      </c>
      <c r="N61" s="28">
        <v>0</v>
      </c>
      <c r="O61" s="29">
        <v>1089</v>
      </c>
      <c r="P61" s="29">
        <v>1089</v>
      </c>
      <c r="Q61" s="29">
        <v>0</v>
      </c>
      <c r="R61" s="51">
        <v>0</v>
      </c>
      <c r="S61" s="48"/>
    </row>
    <row r="62" spans="1:19" ht="45" customHeight="1" x14ac:dyDescent="0.2">
      <c r="A62" s="67">
        <v>41</v>
      </c>
      <c r="B62" s="70" t="s">
        <v>89</v>
      </c>
      <c r="C62" s="8">
        <v>328</v>
      </c>
      <c r="D62" s="8">
        <v>82</v>
      </c>
      <c r="E62" s="37">
        <v>0</v>
      </c>
      <c r="F62" s="30">
        <v>0</v>
      </c>
      <c r="G62" s="8">
        <v>-82</v>
      </c>
      <c r="H62" s="25">
        <v>0</v>
      </c>
      <c r="I62" s="8">
        <v>-82</v>
      </c>
      <c r="J62" s="8">
        <v>0</v>
      </c>
      <c r="K62" s="8">
        <v>82</v>
      </c>
      <c r="L62" s="8">
        <v>328</v>
      </c>
      <c r="M62" s="10">
        <v>0</v>
      </c>
      <c r="N62" s="11"/>
      <c r="O62" s="11">
        <v>0</v>
      </c>
      <c r="P62" s="11"/>
      <c r="Q62" s="11"/>
      <c r="R62" s="54"/>
    </row>
    <row r="63" spans="1:19" ht="55.5" x14ac:dyDescent="0.2">
      <c r="A63" s="63">
        <v>42</v>
      </c>
      <c r="B63" s="6" t="s">
        <v>74</v>
      </c>
      <c r="C63" s="8">
        <v>385</v>
      </c>
      <c r="D63" s="8">
        <v>96</v>
      </c>
      <c r="E63" s="37">
        <v>664</v>
      </c>
      <c r="F63" s="9">
        <v>691.67</v>
      </c>
      <c r="G63" s="8">
        <v>568</v>
      </c>
      <c r="H63" s="8">
        <v>568</v>
      </c>
      <c r="I63" s="8">
        <v>0</v>
      </c>
      <c r="J63" s="8">
        <v>221</v>
      </c>
      <c r="K63" s="8">
        <v>-568</v>
      </c>
      <c r="L63" s="8">
        <v>-279</v>
      </c>
      <c r="M63" s="10">
        <v>-1.3</v>
      </c>
      <c r="N63" s="22"/>
      <c r="O63" s="11">
        <v>279</v>
      </c>
      <c r="P63" s="11">
        <v>279</v>
      </c>
      <c r="Q63" s="11"/>
      <c r="R63" s="54"/>
    </row>
    <row r="64" spans="1:19" x14ac:dyDescent="0.2">
      <c r="A64" s="67">
        <v>43</v>
      </c>
      <c r="B64" s="64" t="s">
        <v>35</v>
      </c>
      <c r="C64" s="8">
        <v>0</v>
      </c>
      <c r="D64" s="8">
        <v>0</v>
      </c>
      <c r="E64" s="37">
        <v>0</v>
      </c>
      <c r="F64" s="9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>
        <v>0</v>
      </c>
      <c r="N64" s="11"/>
      <c r="O64" s="11">
        <v>0</v>
      </c>
      <c r="P64" s="11"/>
      <c r="Q64" s="11"/>
      <c r="R64" s="54"/>
    </row>
    <row r="65" spans="1:18" x14ac:dyDescent="0.2">
      <c r="A65" s="63">
        <v>44</v>
      </c>
      <c r="B65" s="64" t="s">
        <v>36</v>
      </c>
      <c r="C65" s="8">
        <v>0</v>
      </c>
      <c r="D65" s="8">
        <v>0</v>
      </c>
      <c r="E65" s="37">
        <v>0</v>
      </c>
      <c r="F65" s="9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>
        <v>0</v>
      </c>
      <c r="N65" s="11"/>
      <c r="O65" s="11">
        <v>0</v>
      </c>
      <c r="P65" s="11"/>
      <c r="Q65" s="11"/>
      <c r="R65" s="54"/>
    </row>
    <row r="66" spans="1:18" x14ac:dyDescent="0.2">
      <c r="A66" s="67">
        <v>45</v>
      </c>
      <c r="B66" s="64" t="s">
        <v>75</v>
      </c>
      <c r="C66" s="8">
        <v>0</v>
      </c>
      <c r="D66" s="8">
        <v>0</v>
      </c>
      <c r="E66" s="37">
        <v>0</v>
      </c>
      <c r="F66" s="9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>
        <v>0</v>
      </c>
      <c r="N66" s="11"/>
      <c r="O66" s="11">
        <v>0</v>
      </c>
      <c r="P66" s="11"/>
      <c r="Q66" s="11"/>
      <c r="R66" s="54"/>
    </row>
    <row r="67" spans="1:18" x14ac:dyDescent="0.2">
      <c r="A67" s="63">
        <v>46</v>
      </c>
      <c r="B67" s="64" t="s">
        <v>37</v>
      </c>
      <c r="C67" s="8">
        <v>0</v>
      </c>
      <c r="D67" s="8">
        <v>0</v>
      </c>
      <c r="E67" s="37">
        <v>0</v>
      </c>
      <c r="F67" s="9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>
        <v>0</v>
      </c>
      <c r="N67" s="11"/>
      <c r="O67" s="11">
        <v>0</v>
      </c>
      <c r="P67" s="11"/>
      <c r="Q67" s="11"/>
      <c r="R67" s="54"/>
    </row>
    <row r="68" spans="1:18" x14ac:dyDescent="0.2">
      <c r="A68" s="67">
        <v>47</v>
      </c>
      <c r="B68" s="64" t="s">
        <v>48</v>
      </c>
      <c r="C68" s="8">
        <v>0</v>
      </c>
      <c r="D68" s="8">
        <v>0</v>
      </c>
      <c r="E68" s="37">
        <v>0</v>
      </c>
      <c r="F68" s="9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>
        <v>0</v>
      </c>
      <c r="N68" s="11"/>
      <c r="O68" s="11">
        <v>0</v>
      </c>
      <c r="P68" s="11"/>
      <c r="Q68" s="11"/>
      <c r="R68" s="54"/>
    </row>
    <row r="69" spans="1:18" x14ac:dyDescent="0.2">
      <c r="A69" s="63">
        <v>48</v>
      </c>
      <c r="B69" s="6" t="s">
        <v>76</v>
      </c>
      <c r="C69" s="8">
        <v>0</v>
      </c>
      <c r="D69" s="8">
        <v>0</v>
      </c>
      <c r="E69" s="37">
        <v>0</v>
      </c>
      <c r="F69" s="9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>
        <v>0</v>
      </c>
      <c r="N69" s="11"/>
      <c r="O69" s="11">
        <v>0</v>
      </c>
      <c r="P69" s="11"/>
      <c r="Q69" s="11"/>
      <c r="R69" s="54"/>
    </row>
    <row r="70" spans="1:18" x14ac:dyDescent="0.2">
      <c r="A70" s="67">
        <v>49</v>
      </c>
      <c r="B70" s="64" t="s">
        <v>90</v>
      </c>
      <c r="C70" s="8">
        <v>0</v>
      </c>
      <c r="D70" s="8">
        <v>0</v>
      </c>
      <c r="E70" s="37">
        <v>0</v>
      </c>
      <c r="F70" s="9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>
        <v>0</v>
      </c>
      <c r="N70" s="11"/>
      <c r="O70" s="11">
        <v>0</v>
      </c>
      <c r="P70" s="11"/>
      <c r="Q70" s="11"/>
      <c r="R70" s="54"/>
    </row>
    <row r="71" spans="1:18" x14ac:dyDescent="0.2">
      <c r="A71" s="63">
        <v>50</v>
      </c>
      <c r="B71" s="64" t="s">
        <v>49</v>
      </c>
      <c r="C71" s="8">
        <v>714</v>
      </c>
      <c r="D71" s="8">
        <v>179</v>
      </c>
      <c r="E71" s="37">
        <v>164</v>
      </c>
      <c r="F71" s="9">
        <v>91.62</v>
      </c>
      <c r="G71" s="8">
        <v>-15</v>
      </c>
      <c r="H71" s="8">
        <v>0</v>
      </c>
      <c r="I71" s="8">
        <v>-15</v>
      </c>
      <c r="J71" s="8">
        <v>55</v>
      </c>
      <c r="K71" s="8">
        <v>15</v>
      </c>
      <c r="L71" s="8">
        <v>550</v>
      </c>
      <c r="M71" s="10">
        <v>10</v>
      </c>
      <c r="N71" s="11"/>
      <c r="O71" s="11">
        <v>0</v>
      </c>
      <c r="P71" s="11"/>
      <c r="Q71" s="11"/>
      <c r="R71" s="54"/>
    </row>
    <row r="72" spans="1:18" x14ac:dyDescent="0.2">
      <c r="A72" s="67">
        <v>51</v>
      </c>
      <c r="B72" s="64" t="s">
        <v>50</v>
      </c>
      <c r="C72" s="8">
        <v>0</v>
      </c>
      <c r="D72" s="8">
        <v>0</v>
      </c>
      <c r="E72" s="37">
        <v>0</v>
      </c>
      <c r="F72" s="9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10">
        <v>0</v>
      </c>
      <c r="N72" s="11"/>
      <c r="O72" s="11">
        <v>0</v>
      </c>
      <c r="P72" s="11"/>
      <c r="Q72" s="11"/>
      <c r="R72" s="54"/>
    </row>
    <row r="73" spans="1:18" x14ac:dyDescent="0.2">
      <c r="A73" s="63">
        <v>52</v>
      </c>
      <c r="B73" s="64" t="s">
        <v>38</v>
      </c>
      <c r="C73" s="8">
        <v>0</v>
      </c>
      <c r="D73" s="8">
        <v>0</v>
      </c>
      <c r="E73" s="37">
        <v>0</v>
      </c>
      <c r="F73" s="9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>
        <v>0</v>
      </c>
      <c r="N73" s="11"/>
      <c r="O73" s="11">
        <v>0</v>
      </c>
      <c r="P73" s="11"/>
      <c r="Q73" s="11"/>
      <c r="R73" s="54"/>
    </row>
    <row r="74" spans="1:18" x14ac:dyDescent="0.2">
      <c r="A74" s="67">
        <v>53</v>
      </c>
      <c r="B74" s="64" t="s">
        <v>91</v>
      </c>
      <c r="C74" s="8">
        <v>0</v>
      </c>
      <c r="D74" s="8">
        <v>0</v>
      </c>
      <c r="E74" s="37">
        <v>0</v>
      </c>
      <c r="F74" s="9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>
        <v>0</v>
      </c>
      <c r="N74" s="11"/>
      <c r="O74" s="11">
        <v>0</v>
      </c>
      <c r="P74" s="11"/>
      <c r="Q74" s="11"/>
      <c r="R74" s="54"/>
    </row>
    <row r="75" spans="1:18" x14ac:dyDescent="0.2">
      <c r="A75" s="63">
        <v>54</v>
      </c>
      <c r="B75" s="64" t="s">
        <v>92</v>
      </c>
      <c r="C75" s="8">
        <v>4080</v>
      </c>
      <c r="D75" s="8">
        <v>1020</v>
      </c>
      <c r="E75" s="37">
        <v>1938</v>
      </c>
      <c r="F75" s="9">
        <v>190</v>
      </c>
      <c r="G75" s="8">
        <v>918</v>
      </c>
      <c r="H75" s="8">
        <v>918</v>
      </c>
      <c r="I75" s="8">
        <v>0</v>
      </c>
      <c r="J75" s="8">
        <v>646</v>
      </c>
      <c r="K75" s="8">
        <v>-918</v>
      </c>
      <c r="L75" s="8">
        <v>2142</v>
      </c>
      <c r="M75" s="10">
        <v>3.3</v>
      </c>
      <c r="N75" s="11"/>
      <c r="O75" s="11">
        <v>0</v>
      </c>
      <c r="P75" s="11"/>
      <c r="Q75" s="11"/>
      <c r="R75" s="54"/>
    </row>
    <row r="76" spans="1:18" x14ac:dyDescent="0.2">
      <c r="A76" s="67">
        <v>55</v>
      </c>
      <c r="B76" s="64" t="s">
        <v>39</v>
      </c>
      <c r="C76" s="8">
        <v>0</v>
      </c>
      <c r="D76" s="8">
        <v>0</v>
      </c>
      <c r="E76" s="37">
        <v>0</v>
      </c>
      <c r="F76" s="9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>
        <v>0</v>
      </c>
      <c r="N76" s="11"/>
      <c r="O76" s="11">
        <v>0</v>
      </c>
      <c r="P76" s="11"/>
      <c r="Q76" s="11"/>
      <c r="R76" s="54"/>
    </row>
    <row r="77" spans="1:18" x14ac:dyDescent="0.2">
      <c r="A77" s="63">
        <v>56</v>
      </c>
      <c r="B77" s="64" t="s">
        <v>40</v>
      </c>
      <c r="C77" s="8">
        <v>0</v>
      </c>
      <c r="D77" s="8">
        <v>0</v>
      </c>
      <c r="E77" s="37">
        <v>0</v>
      </c>
      <c r="F77" s="9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>
        <v>0</v>
      </c>
      <c r="N77" s="11"/>
      <c r="O77" s="11">
        <v>0</v>
      </c>
      <c r="P77" s="11"/>
      <c r="Q77" s="11"/>
      <c r="R77" s="54"/>
    </row>
    <row r="78" spans="1:18" x14ac:dyDescent="0.2">
      <c r="A78" s="67">
        <v>57</v>
      </c>
      <c r="B78" s="64" t="s">
        <v>93</v>
      </c>
      <c r="C78" s="8">
        <v>0</v>
      </c>
      <c r="D78" s="8">
        <v>0</v>
      </c>
      <c r="E78" s="37">
        <v>0</v>
      </c>
      <c r="F78" s="9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>
        <v>0</v>
      </c>
      <c r="N78" s="11"/>
      <c r="O78" s="11">
        <v>0</v>
      </c>
      <c r="P78" s="11"/>
      <c r="Q78" s="11"/>
      <c r="R78" s="54"/>
    </row>
    <row r="79" spans="1:18" x14ac:dyDescent="0.2">
      <c r="A79" s="63">
        <v>58</v>
      </c>
      <c r="B79" s="6" t="s">
        <v>77</v>
      </c>
      <c r="C79" s="8">
        <v>0</v>
      </c>
      <c r="D79" s="8">
        <v>0</v>
      </c>
      <c r="E79" s="37">
        <v>0</v>
      </c>
      <c r="F79" s="9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10">
        <v>0</v>
      </c>
      <c r="N79" s="11"/>
      <c r="O79" s="11">
        <v>0</v>
      </c>
      <c r="P79" s="11"/>
      <c r="Q79" s="11"/>
      <c r="R79" s="54"/>
    </row>
    <row r="80" spans="1:18" x14ac:dyDescent="0.2">
      <c r="A80" s="67">
        <v>59</v>
      </c>
      <c r="B80" s="6" t="s">
        <v>78</v>
      </c>
      <c r="C80" s="8">
        <v>0</v>
      </c>
      <c r="D80" s="8">
        <v>0</v>
      </c>
      <c r="E80" s="37">
        <v>0</v>
      </c>
      <c r="F80" s="9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>
        <v>0</v>
      </c>
      <c r="N80" s="11"/>
      <c r="O80" s="11">
        <v>0</v>
      </c>
      <c r="P80" s="11"/>
      <c r="Q80" s="11"/>
      <c r="R80" s="54"/>
    </row>
    <row r="81" spans="1:18" x14ac:dyDescent="0.2">
      <c r="A81" s="63">
        <v>60</v>
      </c>
      <c r="B81" s="64" t="s">
        <v>94</v>
      </c>
      <c r="C81" s="8">
        <v>171</v>
      </c>
      <c r="D81" s="8">
        <v>43</v>
      </c>
      <c r="E81" s="37">
        <v>107</v>
      </c>
      <c r="F81" s="9">
        <v>248.84</v>
      </c>
      <c r="G81" s="8">
        <v>64</v>
      </c>
      <c r="H81" s="8">
        <v>64</v>
      </c>
      <c r="I81" s="8">
        <v>0</v>
      </c>
      <c r="J81" s="8">
        <v>36</v>
      </c>
      <c r="K81" s="8">
        <v>-64</v>
      </c>
      <c r="L81" s="8">
        <v>64</v>
      </c>
      <c r="M81" s="10">
        <v>1.8</v>
      </c>
      <c r="N81" s="11"/>
      <c r="O81" s="11">
        <v>0</v>
      </c>
      <c r="P81" s="11"/>
      <c r="Q81" s="11"/>
      <c r="R81" s="54"/>
    </row>
    <row r="82" spans="1:18" x14ac:dyDescent="0.2">
      <c r="A82" s="67">
        <v>61</v>
      </c>
      <c r="B82" s="64" t="s">
        <v>95</v>
      </c>
      <c r="C82" s="8">
        <v>0</v>
      </c>
      <c r="D82" s="8">
        <v>0</v>
      </c>
      <c r="E82" s="37">
        <v>0</v>
      </c>
      <c r="F82" s="9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>
        <v>0</v>
      </c>
      <c r="N82" s="11"/>
      <c r="O82" s="11">
        <v>0</v>
      </c>
      <c r="P82" s="11"/>
      <c r="Q82" s="11"/>
      <c r="R82" s="54"/>
    </row>
    <row r="83" spans="1:18" x14ac:dyDescent="0.2">
      <c r="A83" s="63">
        <v>62</v>
      </c>
      <c r="B83" s="64" t="s">
        <v>96</v>
      </c>
      <c r="C83" s="8">
        <v>0</v>
      </c>
      <c r="D83" s="8">
        <v>0</v>
      </c>
      <c r="E83" s="37">
        <v>0</v>
      </c>
      <c r="F83" s="9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>
        <v>0</v>
      </c>
      <c r="N83" s="11"/>
      <c r="O83" s="11">
        <v>0</v>
      </c>
      <c r="P83" s="11"/>
      <c r="Q83" s="11"/>
      <c r="R83" s="54"/>
    </row>
    <row r="84" spans="1:18" x14ac:dyDescent="0.2">
      <c r="A84" s="67">
        <v>63</v>
      </c>
      <c r="B84" s="6" t="s">
        <v>79</v>
      </c>
      <c r="C84" s="8">
        <v>0</v>
      </c>
      <c r="D84" s="8">
        <v>0</v>
      </c>
      <c r="E84" s="37">
        <v>0</v>
      </c>
      <c r="F84" s="9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>
        <v>0</v>
      </c>
      <c r="N84" s="11"/>
      <c r="O84" s="11">
        <v>0</v>
      </c>
      <c r="P84" s="11"/>
      <c r="Q84" s="11"/>
      <c r="R84" s="54"/>
    </row>
    <row r="85" spans="1:18" x14ac:dyDescent="0.2">
      <c r="A85" s="63">
        <v>64</v>
      </c>
      <c r="B85" s="64" t="s">
        <v>60</v>
      </c>
      <c r="C85" s="8">
        <v>0</v>
      </c>
      <c r="D85" s="8">
        <v>0</v>
      </c>
      <c r="E85" s="37">
        <v>0</v>
      </c>
      <c r="F85" s="9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>
        <v>0</v>
      </c>
      <c r="N85" s="11"/>
      <c r="O85" s="11">
        <v>0</v>
      </c>
      <c r="P85" s="11"/>
      <c r="Q85" s="11"/>
      <c r="R85" s="54"/>
    </row>
    <row r="86" spans="1:18" x14ac:dyDescent="0.2">
      <c r="A86" s="67">
        <v>65</v>
      </c>
      <c r="B86" s="64" t="s">
        <v>61</v>
      </c>
      <c r="C86" s="8">
        <v>0</v>
      </c>
      <c r="D86" s="8">
        <v>0</v>
      </c>
      <c r="E86" s="37">
        <v>0</v>
      </c>
      <c r="F86" s="9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>
        <v>0</v>
      </c>
      <c r="N86" s="11"/>
      <c r="O86" s="11">
        <v>0</v>
      </c>
      <c r="P86" s="11"/>
      <c r="Q86" s="11"/>
      <c r="R86" s="54"/>
    </row>
    <row r="87" spans="1:18" x14ac:dyDescent="0.2">
      <c r="A87" s="63">
        <v>66</v>
      </c>
      <c r="B87" s="64" t="s">
        <v>62</v>
      </c>
      <c r="C87" s="8">
        <v>0</v>
      </c>
      <c r="D87" s="8">
        <v>0</v>
      </c>
      <c r="E87" s="37">
        <v>0</v>
      </c>
      <c r="F87" s="9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>
        <v>0</v>
      </c>
      <c r="N87" s="11"/>
      <c r="O87" s="11">
        <v>0</v>
      </c>
      <c r="P87" s="11"/>
      <c r="Q87" s="11"/>
      <c r="R87" s="54"/>
    </row>
    <row r="88" spans="1:18" x14ac:dyDescent="0.2">
      <c r="A88" s="67">
        <v>67</v>
      </c>
      <c r="B88" s="72" t="s">
        <v>63</v>
      </c>
      <c r="C88" s="8">
        <v>0</v>
      </c>
      <c r="D88" s="8">
        <v>0</v>
      </c>
      <c r="E88" s="37">
        <v>0</v>
      </c>
      <c r="F88" s="9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>
        <v>0</v>
      </c>
      <c r="N88" s="11"/>
      <c r="O88" s="11">
        <v>0</v>
      </c>
      <c r="P88" s="11"/>
      <c r="Q88" s="11"/>
      <c r="R88" s="54"/>
    </row>
    <row r="89" spans="1:18" x14ac:dyDescent="0.2">
      <c r="A89" s="63">
        <v>68</v>
      </c>
      <c r="B89" s="73" t="s">
        <v>64</v>
      </c>
      <c r="C89" s="8">
        <v>0</v>
      </c>
      <c r="D89" s="8">
        <v>0</v>
      </c>
      <c r="E89" s="37">
        <v>0</v>
      </c>
      <c r="F89" s="9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>
        <v>0</v>
      </c>
      <c r="N89" s="11"/>
      <c r="O89" s="11">
        <v>0</v>
      </c>
      <c r="P89" s="11"/>
      <c r="Q89" s="11"/>
      <c r="R89" s="54"/>
    </row>
    <row r="90" spans="1:18" x14ac:dyDescent="0.2">
      <c r="A90" s="67">
        <v>69</v>
      </c>
      <c r="B90" s="73" t="s">
        <v>65</v>
      </c>
      <c r="C90" s="8">
        <v>0</v>
      </c>
      <c r="D90" s="8">
        <v>0</v>
      </c>
      <c r="E90" s="37">
        <v>0</v>
      </c>
      <c r="F90" s="9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10">
        <v>0</v>
      </c>
      <c r="N90" s="11"/>
      <c r="O90" s="11">
        <v>0</v>
      </c>
      <c r="P90" s="11"/>
      <c r="Q90" s="11"/>
      <c r="R90" s="54"/>
    </row>
    <row r="91" spans="1:18" x14ac:dyDescent="0.2">
      <c r="A91" s="63">
        <v>70</v>
      </c>
      <c r="B91" s="73" t="s">
        <v>66</v>
      </c>
      <c r="C91" s="8">
        <v>607</v>
      </c>
      <c r="D91" s="8">
        <v>152</v>
      </c>
      <c r="E91" s="37">
        <v>14</v>
      </c>
      <c r="F91" s="9">
        <v>9.2100000000000009</v>
      </c>
      <c r="G91" s="8">
        <v>-138</v>
      </c>
      <c r="H91" s="8">
        <v>0</v>
      </c>
      <c r="I91" s="8">
        <v>-138</v>
      </c>
      <c r="J91" s="8">
        <v>5</v>
      </c>
      <c r="K91" s="8">
        <v>138</v>
      </c>
      <c r="L91" s="8">
        <v>593</v>
      </c>
      <c r="M91" s="10">
        <v>118.6</v>
      </c>
      <c r="N91" s="11"/>
      <c r="O91" s="11">
        <v>-138</v>
      </c>
      <c r="P91" s="11"/>
      <c r="Q91" s="11">
        <v>-138</v>
      </c>
      <c r="R91" s="54"/>
    </row>
    <row r="92" spans="1:18" x14ac:dyDescent="0.2">
      <c r="A92" s="67">
        <v>71</v>
      </c>
      <c r="B92" s="73" t="s">
        <v>67</v>
      </c>
      <c r="C92" s="8">
        <v>136</v>
      </c>
      <c r="D92" s="8">
        <v>34</v>
      </c>
      <c r="E92" s="37">
        <v>0</v>
      </c>
      <c r="F92" s="30">
        <v>0</v>
      </c>
      <c r="G92" s="8">
        <v>-34</v>
      </c>
      <c r="H92" s="8">
        <v>0</v>
      </c>
      <c r="I92" s="8">
        <v>-34</v>
      </c>
      <c r="J92" s="8">
        <v>0</v>
      </c>
      <c r="K92" s="8">
        <v>34</v>
      </c>
      <c r="L92" s="8">
        <v>136</v>
      </c>
      <c r="M92" s="10">
        <v>0</v>
      </c>
      <c r="N92" s="11"/>
      <c r="O92" s="11">
        <v>0</v>
      </c>
      <c r="P92" s="11"/>
      <c r="Q92" s="11"/>
      <c r="R92" s="54"/>
    </row>
    <row r="93" spans="1:18" x14ac:dyDescent="0.2">
      <c r="A93" s="63">
        <v>72</v>
      </c>
      <c r="B93" s="73" t="s">
        <v>68</v>
      </c>
      <c r="C93" s="8">
        <v>0</v>
      </c>
      <c r="D93" s="8">
        <v>0</v>
      </c>
      <c r="E93" s="37">
        <v>0</v>
      </c>
      <c r="F93" s="9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>
        <v>0</v>
      </c>
      <c r="N93" s="11"/>
      <c r="O93" s="11">
        <v>0</v>
      </c>
      <c r="P93" s="11"/>
      <c r="Q93" s="11"/>
      <c r="R93" s="54"/>
    </row>
    <row r="94" spans="1:18" x14ac:dyDescent="0.2">
      <c r="A94" s="67">
        <v>73</v>
      </c>
      <c r="B94" s="46" t="s">
        <v>97</v>
      </c>
      <c r="C94" s="8">
        <v>2818</v>
      </c>
      <c r="D94" s="8">
        <v>705</v>
      </c>
      <c r="E94" s="37">
        <v>510</v>
      </c>
      <c r="F94" s="9">
        <v>72.34</v>
      </c>
      <c r="G94" s="8">
        <v>-195</v>
      </c>
      <c r="H94" s="8">
        <v>0</v>
      </c>
      <c r="I94" s="8">
        <v>-195</v>
      </c>
      <c r="J94" s="8">
        <v>170</v>
      </c>
      <c r="K94" s="8">
        <v>195</v>
      </c>
      <c r="L94" s="8">
        <v>2308</v>
      </c>
      <c r="M94" s="10">
        <v>13.6</v>
      </c>
      <c r="N94" s="62"/>
      <c r="O94" s="11">
        <v>0</v>
      </c>
      <c r="P94" s="11"/>
      <c r="Q94" s="11"/>
      <c r="R94" s="61"/>
    </row>
    <row r="95" spans="1:18" x14ac:dyDescent="0.2">
      <c r="A95" s="67">
        <v>74</v>
      </c>
      <c r="B95" s="46" t="s">
        <v>80</v>
      </c>
      <c r="C95" s="8">
        <v>0</v>
      </c>
      <c r="D95" s="8">
        <v>0</v>
      </c>
      <c r="E95" s="37">
        <v>0</v>
      </c>
      <c r="F95" s="9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>
        <v>0</v>
      </c>
      <c r="N95" s="11"/>
      <c r="O95" s="11">
        <v>0</v>
      </c>
      <c r="P95" s="11"/>
      <c r="Q95" s="11"/>
      <c r="R95" s="54"/>
    </row>
    <row r="96" spans="1:18" x14ac:dyDescent="0.2">
      <c r="A96" s="67">
        <v>75</v>
      </c>
      <c r="B96" s="46" t="s">
        <v>98</v>
      </c>
      <c r="C96" s="8">
        <v>0</v>
      </c>
      <c r="D96" s="8">
        <v>0</v>
      </c>
      <c r="E96" s="37">
        <v>0</v>
      </c>
      <c r="F96" s="9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>
        <v>0</v>
      </c>
      <c r="N96" s="11"/>
      <c r="O96" s="11">
        <v>0</v>
      </c>
      <c r="P96" s="11"/>
      <c r="Q96" s="11"/>
      <c r="R96" s="54"/>
    </row>
    <row r="97" spans="1:19" x14ac:dyDescent="0.2">
      <c r="A97" s="63">
        <v>76</v>
      </c>
      <c r="B97" s="74" t="s">
        <v>99</v>
      </c>
      <c r="C97" s="8">
        <v>0</v>
      </c>
      <c r="D97" s="8">
        <v>0</v>
      </c>
      <c r="E97" s="37">
        <v>0</v>
      </c>
      <c r="F97" s="9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>
        <v>0</v>
      </c>
      <c r="N97" s="11"/>
      <c r="O97" s="11">
        <v>0</v>
      </c>
      <c r="P97" s="11"/>
      <c r="Q97" s="11"/>
      <c r="R97" s="54"/>
    </row>
    <row r="98" spans="1:19" x14ac:dyDescent="0.2">
      <c r="A98" s="33"/>
      <c r="B98" s="32" t="s">
        <v>41</v>
      </c>
      <c r="C98" s="12">
        <v>9239</v>
      </c>
      <c r="D98" s="12">
        <v>2311</v>
      </c>
      <c r="E98" s="38">
        <v>3397</v>
      </c>
      <c r="F98" s="14">
        <v>146.99</v>
      </c>
      <c r="G98" s="12">
        <v>1086</v>
      </c>
      <c r="H98" s="12">
        <v>1550</v>
      </c>
      <c r="I98" s="12">
        <v>-464</v>
      </c>
      <c r="J98" s="12">
        <v>1133</v>
      </c>
      <c r="K98" s="12">
        <v>-1086</v>
      </c>
      <c r="L98" s="12">
        <v>5842</v>
      </c>
      <c r="M98" s="18">
        <v>5.2</v>
      </c>
      <c r="N98" s="19">
        <v>0</v>
      </c>
      <c r="O98" s="19">
        <v>141</v>
      </c>
      <c r="P98" s="19">
        <v>279</v>
      </c>
      <c r="Q98" s="19">
        <v>-138</v>
      </c>
      <c r="R98" s="50">
        <v>0</v>
      </c>
      <c r="S98" s="2"/>
    </row>
    <row r="99" spans="1:19" x14ac:dyDescent="0.2">
      <c r="A99" s="39"/>
      <c r="B99" s="40" t="s">
        <v>42</v>
      </c>
      <c r="C99" s="12">
        <v>109278</v>
      </c>
      <c r="D99" s="12">
        <v>27323</v>
      </c>
      <c r="E99" s="38">
        <v>58528</v>
      </c>
      <c r="F99" s="14">
        <v>214.21</v>
      </c>
      <c r="G99" s="12">
        <v>31205</v>
      </c>
      <c r="H99" s="12">
        <v>34314</v>
      </c>
      <c r="I99" s="12">
        <v>-3109</v>
      </c>
      <c r="J99" s="12">
        <v>19509</v>
      </c>
      <c r="K99" s="12">
        <v>-31205</v>
      </c>
      <c r="L99" s="12">
        <v>50750</v>
      </c>
      <c r="M99" s="18">
        <v>2.6</v>
      </c>
      <c r="N99" s="19">
        <v>0</v>
      </c>
      <c r="O99" s="19">
        <v>0</v>
      </c>
      <c r="P99" s="19">
        <v>1373</v>
      </c>
      <c r="Q99" s="19">
        <v>-1373</v>
      </c>
      <c r="R99" s="50">
        <v>0</v>
      </c>
      <c r="S99" s="2"/>
    </row>
    <row r="100" spans="1:19" ht="83.25" x14ac:dyDescent="0.2">
      <c r="A100" s="43"/>
      <c r="B100" s="75" t="s">
        <v>43</v>
      </c>
      <c r="C100" s="37">
        <v>11087</v>
      </c>
      <c r="D100" s="8">
        <v>2772</v>
      </c>
      <c r="E100" s="37">
        <v>2772</v>
      </c>
      <c r="F100" s="9">
        <v>100</v>
      </c>
      <c r="G100" s="8">
        <v>0</v>
      </c>
      <c r="H100" s="8">
        <v>0</v>
      </c>
      <c r="I100" s="8">
        <v>0</v>
      </c>
      <c r="J100" s="8">
        <v>924</v>
      </c>
      <c r="K100" s="8">
        <v>0</v>
      </c>
      <c r="L100" s="8">
        <v>8315</v>
      </c>
      <c r="M100" s="10">
        <v>9</v>
      </c>
      <c r="N100" s="11"/>
      <c r="O100" s="11">
        <v>0</v>
      </c>
      <c r="P100" s="11"/>
      <c r="Q100" s="11"/>
      <c r="R100" s="54"/>
      <c r="S100" s="4"/>
    </row>
    <row r="101" spans="1:19" x14ac:dyDescent="0.2">
      <c r="A101" s="41"/>
      <c r="B101" s="42" t="s">
        <v>44</v>
      </c>
      <c r="C101" s="12">
        <v>120365</v>
      </c>
      <c r="D101" s="12">
        <v>30095</v>
      </c>
      <c r="E101" s="38">
        <v>69615</v>
      </c>
      <c r="F101" s="14">
        <v>231.32</v>
      </c>
      <c r="G101" s="12">
        <v>31205</v>
      </c>
      <c r="H101" s="12">
        <v>34314</v>
      </c>
      <c r="I101" s="12">
        <v>-3109</v>
      </c>
      <c r="J101" s="12">
        <v>20433</v>
      </c>
      <c r="K101" s="12">
        <v>-31205</v>
      </c>
      <c r="L101" s="12">
        <v>59065</v>
      </c>
      <c r="M101" s="18">
        <v>2.9</v>
      </c>
      <c r="N101" s="19">
        <v>0</v>
      </c>
      <c r="O101" s="19">
        <v>0</v>
      </c>
      <c r="P101" s="19">
        <v>1373</v>
      </c>
      <c r="Q101" s="19">
        <v>-1373</v>
      </c>
      <c r="R101" s="50">
        <v>0</v>
      </c>
      <c r="S101" s="5"/>
    </row>
  </sheetData>
  <autoFilter ref="L15:L101"/>
  <mergeCells count="18">
    <mergeCell ref="R2:R4"/>
    <mergeCell ref="O2:Q2"/>
    <mergeCell ref="O3:O4"/>
    <mergeCell ref="P3:P4"/>
    <mergeCell ref="Q3:Q4"/>
    <mergeCell ref="A2:A4"/>
    <mergeCell ref="B2:B4"/>
    <mergeCell ref="C2:C4"/>
    <mergeCell ref="D2:D4"/>
    <mergeCell ref="E2:E4"/>
    <mergeCell ref="F2:F4"/>
    <mergeCell ref="G2:I3"/>
    <mergeCell ref="N2:N4"/>
    <mergeCell ref="B1:M1"/>
    <mergeCell ref="J3:J4"/>
    <mergeCell ref="K2:K4"/>
    <mergeCell ref="L2:L4"/>
    <mergeCell ref="M2:M4"/>
  </mergeCells>
  <conditionalFormatting sqref="D28:E28 D32:E32 C98:E99 C101:E101 N55:S56 N32:S32 G101:S101 N98:S99">
    <cfRule type="cellIs" dxfId="72" priority="202" operator="lessThan">
      <formula>0</formula>
    </cfRule>
  </conditionalFormatting>
  <conditionalFormatting sqref="N16:N20 N22:N27 N30:N31 N57:N60 N64:N97 N34:N54 N62 N100 H16:H20">
    <cfRule type="cellIs" dxfId="71" priority="198" operator="lessThan">
      <formula>0</formula>
    </cfRule>
  </conditionalFormatting>
  <conditionalFormatting sqref="D16:D20">
    <cfRule type="cellIs" dxfId="70" priority="197" operator="lessThan">
      <formula>0</formula>
    </cfRule>
  </conditionalFormatting>
  <conditionalFormatting sqref="G16:G20 G22:G27 G29:G31">
    <cfRule type="cellIs" dxfId="69" priority="195" operator="lessThan">
      <formula>0</formula>
    </cfRule>
  </conditionalFormatting>
  <conditionalFormatting sqref="N29 N33 N63 I16:I20">
    <cfRule type="cellIs" dxfId="68" priority="194" operator="lessThan">
      <formula>0</formula>
    </cfRule>
  </conditionalFormatting>
  <conditionalFormatting sqref="J29">
    <cfRule type="cellIs" dxfId="67" priority="193" operator="lessThan">
      <formula>0</formula>
    </cfRule>
  </conditionalFormatting>
  <conditionalFormatting sqref="J22:J27 J30 J34:J54 J57:J60 J100 J16:J20 J62:J97">
    <cfRule type="cellIs" dxfId="66" priority="192" operator="lessThan">
      <formula>0</formula>
    </cfRule>
  </conditionalFormatting>
  <conditionalFormatting sqref="J33">
    <cfRule type="cellIs" dxfId="65" priority="191" operator="lessThan">
      <formula>0</formula>
    </cfRule>
  </conditionalFormatting>
  <conditionalFormatting sqref="K29">
    <cfRule type="cellIs" dxfId="64" priority="190" operator="lessThan">
      <formula>0</formula>
    </cfRule>
  </conditionalFormatting>
  <conditionalFormatting sqref="K22:K27 K30:K31 K57:K60 K16:K20 K62 K100 K34:K54 K64:K97">
    <cfRule type="cellIs" dxfId="63" priority="189" operator="lessThan">
      <formula>0</formula>
    </cfRule>
  </conditionalFormatting>
  <conditionalFormatting sqref="K33 K63">
    <cfRule type="cellIs" dxfId="62" priority="188" operator="lessThan">
      <formula>0</formula>
    </cfRule>
  </conditionalFormatting>
  <conditionalFormatting sqref="L29">
    <cfRule type="cellIs" dxfId="61" priority="187" operator="lessThan">
      <formula>0</formula>
    </cfRule>
  </conditionalFormatting>
  <conditionalFormatting sqref="L22:L27 L30:L31 L34:L54 L57:L60 L16:L20 L62 L100 L64:L97">
    <cfRule type="cellIs" dxfId="60" priority="186" operator="lessThan">
      <formula>0</formula>
    </cfRule>
  </conditionalFormatting>
  <conditionalFormatting sqref="L33 L63">
    <cfRule type="cellIs" dxfId="59" priority="185" operator="lessThan">
      <formula>0</formula>
    </cfRule>
  </conditionalFormatting>
  <conditionalFormatting sqref="M29">
    <cfRule type="cellIs" dxfId="58" priority="184" operator="lessThan">
      <formula>0</formula>
    </cfRule>
  </conditionalFormatting>
  <conditionalFormatting sqref="M22:M27 M30:M31 M62 M100 M57:M60 M34:M54 M64:M97 M16:M20">
    <cfRule type="cellIs" dxfId="57" priority="183" operator="lessThan">
      <formula>0</formula>
    </cfRule>
  </conditionalFormatting>
  <conditionalFormatting sqref="M33 M63">
    <cfRule type="cellIs" dxfId="56" priority="182" operator="lessThan">
      <formula>0</formula>
    </cfRule>
  </conditionalFormatting>
  <conditionalFormatting sqref="G21:N21 G98:J99 G32:I32 G28:J28 G55:I56">
    <cfRule type="cellIs" dxfId="55" priority="164" operator="lessThan">
      <formula>0</formula>
    </cfRule>
  </conditionalFormatting>
  <conditionalFormatting sqref="H22:H27">
    <cfRule type="cellIs" dxfId="54" priority="162" operator="lessThan">
      <formula>0</formula>
    </cfRule>
  </conditionalFormatting>
  <conditionalFormatting sqref="I22:I27">
    <cfRule type="cellIs" dxfId="53" priority="161" operator="lessThan">
      <formula>0</formula>
    </cfRule>
  </conditionalFormatting>
  <conditionalFormatting sqref="J31">
    <cfRule type="cellIs" dxfId="52" priority="159" operator="lessThan">
      <formula>0</formula>
    </cfRule>
  </conditionalFormatting>
  <conditionalFormatting sqref="H29:H31">
    <cfRule type="cellIs" dxfId="51" priority="158" operator="lessThan">
      <formula>0</formula>
    </cfRule>
  </conditionalFormatting>
  <conditionalFormatting sqref="I29:I31">
    <cfRule type="cellIs" dxfId="50" priority="157" operator="lessThan">
      <formula>0</formula>
    </cfRule>
  </conditionalFormatting>
  <conditionalFormatting sqref="G33:G54">
    <cfRule type="cellIs" dxfId="49" priority="156" operator="lessThan">
      <formula>0</formula>
    </cfRule>
  </conditionalFormatting>
  <conditionalFormatting sqref="H33:H54">
    <cfRule type="cellIs" dxfId="48" priority="155" operator="lessThan">
      <formula>0</formula>
    </cfRule>
  </conditionalFormatting>
  <conditionalFormatting sqref="I33:I54">
    <cfRule type="cellIs" dxfId="47" priority="154" operator="lessThan">
      <formula>0</formula>
    </cfRule>
  </conditionalFormatting>
  <conditionalFormatting sqref="G57:G60">
    <cfRule type="cellIs" dxfId="46" priority="147" operator="lessThan">
      <formula>0</formula>
    </cfRule>
  </conditionalFormatting>
  <conditionalFormatting sqref="H57:H60">
    <cfRule type="cellIs" dxfId="45" priority="146" operator="lessThan">
      <formula>0</formula>
    </cfRule>
  </conditionalFormatting>
  <conditionalFormatting sqref="I57:I60">
    <cfRule type="cellIs" dxfId="44" priority="145" operator="lessThan">
      <formula>0</formula>
    </cfRule>
  </conditionalFormatting>
  <conditionalFormatting sqref="G62:G97">
    <cfRule type="cellIs" dxfId="43" priority="144" operator="lessThan">
      <formula>0</formula>
    </cfRule>
  </conditionalFormatting>
  <conditionalFormatting sqref="H62:H97">
    <cfRule type="cellIs" dxfId="42" priority="143" operator="lessThan">
      <formula>0</formula>
    </cfRule>
  </conditionalFormatting>
  <conditionalFormatting sqref="I62:I97">
    <cfRule type="cellIs" dxfId="41" priority="142" operator="lessThan">
      <formula>0</formula>
    </cfRule>
  </conditionalFormatting>
  <conditionalFormatting sqref="G100">
    <cfRule type="cellIs" dxfId="40" priority="141" operator="lessThan">
      <formula>0</formula>
    </cfRule>
  </conditionalFormatting>
  <conditionalFormatting sqref="H100">
    <cfRule type="cellIs" dxfId="39" priority="140" operator="lessThan">
      <formula>0</formula>
    </cfRule>
  </conditionalFormatting>
  <conditionalFormatting sqref="I100">
    <cfRule type="cellIs" dxfId="38" priority="139" operator="lessThan">
      <formula>0</formula>
    </cfRule>
  </conditionalFormatting>
  <conditionalFormatting sqref="O21:Q21">
    <cfRule type="cellIs" dxfId="37" priority="137" operator="lessThan">
      <formula>0</formula>
    </cfRule>
  </conditionalFormatting>
  <conditionalFormatting sqref="O28:Q28">
    <cfRule type="cellIs" dxfId="36" priority="136" operator="lessThan">
      <formula>0</formula>
    </cfRule>
  </conditionalFormatting>
  <conditionalFormatting sqref="D22:D27">
    <cfRule type="cellIs" dxfId="35" priority="120" operator="lessThan">
      <formula>0</formula>
    </cfRule>
  </conditionalFormatting>
  <conditionalFormatting sqref="D29:D31">
    <cfRule type="cellIs" dxfId="34" priority="116" operator="lessThan">
      <formula>0</formula>
    </cfRule>
  </conditionalFormatting>
  <conditionalFormatting sqref="D33:D54">
    <cfRule type="cellIs" dxfId="33" priority="112" operator="lessThan">
      <formula>0</formula>
    </cfRule>
  </conditionalFormatting>
  <conditionalFormatting sqref="D57:D60">
    <cfRule type="cellIs" dxfId="32" priority="100" operator="lessThan">
      <formula>0</formula>
    </cfRule>
  </conditionalFormatting>
  <conditionalFormatting sqref="D62:D97">
    <cfRule type="cellIs" dxfId="31" priority="96" operator="lessThan">
      <formula>0</formula>
    </cfRule>
  </conditionalFormatting>
  <conditionalFormatting sqref="E100">
    <cfRule type="cellIs" dxfId="30" priority="93" operator="lessThan">
      <formula>0</formula>
    </cfRule>
  </conditionalFormatting>
  <conditionalFormatting sqref="D100">
    <cfRule type="cellIs" dxfId="29" priority="92" operator="lessThan">
      <formula>0</formula>
    </cfRule>
  </conditionalFormatting>
  <conditionalFormatting sqref="O16:Q20">
    <cfRule type="cellIs" dxfId="28" priority="77" operator="lessThan">
      <formula>0</formula>
    </cfRule>
  </conditionalFormatting>
  <conditionalFormatting sqref="O22:Q27">
    <cfRule type="cellIs" dxfId="27" priority="76" operator="lessThan">
      <formula>0</formula>
    </cfRule>
  </conditionalFormatting>
  <conditionalFormatting sqref="O29:Q31">
    <cfRule type="cellIs" dxfId="26" priority="75" operator="lessThan">
      <formula>0</formula>
    </cfRule>
  </conditionalFormatting>
  <conditionalFormatting sqref="O33:Q33 O35:Q40 O34:P34 O42:Q54 O41:P41">
    <cfRule type="cellIs" dxfId="25" priority="74" operator="lessThan">
      <formula>0</formula>
    </cfRule>
  </conditionalFormatting>
  <conditionalFormatting sqref="O57:Q57 O59:Q60 O58:P58">
    <cfRule type="cellIs" dxfId="24" priority="72" operator="lessThan">
      <formula>0</formula>
    </cfRule>
  </conditionalFormatting>
  <conditionalFormatting sqref="O63:Q71 O83:Q97 O82:P82 O73:Q81 O72:P72 Q62">
    <cfRule type="cellIs" dxfId="23" priority="71" operator="lessThan">
      <formula>0</formula>
    </cfRule>
  </conditionalFormatting>
  <conditionalFormatting sqref="O100:Q100">
    <cfRule type="cellIs" dxfId="22" priority="70" operator="lessThan">
      <formula>0</formula>
    </cfRule>
  </conditionalFormatting>
  <conditionalFormatting sqref="Q34">
    <cfRule type="cellIs" dxfId="21" priority="69" operator="lessThan">
      <formula>0</formula>
    </cfRule>
  </conditionalFormatting>
  <conditionalFormatting sqref="Q41">
    <cfRule type="cellIs" dxfId="20" priority="68" operator="lessThan">
      <formula>0</formula>
    </cfRule>
  </conditionalFormatting>
  <conditionalFormatting sqref="Q58">
    <cfRule type="cellIs" dxfId="19" priority="67" operator="lessThan">
      <formula>0</formula>
    </cfRule>
  </conditionalFormatting>
  <conditionalFormatting sqref="Q82">
    <cfRule type="cellIs" dxfId="18" priority="66" operator="lessThan">
      <formula>0</formula>
    </cfRule>
  </conditionalFormatting>
  <conditionalFormatting sqref="Q72">
    <cfRule type="cellIs" dxfId="17" priority="65" operator="lessThan">
      <formula>0</formula>
    </cfRule>
  </conditionalFormatting>
  <conditionalFormatting sqref="C29:C31 C33:C54 C57:C60 C62:C97 C22:C27 C16:C20">
    <cfRule type="cellIs" dxfId="16" priority="64" operator="lessThan">
      <formula>0</formula>
    </cfRule>
  </conditionalFormatting>
  <conditionalFormatting sqref="E62:E68 E82:E92 E70:E71 E73:E80">
    <cfRule type="cellIs" dxfId="15" priority="63" operator="lessThan">
      <formula>0</formula>
    </cfRule>
  </conditionalFormatting>
  <conditionalFormatting sqref="E16:E20 E33:E54 E22:E27 E57:E60 E29:E31">
    <cfRule type="cellIs" dxfId="14" priority="62" operator="lessThan">
      <formula>0</formula>
    </cfRule>
  </conditionalFormatting>
  <conditionalFormatting sqref="E69">
    <cfRule type="cellIs" dxfId="13" priority="55" operator="lessThan">
      <formula>0</formula>
    </cfRule>
  </conditionalFormatting>
  <conditionalFormatting sqref="E69">
    <cfRule type="cellIs" dxfId="12" priority="54" operator="greaterThan">
      <formula>200</formula>
    </cfRule>
  </conditionalFormatting>
  <conditionalFormatting sqref="E69">
    <cfRule type="cellIs" dxfId="11" priority="53" operator="between">
      <formula>0.1</formula>
      <formula>45</formula>
    </cfRule>
  </conditionalFormatting>
  <conditionalFormatting sqref="E72">
    <cfRule type="cellIs" dxfId="10" priority="48" operator="lessThan">
      <formula>0</formula>
    </cfRule>
  </conditionalFormatting>
  <conditionalFormatting sqref="E72">
    <cfRule type="cellIs" dxfId="9" priority="47" operator="greaterThan">
      <formula>200</formula>
    </cfRule>
  </conditionalFormatting>
  <conditionalFormatting sqref="E72">
    <cfRule type="cellIs" dxfId="8" priority="46" operator="between">
      <formula>0.1</formula>
      <formula>45</formula>
    </cfRule>
  </conditionalFormatting>
  <conditionalFormatting sqref="E81">
    <cfRule type="cellIs" dxfId="7" priority="41" operator="lessThan">
      <formula>0</formula>
    </cfRule>
  </conditionalFormatting>
  <conditionalFormatting sqref="E81">
    <cfRule type="cellIs" dxfId="6" priority="40" operator="greaterThan">
      <formula>200</formula>
    </cfRule>
  </conditionalFormatting>
  <conditionalFormatting sqref="E81">
    <cfRule type="cellIs" dxfId="5" priority="39" operator="between">
      <formula>0.1</formula>
      <formula>45</formula>
    </cfRule>
  </conditionalFormatting>
  <conditionalFormatting sqref="E93:E97">
    <cfRule type="cellIs" dxfId="4" priority="34" operator="lessThan">
      <formula>0</formula>
    </cfRule>
  </conditionalFormatting>
  <conditionalFormatting sqref="E93:E97">
    <cfRule type="cellIs" dxfId="3" priority="33" operator="greaterThan">
      <formula>200</formula>
    </cfRule>
  </conditionalFormatting>
  <conditionalFormatting sqref="E93:E97">
    <cfRule type="cellIs" dxfId="2" priority="32" operator="between">
      <formula>0.1</formula>
      <formula>45</formula>
    </cfRule>
  </conditionalFormatting>
  <conditionalFormatting sqref="O62:P62">
    <cfRule type="cellIs" dxfId="1" priority="3" operator="lessThan">
      <formula>0</formula>
    </cfRule>
  </conditionalFormatting>
  <conditionalFormatting sqref="C100">
    <cfRule type="cellIs" dxfId="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2026-04-07T09:23:10Z</cp:lastPrinted>
  <dcterms:created xsi:type="dcterms:W3CDTF">2021-03-15T08:18:27Z</dcterms:created>
  <dcterms:modified xsi:type="dcterms:W3CDTF">2026-04-09T07:33:42Z</dcterms:modified>
</cp:coreProperties>
</file>