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marova\Desktop\123\"/>
    </mc:Choice>
  </mc:AlternateContent>
  <bookViews>
    <workbookView xWindow="0" yWindow="0" windowWidth="25200" windowHeight="11385"/>
  </bookViews>
  <sheets>
    <sheet name="Эндоскопия" sheetId="1" r:id="rId1"/>
  </sheets>
  <externalReferences>
    <externalReference r:id="rId2"/>
  </externalReferences>
  <definedNames>
    <definedName name="_xlnm._FilterDatabase" localSheetId="0" hidden="1">Эндоскопия!$K$4:$K$91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Эндоскопия!$A$1:$Q$91</definedName>
    <definedName name="рроо" localSheetId="0">#REF!</definedName>
    <definedName name="рроо">#REF!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<sst xmlns="http://schemas.openxmlformats.org/spreadsheetml/2006/main" count="110" uniqueCount="110">
  <si>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эндоскопических исследований за январь-март 2026г.</t>
  </si>
  <si>
    <t>№п/п</t>
  </si>
  <si>
    <t>Наименование медицинских организаций</t>
  </si>
  <si>
    <t>Протокол №4 от 16.03.2026</t>
  </si>
  <si>
    <t>Распределенные объемы медицинской помощи за период январь-март 2026г. (гр.1/12*3)</t>
  </si>
  <si>
    <t>Фактически оказанные объемы медицинской помощи (всего, с учетом отклоненных по коду 62) за январь-март 2026г.</t>
  </si>
  <si>
    <t xml:space="preserve">Отклонение </t>
  </si>
  <si>
    <t>Среднемесячный объем оказанной медицинской помощи за январь-март 2026г. (факт/3мес)</t>
  </si>
  <si>
    <t xml:space="preserve">Остаток распределенных объемов медицинской помощи до конца 2026г.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</si>
  <si>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</si>
  <si>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</si>
  <si>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
</t>
  </si>
  <si>
    <t xml:space="preserve">Примечание </t>
  </si>
  <si>
    <t>Уровень исполнения за период, (распределенных за январь-март 2026г.) в %</t>
  </si>
  <si>
    <t>всего</t>
  </si>
  <si>
    <t>"+" превышение над плановыми показателями</t>
  </si>
  <si>
    <t xml:space="preserve"> "-" невыполнение плановых объемов</t>
  </si>
  <si>
    <t>2026г., всего</t>
  </si>
  <si>
    <t>снижение объемов
 "-"</t>
  </si>
  <si>
    <t>увеличение объемов
 "+"</t>
  </si>
  <si>
    <t>А</t>
  </si>
  <si>
    <t>АА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</si>
  <si>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</si>
  <si>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</si>
  <si>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</si>
  <si>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</si>
  <si>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</si>
  <si>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</si>
  <si>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</si>
  <si>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им.Г.А.Захарьина»</t>
  </si>
  <si>
    <t xml:space="preserve">ГБУЗ «Клиническая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</si>
  <si>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</si>
  <si>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</si>
  <si>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</si>
  <si>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</si>
  <si>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</si>
  <si>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</si>
  <si>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</si>
  <si>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</si>
  <si>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</si>
  <si>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</si>
  <si>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</si>
  <si>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</si>
  <si>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</si>
  <si>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</si>
  <si>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им.Г.М.Савельевой»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</si>
  <si>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</si>
  <si>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</si>
  <si>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</si>
  <si>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</si>
  <si>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</si>
  <si>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</si>
  <si>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ЦРБ им.А.И.Настина»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</si>
  <si>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</si>
  <si>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</si>
  <si>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</si>
  <si>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</si>
  <si>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</si>
  <si>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</si>
  <si>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</si>
  <si>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</si>
  <si>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</si>
  <si>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</si>
  <si>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</si>
  <si>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</si>
  <si>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</si>
  <si>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им.М.В.Проценко»</t>
  </si>
  <si>
    <t>Итого по федеральным государственным учреждениям здравоохранения</t>
  </si>
  <si>
    <t>АО «ППО ЭВТ им.В.А.Ревунова»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</si>
  <si>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</si>
  <si>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</si>
  <si>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</si>
  <si>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</si>
  <si>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</si>
  <si>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</si>
  <si>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</si>
  <si>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</si>
  <si>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</si>
  <si>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</si>
  <si>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</si>
  <si>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</si>
  <si>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 «Здоровье» - г.Заречный</t>
  </si>
  <si>
    <t>ООО «Микрохирургия глаза»</t>
  </si>
  <si>
    <t>ООО санаторий «Хопровские зори»</t>
  </si>
  <si>
    <t>ЗАО НПП «Медицина для Вас»</t>
  </si>
  <si>
    <t xml:space="preserve">ООО «Медицина для Вас +» </t>
  </si>
  <si>
    <t xml:space="preserve">ООО «КДЦ «МЕДИКЛИНИК» </t>
  </si>
  <si>
    <t>ООО «Эстедент»</t>
  </si>
  <si>
    <t>ООО «Гармония плюс»</t>
  </si>
  <si>
    <t>ООО «Серебряный бор»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</si>
  <si>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</si>
  <si>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</si>
  <si>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</si>
  <si>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</si>
  <si>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</si>
  <si>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</si>
  <si>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</si>
  <si>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</si>
  <si>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</si>
  <si>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</si>
  <si>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</si>
  <si>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«Поколение»</t>
  </si>
  <si>
    <t>ЛПУ «Санаторий им.В.В.Володарского»</t>
  </si>
  <si>
    <t>ООО «ДАЛИ»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</si>
  <si>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</si>
  <si>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</si>
  <si>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</si>
  <si>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-</t>
  </si>
  <si>
    <t>ВСЕГО</t>
  </si>
  <si>
    <t>Приложение №1.3.6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</si>
</sst>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_р_._-;\-* #,##0_р_._-;_-* &quot;-&quot;_р_._-;_-@_-"/>
  </numFmts>
  <fonts count="11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color rgb="FF00B050"/>
      <name val="Times New Roman"/>
      <family val="1"/>
      <charset val="204"/>
    </font>
    <font>
      <sz val="22"/>
      <color rgb="FFCC00FF"/>
      <name val="Times New Roman"/>
      <family val="1"/>
      <charset val="204"/>
    </font>
    <font>
      <sz val="22"/>
      <name val="Calibri"/>
      <family val="1"/>
      <charset val="204"/>
      <scheme val="minor"/>
    </font>
    <font>
      <sz val="22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5" fillId="0" borderId="0"/>
    <xf numFmtId="0" fontId="10" fillId="0" borderId="0"/>
  </cellStyleXfs>
  <cellXfs count="67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3" fillId="2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5" fontId="2" fillId="0" borderId="3" xfId="1" applyNumberFormat="1" applyFont="1" applyFill="1" applyBorder="1" applyAlignment="1">
      <alignment horizontal="right" vertical="center" wrapText="1"/>
    </xf>
    <xf numFmtId="164" fontId="2" fillId="0" borderId="3" xfId="1" applyNumberFormat="1" applyFont="1" applyFill="1" applyBorder="1" applyAlignment="1">
      <alignment horizontal="right" vertical="center" wrapText="1"/>
    </xf>
    <xf numFmtId="166" fontId="2" fillId="0" borderId="3" xfId="1" applyNumberFormat="1" applyFont="1" applyFill="1" applyBorder="1" applyAlignment="1">
      <alignment horizontal="right" vertical="center" wrapText="1"/>
    </xf>
    <xf numFmtId="167" fontId="2" fillId="0" borderId="3" xfId="0" applyNumberFormat="1" applyFont="1" applyFill="1" applyBorder="1" applyAlignment="1">
      <alignment horizontal="right" vertical="center" wrapText="1"/>
    </xf>
    <xf numFmtId="167" fontId="2" fillId="0" borderId="3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/>
    </xf>
    <xf numFmtId="0" fontId="2" fillId="0" borderId="3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4" borderId="10" xfId="4" applyFont="1" applyFill="1" applyBorder="1" applyAlignment="1">
      <alignment horizontal="left" vertical="center" wrapText="1"/>
    </xf>
    <xf numFmtId="165" fontId="3" fillId="3" borderId="3" xfId="1" applyNumberFormat="1" applyFont="1" applyFill="1" applyBorder="1" applyAlignment="1">
      <alignment horizontal="right" vertical="center" wrapText="1"/>
    </xf>
    <xf numFmtId="165" fontId="3" fillId="4" borderId="3" xfId="1" applyNumberFormat="1" applyFont="1" applyFill="1" applyBorder="1" applyAlignment="1">
      <alignment horizontal="right" vertical="center" wrapText="1"/>
    </xf>
    <xf numFmtId="164" fontId="2" fillId="3" borderId="3" xfId="1" applyNumberFormat="1" applyFont="1" applyFill="1" applyBorder="1" applyAlignment="1">
      <alignment horizontal="right" vertical="center" wrapText="1"/>
    </xf>
    <xf numFmtId="166" fontId="3" fillId="4" borderId="3" xfId="1" applyNumberFormat="1" applyFont="1" applyFill="1" applyBorder="1" applyAlignment="1">
      <alignment horizontal="right" vertical="center" wrapText="1"/>
    </xf>
    <xf numFmtId="167" fontId="3" fillId="4" borderId="3" xfId="0" applyNumberFormat="1" applyFont="1" applyFill="1" applyBorder="1" applyAlignment="1">
      <alignment horizontal="right" vertical="center" wrapText="1"/>
    </xf>
    <xf numFmtId="167" fontId="3" fillId="4" borderId="3" xfId="0" applyNumberFormat="1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/>
    </xf>
    <xf numFmtId="166" fontId="3" fillId="3" borderId="3" xfId="1" applyNumberFormat="1" applyFont="1" applyFill="1" applyBorder="1" applyAlignment="1">
      <alignment horizontal="right" vertical="center" wrapText="1"/>
    </xf>
    <xf numFmtId="167" fontId="3" fillId="3" borderId="3" xfId="0" applyNumberFormat="1" applyFont="1" applyFill="1" applyBorder="1" applyAlignment="1">
      <alignment horizontal="right" vertical="center" wrapText="1"/>
    </xf>
    <xf numFmtId="167" fontId="3" fillId="3" borderId="3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5" applyFont="1" applyFill="1" applyBorder="1" applyAlignment="1">
      <alignment horizontal="left" vertical="center" wrapText="1"/>
    </xf>
    <xf numFmtId="0" fontId="2" fillId="0" borderId="3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7" fontId="2" fillId="5" borderId="3" xfId="0" applyNumberFormat="1" applyFont="1" applyFill="1" applyBorder="1" applyAlignment="1">
      <alignment horizontal="right" vertical="center" wrapText="1"/>
    </xf>
    <xf numFmtId="167" fontId="2" fillId="5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2" applyFont="1" applyFill="1" applyBorder="1" applyAlignment="1">
      <alignment horizontal="left" vertical="center" wrapText="1"/>
    </xf>
    <xf numFmtId="167" fontId="6" fillId="0" borderId="3" xfId="0" applyNumberFormat="1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 wrapText="1"/>
    </xf>
    <xf numFmtId="167" fontId="7" fillId="0" borderId="3" xfId="0" applyNumberFormat="1" applyFont="1" applyFill="1" applyBorder="1" applyAlignment="1">
      <alignment horizontal="right" vertical="center" wrapText="1"/>
    </xf>
    <xf numFmtId="167" fontId="6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5" borderId="3" xfId="3" applyFont="1" applyFill="1" applyBorder="1" applyAlignment="1">
      <alignment horizontal="left" vertical="center" wrapText="1"/>
    </xf>
    <xf numFmtId="167" fontId="9" fillId="0" borderId="3" xfId="0" applyNumberFormat="1" applyFont="1" applyFill="1" applyBorder="1" applyAlignment="1">
      <alignment horizontal="right" vertical="center" wrapText="1"/>
    </xf>
    <xf numFmtId="167" fontId="9" fillId="0" borderId="3" xfId="0" applyNumberFormat="1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left" vertical="center" wrapText="1"/>
    </xf>
    <xf numFmtId="0" fontId="2" fillId="0" borderId="4" xfId="6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left" vertical="center" wrapText="1"/>
    </xf>
    <xf numFmtId="0" fontId="3" fillId="4" borderId="4" xfId="6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 3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91"/>
  <sheetViews>
    <sheetView tabSelected="1" view="pageBreakPreview" zoomScale="30" zoomScaleNormal="50" zoomScaleSheetLayoutView="30" workbookViewId="0">
      <pane xSplit="2" ySplit="6" topLeftCell="C43" activePane="bottomRight" state="frozen"/>
      <selection activeCell="F120" sqref="F120"/>
      <selection pane="topRight" activeCell="F120" sqref="F120"/>
      <selection pane="bottomLeft" activeCell="F120" sqref="F120"/>
      <selection pane="bottomRight" activeCell="S59" sqref="S59"/>
    </sheetView>
  </sheetViews>
  <sheetFormatPr defaultRowHeight="27.75" x14ac:dyDescent="0.2"/>
  <cols>
    <col min="1" max="1" width="9.6640625" style="1" customWidth="1"/>
    <col min="2" max="2" width="96.77734375" style="1" customWidth="1"/>
    <col min="3" max="3" width="23.6640625" style="1" customWidth="1"/>
    <col min="4" max="4" width="26.44140625" style="1" customWidth="1"/>
    <col min="5" max="5" width="31.44140625" style="1" customWidth="1"/>
    <col min="6" max="6" width="27.6640625" style="1" customWidth="1"/>
    <col min="7" max="7" width="17.5546875" style="1" customWidth="1"/>
    <col min="8" max="8" width="23.6640625" style="1" customWidth="1"/>
    <col min="9" max="9" width="24.6640625" style="1" customWidth="1"/>
    <col min="10" max="10" width="28.109375" style="1" customWidth="1"/>
    <col min="11" max="11" width="31.33203125" style="1" customWidth="1"/>
    <col min="12" max="12" width="34" style="1" customWidth="1"/>
    <col min="13" max="13" width="28.33203125" style="1" customWidth="1"/>
    <col min="14" max="14" width="13.77734375" style="1" customWidth="1"/>
    <col min="15" max="16" width="17.44140625" style="1" customWidth="1"/>
    <col min="17" max="17" width="108.21875" style="1" customWidth="1"/>
    <col min="18" max="18" width="4.109375" style="1" customWidth="1"/>
    <col min="19" max="19" width="14.5546875" style="1" bestFit="1" customWidth="1"/>
    <col min="20" max="29" width="8.88671875" style="1"/>
    <col min="30" max="30" width="40" style="1" customWidth="1"/>
    <col min="31" max="16384" width="8.88671875" style="1"/>
  </cols>
  <sheetData>
    <row r="1" spans="1:19" ht="68.25" customHeight="1" x14ac:dyDescent="0.2">
      <c r="B1" s="61" t="s">
        <v>0</v>
      </c>
      <c r="C1" s="61"/>
      <c r="D1" s="61"/>
      <c r="E1" s="61"/>
      <c r="F1" s="61"/>
      <c r="G1" s="61"/>
      <c r="H1" s="61"/>
      <c r="I1" s="61"/>
      <c r="J1" s="61"/>
      <c r="K1" s="61"/>
      <c r="L1" s="2"/>
      <c r="M1" s="3"/>
      <c r="N1" s="4"/>
      <c r="Q1" s="5" t="s">
        <v>109</v>
      </c>
    </row>
    <row r="2" spans="1:19" s="4" customFormat="1" ht="24.75" customHeight="1" x14ac:dyDescent="0.2">
      <c r="A2" s="62" t="s">
        <v>1</v>
      </c>
      <c r="B2" s="62" t="s">
        <v>2</v>
      </c>
      <c r="C2" s="55" t="s">
        <v>3</v>
      </c>
      <c r="D2" s="55" t="s">
        <v>4</v>
      </c>
      <c r="E2" s="64" t="s">
        <v>5</v>
      </c>
      <c r="F2" s="6">
        <v>3</v>
      </c>
      <c r="G2" s="65" t="s">
        <v>6</v>
      </c>
      <c r="H2" s="66"/>
      <c r="I2" s="66"/>
      <c r="J2" s="55" t="s">
        <v>7</v>
      </c>
      <c r="K2" s="55" t="s">
        <v>8</v>
      </c>
      <c r="L2" s="55" t="s">
        <v>9</v>
      </c>
      <c r="M2" s="57" t="s">
        <v>10</v>
      </c>
      <c r="N2" s="55" t="s">
        <v>11</v>
      </c>
      <c r="O2" s="59"/>
      <c r="P2" s="59"/>
      <c r="Q2" s="60" t="s">
        <v>12</v>
      </c>
    </row>
    <row r="3" spans="1:19" s="4" customFormat="1" ht="204.75" customHeight="1" x14ac:dyDescent="0.2">
      <c r="A3" s="63"/>
      <c r="B3" s="63"/>
      <c r="C3" s="56"/>
      <c r="D3" s="56"/>
      <c r="E3" s="64"/>
      <c r="F3" s="7" t="s">
        <v>13</v>
      </c>
      <c r="G3" s="8" t="s">
        <v>14</v>
      </c>
      <c r="H3" s="8" t="s">
        <v>15</v>
      </c>
      <c r="I3" s="8" t="s">
        <v>16</v>
      </c>
      <c r="J3" s="56"/>
      <c r="K3" s="56"/>
      <c r="L3" s="56"/>
      <c r="M3" s="58"/>
      <c r="N3" s="7" t="s">
        <v>17</v>
      </c>
      <c r="O3" s="7" t="s">
        <v>18</v>
      </c>
      <c r="P3" s="7" t="s">
        <v>19</v>
      </c>
      <c r="Q3" s="60"/>
    </row>
    <row r="4" spans="1:19" ht="23.25" customHeight="1" x14ac:dyDescent="0.2">
      <c r="A4" s="9" t="s">
        <v>20</v>
      </c>
      <c r="B4" s="9" t="s">
        <v>21</v>
      </c>
      <c r="C4" s="9">
        <v>1</v>
      </c>
      <c r="D4" s="9">
        <v>2</v>
      </c>
      <c r="E4" s="9">
        <v>3</v>
      </c>
      <c r="F4" s="9">
        <v>4</v>
      </c>
      <c r="G4" s="9">
        <v>5</v>
      </c>
      <c r="H4" s="9">
        <v>6</v>
      </c>
      <c r="I4" s="9">
        <v>7</v>
      </c>
      <c r="J4" s="9">
        <v>8</v>
      </c>
      <c r="K4" s="9">
        <v>9</v>
      </c>
      <c r="L4" s="9">
        <v>10</v>
      </c>
      <c r="M4" s="9">
        <v>11</v>
      </c>
      <c r="N4" s="9">
        <v>12</v>
      </c>
      <c r="O4" s="9">
        <v>13</v>
      </c>
      <c r="P4" s="9">
        <v>14</v>
      </c>
      <c r="Q4" s="9">
        <v>15</v>
      </c>
    </row>
    <row r="5" spans="1:19" ht="27.75" hidden="1" customHeight="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9" ht="55.5" x14ac:dyDescent="0.2">
      <c r="A6" s="10">
        <v>1</v>
      </c>
      <c r="B6" s="11" t="s">
        <v>22</v>
      </c>
      <c r="C6" s="12">
        <v>2531</v>
      </c>
      <c r="D6" s="12">
        <v>633</v>
      </c>
      <c r="E6" s="12">
        <v>1094</v>
      </c>
      <c r="F6" s="13">
        <v>172.83</v>
      </c>
      <c r="G6" s="12">
        <v>461</v>
      </c>
      <c r="H6" s="12">
        <v>461</v>
      </c>
      <c r="I6" s="12">
        <v>0</v>
      </c>
      <c r="J6" s="12">
        <v>365</v>
      </c>
      <c r="K6" s="12">
        <v>1437</v>
      </c>
      <c r="L6" s="14">
        <v>3.9</v>
      </c>
      <c r="M6" s="15"/>
      <c r="N6" s="15">
        <v>0</v>
      </c>
      <c r="O6" s="15"/>
      <c r="P6" s="15"/>
      <c r="Q6" s="16"/>
      <c r="S6" s="17"/>
    </row>
    <row r="7" spans="1:19" ht="55.5" x14ac:dyDescent="0.2">
      <c r="A7" s="10">
        <v>2</v>
      </c>
      <c r="B7" s="11" t="s">
        <v>23</v>
      </c>
      <c r="C7" s="12">
        <v>381</v>
      </c>
      <c r="D7" s="12">
        <v>95</v>
      </c>
      <c r="E7" s="12">
        <v>300</v>
      </c>
      <c r="F7" s="13">
        <v>315.79000000000002</v>
      </c>
      <c r="G7" s="12">
        <v>205</v>
      </c>
      <c r="H7" s="12">
        <v>205</v>
      </c>
      <c r="I7" s="12">
        <v>0</v>
      </c>
      <c r="J7" s="12">
        <v>100</v>
      </c>
      <c r="K7" s="12">
        <v>81</v>
      </c>
      <c r="L7" s="14">
        <v>0.8</v>
      </c>
      <c r="M7" s="15"/>
      <c r="N7" s="15">
        <v>0</v>
      </c>
      <c r="O7" s="15"/>
      <c r="P7" s="15"/>
      <c r="Q7" s="16"/>
      <c r="S7" s="17"/>
    </row>
    <row r="8" spans="1:19" x14ac:dyDescent="0.2">
      <c r="A8" s="10">
        <v>3</v>
      </c>
      <c r="B8" s="11" t="s">
        <v>24</v>
      </c>
      <c r="C8" s="12">
        <v>2029</v>
      </c>
      <c r="D8" s="12">
        <v>507</v>
      </c>
      <c r="E8" s="12">
        <v>1065</v>
      </c>
      <c r="F8" s="13">
        <v>210.06</v>
      </c>
      <c r="G8" s="12">
        <v>558</v>
      </c>
      <c r="H8" s="12">
        <v>558</v>
      </c>
      <c r="I8" s="12">
        <v>0</v>
      </c>
      <c r="J8" s="12">
        <v>355</v>
      </c>
      <c r="K8" s="12">
        <v>964</v>
      </c>
      <c r="L8" s="14">
        <v>2.7</v>
      </c>
      <c r="M8" s="15"/>
      <c r="N8" s="15">
        <v>0</v>
      </c>
      <c r="O8" s="15"/>
      <c r="P8" s="15"/>
      <c r="Q8" s="16"/>
      <c r="S8" s="17"/>
    </row>
    <row r="9" spans="1:19" x14ac:dyDescent="0.2">
      <c r="A9" s="10">
        <v>4</v>
      </c>
      <c r="B9" s="18" t="s">
        <v>25</v>
      </c>
      <c r="C9" s="12">
        <v>0</v>
      </c>
      <c r="D9" s="12">
        <v>0</v>
      </c>
      <c r="E9" s="12">
        <v>0</v>
      </c>
      <c r="F9" s="13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4">
        <v>0</v>
      </c>
      <c r="M9" s="15"/>
      <c r="N9" s="15">
        <v>0</v>
      </c>
      <c r="O9" s="15"/>
      <c r="P9" s="15"/>
      <c r="Q9" s="16"/>
      <c r="S9" s="17"/>
    </row>
    <row r="10" spans="1:19" x14ac:dyDescent="0.2">
      <c r="A10" s="19">
        <v>5</v>
      </c>
      <c r="B10" s="20" t="s">
        <v>26</v>
      </c>
      <c r="C10" s="12">
        <v>0</v>
      </c>
      <c r="D10" s="12">
        <v>0</v>
      </c>
      <c r="E10" s="12">
        <v>0</v>
      </c>
      <c r="F10" s="13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4">
        <v>0</v>
      </c>
      <c r="M10" s="15"/>
      <c r="N10" s="15">
        <v>0</v>
      </c>
      <c r="O10" s="15"/>
      <c r="P10" s="15"/>
      <c r="Q10" s="16"/>
      <c r="S10" s="17"/>
    </row>
    <row r="11" spans="1:19" x14ac:dyDescent="0.2">
      <c r="A11" s="21"/>
      <c r="B11" s="22" t="s">
        <v>27</v>
      </c>
      <c r="C11" s="23">
        <v>4941</v>
      </c>
      <c r="D11" s="24">
        <v>1235</v>
      </c>
      <c r="E11" s="24">
        <v>2459</v>
      </c>
      <c r="F11" s="25">
        <v>199.11</v>
      </c>
      <c r="G11" s="24">
        <v>1224</v>
      </c>
      <c r="H11" s="24">
        <v>1224</v>
      </c>
      <c r="I11" s="24">
        <v>0</v>
      </c>
      <c r="J11" s="24">
        <v>820</v>
      </c>
      <c r="K11" s="24">
        <v>2482</v>
      </c>
      <c r="L11" s="26">
        <v>3</v>
      </c>
      <c r="M11" s="27">
        <v>0</v>
      </c>
      <c r="N11" s="27">
        <v>0</v>
      </c>
      <c r="O11" s="27">
        <v>0</v>
      </c>
      <c r="P11" s="27">
        <v>0</v>
      </c>
      <c r="Q11" s="28"/>
      <c r="S11" s="17"/>
    </row>
    <row r="12" spans="1:19" x14ac:dyDescent="0.2">
      <c r="A12" s="29">
        <v>6</v>
      </c>
      <c r="B12" s="30" t="s">
        <v>28</v>
      </c>
      <c r="C12" s="12">
        <v>13033</v>
      </c>
      <c r="D12" s="12">
        <v>3258</v>
      </c>
      <c r="E12" s="12">
        <v>3088</v>
      </c>
      <c r="F12" s="13">
        <v>94.78</v>
      </c>
      <c r="G12" s="12">
        <v>-170</v>
      </c>
      <c r="H12" s="12">
        <v>0</v>
      </c>
      <c r="I12" s="12">
        <v>-170</v>
      </c>
      <c r="J12" s="12">
        <v>1029</v>
      </c>
      <c r="K12" s="12">
        <v>9945</v>
      </c>
      <c r="L12" s="14">
        <v>9.6999999999999993</v>
      </c>
      <c r="M12" s="15"/>
      <c r="N12" s="15">
        <v>-173</v>
      </c>
      <c r="O12" s="15">
        <v>-173</v>
      </c>
      <c r="P12" s="15"/>
      <c r="Q12" s="16"/>
      <c r="S12" s="17"/>
    </row>
    <row r="13" spans="1:19" x14ac:dyDescent="0.2">
      <c r="A13" s="10">
        <v>7</v>
      </c>
      <c r="B13" s="18" t="s">
        <v>29</v>
      </c>
      <c r="C13" s="12">
        <v>0</v>
      </c>
      <c r="D13" s="12">
        <v>0</v>
      </c>
      <c r="E13" s="12">
        <v>0</v>
      </c>
      <c r="F13" s="13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4">
        <v>0</v>
      </c>
      <c r="M13" s="15"/>
      <c r="N13" s="15">
        <v>0</v>
      </c>
      <c r="O13" s="15"/>
      <c r="P13" s="15"/>
      <c r="Q13" s="16"/>
      <c r="S13" s="17"/>
    </row>
    <row r="14" spans="1:19" x14ac:dyDescent="0.2">
      <c r="A14" s="10">
        <v>8</v>
      </c>
      <c r="B14" s="18" t="s">
        <v>30</v>
      </c>
      <c r="C14" s="12">
        <v>0</v>
      </c>
      <c r="D14" s="12">
        <v>0</v>
      </c>
      <c r="E14" s="12">
        <v>0</v>
      </c>
      <c r="F14" s="13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4">
        <v>0</v>
      </c>
      <c r="M14" s="15"/>
      <c r="N14" s="15">
        <v>0</v>
      </c>
      <c r="O14" s="15"/>
      <c r="P14" s="15"/>
      <c r="Q14" s="16"/>
      <c r="S14" s="17"/>
    </row>
    <row r="15" spans="1:19" x14ac:dyDescent="0.2">
      <c r="A15" s="10">
        <v>9</v>
      </c>
      <c r="B15" s="18" t="s">
        <v>31</v>
      </c>
      <c r="C15" s="12">
        <v>0</v>
      </c>
      <c r="D15" s="12">
        <v>0</v>
      </c>
      <c r="E15" s="12">
        <v>0</v>
      </c>
      <c r="F15" s="13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4">
        <v>0</v>
      </c>
      <c r="M15" s="15"/>
      <c r="N15" s="15">
        <v>0</v>
      </c>
      <c r="O15" s="15"/>
      <c r="P15" s="15"/>
      <c r="Q15" s="16"/>
      <c r="S15" s="17"/>
    </row>
    <row r="16" spans="1:19" x14ac:dyDescent="0.2">
      <c r="A16" s="10">
        <v>10</v>
      </c>
      <c r="B16" s="18" t="s">
        <v>32</v>
      </c>
      <c r="C16" s="12">
        <v>0</v>
      </c>
      <c r="D16" s="12">
        <v>0</v>
      </c>
      <c r="E16" s="12">
        <v>0</v>
      </c>
      <c r="F16" s="13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4">
        <v>0</v>
      </c>
      <c r="M16" s="15"/>
      <c r="N16" s="15">
        <v>0</v>
      </c>
      <c r="O16" s="15"/>
      <c r="P16" s="15"/>
      <c r="Q16" s="16"/>
      <c r="S16" s="17"/>
    </row>
    <row r="17" spans="1:30" x14ac:dyDescent="0.2">
      <c r="A17" s="19">
        <v>11</v>
      </c>
      <c r="B17" s="20" t="s">
        <v>33</v>
      </c>
      <c r="C17" s="12">
        <v>515</v>
      </c>
      <c r="D17" s="12">
        <v>129</v>
      </c>
      <c r="E17" s="12">
        <v>457</v>
      </c>
      <c r="F17" s="13">
        <v>354.26</v>
      </c>
      <c r="G17" s="12">
        <v>328</v>
      </c>
      <c r="H17" s="12">
        <v>328</v>
      </c>
      <c r="I17" s="12">
        <v>0</v>
      </c>
      <c r="J17" s="12">
        <v>152</v>
      </c>
      <c r="K17" s="12">
        <v>58</v>
      </c>
      <c r="L17" s="14">
        <v>0.4</v>
      </c>
      <c r="M17" s="15"/>
      <c r="N17" s="15">
        <v>0</v>
      </c>
      <c r="O17" s="15"/>
      <c r="P17" s="15"/>
      <c r="Q17" s="16"/>
      <c r="S17" s="17"/>
    </row>
    <row r="18" spans="1:30" x14ac:dyDescent="0.2">
      <c r="A18" s="31"/>
      <c r="B18" s="22" t="s">
        <v>34</v>
      </c>
      <c r="C18" s="23">
        <v>13548</v>
      </c>
      <c r="D18" s="23">
        <v>3387</v>
      </c>
      <c r="E18" s="23">
        <v>3545</v>
      </c>
      <c r="F18" s="25">
        <v>104.66</v>
      </c>
      <c r="G18" s="23">
        <v>158</v>
      </c>
      <c r="H18" s="23">
        <v>328</v>
      </c>
      <c r="I18" s="23">
        <v>-170</v>
      </c>
      <c r="J18" s="23">
        <v>1181</v>
      </c>
      <c r="K18" s="23">
        <v>10003</v>
      </c>
      <c r="L18" s="32">
        <v>8.5</v>
      </c>
      <c r="M18" s="33">
        <v>0</v>
      </c>
      <c r="N18" s="33">
        <v>-173</v>
      </c>
      <c r="O18" s="33">
        <v>-173</v>
      </c>
      <c r="P18" s="33">
        <v>0</v>
      </c>
      <c r="Q18" s="34"/>
      <c r="S18" s="17"/>
    </row>
    <row r="19" spans="1:30" ht="55.5" x14ac:dyDescent="0.2">
      <c r="A19" s="35">
        <v>12</v>
      </c>
      <c r="B19" s="36" t="s">
        <v>35</v>
      </c>
      <c r="C19" s="12">
        <v>0</v>
      </c>
      <c r="D19" s="12">
        <v>0</v>
      </c>
      <c r="E19" s="12">
        <v>0</v>
      </c>
      <c r="F19" s="13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4">
        <v>0</v>
      </c>
      <c r="M19" s="15"/>
      <c r="N19" s="15">
        <v>0</v>
      </c>
      <c r="O19" s="15"/>
      <c r="P19" s="15"/>
      <c r="Q19" s="16"/>
      <c r="S19" s="17"/>
    </row>
    <row r="20" spans="1:30" x14ac:dyDescent="0.2">
      <c r="A20" s="7">
        <v>13</v>
      </c>
      <c r="B20" s="37" t="s">
        <v>36</v>
      </c>
      <c r="C20" s="12">
        <v>825</v>
      </c>
      <c r="D20" s="12">
        <v>206</v>
      </c>
      <c r="E20" s="12">
        <v>447</v>
      </c>
      <c r="F20" s="13">
        <v>216.99</v>
      </c>
      <c r="G20" s="12">
        <v>241</v>
      </c>
      <c r="H20" s="12">
        <v>241</v>
      </c>
      <c r="I20" s="12">
        <v>0</v>
      </c>
      <c r="J20" s="12">
        <v>149</v>
      </c>
      <c r="K20" s="12">
        <v>378</v>
      </c>
      <c r="L20" s="14">
        <v>2.5</v>
      </c>
      <c r="M20" s="15"/>
      <c r="N20" s="15">
        <v>0</v>
      </c>
      <c r="O20" s="15"/>
      <c r="P20" s="15"/>
      <c r="Q20" s="16"/>
      <c r="S20" s="17"/>
    </row>
    <row r="21" spans="1:30" x14ac:dyDescent="0.2">
      <c r="A21" s="38">
        <v>14</v>
      </c>
      <c r="B21" s="20" t="s">
        <v>37</v>
      </c>
      <c r="C21" s="12">
        <v>2463</v>
      </c>
      <c r="D21" s="12">
        <v>616</v>
      </c>
      <c r="E21" s="12">
        <v>1092</v>
      </c>
      <c r="F21" s="13">
        <v>177.27</v>
      </c>
      <c r="G21" s="12">
        <v>476</v>
      </c>
      <c r="H21" s="12">
        <v>476</v>
      </c>
      <c r="I21" s="12">
        <v>0</v>
      </c>
      <c r="J21" s="12">
        <v>364</v>
      </c>
      <c r="K21" s="12">
        <v>1371</v>
      </c>
      <c r="L21" s="14">
        <v>3.8</v>
      </c>
      <c r="M21" s="15"/>
      <c r="N21" s="15">
        <v>0</v>
      </c>
      <c r="O21" s="15"/>
      <c r="P21" s="15"/>
      <c r="Q21" s="16"/>
      <c r="S21" s="17"/>
    </row>
    <row r="22" spans="1:30" ht="54" x14ac:dyDescent="0.2">
      <c r="A22" s="31"/>
      <c r="B22" s="22" t="s">
        <v>38</v>
      </c>
      <c r="C22" s="23">
        <v>3288</v>
      </c>
      <c r="D22" s="23">
        <v>822</v>
      </c>
      <c r="E22" s="23">
        <v>1539</v>
      </c>
      <c r="F22" s="25">
        <v>187.23</v>
      </c>
      <c r="G22" s="23">
        <v>717</v>
      </c>
      <c r="H22" s="23">
        <v>717</v>
      </c>
      <c r="I22" s="23">
        <v>0</v>
      </c>
      <c r="J22" s="23">
        <v>513</v>
      </c>
      <c r="K22" s="23">
        <v>1749</v>
      </c>
      <c r="L22" s="32">
        <v>3.4</v>
      </c>
      <c r="M22" s="33">
        <v>0</v>
      </c>
      <c r="N22" s="33">
        <v>0</v>
      </c>
      <c r="O22" s="33">
        <v>0</v>
      </c>
      <c r="P22" s="33">
        <v>0</v>
      </c>
      <c r="Q22" s="34"/>
      <c r="S22" s="17"/>
    </row>
    <row r="23" spans="1:30" x14ac:dyDescent="0.2">
      <c r="A23" s="35">
        <v>15</v>
      </c>
      <c r="B23" s="30" t="s">
        <v>39</v>
      </c>
      <c r="C23" s="12">
        <v>453</v>
      </c>
      <c r="D23" s="12">
        <v>113</v>
      </c>
      <c r="E23" s="12">
        <v>203</v>
      </c>
      <c r="F23" s="13">
        <v>179.65</v>
      </c>
      <c r="G23" s="12">
        <v>90</v>
      </c>
      <c r="H23" s="12">
        <v>90</v>
      </c>
      <c r="I23" s="12">
        <v>0</v>
      </c>
      <c r="J23" s="12">
        <v>68</v>
      </c>
      <c r="K23" s="12">
        <v>250</v>
      </c>
      <c r="L23" s="14">
        <v>3.7</v>
      </c>
      <c r="M23" s="15"/>
      <c r="N23" s="15">
        <v>0</v>
      </c>
      <c r="O23" s="15"/>
      <c r="P23" s="15"/>
      <c r="Q23" s="16"/>
      <c r="S23" s="17"/>
    </row>
    <row r="24" spans="1:30" x14ac:dyDescent="0.2">
      <c r="A24" s="7">
        <v>16</v>
      </c>
      <c r="B24" s="18" t="s">
        <v>40</v>
      </c>
      <c r="C24" s="12">
        <v>678</v>
      </c>
      <c r="D24" s="12">
        <v>170</v>
      </c>
      <c r="E24" s="12">
        <v>282</v>
      </c>
      <c r="F24" s="13">
        <v>165.88</v>
      </c>
      <c r="G24" s="12">
        <v>112</v>
      </c>
      <c r="H24" s="12">
        <v>112</v>
      </c>
      <c r="I24" s="12">
        <v>0</v>
      </c>
      <c r="J24" s="12">
        <v>94</v>
      </c>
      <c r="K24" s="12">
        <v>396</v>
      </c>
      <c r="L24" s="14">
        <v>4.2</v>
      </c>
      <c r="M24" s="15"/>
      <c r="N24" s="15">
        <v>0</v>
      </c>
      <c r="O24" s="15"/>
      <c r="P24" s="15"/>
      <c r="Q24" s="16"/>
      <c r="S24" s="17"/>
    </row>
    <row r="25" spans="1:30" x14ac:dyDescent="0.2">
      <c r="A25" s="7">
        <v>17</v>
      </c>
      <c r="B25" s="18" t="s">
        <v>41</v>
      </c>
      <c r="C25" s="12">
        <v>1710</v>
      </c>
      <c r="D25" s="12">
        <v>428</v>
      </c>
      <c r="E25" s="12">
        <v>307</v>
      </c>
      <c r="F25" s="13">
        <v>71.73</v>
      </c>
      <c r="G25" s="12">
        <v>-121</v>
      </c>
      <c r="H25" s="12">
        <v>0</v>
      </c>
      <c r="I25" s="12">
        <v>-121</v>
      </c>
      <c r="J25" s="12">
        <v>102</v>
      </c>
      <c r="K25" s="12">
        <v>1403</v>
      </c>
      <c r="L25" s="14">
        <v>13.8</v>
      </c>
      <c r="M25" s="15"/>
      <c r="N25" s="15">
        <v>-121</v>
      </c>
      <c r="O25" s="15">
        <v>-121</v>
      </c>
      <c r="P25" s="15"/>
      <c r="Q25" s="16"/>
      <c r="S25" s="17"/>
    </row>
    <row r="26" spans="1:30" x14ac:dyDescent="0.2">
      <c r="A26" s="7">
        <v>18</v>
      </c>
      <c r="B26" s="18" t="s">
        <v>42</v>
      </c>
      <c r="C26" s="12">
        <v>1013</v>
      </c>
      <c r="D26" s="12">
        <v>253</v>
      </c>
      <c r="E26" s="12">
        <v>242</v>
      </c>
      <c r="F26" s="13">
        <v>95.65</v>
      </c>
      <c r="G26" s="12">
        <v>-11</v>
      </c>
      <c r="H26" s="12">
        <v>0</v>
      </c>
      <c r="I26" s="12">
        <v>-11</v>
      </c>
      <c r="J26" s="12">
        <v>81</v>
      </c>
      <c r="K26" s="12">
        <v>771</v>
      </c>
      <c r="L26" s="14">
        <v>9.5</v>
      </c>
      <c r="M26" s="15"/>
      <c r="N26" s="15">
        <v>-11</v>
      </c>
      <c r="O26" s="15">
        <v>-11</v>
      </c>
      <c r="P26" s="15"/>
      <c r="Q26" s="16"/>
      <c r="S26" s="17"/>
    </row>
    <row r="27" spans="1:30" x14ac:dyDescent="0.2">
      <c r="A27" s="7">
        <v>19</v>
      </c>
      <c r="B27" s="18" t="s">
        <v>43</v>
      </c>
      <c r="C27" s="12">
        <v>1030</v>
      </c>
      <c r="D27" s="12">
        <v>258</v>
      </c>
      <c r="E27" s="12">
        <v>261</v>
      </c>
      <c r="F27" s="13">
        <v>101.16</v>
      </c>
      <c r="G27" s="12">
        <v>3</v>
      </c>
      <c r="H27" s="12">
        <v>3</v>
      </c>
      <c r="I27" s="12">
        <v>0</v>
      </c>
      <c r="J27" s="12">
        <v>87</v>
      </c>
      <c r="K27" s="12">
        <v>769</v>
      </c>
      <c r="L27" s="14">
        <v>8.8000000000000007</v>
      </c>
      <c r="M27" s="15"/>
      <c r="N27" s="15">
        <v>0</v>
      </c>
      <c r="O27" s="15"/>
      <c r="P27" s="15"/>
      <c r="Q27" s="16"/>
      <c r="S27" s="17"/>
    </row>
    <row r="28" spans="1:30" x14ac:dyDescent="0.2">
      <c r="A28" s="7">
        <v>20</v>
      </c>
      <c r="B28" s="18" t="s">
        <v>44</v>
      </c>
      <c r="C28" s="12">
        <v>149</v>
      </c>
      <c r="D28" s="12">
        <v>37</v>
      </c>
      <c r="E28" s="12">
        <v>78</v>
      </c>
      <c r="F28" s="13">
        <v>210.81</v>
      </c>
      <c r="G28" s="12">
        <v>41</v>
      </c>
      <c r="H28" s="12">
        <v>41</v>
      </c>
      <c r="I28" s="12">
        <v>0</v>
      </c>
      <c r="J28" s="12">
        <v>26</v>
      </c>
      <c r="K28" s="12">
        <v>71</v>
      </c>
      <c r="L28" s="14">
        <v>2.7</v>
      </c>
      <c r="M28" s="15"/>
      <c r="N28" s="15">
        <v>0</v>
      </c>
      <c r="O28" s="15"/>
      <c r="P28" s="15"/>
      <c r="Q28" s="16"/>
      <c r="S28" s="17"/>
    </row>
    <row r="29" spans="1:30" x14ac:dyDescent="0.2">
      <c r="A29" s="7">
        <v>21</v>
      </c>
      <c r="B29" s="18" t="s">
        <v>45</v>
      </c>
      <c r="C29" s="12">
        <v>2026</v>
      </c>
      <c r="D29" s="12">
        <v>507</v>
      </c>
      <c r="E29" s="12">
        <v>531</v>
      </c>
      <c r="F29" s="13">
        <v>104.73</v>
      </c>
      <c r="G29" s="12">
        <v>24</v>
      </c>
      <c r="H29" s="12">
        <v>24</v>
      </c>
      <c r="I29" s="12">
        <v>0</v>
      </c>
      <c r="J29" s="12">
        <v>177</v>
      </c>
      <c r="K29" s="12">
        <v>1495</v>
      </c>
      <c r="L29" s="14">
        <v>8.4</v>
      </c>
      <c r="M29" s="15"/>
      <c r="N29" s="15">
        <v>0</v>
      </c>
      <c r="O29" s="15"/>
      <c r="P29" s="15"/>
      <c r="Q29" s="16"/>
      <c r="S29" s="17"/>
    </row>
    <row r="30" spans="1:30" x14ac:dyDescent="0.2">
      <c r="A30" s="7">
        <v>22</v>
      </c>
      <c r="B30" s="18" t="s">
        <v>46</v>
      </c>
      <c r="C30" s="12">
        <v>876</v>
      </c>
      <c r="D30" s="12">
        <v>219</v>
      </c>
      <c r="E30" s="12">
        <v>189</v>
      </c>
      <c r="F30" s="13">
        <v>86.3</v>
      </c>
      <c r="G30" s="12">
        <v>-30</v>
      </c>
      <c r="H30" s="12">
        <v>0</v>
      </c>
      <c r="I30" s="12">
        <v>-30</v>
      </c>
      <c r="J30" s="12">
        <v>63</v>
      </c>
      <c r="K30" s="12">
        <v>687</v>
      </c>
      <c r="L30" s="14">
        <v>10.9</v>
      </c>
      <c r="M30" s="15"/>
      <c r="N30" s="15">
        <v>-30</v>
      </c>
      <c r="O30" s="15">
        <v>-30</v>
      </c>
      <c r="P30" s="15"/>
      <c r="Q30" s="16"/>
      <c r="S30" s="17"/>
    </row>
    <row r="31" spans="1:30" x14ac:dyDescent="0.2">
      <c r="A31" s="7">
        <v>23</v>
      </c>
      <c r="B31" s="18" t="s">
        <v>47</v>
      </c>
      <c r="C31" s="12">
        <v>289</v>
      </c>
      <c r="D31" s="12">
        <v>72</v>
      </c>
      <c r="E31" s="12">
        <v>135</v>
      </c>
      <c r="F31" s="13">
        <v>187.5</v>
      </c>
      <c r="G31" s="12">
        <v>63</v>
      </c>
      <c r="H31" s="12">
        <v>63</v>
      </c>
      <c r="I31" s="12">
        <v>0</v>
      </c>
      <c r="J31" s="12">
        <v>45</v>
      </c>
      <c r="K31" s="12">
        <v>154</v>
      </c>
      <c r="L31" s="14">
        <v>3.4</v>
      </c>
      <c r="M31" s="15"/>
      <c r="N31" s="15">
        <v>0</v>
      </c>
      <c r="O31" s="15"/>
      <c r="P31" s="15"/>
      <c r="Q31" s="16"/>
      <c r="S31" s="17"/>
    </row>
    <row r="32" spans="1:30" ht="29.25" customHeight="1" x14ac:dyDescent="0.2">
      <c r="A32" s="7">
        <v>24</v>
      </c>
      <c r="B32" s="18" t="s">
        <v>48</v>
      </c>
      <c r="C32" s="12">
        <v>731</v>
      </c>
      <c r="D32" s="12">
        <v>183</v>
      </c>
      <c r="E32" s="12">
        <v>229</v>
      </c>
      <c r="F32" s="13">
        <v>125.14</v>
      </c>
      <c r="G32" s="12">
        <v>46</v>
      </c>
      <c r="H32" s="12">
        <v>46</v>
      </c>
      <c r="I32" s="12">
        <v>0</v>
      </c>
      <c r="J32" s="12">
        <v>76</v>
      </c>
      <c r="K32" s="12">
        <v>502</v>
      </c>
      <c r="L32" s="14">
        <v>6.6</v>
      </c>
      <c r="M32" s="39"/>
      <c r="N32" s="15">
        <v>0</v>
      </c>
      <c r="O32" s="15"/>
      <c r="P32" s="15"/>
      <c r="Q32" s="40"/>
      <c r="S32" s="17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</row>
    <row r="33" spans="1:19" x14ac:dyDescent="0.2">
      <c r="A33" s="7">
        <v>25</v>
      </c>
      <c r="B33" s="18" t="s">
        <v>49</v>
      </c>
      <c r="C33" s="12">
        <v>516</v>
      </c>
      <c r="D33" s="12">
        <v>129</v>
      </c>
      <c r="E33" s="12">
        <v>185</v>
      </c>
      <c r="F33" s="13">
        <v>143.41</v>
      </c>
      <c r="G33" s="12">
        <v>56</v>
      </c>
      <c r="H33" s="12">
        <v>56</v>
      </c>
      <c r="I33" s="12">
        <v>0</v>
      </c>
      <c r="J33" s="12">
        <v>62</v>
      </c>
      <c r="K33" s="12">
        <v>331</v>
      </c>
      <c r="L33" s="14">
        <v>5.3</v>
      </c>
      <c r="M33" s="15"/>
      <c r="N33" s="15">
        <v>0</v>
      </c>
      <c r="O33" s="15"/>
      <c r="P33" s="15"/>
      <c r="Q33" s="16"/>
      <c r="S33" s="17"/>
    </row>
    <row r="34" spans="1:19" x14ac:dyDescent="0.2">
      <c r="A34" s="7">
        <v>26</v>
      </c>
      <c r="B34" s="18" t="s">
        <v>50</v>
      </c>
      <c r="C34" s="12">
        <v>345</v>
      </c>
      <c r="D34" s="12">
        <v>86</v>
      </c>
      <c r="E34" s="12">
        <v>391</v>
      </c>
      <c r="F34" s="13">
        <v>454.65</v>
      </c>
      <c r="G34" s="12">
        <v>305</v>
      </c>
      <c r="H34" s="12">
        <v>305</v>
      </c>
      <c r="I34" s="12">
        <v>0</v>
      </c>
      <c r="J34" s="12">
        <v>130</v>
      </c>
      <c r="K34" s="12">
        <v>-46</v>
      </c>
      <c r="L34" s="14">
        <v>-0.4</v>
      </c>
      <c r="M34" s="15"/>
      <c r="N34" s="15">
        <v>46</v>
      </c>
      <c r="O34" s="15"/>
      <c r="P34" s="15">
        <v>46</v>
      </c>
      <c r="Q34" s="16"/>
      <c r="S34" s="17"/>
    </row>
    <row r="35" spans="1:19" x14ac:dyDescent="0.2">
      <c r="A35" s="7">
        <v>27</v>
      </c>
      <c r="B35" s="18" t="s">
        <v>51</v>
      </c>
      <c r="C35" s="12">
        <v>874</v>
      </c>
      <c r="D35" s="12">
        <v>219</v>
      </c>
      <c r="E35" s="12">
        <v>598</v>
      </c>
      <c r="F35" s="13">
        <v>273.06</v>
      </c>
      <c r="G35" s="12">
        <v>379</v>
      </c>
      <c r="H35" s="12">
        <v>379</v>
      </c>
      <c r="I35" s="12">
        <v>0</v>
      </c>
      <c r="J35" s="12">
        <v>199</v>
      </c>
      <c r="K35" s="12">
        <v>276</v>
      </c>
      <c r="L35" s="14">
        <v>1.4</v>
      </c>
      <c r="M35" s="15"/>
      <c r="N35" s="15">
        <v>0</v>
      </c>
      <c r="O35" s="15"/>
      <c r="P35" s="15"/>
      <c r="Q35" s="16"/>
      <c r="S35" s="17"/>
    </row>
    <row r="36" spans="1:19" x14ac:dyDescent="0.2">
      <c r="A36" s="7">
        <v>28</v>
      </c>
      <c r="B36" s="18" t="s">
        <v>52</v>
      </c>
      <c r="C36" s="12">
        <v>354</v>
      </c>
      <c r="D36" s="12">
        <v>89</v>
      </c>
      <c r="E36" s="12">
        <v>470</v>
      </c>
      <c r="F36" s="13">
        <v>528.09</v>
      </c>
      <c r="G36" s="12">
        <v>381</v>
      </c>
      <c r="H36" s="12">
        <v>381</v>
      </c>
      <c r="I36" s="12">
        <v>0</v>
      </c>
      <c r="J36" s="12">
        <v>157</v>
      </c>
      <c r="K36" s="12">
        <v>-116</v>
      </c>
      <c r="L36" s="14">
        <v>-0.7</v>
      </c>
      <c r="M36" s="15"/>
      <c r="N36" s="15">
        <v>116</v>
      </c>
      <c r="O36" s="15"/>
      <c r="P36" s="15">
        <v>116</v>
      </c>
      <c r="Q36" s="16"/>
      <c r="S36" s="17"/>
    </row>
    <row r="37" spans="1:19" x14ac:dyDescent="0.2">
      <c r="A37" s="7">
        <v>29</v>
      </c>
      <c r="B37" s="18" t="s">
        <v>53</v>
      </c>
      <c r="C37" s="12">
        <v>0</v>
      </c>
      <c r="D37" s="12">
        <v>0</v>
      </c>
      <c r="E37" s="12">
        <v>0</v>
      </c>
      <c r="F37" s="13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4">
        <v>0</v>
      </c>
      <c r="M37" s="15"/>
      <c r="N37" s="15">
        <v>0</v>
      </c>
      <c r="O37" s="15"/>
      <c r="P37" s="15"/>
      <c r="Q37" s="16"/>
      <c r="S37" s="17"/>
    </row>
    <row r="38" spans="1:19" x14ac:dyDescent="0.2">
      <c r="A38" s="7">
        <v>30</v>
      </c>
      <c r="B38" s="18" t="s">
        <v>54</v>
      </c>
      <c r="C38" s="12">
        <v>854</v>
      </c>
      <c r="D38" s="12">
        <v>214</v>
      </c>
      <c r="E38" s="12">
        <v>185</v>
      </c>
      <c r="F38" s="13">
        <v>86.45</v>
      </c>
      <c r="G38" s="12">
        <v>-29</v>
      </c>
      <c r="H38" s="12">
        <v>0</v>
      </c>
      <c r="I38" s="12">
        <v>-29</v>
      </c>
      <c r="J38" s="12">
        <v>62</v>
      </c>
      <c r="K38" s="12">
        <v>669</v>
      </c>
      <c r="L38" s="14">
        <v>10.8</v>
      </c>
      <c r="M38" s="15"/>
      <c r="N38" s="15">
        <v>-29</v>
      </c>
      <c r="O38" s="15">
        <v>-29</v>
      </c>
      <c r="P38" s="15"/>
      <c r="Q38" s="16"/>
      <c r="S38" s="17"/>
    </row>
    <row r="39" spans="1:19" x14ac:dyDescent="0.2">
      <c r="A39" s="7">
        <v>31</v>
      </c>
      <c r="B39" s="18" t="s">
        <v>55</v>
      </c>
      <c r="C39" s="12">
        <v>1283</v>
      </c>
      <c r="D39" s="12">
        <v>321</v>
      </c>
      <c r="E39" s="12">
        <v>1750</v>
      </c>
      <c r="F39" s="13">
        <v>545.16999999999996</v>
      </c>
      <c r="G39" s="12">
        <v>1429</v>
      </c>
      <c r="H39" s="12">
        <v>1429</v>
      </c>
      <c r="I39" s="12">
        <v>0</v>
      </c>
      <c r="J39" s="12">
        <v>583</v>
      </c>
      <c r="K39" s="12">
        <v>-467</v>
      </c>
      <c r="L39" s="14">
        <v>-0.8</v>
      </c>
      <c r="M39" s="15"/>
      <c r="N39" s="15">
        <v>467</v>
      </c>
      <c r="O39" s="15"/>
      <c r="P39" s="15">
        <v>467</v>
      </c>
      <c r="Q39" s="16"/>
      <c r="S39" s="17"/>
    </row>
    <row r="40" spans="1:19" x14ac:dyDescent="0.2">
      <c r="A40" s="7">
        <v>32</v>
      </c>
      <c r="B40" s="18" t="s">
        <v>56</v>
      </c>
      <c r="C40" s="12">
        <v>0</v>
      </c>
      <c r="D40" s="12">
        <v>0</v>
      </c>
      <c r="E40" s="12">
        <v>0</v>
      </c>
      <c r="F40" s="13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4">
        <v>0</v>
      </c>
      <c r="M40" s="15"/>
      <c r="N40" s="15">
        <v>0</v>
      </c>
      <c r="O40" s="15"/>
      <c r="P40" s="15"/>
      <c r="Q40" s="16"/>
      <c r="S40" s="17"/>
    </row>
    <row r="41" spans="1:19" ht="55.5" x14ac:dyDescent="0.2">
      <c r="A41" s="7">
        <v>33</v>
      </c>
      <c r="B41" s="18" t="s">
        <v>57</v>
      </c>
      <c r="C41" s="12">
        <v>0</v>
      </c>
      <c r="D41" s="12">
        <v>0</v>
      </c>
      <c r="E41" s="12">
        <v>0</v>
      </c>
      <c r="F41" s="13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4">
        <v>0</v>
      </c>
      <c r="M41" s="15"/>
      <c r="N41" s="15">
        <v>0</v>
      </c>
      <c r="O41" s="15"/>
      <c r="P41" s="15"/>
      <c r="Q41" s="16"/>
      <c r="S41" s="17"/>
    </row>
    <row r="42" spans="1:19" ht="55.5" x14ac:dyDescent="0.2">
      <c r="A42" s="7">
        <v>34</v>
      </c>
      <c r="B42" s="18" t="s">
        <v>58</v>
      </c>
      <c r="C42" s="12">
        <v>0</v>
      </c>
      <c r="D42" s="12">
        <v>0</v>
      </c>
      <c r="E42" s="12">
        <v>0</v>
      </c>
      <c r="F42" s="13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4">
        <v>0</v>
      </c>
      <c r="M42" s="15"/>
      <c r="N42" s="15">
        <v>0</v>
      </c>
      <c r="O42" s="15"/>
      <c r="P42" s="15"/>
      <c r="Q42" s="16"/>
      <c r="S42" s="17"/>
    </row>
    <row r="43" spans="1:19" ht="55.5" x14ac:dyDescent="0.2">
      <c r="A43" s="7">
        <v>35</v>
      </c>
      <c r="B43" s="42" t="s">
        <v>59</v>
      </c>
      <c r="C43" s="12">
        <v>0</v>
      </c>
      <c r="D43" s="12">
        <v>0</v>
      </c>
      <c r="E43" s="12">
        <v>0</v>
      </c>
      <c r="F43" s="13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4">
        <v>0</v>
      </c>
      <c r="M43" s="15"/>
      <c r="N43" s="15">
        <v>0</v>
      </c>
      <c r="O43" s="15"/>
      <c r="P43" s="15"/>
      <c r="Q43" s="16"/>
      <c r="S43" s="17"/>
    </row>
    <row r="44" spans="1:19" x14ac:dyDescent="0.2">
      <c r="A44" s="38">
        <v>36</v>
      </c>
      <c r="B44" s="42" t="s">
        <v>60</v>
      </c>
      <c r="C44" s="12">
        <v>0</v>
      </c>
      <c r="D44" s="12">
        <v>0</v>
      </c>
      <c r="E44" s="12">
        <v>0</v>
      </c>
      <c r="F44" s="13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4">
        <v>0</v>
      </c>
      <c r="M44" s="15"/>
      <c r="N44" s="15">
        <v>0</v>
      </c>
      <c r="O44" s="15"/>
      <c r="P44" s="15"/>
      <c r="Q44" s="16"/>
      <c r="S44" s="17"/>
    </row>
    <row r="45" spans="1:19" ht="54" x14ac:dyDescent="0.2">
      <c r="A45" s="31"/>
      <c r="B45" s="22" t="s">
        <v>61</v>
      </c>
      <c r="C45" s="23">
        <v>13181</v>
      </c>
      <c r="D45" s="23">
        <v>3298</v>
      </c>
      <c r="E45" s="23">
        <v>6036</v>
      </c>
      <c r="F45" s="25">
        <v>183.02</v>
      </c>
      <c r="G45" s="23">
        <v>2738</v>
      </c>
      <c r="H45" s="23">
        <v>2929</v>
      </c>
      <c r="I45" s="23">
        <v>-191</v>
      </c>
      <c r="J45" s="23">
        <v>2012</v>
      </c>
      <c r="K45" s="23">
        <v>7145</v>
      </c>
      <c r="L45" s="32">
        <v>3.6</v>
      </c>
      <c r="M45" s="33">
        <v>0</v>
      </c>
      <c r="N45" s="33">
        <v>438</v>
      </c>
      <c r="O45" s="33">
        <v>-191</v>
      </c>
      <c r="P45" s="33">
        <v>629</v>
      </c>
      <c r="Q45" s="34"/>
      <c r="S45" s="17"/>
    </row>
    <row r="46" spans="1:19" x14ac:dyDescent="0.2">
      <c r="A46" s="31"/>
      <c r="B46" s="22" t="s">
        <v>62</v>
      </c>
      <c r="C46" s="23">
        <v>34958</v>
      </c>
      <c r="D46" s="23">
        <v>8742</v>
      </c>
      <c r="E46" s="23">
        <v>13579</v>
      </c>
      <c r="F46" s="25">
        <v>155.33000000000001</v>
      </c>
      <c r="G46" s="23">
        <v>4837</v>
      </c>
      <c r="H46" s="23">
        <v>5198</v>
      </c>
      <c r="I46" s="23">
        <v>-361</v>
      </c>
      <c r="J46" s="23">
        <v>4526</v>
      </c>
      <c r="K46" s="23">
        <v>21379</v>
      </c>
      <c r="L46" s="32">
        <v>4.7</v>
      </c>
      <c r="M46" s="33">
        <v>0</v>
      </c>
      <c r="N46" s="33">
        <v>265</v>
      </c>
      <c r="O46" s="33">
        <v>-364</v>
      </c>
      <c r="P46" s="33">
        <v>629</v>
      </c>
      <c r="Q46" s="34"/>
      <c r="S46" s="17"/>
    </row>
    <row r="47" spans="1:19" x14ac:dyDescent="0.2">
      <c r="A47" s="35">
        <v>37</v>
      </c>
      <c r="B47" s="30" t="s">
        <v>63</v>
      </c>
      <c r="C47" s="12">
        <v>1374</v>
      </c>
      <c r="D47" s="12">
        <v>344</v>
      </c>
      <c r="E47" s="12">
        <v>317</v>
      </c>
      <c r="F47" s="13">
        <v>92.15</v>
      </c>
      <c r="G47" s="12">
        <v>-27</v>
      </c>
      <c r="H47" s="12">
        <v>0</v>
      </c>
      <c r="I47" s="12">
        <v>-27</v>
      </c>
      <c r="J47" s="12">
        <v>106</v>
      </c>
      <c r="K47" s="12">
        <v>1057</v>
      </c>
      <c r="L47" s="14">
        <v>10</v>
      </c>
      <c r="M47" s="15"/>
      <c r="N47" s="15">
        <v>-27</v>
      </c>
      <c r="O47" s="15">
        <v>-27</v>
      </c>
      <c r="P47" s="15"/>
      <c r="Q47" s="16"/>
      <c r="S47" s="17"/>
    </row>
    <row r="48" spans="1:19" x14ac:dyDescent="0.2">
      <c r="A48" s="7">
        <v>38</v>
      </c>
      <c r="B48" s="18" t="s">
        <v>64</v>
      </c>
      <c r="C48" s="12">
        <v>0</v>
      </c>
      <c r="D48" s="12">
        <v>0</v>
      </c>
      <c r="E48" s="12">
        <v>0</v>
      </c>
      <c r="F48" s="13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4">
        <v>0</v>
      </c>
      <c r="M48" s="15"/>
      <c r="N48" s="15">
        <v>0</v>
      </c>
      <c r="O48" s="15"/>
      <c r="P48" s="15"/>
      <c r="Q48" s="16"/>
      <c r="S48" s="17"/>
    </row>
    <row r="49" spans="1:19" x14ac:dyDescent="0.2">
      <c r="A49" s="7">
        <v>39</v>
      </c>
      <c r="B49" s="18" t="s">
        <v>65</v>
      </c>
      <c r="C49" s="12">
        <v>199</v>
      </c>
      <c r="D49" s="12">
        <v>50</v>
      </c>
      <c r="E49" s="12">
        <v>98</v>
      </c>
      <c r="F49" s="13">
        <v>196</v>
      </c>
      <c r="G49" s="12">
        <v>48</v>
      </c>
      <c r="H49" s="12">
        <v>48</v>
      </c>
      <c r="I49" s="12">
        <v>0</v>
      </c>
      <c r="J49" s="12">
        <v>33</v>
      </c>
      <c r="K49" s="12">
        <v>101</v>
      </c>
      <c r="L49" s="14">
        <v>3.1</v>
      </c>
      <c r="M49" s="15"/>
      <c r="N49" s="15">
        <v>0</v>
      </c>
      <c r="O49" s="15"/>
      <c r="P49" s="15"/>
      <c r="Q49" s="16"/>
      <c r="S49" s="17"/>
    </row>
    <row r="50" spans="1:19" x14ac:dyDescent="0.2">
      <c r="A50" s="7">
        <v>40</v>
      </c>
      <c r="B50" s="18" t="s">
        <v>66</v>
      </c>
      <c r="C50" s="12">
        <v>0</v>
      </c>
      <c r="D50" s="12">
        <v>0</v>
      </c>
      <c r="E50" s="12">
        <v>0</v>
      </c>
      <c r="F50" s="13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4">
        <v>0</v>
      </c>
      <c r="M50" s="15"/>
      <c r="N50" s="15">
        <v>0</v>
      </c>
      <c r="O50" s="15"/>
      <c r="P50" s="15"/>
      <c r="Q50" s="7"/>
      <c r="S50" s="17"/>
    </row>
    <row r="51" spans="1:19" ht="54" x14ac:dyDescent="0.2">
      <c r="A51" s="31"/>
      <c r="B51" s="22" t="s">
        <v>67</v>
      </c>
      <c r="C51" s="23">
        <v>1573</v>
      </c>
      <c r="D51" s="23">
        <v>394</v>
      </c>
      <c r="E51" s="23">
        <v>415</v>
      </c>
      <c r="F51" s="25">
        <v>105.33</v>
      </c>
      <c r="G51" s="23">
        <v>21</v>
      </c>
      <c r="H51" s="23">
        <v>48</v>
      </c>
      <c r="I51" s="23">
        <v>-27</v>
      </c>
      <c r="J51" s="23">
        <v>139</v>
      </c>
      <c r="K51" s="23">
        <v>1158</v>
      </c>
      <c r="L51" s="32">
        <v>8.3000000000000007</v>
      </c>
      <c r="M51" s="33">
        <v>0</v>
      </c>
      <c r="N51" s="33">
        <v>-27</v>
      </c>
      <c r="O51" s="33">
        <v>-27</v>
      </c>
      <c r="P51" s="33">
        <v>0</v>
      </c>
      <c r="Q51" s="34"/>
      <c r="S51" s="17"/>
    </row>
    <row r="52" spans="1:19" x14ac:dyDescent="0.2">
      <c r="A52" s="35">
        <v>41</v>
      </c>
      <c r="B52" s="30" t="s">
        <v>68</v>
      </c>
      <c r="C52" s="12">
        <v>105</v>
      </c>
      <c r="D52" s="12">
        <v>26</v>
      </c>
      <c r="E52" s="12">
        <v>46</v>
      </c>
      <c r="F52" s="13">
        <v>176.92</v>
      </c>
      <c r="G52" s="12">
        <v>20</v>
      </c>
      <c r="H52" s="12">
        <v>20</v>
      </c>
      <c r="I52" s="12">
        <v>0</v>
      </c>
      <c r="J52" s="12">
        <v>15</v>
      </c>
      <c r="K52" s="12">
        <v>59</v>
      </c>
      <c r="L52" s="14">
        <v>3.9</v>
      </c>
      <c r="M52" s="15"/>
      <c r="N52" s="15">
        <v>0</v>
      </c>
      <c r="O52" s="15"/>
      <c r="P52" s="15"/>
      <c r="Q52" s="16"/>
      <c r="S52" s="17"/>
    </row>
    <row r="53" spans="1:19" x14ac:dyDescent="0.2">
      <c r="A53" s="7">
        <v>42</v>
      </c>
      <c r="B53" s="18" t="s">
        <v>69</v>
      </c>
      <c r="C53" s="12">
        <v>483</v>
      </c>
      <c r="D53" s="12">
        <v>121</v>
      </c>
      <c r="E53" s="12">
        <v>410</v>
      </c>
      <c r="F53" s="13">
        <v>338.84</v>
      </c>
      <c r="G53" s="12">
        <v>289</v>
      </c>
      <c r="H53" s="12">
        <v>289</v>
      </c>
      <c r="I53" s="12">
        <v>0</v>
      </c>
      <c r="J53" s="12">
        <v>137</v>
      </c>
      <c r="K53" s="12">
        <v>73</v>
      </c>
      <c r="L53" s="14">
        <v>0.5</v>
      </c>
      <c r="M53" s="43"/>
      <c r="N53" s="15">
        <v>0</v>
      </c>
      <c r="O53" s="15"/>
      <c r="P53" s="15"/>
      <c r="Q53" s="44"/>
      <c r="S53" s="17"/>
    </row>
    <row r="54" spans="1:19" x14ac:dyDescent="0.2">
      <c r="A54" s="7">
        <v>43</v>
      </c>
      <c r="B54" s="18" t="s">
        <v>70</v>
      </c>
      <c r="C54" s="12">
        <v>0</v>
      </c>
      <c r="D54" s="12">
        <v>0</v>
      </c>
      <c r="E54" s="12">
        <v>0</v>
      </c>
      <c r="F54" s="13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4">
        <v>0</v>
      </c>
      <c r="M54" s="15"/>
      <c r="N54" s="15">
        <v>0</v>
      </c>
      <c r="O54" s="15"/>
      <c r="P54" s="15"/>
      <c r="Q54" s="16"/>
      <c r="S54" s="17"/>
    </row>
    <row r="55" spans="1:19" x14ac:dyDescent="0.2">
      <c r="A55" s="7">
        <v>44</v>
      </c>
      <c r="B55" s="18" t="s">
        <v>71</v>
      </c>
      <c r="C55" s="12">
        <v>341</v>
      </c>
      <c r="D55" s="12">
        <v>85</v>
      </c>
      <c r="E55" s="12">
        <v>0</v>
      </c>
      <c r="F55" s="13">
        <v>0</v>
      </c>
      <c r="G55" s="12">
        <v>-85</v>
      </c>
      <c r="H55" s="12">
        <v>0</v>
      </c>
      <c r="I55" s="12">
        <v>-85</v>
      </c>
      <c r="J55" s="12">
        <v>0</v>
      </c>
      <c r="K55" s="12">
        <v>341</v>
      </c>
      <c r="L55" s="14">
        <v>0</v>
      </c>
      <c r="M55" s="15"/>
      <c r="N55" s="15">
        <v>-85</v>
      </c>
      <c r="O55" s="15">
        <v>-85</v>
      </c>
      <c r="P55" s="15"/>
      <c r="Q55" s="16"/>
      <c r="S55" s="17"/>
    </row>
    <row r="56" spans="1:19" x14ac:dyDescent="0.2">
      <c r="A56" s="7">
        <v>45</v>
      </c>
      <c r="B56" s="18" t="s">
        <v>72</v>
      </c>
      <c r="C56" s="12">
        <v>0</v>
      </c>
      <c r="D56" s="12">
        <v>0</v>
      </c>
      <c r="E56" s="12">
        <v>0</v>
      </c>
      <c r="F56" s="13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4">
        <v>0</v>
      </c>
      <c r="M56" s="15"/>
      <c r="N56" s="15">
        <v>0</v>
      </c>
      <c r="O56" s="15"/>
      <c r="P56" s="15"/>
      <c r="Q56" s="16"/>
      <c r="S56" s="17"/>
    </row>
    <row r="57" spans="1:19" x14ac:dyDescent="0.2">
      <c r="A57" s="7">
        <v>46</v>
      </c>
      <c r="B57" s="18" t="s">
        <v>73</v>
      </c>
      <c r="C57" s="12">
        <v>0</v>
      </c>
      <c r="D57" s="12">
        <v>0</v>
      </c>
      <c r="E57" s="12">
        <v>0</v>
      </c>
      <c r="F57" s="13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4">
        <v>0</v>
      </c>
      <c r="M57" s="15"/>
      <c r="N57" s="15">
        <v>0</v>
      </c>
      <c r="O57" s="15"/>
      <c r="P57" s="15"/>
      <c r="Q57" s="16"/>
      <c r="S57" s="17"/>
    </row>
    <row r="58" spans="1:19" x14ac:dyDescent="0.2">
      <c r="A58" s="7">
        <v>47</v>
      </c>
      <c r="B58" s="18" t="s">
        <v>74</v>
      </c>
      <c r="C58" s="12">
        <v>0</v>
      </c>
      <c r="D58" s="12">
        <v>0</v>
      </c>
      <c r="E58" s="12">
        <v>0</v>
      </c>
      <c r="F58" s="13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4">
        <v>0</v>
      </c>
      <c r="M58" s="15"/>
      <c r="N58" s="15">
        <v>0</v>
      </c>
      <c r="O58" s="15"/>
      <c r="P58" s="15"/>
      <c r="Q58" s="16"/>
      <c r="S58" s="17"/>
    </row>
    <row r="59" spans="1:19" x14ac:dyDescent="0.2">
      <c r="A59" s="7">
        <v>48</v>
      </c>
      <c r="B59" s="18" t="s">
        <v>75</v>
      </c>
      <c r="C59" s="12">
        <v>0</v>
      </c>
      <c r="D59" s="12">
        <v>0</v>
      </c>
      <c r="E59" s="12">
        <v>0</v>
      </c>
      <c r="F59" s="13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4">
        <v>0</v>
      </c>
      <c r="M59" s="45"/>
      <c r="N59" s="15">
        <v>0</v>
      </c>
      <c r="O59" s="15"/>
      <c r="P59" s="15"/>
      <c r="Q59" s="46"/>
      <c r="S59" s="17"/>
    </row>
    <row r="60" spans="1:19" x14ac:dyDescent="0.2">
      <c r="A60" s="7">
        <v>49</v>
      </c>
      <c r="B60" s="18" t="s">
        <v>76</v>
      </c>
      <c r="C60" s="12">
        <v>0</v>
      </c>
      <c r="D60" s="12">
        <v>0</v>
      </c>
      <c r="E60" s="12">
        <v>0</v>
      </c>
      <c r="F60" s="13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4">
        <v>0</v>
      </c>
      <c r="M60" s="15"/>
      <c r="N60" s="15">
        <v>0</v>
      </c>
      <c r="O60" s="15"/>
      <c r="P60" s="15"/>
      <c r="Q60" s="16"/>
      <c r="S60" s="17"/>
    </row>
    <row r="61" spans="1:19" ht="28.5" x14ac:dyDescent="0.2">
      <c r="A61" s="7">
        <v>50</v>
      </c>
      <c r="B61" s="18" t="s">
        <v>77</v>
      </c>
      <c r="C61" s="12">
        <v>601</v>
      </c>
      <c r="D61" s="12">
        <v>150</v>
      </c>
      <c r="E61" s="12">
        <v>86</v>
      </c>
      <c r="F61" s="13">
        <v>57.33</v>
      </c>
      <c r="G61" s="12">
        <v>-64</v>
      </c>
      <c r="H61" s="12">
        <v>0</v>
      </c>
      <c r="I61" s="12">
        <v>-64</v>
      </c>
      <c r="J61" s="12">
        <v>29</v>
      </c>
      <c r="K61" s="12">
        <v>515</v>
      </c>
      <c r="L61" s="14">
        <v>17.8</v>
      </c>
      <c r="M61" s="15"/>
      <c r="N61" s="15">
        <v>-64</v>
      </c>
      <c r="O61" s="15">
        <v>-64</v>
      </c>
      <c r="P61" s="15"/>
      <c r="Q61" s="47"/>
      <c r="S61" s="17"/>
    </row>
    <row r="62" spans="1:19" x14ac:dyDescent="0.2">
      <c r="A62" s="7">
        <v>51</v>
      </c>
      <c r="B62" s="18" t="s">
        <v>78</v>
      </c>
      <c r="C62" s="12">
        <v>0</v>
      </c>
      <c r="D62" s="12">
        <v>0</v>
      </c>
      <c r="E62" s="12">
        <v>0</v>
      </c>
      <c r="F62" s="13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4">
        <v>0</v>
      </c>
      <c r="M62" s="15"/>
      <c r="N62" s="15">
        <v>0</v>
      </c>
      <c r="O62" s="15"/>
      <c r="P62" s="15"/>
      <c r="Q62" s="16"/>
      <c r="S62" s="17"/>
    </row>
    <row r="63" spans="1:19" x14ac:dyDescent="0.2">
      <c r="A63" s="7">
        <v>52</v>
      </c>
      <c r="B63" s="18" t="s">
        <v>79</v>
      </c>
      <c r="C63" s="12">
        <v>0</v>
      </c>
      <c r="D63" s="12">
        <v>0</v>
      </c>
      <c r="E63" s="12">
        <v>0</v>
      </c>
      <c r="F63" s="13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4">
        <v>0</v>
      </c>
      <c r="M63" s="15"/>
      <c r="N63" s="15">
        <v>0</v>
      </c>
      <c r="O63" s="15"/>
      <c r="P63" s="15"/>
      <c r="Q63" s="16"/>
      <c r="S63" s="17"/>
    </row>
    <row r="64" spans="1:19" x14ac:dyDescent="0.2">
      <c r="A64" s="7">
        <v>53</v>
      </c>
      <c r="B64" s="18" t="s">
        <v>80</v>
      </c>
      <c r="C64" s="12">
        <v>0</v>
      </c>
      <c r="D64" s="12">
        <v>0</v>
      </c>
      <c r="E64" s="12">
        <v>0</v>
      </c>
      <c r="F64" s="13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4">
        <v>0</v>
      </c>
      <c r="M64" s="15"/>
      <c r="N64" s="15">
        <v>0</v>
      </c>
      <c r="O64" s="15"/>
      <c r="P64" s="15"/>
      <c r="Q64" s="16"/>
      <c r="S64" s="17"/>
    </row>
    <row r="65" spans="1:19" x14ac:dyDescent="0.2">
      <c r="A65" s="7">
        <v>54</v>
      </c>
      <c r="B65" s="18" t="s">
        <v>81</v>
      </c>
      <c r="C65" s="12">
        <v>209</v>
      </c>
      <c r="D65" s="12">
        <v>52</v>
      </c>
      <c r="E65" s="12">
        <v>0</v>
      </c>
      <c r="F65" s="13">
        <v>0</v>
      </c>
      <c r="G65" s="12">
        <v>-52</v>
      </c>
      <c r="H65" s="12">
        <v>0</v>
      </c>
      <c r="I65" s="12">
        <v>-52</v>
      </c>
      <c r="J65" s="12">
        <v>0</v>
      </c>
      <c r="K65" s="12">
        <v>209</v>
      </c>
      <c r="L65" s="14">
        <v>0</v>
      </c>
      <c r="M65" s="15"/>
      <c r="N65" s="15">
        <v>-52</v>
      </c>
      <c r="O65" s="15">
        <v>-52</v>
      </c>
      <c r="P65" s="15"/>
      <c r="Q65" s="16"/>
      <c r="S65" s="17"/>
    </row>
    <row r="66" spans="1:19" x14ac:dyDescent="0.2">
      <c r="A66" s="7">
        <v>55</v>
      </c>
      <c r="B66" s="18" t="s">
        <v>82</v>
      </c>
      <c r="C66" s="12">
        <v>0</v>
      </c>
      <c r="D66" s="12">
        <v>0</v>
      </c>
      <c r="E66" s="12">
        <v>0</v>
      </c>
      <c r="F66" s="13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4">
        <v>0</v>
      </c>
      <c r="M66" s="15"/>
      <c r="N66" s="15">
        <v>0</v>
      </c>
      <c r="O66" s="15"/>
      <c r="P66" s="15"/>
      <c r="Q66" s="16"/>
      <c r="S66" s="17"/>
    </row>
    <row r="67" spans="1:19" x14ac:dyDescent="0.2">
      <c r="A67" s="7">
        <v>56</v>
      </c>
      <c r="B67" s="18" t="s">
        <v>83</v>
      </c>
      <c r="C67" s="12">
        <v>0</v>
      </c>
      <c r="D67" s="12">
        <v>0</v>
      </c>
      <c r="E67" s="12">
        <v>0</v>
      </c>
      <c r="F67" s="13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4">
        <v>0</v>
      </c>
      <c r="M67" s="15"/>
      <c r="N67" s="15">
        <v>0</v>
      </c>
      <c r="O67" s="15"/>
      <c r="P67" s="15"/>
      <c r="Q67" s="16"/>
      <c r="S67" s="17"/>
    </row>
    <row r="68" spans="1:19" x14ac:dyDescent="0.2">
      <c r="A68" s="7">
        <v>57</v>
      </c>
      <c r="B68" s="18" t="s">
        <v>84</v>
      </c>
      <c r="C68" s="12">
        <v>0</v>
      </c>
      <c r="D68" s="12">
        <v>0</v>
      </c>
      <c r="E68" s="12">
        <v>0</v>
      </c>
      <c r="F68" s="13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4">
        <v>0</v>
      </c>
      <c r="M68" s="15"/>
      <c r="N68" s="15">
        <v>0</v>
      </c>
      <c r="O68" s="15"/>
      <c r="P68" s="15"/>
      <c r="Q68" s="16"/>
      <c r="S68" s="17"/>
    </row>
    <row r="69" spans="1:19" x14ac:dyDescent="0.2">
      <c r="A69" s="7">
        <v>58</v>
      </c>
      <c r="B69" s="18" t="s">
        <v>85</v>
      </c>
      <c r="C69" s="12">
        <v>0</v>
      </c>
      <c r="D69" s="12">
        <v>0</v>
      </c>
      <c r="E69" s="12">
        <v>0</v>
      </c>
      <c r="F69" s="13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4">
        <v>0</v>
      </c>
      <c r="M69" s="15"/>
      <c r="N69" s="15">
        <v>0</v>
      </c>
      <c r="O69" s="15"/>
      <c r="P69" s="15"/>
      <c r="Q69" s="16"/>
      <c r="S69" s="17"/>
    </row>
    <row r="70" spans="1:19" x14ac:dyDescent="0.2">
      <c r="A70" s="7">
        <v>59</v>
      </c>
      <c r="B70" s="18" t="s">
        <v>86</v>
      </c>
      <c r="C70" s="12">
        <v>0</v>
      </c>
      <c r="D70" s="12">
        <v>0</v>
      </c>
      <c r="E70" s="12">
        <v>0</v>
      </c>
      <c r="F70" s="13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4">
        <v>0</v>
      </c>
      <c r="M70" s="15"/>
      <c r="N70" s="15">
        <v>0</v>
      </c>
      <c r="O70" s="15"/>
      <c r="P70" s="15"/>
      <c r="Q70" s="16"/>
      <c r="S70" s="17"/>
    </row>
    <row r="71" spans="1:19" x14ac:dyDescent="0.2">
      <c r="A71" s="7">
        <v>60</v>
      </c>
      <c r="B71" s="18" t="s">
        <v>87</v>
      </c>
      <c r="C71" s="12">
        <v>0</v>
      </c>
      <c r="D71" s="12">
        <v>0</v>
      </c>
      <c r="E71" s="12">
        <v>0</v>
      </c>
      <c r="F71" s="13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4">
        <v>0</v>
      </c>
      <c r="M71" s="15"/>
      <c r="N71" s="15">
        <v>0</v>
      </c>
      <c r="O71" s="15"/>
      <c r="P71" s="15"/>
      <c r="Q71" s="16"/>
      <c r="S71" s="17"/>
    </row>
    <row r="72" spans="1:19" x14ac:dyDescent="0.2">
      <c r="A72" s="7">
        <v>61</v>
      </c>
      <c r="B72" s="18" t="s">
        <v>88</v>
      </c>
      <c r="C72" s="12">
        <v>0</v>
      </c>
      <c r="D72" s="12">
        <v>0</v>
      </c>
      <c r="E72" s="12">
        <v>0</v>
      </c>
      <c r="F72" s="13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4">
        <v>0</v>
      </c>
      <c r="M72" s="43"/>
      <c r="N72" s="15">
        <v>0</v>
      </c>
      <c r="O72" s="15"/>
      <c r="P72" s="15"/>
      <c r="Q72" s="46"/>
      <c r="S72" s="17"/>
    </row>
    <row r="73" spans="1:19" x14ac:dyDescent="0.2">
      <c r="A73" s="7">
        <v>62</v>
      </c>
      <c r="B73" s="18" t="s">
        <v>89</v>
      </c>
      <c r="C73" s="12">
        <v>0</v>
      </c>
      <c r="D73" s="12">
        <v>0</v>
      </c>
      <c r="E73" s="12">
        <v>0</v>
      </c>
      <c r="F73" s="13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4">
        <v>0</v>
      </c>
      <c r="M73" s="15"/>
      <c r="N73" s="15">
        <v>0</v>
      </c>
      <c r="O73" s="15"/>
      <c r="P73" s="15"/>
      <c r="Q73" s="16"/>
      <c r="S73" s="17"/>
    </row>
    <row r="74" spans="1:19" x14ac:dyDescent="0.2">
      <c r="A74" s="7">
        <v>63</v>
      </c>
      <c r="B74" s="18" t="s">
        <v>90</v>
      </c>
      <c r="C74" s="12">
        <v>0</v>
      </c>
      <c r="D74" s="12">
        <v>0</v>
      </c>
      <c r="E74" s="12">
        <v>0</v>
      </c>
      <c r="F74" s="13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4">
        <v>0</v>
      </c>
      <c r="M74" s="15"/>
      <c r="N74" s="15">
        <v>0</v>
      </c>
      <c r="O74" s="15"/>
      <c r="P74" s="15"/>
      <c r="Q74" s="16"/>
      <c r="S74" s="17"/>
    </row>
    <row r="75" spans="1:19" x14ac:dyDescent="0.2">
      <c r="A75" s="7">
        <v>64</v>
      </c>
      <c r="B75" s="48" t="s">
        <v>91</v>
      </c>
      <c r="C75" s="12">
        <v>0</v>
      </c>
      <c r="D75" s="12">
        <v>0</v>
      </c>
      <c r="E75" s="12">
        <v>0</v>
      </c>
      <c r="F75" s="13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4">
        <v>0</v>
      </c>
      <c r="M75" s="15"/>
      <c r="N75" s="15">
        <v>0</v>
      </c>
      <c r="O75" s="15"/>
      <c r="P75" s="15"/>
      <c r="Q75" s="16"/>
      <c r="S75" s="17"/>
    </row>
    <row r="76" spans="1:19" x14ac:dyDescent="0.2">
      <c r="A76" s="7">
        <v>65</v>
      </c>
      <c r="B76" s="48" t="s">
        <v>92</v>
      </c>
      <c r="C76" s="12">
        <v>0</v>
      </c>
      <c r="D76" s="12">
        <v>0</v>
      </c>
      <c r="E76" s="12">
        <v>0</v>
      </c>
      <c r="F76" s="13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4">
        <v>0</v>
      </c>
      <c r="M76" s="15"/>
      <c r="N76" s="15">
        <v>0</v>
      </c>
      <c r="O76" s="15"/>
      <c r="P76" s="15"/>
      <c r="Q76" s="16"/>
      <c r="S76" s="17"/>
    </row>
    <row r="77" spans="1:19" x14ac:dyDescent="0.2">
      <c r="A77" s="7">
        <v>66</v>
      </c>
      <c r="B77" s="48" t="s">
        <v>93</v>
      </c>
      <c r="C77" s="12">
        <v>0</v>
      </c>
      <c r="D77" s="12">
        <v>0</v>
      </c>
      <c r="E77" s="12">
        <v>0</v>
      </c>
      <c r="F77" s="13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4">
        <v>0</v>
      </c>
      <c r="M77" s="15"/>
      <c r="N77" s="15">
        <v>0</v>
      </c>
      <c r="O77" s="15"/>
      <c r="P77" s="15"/>
      <c r="Q77" s="16"/>
      <c r="S77" s="17"/>
    </row>
    <row r="78" spans="1:19" x14ac:dyDescent="0.2">
      <c r="A78" s="7">
        <v>67</v>
      </c>
      <c r="B78" s="48" t="s">
        <v>94</v>
      </c>
      <c r="C78" s="12">
        <v>0</v>
      </c>
      <c r="D78" s="12">
        <v>0</v>
      </c>
      <c r="E78" s="12">
        <v>0</v>
      </c>
      <c r="F78" s="13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4">
        <v>0</v>
      </c>
      <c r="M78" s="15"/>
      <c r="N78" s="15">
        <v>0</v>
      </c>
      <c r="O78" s="15"/>
      <c r="P78" s="15"/>
      <c r="Q78" s="16"/>
      <c r="S78" s="17"/>
    </row>
    <row r="79" spans="1:19" x14ac:dyDescent="0.2">
      <c r="A79" s="7">
        <v>68</v>
      </c>
      <c r="B79" s="48" t="s">
        <v>95</v>
      </c>
      <c r="C79" s="12">
        <v>0</v>
      </c>
      <c r="D79" s="12">
        <v>0</v>
      </c>
      <c r="E79" s="12">
        <v>0</v>
      </c>
      <c r="F79" s="13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4">
        <v>0</v>
      </c>
      <c r="M79" s="15"/>
      <c r="N79" s="15">
        <v>0</v>
      </c>
      <c r="O79" s="15"/>
      <c r="P79" s="15"/>
      <c r="Q79" s="16"/>
      <c r="S79" s="17"/>
    </row>
    <row r="80" spans="1:19" x14ac:dyDescent="0.2">
      <c r="A80" s="7">
        <v>69</v>
      </c>
      <c r="B80" s="48" t="s">
        <v>96</v>
      </c>
      <c r="C80" s="12">
        <v>0</v>
      </c>
      <c r="D80" s="12">
        <v>0</v>
      </c>
      <c r="E80" s="12">
        <v>0</v>
      </c>
      <c r="F80" s="13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4">
        <v>0</v>
      </c>
      <c r="M80" s="15"/>
      <c r="N80" s="15">
        <v>0</v>
      </c>
      <c r="O80" s="15"/>
      <c r="P80" s="15"/>
      <c r="Q80" s="16"/>
      <c r="S80" s="17"/>
    </row>
    <row r="81" spans="1:19" x14ac:dyDescent="0.2">
      <c r="A81" s="7">
        <v>70</v>
      </c>
      <c r="B81" s="18" t="s">
        <v>97</v>
      </c>
      <c r="C81" s="12">
        <v>2316</v>
      </c>
      <c r="D81" s="12">
        <v>579</v>
      </c>
      <c r="E81" s="12">
        <v>1095</v>
      </c>
      <c r="F81" s="13">
        <v>189.12</v>
      </c>
      <c r="G81" s="12">
        <v>516</v>
      </c>
      <c r="H81" s="12">
        <v>516</v>
      </c>
      <c r="I81" s="12">
        <v>0</v>
      </c>
      <c r="J81" s="12">
        <v>365</v>
      </c>
      <c r="K81" s="12">
        <v>1221</v>
      </c>
      <c r="L81" s="14">
        <v>3.3</v>
      </c>
      <c r="M81" s="15"/>
      <c r="N81" s="15">
        <v>0</v>
      </c>
      <c r="O81" s="15"/>
      <c r="P81" s="15"/>
      <c r="Q81" s="16"/>
      <c r="S81" s="17"/>
    </row>
    <row r="82" spans="1:19" x14ac:dyDescent="0.2">
      <c r="A82" s="7">
        <v>71</v>
      </c>
      <c r="B82" s="18" t="s">
        <v>98</v>
      </c>
      <c r="C82" s="12">
        <v>1233</v>
      </c>
      <c r="D82" s="12">
        <v>308</v>
      </c>
      <c r="E82" s="12">
        <v>557</v>
      </c>
      <c r="F82" s="13">
        <v>180.84</v>
      </c>
      <c r="G82" s="12">
        <v>249</v>
      </c>
      <c r="H82" s="12">
        <v>249</v>
      </c>
      <c r="I82" s="12">
        <v>0</v>
      </c>
      <c r="J82" s="12">
        <v>186</v>
      </c>
      <c r="K82" s="12">
        <v>676</v>
      </c>
      <c r="L82" s="14">
        <v>3.6</v>
      </c>
      <c r="M82" s="49"/>
      <c r="N82" s="15">
        <v>0</v>
      </c>
      <c r="O82" s="15"/>
      <c r="P82" s="15"/>
      <c r="Q82" s="50"/>
      <c r="S82" s="17"/>
    </row>
    <row r="83" spans="1:19" x14ac:dyDescent="0.2">
      <c r="A83" s="7">
        <v>72</v>
      </c>
      <c r="B83" s="18" t="s">
        <v>99</v>
      </c>
      <c r="C83" s="12">
        <v>0</v>
      </c>
      <c r="D83" s="12">
        <v>0</v>
      </c>
      <c r="E83" s="12">
        <v>0</v>
      </c>
      <c r="F83" s="13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4">
        <v>0</v>
      </c>
      <c r="M83" s="15"/>
      <c r="N83" s="15">
        <v>0</v>
      </c>
      <c r="O83" s="15"/>
      <c r="P83" s="15"/>
      <c r="Q83" s="16"/>
      <c r="S83" s="17"/>
    </row>
    <row r="84" spans="1:19" x14ac:dyDescent="0.2">
      <c r="A84" s="7">
        <v>73</v>
      </c>
      <c r="B84" s="18" t="s">
        <v>100</v>
      </c>
      <c r="C84" s="12">
        <v>149</v>
      </c>
      <c r="D84" s="12">
        <v>37</v>
      </c>
      <c r="E84" s="12">
        <v>0</v>
      </c>
      <c r="F84" s="13">
        <v>0</v>
      </c>
      <c r="G84" s="12">
        <v>-37</v>
      </c>
      <c r="H84" s="12">
        <v>0</v>
      </c>
      <c r="I84" s="12">
        <v>-37</v>
      </c>
      <c r="J84" s="12">
        <v>0</v>
      </c>
      <c r="K84" s="12">
        <v>149</v>
      </c>
      <c r="L84" s="14">
        <v>0</v>
      </c>
      <c r="M84" s="49"/>
      <c r="N84" s="15">
        <v>-37</v>
      </c>
      <c r="O84" s="15">
        <v>-37</v>
      </c>
      <c r="P84" s="15"/>
      <c r="Q84" s="50"/>
      <c r="S84" s="17"/>
    </row>
    <row r="85" spans="1:19" x14ac:dyDescent="0.2">
      <c r="A85" s="7">
        <v>74</v>
      </c>
      <c r="B85" s="18" t="s">
        <v>101</v>
      </c>
      <c r="C85" s="12">
        <v>0</v>
      </c>
      <c r="D85" s="12">
        <v>0</v>
      </c>
      <c r="E85" s="12">
        <v>0</v>
      </c>
      <c r="F85" s="13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4">
        <v>0</v>
      </c>
      <c r="M85" s="15"/>
      <c r="N85" s="15">
        <v>0</v>
      </c>
      <c r="O85" s="15"/>
      <c r="P85" s="15"/>
      <c r="Q85" s="16"/>
      <c r="S85" s="17"/>
    </row>
    <row r="86" spans="1:19" x14ac:dyDescent="0.2">
      <c r="A86" s="7">
        <v>75</v>
      </c>
      <c r="B86" s="18" t="s">
        <v>102</v>
      </c>
      <c r="C86" s="12">
        <v>0</v>
      </c>
      <c r="D86" s="12">
        <v>0</v>
      </c>
      <c r="E86" s="12">
        <v>0</v>
      </c>
      <c r="F86" s="13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4">
        <v>0</v>
      </c>
      <c r="M86" s="15"/>
      <c r="N86" s="15">
        <v>0</v>
      </c>
      <c r="O86" s="15"/>
      <c r="P86" s="15"/>
      <c r="Q86" s="16"/>
      <c r="S86" s="17"/>
    </row>
    <row r="87" spans="1:19" x14ac:dyDescent="0.2">
      <c r="A87" s="7">
        <v>76</v>
      </c>
      <c r="B87" s="18" t="s">
        <v>103</v>
      </c>
      <c r="C87" s="12">
        <v>0</v>
      </c>
      <c r="D87" s="12">
        <v>0</v>
      </c>
      <c r="E87" s="12">
        <v>0</v>
      </c>
      <c r="F87" s="13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4">
        <v>0</v>
      </c>
      <c r="M87" s="15"/>
      <c r="N87" s="15">
        <v>0</v>
      </c>
      <c r="O87" s="15"/>
      <c r="P87" s="15"/>
      <c r="Q87" s="16"/>
      <c r="S87" s="17"/>
    </row>
    <row r="88" spans="1:19" x14ac:dyDescent="0.2">
      <c r="A88" s="31"/>
      <c r="B88" s="51" t="s">
        <v>104</v>
      </c>
      <c r="C88" s="23">
        <v>5437</v>
      </c>
      <c r="D88" s="23">
        <v>1358</v>
      </c>
      <c r="E88" s="23">
        <v>2194</v>
      </c>
      <c r="F88" s="25">
        <v>161.56</v>
      </c>
      <c r="G88" s="23">
        <v>836</v>
      </c>
      <c r="H88" s="23">
        <v>1074</v>
      </c>
      <c r="I88" s="23">
        <v>-238</v>
      </c>
      <c r="J88" s="23">
        <v>732</v>
      </c>
      <c r="K88" s="23">
        <v>3243</v>
      </c>
      <c r="L88" s="32">
        <v>4.4000000000000004</v>
      </c>
      <c r="M88" s="33">
        <v>0</v>
      </c>
      <c r="N88" s="33">
        <v>-238</v>
      </c>
      <c r="O88" s="33">
        <v>-238</v>
      </c>
      <c r="P88" s="33">
        <v>0</v>
      </c>
      <c r="Q88" s="34"/>
      <c r="S88" s="17"/>
    </row>
    <row r="89" spans="1:19" x14ac:dyDescent="0.2">
      <c r="A89" s="31"/>
      <c r="B89" s="51" t="s">
        <v>105</v>
      </c>
      <c r="C89" s="23">
        <v>41968</v>
      </c>
      <c r="D89" s="23">
        <v>10494</v>
      </c>
      <c r="E89" s="23">
        <v>16188</v>
      </c>
      <c r="F89" s="25">
        <v>154.26</v>
      </c>
      <c r="G89" s="23">
        <v>5694</v>
      </c>
      <c r="H89" s="23">
        <v>6320</v>
      </c>
      <c r="I89" s="23">
        <v>-626</v>
      </c>
      <c r="J89" s="23">
        <v>5397</v>
      </c>
      <c r="K89" s="23">
        <v>25780</v>
      </c>
      <c r="L89" s="32">
        <v>4.8</v>
      </c>
      <c r="M89" s="33">
        <v>0</v>
      </c>
      <c r="N89" s="33">
        <v>0</v>
      </c>
      <c r="O89" s="33">
        <v>-629</v>
      </c>
      <c r="P89" s="33">
        <v>629</v>
      </c>
      <c r="Q89" s="34"/>
      <c r="S89" s="17"/>
    </row>
    <row r="90" spans="1:19" ht="83.25" x14ac:dyDescent="0.2">
      <c r="A90" s="52"/>
      <c r="B90" s="53" t="s">
        <v>106</v>
      </c>
      <c r="C90" s="12">
        <v>769</v>
      </c>
      <c r="D90" s="12">
        <v>192</v>
      </c>
      <c r="E90" s="12">
        <v>94</v>
      </c>
      <c r="F90" s="13" t="s">
        <v>107</v>
      </c>
      <c r="G90" s="12">
        <v>-98</v>
      </c>
      <c r="H90" s="12">
        <v>0</v>
      </c>
      <c r="I90" s="12">
        <v>-98</v>
      </c>
      <c r="J90" s="12">
        <v>31</v>
      </c>
      <c r="K90" s="12">
        <v>675</v>
      </c>
      <c r="L90" s="14">
        <v>21.8</v>
      </c>
      <c r="M90" s="15"/>
      <c r="N90" s="15">
        <v>0</v>
      </c>
      <c r="O90" s="15"/>
      <c r="P90" s="15"/>
      <c r="Q90" s="16"/>
      <c r="S90" s="17"/>
    </row>
    <row r="91" spans="1:19" x14ac:dyDescent="0.2">
      <c r="A91" s="54"/>
      <c r="B91" s="51" t="s">
        <v>108</v>
      </c>
      <c r="C91" s="23">
        <v>42737</v>
      </c>
      <c r="D91" s="23">
        <v>10686</v>
      </c>
      <c r="E91" s="23">
        <v>16282</v>
      </c>
      <c r="F91" s="25">
        <v>152.37</v>
      </c>
      <c r="G91" s="23">
        <v>5596</v>
      </c>
      <c r="H91" s="23">
        <v>6320</v>
      </c>
      <c r="I91" s="23">
        <v>-724</v>
      </c>
      <c r="J91" s="23">
        <v>5428</v>
      </c>
      <c r="K91" s="23">
        <v>26455</v>
      </c>
      <c r="L91" s="32">
        <v>4.9000000000000004</v>
      </c>
      <c r="M91" s="33">
        <v>0</v>
      </c>
      <c r="N91" s="33">
        <v>0</v>
      </c>
      <c r="O91" s="33">
        <v>-629</v>
      </c>
      <c r="P91" s="33">
        <v>629</v>
      </c>
      <c r="Q91" s="34"/>
      <c r="S91" s="17"/>
    </row>
  </sheetData>
  <autoFilter ref="K4:K91"/>
  <mergeCells count="13">
    <mergeCell ref="A2:A3"/>
    <mergeCell ref="B2:B3"/>
    <mergeCell ref="C2:C3"/>
    <mergeCell ref="D2:D3"/>
    <mergeCell ref="E2:E3"/>
    <mergeCell ref="L2:L3"/>
    <mergeCell ref="M2:M3"/>
    <mergeCell ref="N2:P2"/>
    <mergeCell ref="Q2:Q3"/>
    <mergeCell ref="B1:K1"/>
    <mergeCell ref="G2:I2"/>
    <mergeCell ref="J2:J3"/>
    <mergeCell ref="K2:K3"/>
  </mergeCells>
  <conditionalFormatting sqref="Q8:Q31 D12:D17 D47:D50 G45:J45 P47:P50 P31 P36 D52:D87 D45:E45 D88:E89 D91:E91 C88:C91 G47:M50 G12:M17 G52:M87 O90:P90 O6:P10 O12:P21 O23:P30 O32:P35 O37:P44 M18:N18 M11:P11 M22:P22 M45:P46 M91:P91 M88:P89 O52:Q87 M51:Q51 Q33:Q49 F6:F91">
    <cfRule type="cellIs" dxfId="36" priority="37" operator="lessThan">
      <formula>0</formula>
    </cfRule>
  </conditionalFormatting>
  <conditionalFormatting sqref="D11:E11 D18:E18 D22:E22 D46:E46 D51:E51">
    <cfRule type="cellIs" dxfId="35" priority="36" operator="lessThan">
      <formula>0</formula>
    </cfRule>
  </conditionalFormatting>
  <conditionalFormatting sqref="D90 D19:D21 G18:J18 G22:J22 G46:J46 G51:J51 D6:D10 G91:J91 G11:I11 G88:J89 D23:D44">
    <cfRule type="cellIs" dxfId="34" priority="35" operator="lessThan">
      <formula>0</formula>
    </cfRule>
  </conditionalFormatting>
  <conditionalFormatting sqref="E90">
    <cfRule type="cellIs" dxfId="33" priority="34" operator="lessThan">
      <formula>0</formula>
    </cfRule>
  </conditionalFormatting>
  <conditionalFormatting sqref="H6:H10 M6:M10 H90 M90 H19:H21 M19:M21 M23:M44 H23:H44">
    <cfRule type="cellIs" dxfId="32" priority="33" operator="lessThan">
      <formula>0</formula>
    </cfRule>
  </conditionalFormatting>
  <conditionalFormatting sqref="G90 G19:G21 G23:G44 G6:G10">
    <cfRule type="cellIs" dxfId="31" priority="32" operator="lessThan">
      <formula>0</formula>
    </cfRule>
  </conditionalFormatting>
  <conditionalFormatting sqref="I6:I10 I90 I23:I44 I19:I21">
    <cfRule type="cellIs" dxfId="30" priority="31" operator="lessThan">
      <formula>0</formula>
    </cfRule>
  </conditionalFormatting>
  <conditionalFormatting sqref="N6:N10 N19:N21 N23:N44 N90">
    <cfRule type="cellIs" dxfId="29" priority="30" operator="lessThan">
      <formula>0</formula>
    </cfRule>
  </conditionalFormatting>
  <conditionalFormatting sqref="Q88:Q89">
    <cfRule type="cellIs" dxfId="28" priority="29" operator="lessThan">
      <formula>0</formula>
    </cfRule>
  </conditionalFormatting>
  <conditionalFormatting sqref="Q6 Q90:Q91">
    <cfRule type="cellIs" dxfId="27" priority="28" operator="lessThan">
      <formula>0</formula>
    </cfRule>
  </conditionalFormatting>
  <conditionalFormatting sqref="Q7">
    <cfRule type="cellIs" dxfId="26" priority="27" operator="lessThan">
      <formula>0</formula>
    </cfRule>
  </conditionalFormatting>
  <conditionalFormatting sqref="J11">
    <cfRule type="cellIs" dxfId="25" priority="26" operator="lessThan">
      <formula>0</formula>
    </cfRule>
  </conditionalFormatting>
  <conditionalFormatting sqref="J19:J21 J90 J6:J10 J23:J44">
    <cfRule type="cellIs" dxfId="24" priority="25" operator="lessThan">
      <formula>0</formula>
    </cfRule>
  </conditionalFormatting>
  <conditionalFormatting sqref="K6:K10 K19:K21 K90 K23:K44">
    <cfRule type="cellIs" dxfId="23" priority="22" operator="lessThan">
      <formula>0</formula>
    </cfRule>
  </conditionalFormatting>
  <conditionalFormatting sqref="L6:L10 L19:L21 L90 L23:L44">
    <cfRule type="cellIs" dxfId="22" priority="19" operator="lessThan">
      <formula>0</formula>
    </cfRule>
  </conditionalFormatting>
  <conditionalFormatting sqref="K45">
    <cfRule type="cellIs" dxfId="21" priority="24" operator="lessThan">
      <formula>0</formula>
    </cfRule>
  </conditionalFormatting>
  <conditionalFormatting sqref="K18 K22 K46 K51 K88:K89 K91 K11">
    <cfRule type="cellIs" dxfId="20" priority="23" operator="lessThan">
      <formula>0</formula>
    </cfRule>
  </conditionalFormatting>
  <conditionalFormatting sqref="L45">
    <cfRule type="cellIs" dxfId="19" priority="21" operator="lessThan">
      <formula>0</formula>
    </cfRule>
  </conditionalFormatting>
  <conditionalFormatting sqref="L18 L22 L46 L51 L88:L89 L91 L11">
    <cfRule type="cellIs" dxfId="18" priority="20" operator="lessThan">
      <formula>0</formula>
    </cfRule>
  </conditionalFormatting>
  <conditionalFormatting sqref="Q32">
    <cfRule type="cellIs" dxfId="17" priority="18" operator="lessThan">
      <formula>0</formula>
    </cfRule>
  </conditionalFormatting>
  <conditionalFormatting sqref="N12:N17">
    <cfRule type="cellIs" dxfId="16" priority="17" operator="lessThan">
      <formula>0</formula>
    </cfRule>
  </conditionalFormatting>
  <conditionalFormatting sqref="N47:N50">
    <cfRule type="cellIs" dxfId="15" priority="16" operator="lessThan">
      <formula>0</formula>
    </cfRule>
  </conditionalFormatting>
  <conditionalFormatting sqref="N52:N87">
    <cfRule type="cellIs" dxfId="14" priority="15" operator="lessThan">
      <formula>0</formula>
    </cfRule>
  </conditionalFormatting>
  <conditionalFormatting sqref="O49:O50">
    <cfRule type="cellIs" dxfId="13" priority="14" operator="lessThan">
      <formula>0</formula>
    </cfRule>
  </conditionalFormatting>
  <conditionalFormatting sqref="O47">
    <cfRule type="cellIs" dxfId="12" priority="10" operator="lessThan">
      <formula>0</formula>
    </cfRule>
  </conditionalFormatting>
  <conditionalFormatting sqref="C52:C87">
    <cfRule type="cellIs" dxfId="11" priority="9" operator="lessThan">
      <formula>0</formula>
    </cfRule>
  </conditionalFormatting>
  <conditionalFormatting sqref="C6:C10 C12:C17 C19:C21 C23:C44 C47:C50">
    <cfRule type="cellIs" dxfId="10" priority="8" operator="lessThan">
      <formula>0</formula>
    </cfRule>
  </conditionalFormatting>
  <conditionalFormatting sqref="O31">
    <cfRule type="cellIs" dxfId="9" priority="13" operator="lessThan">
      <formula>0</formula>
    </cfRule>
  </conditionalFormatting>
  <conditionalFormatting sqref="O48">
    <cfRule type="cellIs" dxfId="8" priority="12" operator="lessThan">
      <formula>0</formula>
    </cfRule>
  </conditionalFormatting>
  <conditionalFormatting sqref="O36">
    <cfRule type="cellIs" dxfId="7" priority="11" operator="lessThan">
      <formula>0</formula>
    </cfRule>
  </conditionalFormatting>
  <conditionalFormatting sqref="E52:E87">
    <cfRule type="cellIs" dxfId="6" priority="7" operator="lessThan">
      <formula>0</formula>
    </cfRule>
  </conditionalFormatting>
  <conditionalFormatting sqref="E6">
    <cfRule type="cellIs" dxfId="5" priority="6" operator="lessThan">
      <formula>0</formula>
    </cfRule>
  </conditionalFormatting>
  <conditionalFormatting sqref="E7:E10">
    <cfRule type="cellIs" dxfId="4" priority="5" operator="lessThan">
      <formula>0</formula>
    </cfRule>
  </conditionalFormatting>
  <conditionalFormatting sqref="E12:E17">
    <cfRule type="cellIs" dxfId="3" priority="4" operator="lessThan">
      <formula>0</formula>
    </cfRule>
  </conditionalFormatting>
  <conditionalFormatting sqref="E19:E21">
    <cfRule type="cellIs" dxfId="2" priority="3" operator="lessThan">
      <formula>0</formula>
    </cfRule>
  </conditionalFormatting>
  <conditionalFormatting sqref="E23:E44">
    <cfRule type="cellIs" dxfId="1" priority="2" operator="lessThan">
      <formula>0</formula>
    </cfRule>
  </conditionalFormatting>
  <conditionalFormatting sqref="E47:E50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Эндоскопия</vt:lpstr>
      <vt:lpstr>Эндоскопия!Область_печати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2026-04-09T07:31:49Z</cp:lastPrinted>
  <dcterms:created xsi:type="dcterms:W3CDTF">2026-04-09T06:44:37Z</dcterms:created>
  <dcterms:modified xsi:type="dcterms:W3CDTF">2026-04-09T07:31:54Z</dcterms:modified>
</cp:coreProperties>
</file>