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6_Vмо\Приложения к протоколу №6\"/>
    </mc:Choice>
  </mc:AlternateContent>
  <bookViews>
    <workbookView xWindow="0" yWindow="0" windowWidth="28800" windowHeight="11235" activeTab="1"/>
  </bookViews>
  <sheets>
    <sheet name="2026_АПП_профил_Пр6" sheetId="2" r:id="rId1"/>
    <sheet name="2026_АПП_забол_Пр6" sheetId="1" r:id="rId2"/>
    <sheet name="НМП_на 2026 год_Пр6"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0" hidden="1">[1]XLR_NoRangeSheet!$B$6</definedName>
    <definedName name="XLRPARAMS_ISP_FIO" localSheetId="2" hidden="1">[2]XLR_NoRangeSheet!$B$6</definedName>
    <definedName name="XLRPARAMS_ISP_FIO" hidden="1">[2]XLR_NoRangeSheet!$B$6</definedName>
    <definedName name="XLRPARAMS_MP_NAME" localSheetId="0" hidden="1">[1]XLR_NoRangeSheet!$D$6</definedName>
    <definedName name="XLRPARAMS_MP_NAME" localSheetId="2" hidden="1">[2]XLR_NoRangeSheet!$D$6</definedName>
    <definedName name="XLRPARAMS_MP_NAME" hidden="1">[2]XLR_NoRangeSheet!$D$6</definedName>
    <definedName name="XLRPARAMS_STR_PERIOD" localSheetId="0" hidden="1">[1]XLR_NoRangeSheet!$C$6</definedName>
    <definedName name="XLRPARAMS_STR_PERIOD" localSheetId="2" hidden="1">[2]XLR_NoRangeSheet!$C$6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'2026_АПП_забол_Пр6'!$A:$B</definedName>
    <definedName name="_xlnm.Print_Titles" localSheetId="0">'2026_АПП_профил_Пр6'!$A:$B</definedName>
    <definedName name="_xlnm.Print_Area" localSheetId="1">'2026_АПП_забол_Пр6'!$A$1:$BL$102</definedName>
    <definedName name="_xlnm.Print_Area" localSheetId="0">'2026_АПП_профил_Пр6'!$A$1:$AS$112</definedName>
    <definedName name="_xlnm.Print_Area" localSheetId="2">'НМП_на 2026 год_Пр6'!$A$1:$V$92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92" i="3" l="1"/>
  <c r="W91" i="3"/>
  <c r="W90" i="3"/>
  <c r="W89" i="3"/>
  <c r="W88" i="3"/>
  <c r="W87" i="3"/>
  <c r="W86" i="3"/>
  <c r="W85" i="3"/>
  <c r="W84" i="3"/>
  <c r="W83" i="3"/>
  <c r="W82" i="3"/>
  <c r="W81" i="3"/>
  <c r="W80" i="3"/>
  <c r="W79" i="3"/>
  <c r="W78" i="3"/>
  <c r="W77" i="3"/>
  <c r="W76" i="3"/>
  <c r="W75" i="3"/>
  <c r="W74" i="3"/>
  <c r="W73" i="3"/>
  <c r="W72" i="3"/>
  <c r="W71" i="3"/>
  <c r="W70" i="3"/>
  <c r="W69" i="3"/>
  <c r="W68" i="3"/>
  <c r="W67" i="3"/>
  <c r="W66" i="3"/>
  <c r="W65" i="3"/>
  <c r="W64" i="3"/>
  <c r="W63" i="3"/>
  <c r="W62" i="3"/>
  <c r="W61" i="3"/>
  <c r="W60" i="3"/>
  <c r="W59" i="3"/>
  <c r="W58" i="3"/>
  <c r="W57" i="3"/>
  <c r="W56" i="3"/>
  <c r="W55" i="3"/>
  <c r="W54" i="3"/>
  <c r="W53" i="3"/>
  <c r="W52" i="3"/>
  <c r="W51" i="3"/>
  <c r="W50" i="3"/>
  <c r="W49" i="3"/>
  <c r="W48" i="3"/>
  <c r="W47" i="3"/>
  <c r="W46" i="3"/>
  <c r="W45" i="3"/>
  <c r="W44" i="3"/>
  <c r="W43" i="3"/>
  <c r="W42" i="3"/>
  <c r="W41" i="3"/>
  <c r="W40" i="3"/>
  <c r="W39" i="3"/>
  <c r="W38" i="3"/>
  <c r="W37" i="3"/>
  <c r="W36" i="3"/>
  <c r="W35" i="3"/>
  <c r="W34" i="3"/>
  <c r="W33" i="3"/>
  <c r="W32" i="3"/>
  <c r="W31" i="3"/>
  <c r="W30" i="3"/>
  <c r="W29" i="3"/>
  <c r="W28" i="3"/>
  <c r="W27" i="3"/>
  <c r="W26" i="3"/>
  <c r="W25" i="3"/>
  <c r="W24" i="3"/>
  <c r="W23" i="3"/>
  <c r="W22" i="3"/>
  <c r="W21" i="3"/>
  <c r="W20" i="3"/>
  <c r="W19" i="3"/>
  <c r="W18" i="3"/>
  <c r="W17" i="3"/>
  <c r="W16" i="3"/>
  <c r="W15" i="3"/>
  <c r="W14" i="3"/>
  <c r="W13" i="3"/>
  <c r="W12" i="3"/>
  <c r="W11" i="3"/>
  <c r="W10" i="3"/>
  <c r="W9" i="3"/>
  <c r="W8" i="3"/>
  <c r="W7" i="3"/>
</calcChain>
</file>

<file path=xl/sharedStrings.xml><?xml version="1.0" encoding="utf-8"?>
<sst xmlns="http://schemas.openxmlformats.org/spreadsheetml/2006/main" count="509" uniqueCount="207">
  <si>
    <t xml:space="preserve">Решение Комиссии по разработке ТПОМС (протокол от 14.04.2026 №6)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</si>
  <si>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</si>
  <si>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</si>
  <si>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</si>
  <si>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</si>
  <si>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</si>
  <si>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</si>
  <si>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</si>
  <si>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</si>
  <si>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</si>
  <si>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</si>
  <si>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</si>
  <si>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</si>
  <si>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</si>
  <si>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</si>
  <si>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</si>
  <si>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</si>
  <si>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</si>
  <si>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</si>
  <si>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</si>
  <si>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</si>
  <si>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</si>
  <si>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</si>
  <si>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</si>
  <si>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</si>
  <si>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</si>
  <si>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</si>
  <si>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</si>
  <si>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</si>
  <si>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</si>
  <si>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</si>
  <si>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</si>
  <si>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</si>
  <si>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</si>
  <si>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</si>
  <si>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</si>
  <si>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</si>
  <si>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</si>
  <si>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</si>
  <si>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</si>
  <si>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</si>
  <si>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</si>
  <si>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</si>
  <si>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</si>
  <si>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</si>
  <si>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</si>
  <si>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</si>
  <si>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</si>
  <si>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</si>
  <si>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</si>
  <si>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</si>
  <si>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</si>
  <si>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</si>
  <si>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</si>
  <si>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</si>
  <si>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</si>
  <si>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</si>
  <si>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</si>
  <si>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</si>
  <si>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</si>
  <si>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</si>
  <si>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</si>
  <si>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</si>
  <si>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</si>
  <si>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</si>
  <si>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</si>
  <si>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</si>
  <si>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</si>
  <si>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</si>
  <si>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</si>
  <si>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</si>
  <si>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</si>
  <si>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</si>
  <si>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</si>
  <si>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</si>
  <si>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</si>
  <si>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</si>
  <si>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</si>
  <si>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</si>
  <si>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</si>
  <si>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 xml:space="preserve">ГБУЗ «Кузнецкая межрайонная детская больница»  </t>
  </si>
  <si>
    <t>ГБУЗ «Кузнецкая ЦРБ»</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</si>
  <si>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</si>
  <si>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</si>
  <si>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</si>
  <si>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</si>
  <si>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</si>
  <si>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</si>
  <si>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</si>
  <si>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</si>
  <si>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</si>
  <si>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«Каменская МРБ»</t>
  </si>
  <si>
    <t>ГБУЗ «Колышлейская РБ»</t>
  </si>
  <si>
    <t>ГБУЗ «Лопатинская УБ»</t>
  </si>
  <si>
    <t>ГБУЗ «Лунинская РБ»</t>
  </si>
  <si>
    <t>ГБУЗ «Мокшанская РБ»</t>
  </si>
  <si>
    <t>ГБУЗ «Нижнеломовская ЦРБ»</t>
  </si>
  <si>
    <t>ГБУЗ «Нижнеломовская МРБ»</t>
  </si>
  <si>
    <t>ГБУЗ «Никольская РБ»</t>
  </si>
  <si>
    <t>ГБУЗ «Сердобская ЦРБ им. А.И.Настина»</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</si>
  <si>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</si>
  <si>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</si>
  <si>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</si>
  <si>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</si>
  <si>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</si>
  <si>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</si>
  <si>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</si>
  <si>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</si>
  <si>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</si>
  <si>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</si>
  <si>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</si>
  <si>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</si>
  <si>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</si>
  <si>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</si>
  <si>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</si>
  <si>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</si>
  <si>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</si>
  <si>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</si>
  <si>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</si>
  <si>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</si>
  <si>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</si>
  <si>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</si>
  <si>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</si>
  <si>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</si>
  <si>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</si>
  <si>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</si>
  <si>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</si>
  <si>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</si>
  <si>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</si>
  <si>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</si>
  <si>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</si>
  <si>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</si>
  <si>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</si>
  <si>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</si>
  <si>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</si>
  <si>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</si>
  <si>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</si>
  <si>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</si>
  <si>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</si>
  <si>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</si>
  <si>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</si>
  <si>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</si>
  <si>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</si>
  <si>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</si>
  <si>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</si>
  <si>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</si>
  <si>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</si>
  <si>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</si>
  <si>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</si>
  <si>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</si>
  <si>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</si>
  <si>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</si>
  <si>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</si>
  <si>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</si>
  <si>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</si>
  <si>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</si>
  <si>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</si>
  <si>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№1.5.1</t>
  </si>
  <si>
    <t xml:space="preserve">Решение Комиссии по разработке ТПОМС (протокол от 14.04.2026 №6)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</si>
  <si>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</si>
  <si>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</si>
  <si>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</si>
  <si>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</si>
  <si>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</si>
  <si>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</si>
  <si>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</si>
  <si>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</si>
  <si>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</si>
  <si>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</si>
  <si>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</si>
  <si>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</si>
  <si>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</si>
  <si>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</si>
  <si>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</si>
  <si>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</si>
  <si>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</si>
  <si>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</si>
  <si>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</si>
  <si>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</si>
  <si>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ГБУЗ «Каменская ЦРБ им. Г.М. Савельевой»</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</si>
  <si>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</si>
  <si>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</si>
  <si>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</si>
  <si>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</si>
  <si>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</si>
  <si>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</si>
  <si>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</si>
  <si>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</si>
  <si>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</si>
  <si>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</si>
  <si>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</si>
  <si>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</si>
  <si>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</si>
  <si>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</si>
  <si>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</si>
  <si>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</si>
  <si>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</si>
  <si>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</si>
  <si>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</si>
  <si>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</si>
  <si>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</si>
  <si>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ООО "Дали"</t>
  </si>
  <si>
    <t>Коэффициент корректировки заявленных объемов МО по МСЧ 59 и ООО МК Здоровье  в ГИС ОМС на 2026 год</t>
  </si>
  <si>
    <t>Коэффициент корректировки заявленных объемов МО, за исключением МСЧ 59 и ООО МК Здоровье  в ГИС ОМС на 2026 год</t>
  </si>
  <si>
    <t xml:space="preserve">Решение Комиссии по разработке ТПОМС (протокол от 14.04.2026 №6)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</si>
  <si>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№1.5.2</t>
  </si>
  <si>
    <t>Приложение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</si>
</sst>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 numFmtId="170" formatCode="_-* #,##0.0000_р_._-;\-* #,##0.0000_р_._-;_-* &quot;-&quot;??_р_._-;_-@_-"/>
    <numFmt numFmtId="171" formatCode="#,##0.000000"/>
    <numFmt numFmtId="172" formatCode="_-* #,##0.0000000_р_._-;\-* #,##0.000000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15"/>
      <name val="Times New Roman"/>
      <family val="1"/>
      <charset val="204"/>
    </font>
    <font>
      <b/>
      <sz val="15"/>
      <name val="Times New Roman"/>
      <family val="1"/>
      <charset val="204"/>
    </font>
    <font>
      <b/>
      <sz val="18"/>
      <color rgb="FFFF0000"/>
      <name val="Times New Roman"/>
      <family val="1"/>
      <charset val="204"/>
    </font>
    <font>
      <sz val="16"/>
      <color theme="1"/>
      <name val="Times New Roman"/>
      <family val="1"/>
      <charset val="204"/>
    </font>
    <font>
      <sz val="14"/>
      <color theme="1"/>
      <name val="Times New Roman"/>
      <family val="1"/>
      <charset val="204"/>
    </font>
    <font>
      <sz val="22"/>
      <color rgb="FFFF0000"/>
      <name val="Times New Roman"/>
      <family val="1"/>
      <charset val="204"/>
    </font>
    <font>
      <sz val="15"/>
      <color theme="1"/>
      <name val="Times New Roman"/>
      <family val="1"/>
      <charset val="204"/>
    </font>
    <font>
      <sz val="12"/>
      <color theme="1"/>
      <name val="Times New Roman"/>
      <family val="1"/>
      <charset val="204"/>
    </font>
    <font>
      <sz val="22"/>
      <name val="Times New Roman"/>
      <family val="1"/>
      <charset val="204"/>
    </font>
    <font>
      <b/>
      <i/>
      <u/>
      <sz val="13"/>
      <name val="Times New Roman"/>
      <family val="1"/>
      <charset val="204"/>
    </font>
    <font>
      <b/>
      <sz val="13"/>
      <name val="Times New Roman"/>
      <family val="1"/>
      <charset val="204"/>
    </font>
    <font>
      <sz val="16"/>
      <color rgb="FFC00000"/>
      <name val="Times New Roman"/>
      <family val="1"/>
      <charset val="204"/>
    </font>
    <font>
      <sz val="14"/>
      <color rgb="FFFF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theme="1"/>
      <name val="Times New Roman"/>
      <family val="1"/>
      <charset val="204"/>
    </font>
    <font>
      <b/>
      <sz val="14"/>
      <color rgb="FFFF0000"/>
      <name val="Times New Roman"/>
      <family val="1"/>
      <charset val="204"/>
    </font>
    <font>
      <sz val="16"/>
      <color theme="1"/>
      <name val="Calibri"/>
      <family val="2"/>
      <charset val="204"/>
      <scheme val="minor"/>
    </font>
    <font>
      <sz val="13"/>
      <color rgb="FFFF0000"/>
      <name val="Times New Roman"/>
      <family val="1"/>
      <charset val="204"/>
    </font>
    <font>
      <sz val="10"/>
      <color theme="0"/>
      <name val="Times New Roman"/>
      <family val="1"/>
      <charset val="204"/>
    </font>
    <font>
      <sz val="13"/>
      <color theme="1"/>
      <name val="Calibri"/>
      <family val="2"/>
      <charset val="204"/>
      <scheme val="minor"/>
    </font>
    <font>
      <b/>
      <sz val="18"/>
      <color theme="1"/>
      <name val="Times New Roman"/>
      <family val="1"/>
      <charset val="204"/>
    </font>
    <font>
      <sz val="12"/>
      <color indexed="8"/>
      <name val="Times New Roman"/>
      <family val="1"/>
      <charset val="204"/>
    </font>
    <font>
      <sz val="14"/>
      <color indexed="8"/>
      <name val="Times New Roman"/>
      <family val="1"/>
      <charset val="204"/>
    </font>
    <font>
      <b/>
      <i/>
      <sz val="16"/>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
      <patternFill patternType="solid">
        <fgColor rgb="FFFFCCFF"/>
        <bgColor indexed="64"/>
      </patternFill>
    </fill>
  </fills>
  <borders count="14">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0" fontId="9" fillId="0" borderId="0"/>
    <xf numFmtId="0" fontId="1" fillId="0" borderId="0"/>
    <xf numFmtId="0" fontId="16" fillId="0" borderId="0"/>
    <xf numFmtId="0" fontId="36" fillId="0" borderId="0"/>
    <xf numFmtId="0" fontId="3"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79">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4" fillId="0" borderId="0" xfId="2" applyFont="1" applyFill="1" applyBorder="1" applyAlignment="1">
      <alignment horizontal="center" vertical="center" wrapText="1"/>
    </xf>
    <xf numFmtId="0" fontId="2" fillId="0" borderId="0" xfId="1" applyFont="1" applyFill="1"/>
    <xf numFmtId="3" fontId="2" fillId="0" borderId="0" xfId="3" applyNumberFormat="1" applyFont="1" applyFill="1"/>
    <xf numFmtId="0" fontId="6" fillId="0" borderId="0" xfId="1" applyFont="1" applyBorder="1" applyAlignment="1">
      <alignment vertical="center"/>
    </xf>
    <xf numFmtId="0" fontId="7" fillId="0" borderId="0" xfId="1" applyFont="1" applyBorder="1" applyAlignment="1">
      <alignment horizontal="left" vertical="center" wrapText="1"/>
    </xf>
    <xf numFmtId="0" fontId="7" fillId="0" borderId="0" xfId="1" applyFont="1" applyBorder="1" applyAlignment="1">
      <alignment horizontal="center" vertical="center" wrapText="1"/>
    </xf>
    <xf numFmtId="0" fontId="8" fillId="0" borderId="0" xfId="1" applyFont="1" applyFill="1" applyBorder="1" applyAlignment="1">
      <alignment horizontal="center" wrapText="1"/>
    </xf>
    <xf numFmtId="0" fontId="2" fillId="0" borderId="0" xfId="1" applyFont="1" applyBorder="1"/>
    <xf numFmtId="0" fontId="5" fillId="2" borderId="0" xfId="4" applyFont="1" applyFill="1" applyBorder="1" applyAlignment="1">
      <alignment horizontal="center" vertical="center" wrapText="1"/>
    </xf>
    <xf numFmtId="0" fontId="11" fillId="0" borderId="0" xfId="1" applyFont="1" applyBorder="1" applyAlignment="1">
      <alignment vertical="center"/>
    </xf>
    <xf numFmtId="0" fontId="12" fillId="0" borderId="0" xfId="5" applyFont="1" applyAlignment="1"/>
    <xf numFmtId="0" fontId="14" fillId="0" borderId="0" xfId="1" applyFont="1" applyBorder="1" applyAlignment="1">
      <alignment horizontal="center" vertical="center" wrapText="1"/>
    </xf>
    <xf numFmtId="0" fontId="12" fillId="0" borderId="0" xfId="5" applyFont="1" applyFill="1" applyAlignment="1"/>
    <xf numFmtId="0" fontId="6" fillId="0" borderId="2" xfId="1" applyFont="1" applyBorder="1" applyAlignment="1">
      <alignment vertical="center"/>
    </xf>
    <xf numFmtId="0" fontId="15" fillId="0" borderId="0" xfId="1" applyFont="1" applyBorder="1" applyAlignment="1">
      <alignment horizontal="left" vertical="center"/>
    </xf>
    <xf numFmtId="3" fontId="15" fillId="0" borderId="0" xfId="1" applyNumberFormat="1" applyFont="1" applyFill="1" applyBorder="1" applyAlignment="1">
      <alignment horizontal="left" vertical="center"/>
    </xf>
    <xf numFmtId="3" fontId="17" fillId="0" borderId="0" xfId="6" applyNumberFormat="1" applyFont="1" applyBorder="1" applyAlignment="1">
      <alignment horizontal="center" vertical="center" wrapText="1"/>
    </xf>
    <xf numFmtId="0" fontId="18"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10" fillId="2" borderId="3" xfId="1" applyFont="1" applyFill="1" applyBorder="1" applyAlignment="1">
      <alignment vertical="center" wrapText="1"/>
    </xf>
    <xf numFmtId="0" fontId="23" fillId="6" borderId="0" xfId="1" applyFont="1" applyFill="1" applyBorder="1" applyAlignment="1">
      <alignment horizontal="center"/>
    </xf>
    <xf numFmtId="0" fontId="25" fillId="0" borderId="7" xfId="1" applyFont="1" applyFill="1" applyBorder="1" applyAlignment="1">
      <alignment horizontal="center" vertical="center" wrapText="1"/>
    </xf>
    <xf numFmtId="0" fontId="25" fillId="0" borderId="0" xfId="1" applyFont="1" applyFill="1" applyBorder="1" applyAlignment="1">
      <alignment horizontal="center" vertical="center" wrapText="1"/>
    </xf>
    <xf numFmtId="0" fontId="24" fillId="0" borderId="3" xfId="1" applyFont="1" applyFill="1" applyBorder="1" applyAlignment="1">
      <alignment horizontal="center" vertical="center" wrapText="1"/>
    </xf>
    <xf numFmtId="0" fontId="24" fillId="8" borderId="3" xfId="1" applyFont="1" applyFill="1" applyBorder="1" applyAlignment="1">
      <alignment horizontal="center" vertical="center" wrapText="1"/>
    </xf>
    <xf numFmtId="0" fontId="26" fillId="0" borderId="0" xfId="1" applyFont="1" applyAlignment="1"/>
    <xf numFmtId="0" fontId="29" fillId="0" borderId="0" xfId="1" applyFont="1" applyAlignment="1"/>
    <xf numFmtId="0" fontId="5" fillId="2" borderId="3" xfId="4"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19" fillId="0" borderId="3" xfId="1" applyFont="1" applyFill="1" applyBorder="1" applyAlignment="1">
      <alignment horizontal="center" vertical="center" textRotation="90" wrapText="1"/>
    </xf>
    <xf numFmtId="0" fontId="19" fillId="9" borderId="3" xfId="1" applyFont="1" applyFill="1" applyBorder="1" applyAlignment="1">
      <alignment horizontal="center" vertical="center" textRotation="90" wrapText="1"/>
    </xf>
    <xf numFmtId="0" fontId="19" fillId="10" borderId="3" xfId="1" applyFont="1" applyFill="1" applyBorder="1" applyAlignment="1">
      <alignment horizontal="center" vertical="center" textRotation="90" wrapText="1"/>
    </xf>
    <xf numFmtId="0" fontId="18" fillId="0" borderId="3" xfId="1" applyFont="1" applyBorder="1" applyAlignment="1">
      <alignment horizontal="center" vertical="center" wrapText="1"/>
    </xf>
    <xf numFmtId="0" fontId="33" fillId="6" borderId="0" xfId="1" applyFont="1" applyFill="1" applyBorder="1" applyAlignment="1">
      <alignment horizontal="center" vertical="center" wrapText="1"/>
    </xf>
    <xf numFmtId="0" fontId="24" fillId="7" borderId="3" xfId="1" applyFont="1" applyFill="1" applyBorder="1" applyAlignment="1">
      <alignment horizontal="center" vertical="center" wrapText="1"/>
    </xf>
    <xf numFmtId="0" fontId="34" fillId="0" borderId="0" xfId="1" applyFont="1"/>
    <xf numFmtId="0" fontId="2" fillId="0" borderId="7"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35" fillId="0" borderId="3" xfId="1" applyFont="1" applyFill="1" applyBorder="1" applyAlignment="1">
      <alignment horizontal="center" vertical="center"/>
    </xf>
    <xf numFmtId="0" fontId="34" fillId="6"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0" fontId="19" fillId="0" borderId="3" xfId="7" applyFont="1" applyFill="1" applyBorder="1" applyAlignment="1">
      <alignment horizontal="center"/>
    </xf>
    <xf numFmtId="0" fontId="37" fillId="0" borderId="3" xfId="8" applyFont="1" applyFill="1" applyBorder="1" applyAlignment="1">
      <alignment wrapText="1"/>
    </xf>
    <xf numFmtId="165" fontId="14" fillId="2" borderId="3" xfId="9" applyNumberFormat="1" applyFont="1" applyFill="1" applyBorder="1" applyAlignment="1">
      <alignment horizontal="center" vertical="center"/>
    </xf>
    <xf numFmtId="165" fontId="13" fillId="11" borderId="3" xfId="9" applyNumberFormat="1" applyFont="1" applyFill="1" applyBorder="1" applyAlignment="1">
      <alignment horizontal="right" vertical="center"/>
    </xf>
    <xf numFmtId="165" fontId="13" fillId="11" borderId="6" xfId="9" applyNumberFormat="1" applyFont="1" applyFill="1" applyBorder="1" applyAlignment="1">
      <alignment horizontal="right" vertical="center"/>
    </xf>
    <xf numFmtId="165" fontId="25" fillId="4" borderId="3" xfId="9" applyNumberFormat="1" applyFont="1" applyFill="1" applyBorder="1" applyAlignment="1">
      <alignment horizontal="center" vertical="center"/>
    </xf>
    <xf numFmtId="165" fontId="14" fillId="0" borderId="6" xfId="9" applyNumberFormat="1" applyFont="1" applyFill="1" applyBorder="1" applyAlignment="1">
      <alignment horizontal="right" vertical="center"/>
    </xf>
    <xf numFmtId="165" fontId="33" fillId="6" borderId="0" xfId="9" applyNumberFormat="1" applyFont="1" applyFill="1" applyBorder="1" applyAlignment="1">
      <alignment horizontal="right" vertical="center"/>
    </xf>
    <xf numFmtId="165" fontId="14" fillId="5" borderId="3" xfId="9" applyNumberFormat="1" applyFont="1" applyFill="1" applyBorder="1" applyAlignment="1">
      <alignment horizontal="right" vertical="center"/>
    </xf>
    <xf numFmtId="165" fontId="14" fillId="12" borderId="3" xfId="9" applyNumberFormat="1" applyFont="1" applyFill="1" applyBorder="1" applyAlignment="1">
      <alignment horizontal="right" vertical="center"/>
    </xf>
    <xf numFmtId="165" fontId="14" fillId="0" borderId="3" xfId="9" applyNumberFormat="1" applyFont="1" applyFill="1" applyBorder="1" applyAlignment="1">
      <alignment horizontal="right" vertical="center"/>
    </xf>
    <xf numFmtId="165" fontId="14" fillId="0" borderId="0" xfId="9" applyNumberFormat="1" applyFont="1" applyFill="1" applyBorder="1" applyAlignment="1">
      <alignment horizontal="right" vertical="center"/>
    </xf>
    <xf numFmtId="165" fontId="25" fillId="13" borderId="3" xfId="9" applyNumberFormat="1" applyFont="1" applyFill="1" applyBorder="1" applyAlignment="1">
      <alignment horizontal="right" vertical="center"/>
    </xf>
    <xf numFmtId="166" fontId="14" fillId="0" borderId="3" xfId="9" applyNumberFormat="1" applyFont="1" applyFill="1" applyBorder="1" applyAlignment="1">
      <alignment horizontal="right" vertical="center"/>
    </xf>
    <xf numFmtId="165" fontId="2" fillId="0" borderId="0" xfId="1" applyNumberFormat="1" applyFont="1"/>
    <xf numFmtId="0" fontId="37" fillId="0" borderId="3" xfId="10" applyFont="1" applyFill="1" applyBorder="1" applyAlignment="1">
      <alignment vertical="top" wrapText="1"/>
    </xf>
    <xf numFmtId="0" fontId="19" fillId="0" borderId="3" xfId="10" applyFont="1" applyFill="1" applyBorder="1" applyAlignment="1">
      <alignment vertical="top" wrapText="1"/>
    </xf>
    <xf numFmtId="0" fontId="31" fillId="3" borderId="3" xfId="8" applyFont="1" applyFill="1" applyBorder="1"/>
    <xf numFmtId="0" fontId="31" fillId="3" borderId="3" xfId="8" applyFont="1" applyFill="1" applyBorder="1" applyAlignment="1">
      <alignment horizontal="left" wrapText="1"/>
    </xf>
    <xf numFmtId="165" fontId="13" fillId="3" borderId="3" xfId="9" applyNumberFormat="1" applyFont="1" applyFill="1" applyBorder="1" applyAlignment="1">
      <alignment horizontal="center" vertical="center" wrapText="1"/>
    </xf>
    <xf numFmtId="165" fontId="38" fillId="3" borderId="3" xfId="9" applyNumberFormat="1" applyFont="1" applyFill="1" applyBorder="1" applyAlignment="1">
      <alignment horizontal="center" vertical="center" wrapText="1"/>
    </xf>
    <xf numFmtId="165" fontId="39" fillId="6" borderId="0" xfId="9" applyNumberFormat="1" applyFont="1" applyFill="1" applyBorder="1" applyAlignment="1">
      <alignment horizontal="center" vertical="center" wrapText="1"/>
    </xf>
    <xf numFmtId="165" fontId="13" fillId="0" borderId="0" xfId="9" applyNumberFormat="1" applyFont="1" applyFill="1" applyBorder="1" applyAlignment="1">
      <alignment horizontal="center" vertical="center" wrapText="1"/>
    </xf>
    <xf numFmtId="166" fontId="13" fillId="3" borderId="3" xfId="9" applyNumberFormat="1" applyFont="1" applyFill="1" applyBorder="1" applyAlignment="1">
      <alignment horizontal="center" vertical="center" wrapText="1"/>
    </xf>
    <xf numFmtId="0" fontId="19" fillId="14" borderId="3" xfId="10" applyFont="1" applyFill="1" applyBorder="1" applyAlignment="1">
      <alignment vertical="top" wrapText="1"/>
    </xf>
    <xf numFmtId="0" fontId="19" fillId="0" borderId="7" xfId="8" applyFont="1" applyFill="1" applyBorder="1"/>
    <xf numFmtId="0" fontId="19" fillId="0" borderId="6" xfId="1" applyFont="1" applyFill="1" applyBorder="1" applyAlignment="1">
      <alignment wrapText="1"/>
    </xf>
    <xf numFmtId="0" fontId="19" fillId="14" borderId="6" xfId="1" applyFont="1" applyFill="1" applyBorder="1" applyAlignment="1">
      <alignment wrapText="1"/>
    </xf>
    <xf numFmtId="0" fontId="19" fillId="0" borderId="3" xfId="8" applyFont="1" applyFill="1" applyBorder="1" applyAlignment="1">
      <alignment horizontal="right"/>
    </xf>
    <xf numFmtId="165" fontId="14" fillId="13" borderId="3" xfId="9" applyNumberFormat="1" applyFont="1" applyFill="1" applyBorder="1" applyAlignment="1">
      <alignment horizontal="right" vertical="center"/>
    </xf>
    <xf numFmtId="0" fontId="19" fillId="4" borderId="3" xfId="8" applyFont="1" applyFill="1" applyBorder="1"/>
    <xf numFmtId="0" fontId="19" fillId="4" borderId="3" xfId="10" applyFont="1" applyFill="1" applyBorder="1" applyAlignment="1">
      <alignment vertical="top" wrapText="1"/>
    </xf>
    <xf numFmtId="0" fontId="19" fillId="0" borderId="3" xfId="8" applyFont="1" applyFill="1" applyBorder="1"/>
    <xf numFmtId="0" fontId="19" fillId="14" borderId="3" xfId="10" applyFont="1" applyFill="1" applyBorder="1" applyAlignment="1">
      <alignment horizontal="left" vertical="center" wrapText="1"/>
    </xf>
    <xf numFmtId="0" fontId="14" fillId="4" borderId="3" xfId="10"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3" xfId="10" applyFont="1" applyFill="1" applyBorder="1" applyAlignment="1">
      <alignment horizontal="left" vertical="center" wrapText="1"/>
    </xf>
    <xf numFmtId="165" fontId="14" fillId="2" borderId="3" xfId="9" applyNumberFormat="1" applyFont="1" applyFill="1" applyBorder="1" applyAlignment="1">
      <alignment horizontal="right" vertical="center"/>
    </xf>
    <xf numFmtId="0" fontId="14" fillId="0" borderId="3" xfId="0" applyFont="1" applyFill="1" applyBorder="1" applyAlignment="1">
      <alignment horizontal="center" vertical="center" wrapText="1"/>
    </xf>
    <xf numFmtId="0" fontId="14" fillId="14" borderId="3" xfId="10" applyFont="1" applyFill="1" applyBorder="1" applyAlignment="1">
      <alignment horizontal="left" vertical="center" wrapText="1"/>
    </xf>
    <xf numFmtId="0" fontId="14" fillId="0" borderId="3" xfId="10" applyFont="1" applyFill="1" applyBorder="1" applyAlignment="1">
      <alignment horizontal="left" vertical="center" wrapText="1"/>
    </xf>
    <xf numFmtId="0" fontId="14" fillId="2" borderId="3" xfId="10" applyFont="1" applyFill="1" applyBorder="1" applyAlignment="1">
      <alignment horizontal="left" vertical="center" wrapText="1"/>
    </xf>
    <xf numFmtId="0" fontId="14" fillId="0" borderId="7" xfId="0" applyFont="1" applyFill="1" applyBorder="1" applyAlignment="1">
      <alignment horizontal="center" vertical="center" wrapText="1"/>
    </xf>
    <xf numFmtId="0" fontId="14" fillId="0" borderId="7" xfId="10" applyFont="1" applyFill="1" applyBorder="1" applyAlignment="1">
      <alignment horizontal="left" vertical="center" wrapText="1"/>
    </xf>
    <xf numFmtId="0" fontId="19" fillId="11" borderId="3" xfId="8" applyFont="1" applyFill="1" applyBorder="1"/>
    <xf numFmtId="0" fontId="19" fillId="2" borderId="3" xfId="8" applyFont="1" applyFill="1" applyBorder="1" applyAlignment="1">
      <alignment wrapText="1"/>
    </xf>
    <xf numFmtId="167" fontId="14" fillId="2" borderId="0" xfId="9" applyNumberFormat="1" applyFont="1" applyFill="1" applyBorder="1" applyAlignment="1">
      <alignment horizontal="center" vertical="center" wrapText="1"/>
    </xf>
    <xf numFmtId="3" fontId="14" fillId="0" borderId="0" xfId="3" applyNumberFormat="1" applyFont="1" applyFill="1"/>
    <xf numFmtId="168" fontId="14" fillId="0" borderId="0" xfId="1" applyNumberFormat="1" applyFont="1"/>
    <xf numFmtId="0" fontId="14" fillId="0" borderId="0" xfId="1" applyFont="1"/>
    <xf numFmtId="0" fontId="19" fillId="0" borderId="3" xfId="1" applyFont="1" applyBorder="1" applyAlignment="1">
      <alignment wrapText="1"/>
    </xf>
    <xf numFmtId="169" fontId="19" fillId="0" borderId="3" xfId="1" applyNumberFormat="1" applyFont="1" applyBorder="1"/>
    <xf numFmtId="169" fontId="20" fillId="0" borderId="3" xfId="1" applyNumberFormat="1" applyFont="1" applyBorder="1"/>
    <xf numFmtId="0" fontId="2" fillId="0" borderId="3" xfId="1" applyFont="1" applyBorder="1"/>
    <xf numFmtId="3" fontId="14" fillId="0" borderId="3" xfId="3" applyNumberFormat="1" applyFont="1" applyFill="1" applyBorder="1"/>
    <xf numFmtId="0" fontId="2" fillId="0" borderId="3" xfId="1" applyFont="1" applyFill="1" applyBorder="1"/>
    <xf numFmtId="168" fontId="14" fillId="0" borderId="3" xfId="1" applyNumberFormat="1" applyFont="1" applyBorder="1"/>
    <xf numFmtId="0" fontId="14" fillId="0" borderId="3" xfId="1" applyFont="1" applyBorder="1"/>
    <xf numFmtId="0" fontId="19" fillId="0" borderId="3" xfId="1" applyFont="1" applyBorder="1"/>
    <xf numFmtId="169" fontId="19" fillId="0" borderId="0" xfId="1" applyNumberFormat="1" applyFont="1" applyBorder="1"/>
    <xf numFmtId="169" fontId="19" fillId="0" borderId="3" xfId="3" applyNumberFormat="1" applyFont="1" applyFill="1" applyBorder="1" applyAlignment="1">
      <alignment horizontal="center"/>
    </xf>
    <xf numFmtId="0" fontId="19" fillId="0" borderId="3" xfId="1" applyFont="1" applyFill="1" applyBorder="1"/>
    <xf numFmtId="165" fontId="19" fillId="0" borderId="3" xfId="1" applyNumberFormat="1" applyFont="1" applyBorder="1"/>
    <xf numFmtId="165" fontId="20" fillId="0" borderId="3" xfId="1" applyNumberFormat="1" applyFont="1" applyBorder="1"/>
    <xf numFmtId="0" fontId="17" fillId="0" borderId="0" xfId="1" applyFont="1"/>
    <xf numFmtId="0" fontId="17" fillId="0" borderId="0" xfId="1" applyFont="1" applyFill="1"/>
    <xf numFmtId="0" fontId="40" fillId="0" borderId="0" xfId="0" applyFont="1"/>
    <xf numFmtId="0" fontId="19" fillId="4" borderId="3" xfId="1" applyFont="1" applyFill="1" applyBorder="1" applyAlignment="1">
      <alignment horizontal="center" vertical="center" textRotation="90" wrapText="1"/>
    </xf>
    <xf numFmtId="0" fontId="41" fillId="10" borderId="3" xfId="1" applyFont="1" applyFill="1" applyBorder="1" applyAlignment="1">
      <alignment horizontal="center" vertical="center" textRotation="90" wrapText="1"/>
    </xf>
    <xf numFmtId="0" fontId="19" fillId="16" borderId="3" xfId="1" applyFont="1" applyFill="1" applyBorder="1" applyAlignment="1">
      <alignment horizontal="center" vertical="center" textRotation="90" wrapText="1"/>
    </xf>
    <xf numFmtId="0" fontId="19" fillId="13" borderId="3" xfId="1" applyFont="1" applyFill="1" applyBorder="1" applyAlignment="1">
      <alignment horizontal="center" vertical="center" textRotation="90" wrapText="1"/>
    </xf>
    <xf numFmtId="0" fontId="17" fillId="0" borderId="3" xfId="1" applyFont="1" applyFill="1" applyBorder="1" applyAlignment="1">
      <alignment horizontal="center" vertical="center" textRotation="90" wrapText="1"/>
    </xf>
    <xf numFmtId="0" fontId="17" fillId="2" borderId="3" xfId="2" applyFont="1" applyFill="1" applyBorder="1" applyAlignment="1" applyProtection="1">
      <alignment horizontal="center" vertical="center" wrapText="1"/>
    </xf>
    <xf numFmtId="3" fontId="28" fillId="0" borderId="3" xfId="0" applyNumberFormat="1" applyFont="1" applyBorder="1" applyAlignment="1">
      <alignment horizontal="center" vertical="center" wrapText="1"/>
    </xf>
    <xf numFmtId="0" fontId="17" fillId="0" borderId="3" xfId="1" applyFont="1" applyBorder="1" applyAlignment="1">
      <alignment horizontal="center" vertical="center"/>
    </xf>
    <xf numFmtId="0" fontId="17" fillId="4" borderId="3" xfId="1" applyFont="1" applyFill="1" applyBorder="1" applyAlignment="1">
      <alignment horizontal="center" vertical="center"/>
    </xf>
    <xf numFmtId="165" fontId="14" fillId="15" borderId="3" xfId="9" applyNumberFormat="1" applyFont="1" applyFill="1" applyBorder="1" applyAlignment="1">
      <alignment horizontal="right" vertical="center"/>
    </xf>
    <xf numFmtId="165" fontId="14" fillId="4" borderId="3" xfId="9" applyNumberFormat="1" applyFont="1" applyFill="1" applyBorder="1" applyAlignment="1">
      <alignment horizontal="right" vertical="center"/>
    </xf>
    <xf numFmtId="165" fontId="14" fillId="0" borderId="3" xfId="9" applyNumberFormat="1" applyFont="1" applyFill="1" applyBorder="1" applyAlignment="1">
      <alignment horizontal="center" vertical="center"/>
    </xf>
    <xf numFmtId="165" fontId="40" fillId="0" borderId="0" xfId="0" applyNumberFormat="1" applyFont="1"/>
    <xf numFmtId="0" fontId="19" fillId="13" borderId="3" xfId="10" applyFont="1" applyFill="1" applyBorder="1" applyAlignment="1">
      <alignment vertical="top" wrapText="1"/>
    </xf>
    <xf numFmtId="0" fontId="19" fillId="0" borderId="3" xfId="1" applyFont="1" applyFill="1" applyBorder="1" applyAlignment="1">
      <alignment wrapText="1"/>
    </xf>
    <xf numFmtId="0" fontId="19" fillId="13" borderId="3" xfId="1" applyFont="1" applyFill="1" applyBorder="1" applyAlignment="1">
      <alignment wrapText="1"/>
    </xf>
    <xf numFmtId="0" fontId="19" fillId="13" borderId="3" xfId="10" applyFont="1" applyFill="1" applyBorder="1" applyAlignment="1">
      <alignment horizontal="left" vertical="center" wrapText="1"/>
    </xf>
    <xf numFmtId="0" fontId="19" fillId="4" borderId="3" xfId="10" applyFont="1" applyFill="1" applyBorder="1" applyAlignment="1">
      <alignment horizontal="left" vertical="center" wrapText="1"/>
    </xf>
    <xf numFmtId="165" fontId="38" fillId="3" borderId="13" xfId="9" applyNumberFormat="1" applyFont="1" applyFill="1" applyBorder="1" applyAlignment="1">
      <alignment horizontal="center" vertical="center" wrapText="1"/>
    </xf>
    <xf numFmtId="0" fontId="19" fillId="0" borderId="3" xfId="10" applyFont="1" applyFill="1" applyBorder="1" applyAlignment="1">
      <alignment horizontal="left" vertical="center" wrapText="1"/>
    </xf>
    <xf numFmtId="0" fontId="31" fillId="11" borderId="3" xfId="8" applyFont="1" applyFill="1" applyBorder="1"/>
    <xf numFmtId="0" fontId="31" fillId="11" borderId="3" xfId="8" applyFont="1" applyFill="1" applyBorder="1" applyAlignment="1">
      <alignment wrapText="1"/>
    </xf>
    <xf numFmtId="165" fontId="38" fillId="11" borderId="3" xfId="9" applyNumberFormat="1" applyFont="1" applyFill="1" applyBorder="1" applyAlignment="1">
      <alignment horizontal="center" vertical="center"/>
    </xf>
    <xf numFmtId="0" fontId="31" fillId="4" borderId="3" xfId="8" applyFont="1" applyFill="1" applyBorder="1" applyAlignment="1">
      <alignment horizontal="left" wrapText="1"/>
    </xf>
    <xf numFmtId="169" fontId="38" fillId="4" borderId="3" xfId="9" applyNumberFormat="1" applyFont="1" applyFill="1" applyBorder="1" applyAlignment="1">
      <alignment horizontal="center" vertical="center" wrapText="1"/>
    </xf>
    <xf numFmtId="166" fontId="38" fillId="4" borderId="3" xfId="9" applyNumberFormat="1" applyFont="1" applyFill="1" applyBorder="1" applyAlignment="1">
      <alignment horizontal="center" vertical="center" wrapText="1"/>
    </xf>
    <xf numFmtId="165" fontId="38" fillId="4" borderId="3" xfId="9" applyNumberFormat="1" applyFont="1" applyFill="1" applyBorder="1" applyAlignment="1">
      <alignment horizontal="center" vertical="center" wrapText="1"/>
    </xf>
    <xf numFmtId="170" fontId="38" fillId="4" borderId="3" xfId="9" applyNumberFormat="1" applyFont="1" applyFill="1" applyBorder="1" applyAlignment="1">
      <alignment horizontal="center" vertical="center" wrapText="1"/>
    </xf>
    <xf numFmtId="165" fontId="13" fillId="4" borderId="3" xfId="9" applyNumberFormat="1" applyFont="1" applyFill="1" applyBorder="1" applyAlignment="1">
      <alignment horizontal="center" vertical="center" wrapText="1"/>
    </xf>
    <xf numFmtId="166" fontId="13" fillId="4" borderId="3" xfId="9" applyNumberFormat="1" applyFont="1" applyFill="1" applyBorder="1" applyAlignment="1">
      <alignment horizontal="center" vertical="center" wrapText="1"/>
    </xf>
    <xf numFmtId="169" fontId="13" fillId="4" borderId="3" xfId="9" applyNumberFormat="1" applyFont="1" applyFill="1" applyBorder="1" applyAlignment="1">
      <alignment horizontal="center" vertical="center" wrapText="1"/>
    </xf>
    <xf numFmtId="170" fontId="13" fillId="4" borderId="3" xfId="9" applyNumberFormat="1" applyFont="1" applyFill="1" applyBorder="1" applyAlignment="1">
      <alignment horizontal="center" vertical="center" wrapText="1"/>
    </xf>
    <xf numFmtId="165" fontId="13" fillId="4" borderId="8" xfId="9" applyNumberFormat="1" applyFont="1" applyFill="1" applyBorder="1" applyAlignment="1">
      <alignment horizontal="center" vertical="center" wrapText="1"/>
    </xf>
    <xf numFmtId="166" fontId="13" fillId="4" borderId="8" xfId="9" applyNumberFormat="1" applyFont="1" applyFill="1" applyBorder="1" applyAlignment="1">
      <alignment horizontal="center" vertical="center" wrapText="1"/>
    </xf>
    <xf numFmtId="0" fontId="31" fillId="2" borderId="3" xfId="8" applyFont="1" applyFill="1" applyBorder="1"/>
    <xf numFmtId="0" fontId="31" fillId="13" borderId="3" xfId="8" applyFont="1" applyFill="1" applyBorder="1" applyAlignment="1">
      <alignment horizontal="left" wrapText="1"/>
    </xf>
    <xf numFmtId="169" fontId="38" fillId="13" borderId="3" xfId="9" applyNumberFormat="1" applyFont="1" applyFill="1" applyBorder="1" applyAlignment="1">
      <alignment horizontal="center" vertical="center" wrapText="1"/>
    </xf>
    <xf numFmtId="166" fontId="38" fillId="13" borderId="3" xfId="9" applyNumberFormat="1" applyFont="1" applyFill="1" applyBorder="1" applyAlignment="1">
      <alignment horizontal="center" vertical="center" wrapText="1"/>
    </xf>
    <xf numFmtId="165" fontId="38" fillId="13" borderId="3" xfId="9" applyNumberFormat="1" applyFont="1" applyFill="1" applyBorder="1" applyAlignment="1">
      <alignment horizontal="center" vertical="center" wrapText="1"/>
    </xf>
    <xf numFmtId="170" fontId="38" fillId="13" borderId="3" xfId="9" applyNumberFormat="1" applyFont="1" applyFill="1" applyBorder="1" applyAlignment="1">
      <alignment horizontal="center" vertical="center" wrapText="1"/>
    </xf>
    <xf numFmtId="169" fontId="13" fillId="13" borderId="3" xfId="9" applyNumberFormat="1" applyFont="1" applyFill="1" applyBorder="1" applyAlignment="1">
      <alignment horizontal="center" vertical="center" wrapText="1"/>
    </xf>
    <xf numFmtId="169" fontId="13" fillId="13" borderId="8" xfId="9" applyNumberFormat="1" applyFont="1" applyFill="1" applyBorder="1" applyAlignment="1">
      <alignment horizontal="center" vertical="center" wrapText="1"/>
    </xf>
    <xf numFmtId="169" fontId="13" fillId="13" borderId="8" xfId="9" applyNumberFormat="1" applyFont="1" applyFill="1" applyBorder="1" applyAlignment="1">
      <alignment vertical="center" wrapText="1"/>
    </xf>
    <xf numFmtId="165" fontId="13" fillId="13" borderId="3" xfId="9" applyNumberFormat="1" applyFont="1" applyFill="1" applyBorder="1" applyAlignment="1">
      <alignment horizontal="center" vertical="center" wrapText="1"/>
    </xf>
    <xf numFmtId="0" fontId="31" fillId="2" borderId="3" xfId="8" applyFont="1" applyFill="1" applyBorder="1" applyAlignment="1">
      <alignment horizontal="left" wrapText="1"/>
    </xf>
    <xf numFmtId="165" fontId="13" fillId="2" borderId="3" xfId="9" applyNumberFormat="1" applyFont="1" applyFill="1" applyBorder="1" applyAlignment="1">
      <alignment horizontal="center" vertical="center" wrapText="1"/>
    </xf>
    <xf numFmtId="0" fontId="19" fillId="0" borderId="3" xfId="1" applyFont="1" applyBorder="1" applyAlignment="1">
      <alignment horizontal="center"/>
    </xf>
    <xf numFmtId="3" fontId="2" fillId="0" borderId="3" xfId="3" applyNumberFormat="1" applyFont="1" applyFill="1" applyBorder="1"/>
    <xf numFmtId="3" fontId="14" fillId="0" borderId="3" xfId="3" applyNumberFormat="1" applyFont="1" applyFill="1" applyBorder="1" applyAlignment="1">
      <alignment horizontal="center"/>
    </xf>
    <xf numFmtId="0" fontId="19" fillId="0" borderId="3" xfId="1" applyFont="1" applyBorder="1" applyAlignment="1">
      <alignment horizontal="center" wrapText="1"/>
    </xf>
    <xf numFmtId="171" fontId="14" fillId="0" borderId="3" xfId="3" applyNumberFormat="1" applyFont="1" applyFill="1" applyBorder="1" applyAlignment="1">
      <alignment horizontal="center"/>
    </xf>
    <xf numFmtId="0" fontId="22" fillId="17" borderId="3" xfId="1" applyFont="1" applyFill="1" applyBorder="1" applyAlignment="1">
      <alignment horizontal="center"/>
    </xf>
    <xf numFmtId="0" fontId="2" fillId="17" borderId="3" xfId="1" applyFont="1" applyFill="1" applyBorder="1"/>
    <xf numFmtId="3" fontId="2" fillId="17" borderId="3" xfId="3" applyNumberFormat="1" applyFont="1" applyFill="1" applyBorder="1"/>
    <xf numFmtId="3" fontId="22" fillId="17" borderId="3" xfId="1" applyNumberFormat="1" applyFont="1" applyFill="1" applyBorder="1" applyAlignment="1">
      <alignment horizontal="center" vertical="center" wrapText="1"/>
    </xf>
    <xf numFmtId="0" fontId="21" fillId="0" borderId="3" xfId="1" applyFont="1" applyBorder="1" applyAlignment="1">
      <alignment horizontal="center"/>
    </xf>
    <xf numFmtId="3" fontId="22" fillId="0" borderId="3" xfId="3" applyNumberFormat="1" applyFont="1" applyFill="1" applyBorder="1" applyAlignment="1">
      <alignment horizontal="center"/>
    </xf>
    <xf numFmtId="169" fontId="14" fillId="0" borderId="3" xfId="1" applyNumberFormat="1" applyFont="1" applyBorder="1"/>
    <xf numFmtId="172" fontId="14" fillId="0" borderId="3" xfId="1" applyNumberFormat="1" applyFont="1" applyBorder="1"/>
    <xf numFmtId="169" fontId="14" fillId="0" borderId="3" xfId="1" applyNumberFormat="1" applyFont="1" applyBorder="1" applyAlignment="1"/>
    <xf numFmtId="169" fontId="14" fillId="0" borderId="3" xfId="3" applyNumberFormat="1" applyFont="1" applyFill="1" applyBorder="1"/>
    <xf numFmtId="0" fontId="42" fillId="0" borderId="0" xfId="1" applyFont="1"/>
    <xf numFmtId="165" fontId="25" fillId="0" borderId="3" xfId="9" applyNumberFormat="1" applyFont="1" applyFill="1" applyBorder="1" applyAlignment="1">
      <alignment horizontal="center" vertical="center"/>
    </xf>
    <xf numFmtId="165" fontId="33" fillId="0" borderId="3" xfId="9" applyNumberFormat="1" applyFont="1" applyFill="1" applyBorder="1" applyAlignment="1">
      <alignment horizontal="center" vertical="center"/>
    </xf>
    <xf numFmtId="0" fontId="43" fillId="0" borderId="0" xfId="0" applyFont="1"/>
    <xf numFmtId="0" fontId="2" fillId="0" borderId="0" xfId="11" applyFont="1" applyFill="1"/>
    <xf numFmtId="0" fontId="13" fillId="0" borderId="0" xfId="11" applyFont="1" applyFill="1" applyAlignment="1">
      <alignment horizontal="right" vertical="center"/>
    </xf>
    <xf numFmtId="0" fontId="2" fillId="0" borderId="0" xfId="11" applyFont="1" applyFill="1" applyAlignment="1">
      <alignment horizontal="centerContinuous" vertical="center"/>
    </xf>
    <xf numFmtId="0" fontId="2" fillId="0" borderId="0" xfId="11" applyFont="1" applyFill="1" applyAlignment="1">
      <alignment vertical="center"/>
    </xf>
    <xf numFmtId="0" fontId="17" fillId="0" borderId="3"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7" fillId="18" borderId="3" xfId="1" applyFont="1" applyFill="1" applyBorder="1" applyAlignment="1">
      <alignment horizontal="center" vertical="center" wrapText="1"/>
    </xf>
    <xf numFmtId="0" fontId="17" fillId="0" borderId="7" xfId="11" applyFont="1" applyFill="1" applyBorder="1" applyAlignment="1">
      <alignment horizontal="center" vertical="center" wrapText="1"/>
    </xf>
    <xf numFmtId="0" fontId="45" fillId="0" borderId="3" xfId="11" applyFont="1" applyFill="1" applyBorder="1" applyAlignment="1">
      <alignment horizontal="center" vertical="center" wrapText="1"/>
    </xf>
    <xf numFmtId="165" fontId="46" fillId="11" borderId="3" xfId="12" applyNumberFormat="1" applyFont="1" applyFill="1" applyBorder="1" applyAlignment="1">
      <alignment wrapText="1"/>
    </xf>
    <xf numFmtId="165" fontId="2" fillId="0" borderId="0" xfId="11" applyNumberFormat="1" applyFont="1" applyFill="1"/>
    <xf numFmtId="0" fontId="34" fillId="0" borderId="0" xfId="11" applyFont="1" applyFill="1"/>
    <xf numFmtId="0" fontId="17" fillId="0" borderId="3" xfId="0" applyFont="1" applyFill="1" applyBorder="1" applyAlignment="1">
      <alignment horizontal="center" vertical="center" wrapText="1"/>
    </xf>
    <xf numFmtId="0" fontId="25" fillId="0" borderId="3" xfId="10" applyFont="1" applyFill="1" applyBorder="1" applyAlignment="1">
      <alignment horizontal="left" vertical="center" wrapText="1"/>
    </xf>
    <xf numFmtId="0" fontId="17" fillId="0" borderId="13" xfId="0" applyFont="1" applyFill="1" applyBorder="1" applyAlignment="1">
      <alignment horizontal="center" vertical="center" wrapText="1"/>
    </xf>
    <xf numFmtId="0" fontId="25" fillId="0" borderId="13" xfId="10" applyFont="1" applyFill="1" applyBorder="1" applyAlignment="1">
      <alignment horizontal="left" vertical="center" wrapText="1"/>
    </xf>
    <xf numFmtId="165" fontId="46" fillId="4" borderId="3" xfId="12" applyNumberFormat="1" applyFont="1" applyFill="1" applyBorder="1" applyAlignment="1">
      <alignment wrapText="1"/>
    </xf>
    <xf numFmtId="0" fontId="25" fillId="2" borderId="3" xfId="10" applyFont="1" applyFill="1" applyBorder="1" applyAlignment="1">
      <alignment horizontal="left" vertical="center" wrapText="1"/>
    </xf>
    <xf numFmtId="0" fontId="2" fillId="2" borderId="0" xfId="11" applyFont="1" applyFill="1"/>
    <xf numFmtId="0" fontId="25" fillId="0" borderId="7" xfId="10" applyFont="1" applyFill="1" applyBorder="1" applyAlignment="1">
      <alignment horizontal="left" vertical="center" wrapText="1"/>
    </xf>
    <xf numFmtId="0" fontId="47" fillId="0" borderId="3" xfId="0" applyFont="1" applyBorder="1" applyAlignment="1">
      <alignment vertical="center" wrapText="1"/>
    </xf>
    <xf numFmtId="169" fontId="14" fillId="0" borderId="3" xfId="9" applyNumberFormat="1" applyFont="1" applyFill="1" applyBorder="1" applyAlignment="1">
      <alignment horizontal="center" vertical="center"/>
    </xf>
    <xf numFmtId="165" fontId="25" fillId="11" borderId="3" xfId="12" applyNumberFormat="1" applyFont="1" applyFill="1" applyBorder="1" applyAlignment="1">
      <alignment wrapText="1"/>
    </xf>
    <xf numFmtId="0" fontId="4" fillId="0" borderId="0" xfId="2" applyFont="1" applyFill="1" applyBorder="1" applyAlignment="1">
      <alignment horizontal="center" vertical="center" wrapText="1"/>
    </xf>
    <xf numFmtId="0" fontId="7" fillId="0" borderId="0" xfId="1" applyFont="1" applyBorder="1" applyAlignment="1">
      <alignment horizontal="left" vertical="center" wrapText="1"/>
    </xf>
    <xf numFmtId="0" fontId="15" fillId="0" borderId="3" xfId="1" applyFont="1" applyBorder="1" applyAlignment="1">
      <alignment horizontal="center" vertical="center" wrapText="1"/>
    </xf>
    <xf numFmtId="0" fontId="4" fillId="0" borderId="3" xfId="1" applyFont="1" applyBorder="1" applyAlignment="1">
      <alignment horizontal="center" vertical="center" wrapText="1"/>
    </xf>
    <xf numFmtId="0" fontId="7" fillId="0" borderId="3" xfId="1" applyFont="1" applyBorder="1" applyAlignment="1">
      <alignment horizontal="center"/>
    </xf>
    <xf numFmtId="0" fontId="10" fillId="3" borderId="3" xfId="1" applyFont="1" applyFill="1" applyBorder="1" applyAlignment="1">
      <alignment horizontal="center" vertical="center" wrapText="1"/>
    </xf>
    <xf numFmtId="165" fontId="2" fillId="0" borderId="5" xfId="1" applyNumberFormat="1" applyFont="1" applyBorder="1" applyAlignment="1">
      <alignment horizontal="center"/>
    </xf>
    <xf numFmtId="0" fontId="28" fillId="0" borderId="7" xfId="4" applyFont="1" applyFill="1" applyBorder="1" applyAlignment="1">
      <alignment horizontal="center" vertical="center" wrapText="1"/>
    </xf>
    <xf numFmtId="0" fontId="28" fillId="0" borderId="13" xfId="4" applyFont="1" applyFill="1" applyBorder="1" applyAlignment="1">
      <alignment horizontal="center" vertical="center" wrapText="1"/>
    </xf>
    <xf numFmtId="0" fontId="38" fillId="4" borderId="7"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25" fillId="0" borderId="3" xfId="1" applyFont="1" applyBorder="1" applyAlignment="1">
      <alignment horizontal="center" vertical="center" wrapText="1"/>
    </xf>
    <xf numFmtId="0" fontId="14" fillId="0" borderId="3" xfId="1" applyFont="1" applyBorder="1" applyAlignment="1">
      <alignment horizontal="center" vertical="center" wrapText="1"/>
    </xf>
    <xf numFmtId="0" fontId="19" fillId="0" borderId="3" xfId="1" applyFont="1" applyBorder="1" applyAlignment="1">
      <alignment horizontal="center" vertical="center" wrapText="1"/>
    </xf>
    <xf numFmtId="0" fontId="14" fillId="15" borderId="3"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13" fillId="4" borderId="13"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13" fillId="4" borderId="0" xfId="1" applyFont="1" applyFill="1" applyBorder="1" applyAlignment="1">
      <alignment horizontal="center" vertical="center" wrapText="1"/>
    </xf>
    <xf numFmtId="0" fontId="14" fillId="0" borderId="0" xfId="1" applyFont="1" applyBorder="1" applyAlignment="1">
      <alignment horizontal="center" vertical="center" wrapText="1"/>
    </xf>
    <xf numFmtId="0" fontId="10" fillId="3" borderId="7" xfId="1" applyFont="1" applyFill="1" applyBorder="1" applyAlignment="1">
      <alignment horizontal="center" vertical="center" wrapText="1"/>
    </xf>
    <xf numFmtId="0" fontId="10" fillId="3" borderId="12" xfId="1" applyFont="1" applyFill="1" applyBorder="1" applyAlignment="1">
      <alignment horizontal="center" vertical="center" wrapText="1"/>
    </xf>
    <xf numFmtId="0" fontId="10" fillId="3" borderId="13" xfId="1" applyFont="1" applyFill="1" applyBorder="1" applyAlignment="1">
      <alignment horizontal="center" vertical="center" wrapText="1"/>
    </xf>
    <xf numFmtId="0" fontId="8" fillId="0" borderId="0" xfId="1" applyFont="1" applyFill="1" applyBorder="1" applyAlignment="1">
      <alignment horizontal="center" wrapText="1"/>
    </xf>
    <xf numFmtId="0" fontId="5" fillId="2" borderId="0" xfId="4"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2" xfId="1" applyFont="1" applyBorder="1" applyAlignment="1">
      <alignment horizontal="center" vertical="center" wrapText="1"/>
    </xf>
    <xf numFmtId="0" fontId="8" fillId="0" borderId="11" xfId="1" applyFont="1" applyBorder="1" applyAlignment="1">
      <alignment horizontal="center" vertical="center" wrapText="1"/>
    </xf>
    <xf numFmtId="0" fontId="20" fillId="0" borderId="7" xfId="1" applyFont="1" applyBorder="1" applyAlignment="1">
      <alignment horizontal="center" vertical="center" wrapText="1"/>
    </xf>
    <xf numFmtId="0" fontId="20" fillId="0" borderId="12" xfId="1" applyFont="1" applyBorder="1" applyAlignment="1">
      <alignment horizontal="center" vertical="center" wrapText="1"/>
    </xf>
    <xf numFmtId="0" fontId="20" fillId="0" borderId="13" xfId="1" applyFont="1" applyBorder="1" applyAlignment="1">
      <alignment horizontal="center" vertical="center" wrapText="1"/>
    </xf>
    <xf numFmtId="0" fontId="28" fillId="0" borderId="7" xfId="1" applyFont="1" applyBorder="1" applyAlignment="1">
      <alignment horizontal="center" vertical="center" wrapText="1"/>
    </xf>
    <xf numFmtId="0" fontId="28" fillId="0" borderId="13" xfId="1" applyFont="1" applyBorder="1" applyAlignment="1">
      <alignment horizontal="center" vertical="center" wrapText="1"/>
    </xf>
    <xf numFmtId="3" fontId="17" fillId="0" borderId="3" xfId="6" applyNumberFormat="1" applyFont="1" applyBorder="1" applyAlignment="1">
      <alignment horizontal="center" vertical="center" wrapText="1"/>
    </xf>
    <xf numFmtId="0" fontId="18" fillId="0" borderId="3" xfId="1" applyFont="1" applyBorder="1" applyAlignment="1">
      <alignment horizontal="center" vertical="center" wrapText="1"/>
    </xf>
    <xf numFmtId="0" fontId="24" fillId="7" borderId="3" xfId="1" applyFont="1" applyFill="1" applyBorder="1" applyAlignment="1">
      <alignment horizontal="center" vertical="center" wrapText="1"/>
    </xf>
    <xf numFmtId="0" fontId="25" fillId="0" borderId="3" xfId="1" applyFont="1" applyFill="1" applyBorder="1" applyAlignment="1">
      <alignment horizontal="center" vertical="center" wrapText="1"/>
    </xf>
    <xf numFmtId="0" fontId="24" fillId="0" borderId="3" xfId="1" applyFont="1" applyFill="1" applyBorder="1" applyAlignment="1">
      <alignment horizontal="center" vertical="center" wrapText="1"/>
    </xf>
    <xf numFmtId="0" fontId="24" fillId="8" borderId="3" xfId="1" applyFont="1" applyFill="1" applyBorder="1" applyAlignment="1">
      <alignment horizontal="center" vertical="center" wrapText="1"/>
    </xf>
    <xf numFmtId="0" fontId="27" fillId="0" borderId="7" xfId="1" applyFont="1" applyFill="1" applyBorder="1" applyAlignment="1">
      <alignment horizontal="center" vertical="center" wrapText="1"/>
    </xf>
    <xf numFmtId="0" fontId="27" fillId="0" borderId="12" xfId="1" applyFont="1" applyFill="1" applyBorder="1" applyAlignment="1">
      <alignment horizontal="center" vertical="center" wrapText="1"/>
    </xf>
    <xf numFmtId="0" fontId="27" fillId="0" borderId="13" xfId="1" applyFont="1" applyFill="1" applyBorder="1" applyAlignment="1">
      <alignment horizontal="center" vertical="center" wrapText="1"/>
    </xf>
    <xf numFmtId="0" fontId="21" fillId="5" borderId="7" xfId="1" applyFont="1" applyFill="1" applyBorder="1" applyAlignment="1">
      <alignment horizontal="center" vertical="center" wrapText="1"/>
    </xf>
    <xf numFmtId="0" fontId="21" fillId="5" borderId="12" xfId="1" applyFont="1" applyFill="1" applyBorder="1" applyAlignment="1">
      <alignment horizontal="center" vertical="center" wrapText="1"/>
    </xf>
    <xf numFmtId="0" fontId="21" fillId="5" borderId="13" xfId="1" applyFont="1" applyFill="1" applyBorder="1" applyAlignment="1">
      <alignment horizontal="center" vertical="center" wrapText="1"/>
    </xf>
    <xf numFmtId="0" fontId="21" fillId="5" borderId="3" xfId="1" applyFont="1" applyFill="1" applyBorder="1" applyAlignment="1">
      <alignment horizontal="center" vertical="center" wrapText="1"/>
    </xf>
    <xf numFmtId="167" fontId="14" fillId="2" borderId="8" xfId="9" applyNumberFormat="1" applyFont="1" applyFill="1" applyBorder="1" applyAlignment="1">
      <alignment horizontal="center" vertical="center" wrapText="1"/>
    </xf>
    <xf numFmtId="167" fontId="14" fillId="2" borderId="9" xfId="9" applyNumberFormat="1" applyFont="1" applyFill="1" applyBorder="1" applyAlignment="1">
      <alignment horizontal="center" vertical="center" wrapText="1"/>
    </xf>
    <xf numFmtId="167" fontId="14" fillId="2" borderId="1" xfId="9" applyNumberFormat="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12" xfId="1" applyFont="1" applyFill="1" applyBorder="1" applyAlignment="1">
      <alignment horizontal="center" vertical="center" wrapText="1"/>
    </xf>
    <xf numFmtId="0" fontId="28" fillId="0"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3" fillId="4" borderId="12" xfId="1" applyFont="1" applyFill="1" applyBorder="1" applyAlignment="1">
      <alignment horizontal="center" vertical="center" wrapText="1"/>
    </xf>
    <xf numFmtId="0" fontId="5" fillId="2" borderId="8" xfId="4" applyFont="1" applyFill="1" applyBorder="1" applyAlignment="1">
      <alignment horizontal="center" vertical="center" wrapText="1"/>
    </xf>
    <xf numFmtId="0" fontId="5" fillId="2" borderId="9" xfId="4" applyFont="1" applyFill="1" applyBorder="1" applyAlignment="1">
      <alignment horizontal="center" vertical="center" wrapText="1"/>
    </xf>
    <xf numFmtId="0" fontId="5" fillId="2" borderId="1" xfId="4"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5" fillId="0" borderId="0" xfId="11" applyFont="1" applyFill="1" applyAlignment="1">
      <alignment horizontal="center" vertical="center" wrapText="1"/>
    </xf>
    <xf numFmtId="0" fontId="44" fillId="0" borderId="2" xfId="11" applyFont="1" applyFill="1" applyBorder="1" applyAlignment="1">
      <alignment horizontal="left" vertical="center" wrapText="1"/>
    </xf>
    <xf numFmtId="0" fontId="17" fillId="0" borderId="7" xfId="11" applyFont="1" applyFill="1" applyBorder="1" applyAlignment="1">
      <alignment horizontal="center" vertical="center" wrapText="1"/>
    </xf>
    <xf numFmtId="0" fontId="17" fillId="0" borderId="13" xfId="11" applyFont="1" applyFill="1" applyBorder="1" applyAlignment="1">
      <alignment horizontal="center" vertical="center" wrapText="1"/>
    </xf>
    <xf numFmtId="0" fontId="45" fillId="0" borderId="7" xfId="11" applyFont="1" applyFill="1" applyBorder="1" applyAlignment="1">
      <alignment horizontal="center" vertical="center" wrapText="1"/>
    </xf>
    <xf numFmtId="0" fontId="45" fillId="0" borderId="13" xfId="11" applyFont="1" applyFill="1" applyBorder="1" applyAlignment="1">
      <alignment horizontal="center" vertical="center" wrapText="1"/>
    </xf>
    <xf numFmtId="0" fontId="11" fillId="0" borderId="4" xfId="1" applyFont="1" applyBorder="1" applyAlignment="1">
      <alignment horizontal="center" vertical="center"/>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0" fillId="11" borderId="7" xfId="1" applyFont="1" applyFill="1" applyBorder="1" applyAlignment="1">
      <alignment horizontal="center" vertical="center" wrapText="1"/>
    </xf>
    <xf numFmtId="0" fontId="10" fillId="11" borderId="13"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11 2" xfId="12"/>
    <cellStyle name="Финансовый 2 3" xfId="9"/>
    <cellStyle name="Финансовый_2012_Объемы" xfId="3"/>
  </cellStyles>
  <dxfs count="8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3;&#1072;&#1087;&#1086;&#1085;&#1077;&#1085;&#1082;&#1086;/2026_&#1056;&#1072;&#1089;&#1087;&#1088;&#1077;&#1076;&#1077;&#1083;&#1077;&#1085;&#1080;&#1077;_&#1057;&#1052;&#1054;/2_&#1055;&#1088;0_&#1086;&#1090;_00.00.2026/2026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был "/>
      <sheetName val="V_МО_изм"/>
      <sheetName val="V_МО_нов"/>
      <sheetName val="V_МО____нов ИЗМ_пр18"/>
      <sheetName val="ДС"/>
      <sheetName val="КС_ДС"/>
    </sheetNames>
    <sheetDataSet>
      <sheetData sheetId="0" refreshError="1"/>
      <sheetData sheetId="1">
        <row r="17">
          <cell r="E17">
            <v>0</v>
          </cell>
        </row>
      </sheetData>
      <sheetData sheetId="2">
        <row r="17">
          <cell r="E17">
            <v>98969</v>
          </cell>
          <cell r="AX17">
            <v>16325</v>
          </cell>
        </row>
        <row r="18">
          <cell r="AX18">
            <v>40914</v>
          </cell>
        </row>
        <row r="19">
          <cell r="AX19">
            <v>0</v>
          </cell>
        </row>
        <row r="20">
          <cell r="AX20">
            <v>0</v>
          </cell>
        </row>
        <row r="21">
          <cell r="AX21">
            <v>19480</v>
          </cell>
        </row>
        <row r="22">
          <cell r="AX22">
            <v>76719</v>
          </cell>
        </row>
        <row r="23">
          <cell r="AX23">
            <v>134142</v>
          </cell>
        </row>
        <row r="24">
          <cell r="AX24">
            <v>62712</v>
          </cell>
        </row>
        <row r="25">
          <cell r="AX25">
            <v>1370</v>
          </cell>
        </row>
        <row r="26">
          <cell r="AX26">
            <v>22900</v>
          </cell>
        </row>
        <row r="27">
          <cell r="AX27">
            <v>0</v>
          </cell>
        </row>
        <row r="28">
          <cell r="AX28">
            <v>38073</v>
          </cell>
        </row>
        <row r="29">
          <cell r="AX29">
            <v>259197</v>
          </cell>
        </row>
        <row r="30">
          <cell r="AX30">
            <v>0</v>
          </cell>
        </row>
        <row r="31">
          <cell r="AX31">
            <v>8316</v>
          </cell>
        </row>
        <row r="32">
          <cell r="AX32">
            <v>24628</v>
          </cell>
        </row>
        <row r="33">
          <cell r="AX33">
            <v>32944</v>
          </cell>
        </row>
        <row r="34">
          <cell r="AX34">
            <v>13440</v>
          </cell>
        </row>
        <row r="35">
          <cell r="AX35">
            <v>9568</v>
          </cell>
        </row>
        <row r="36">
          <cell r="AX36">
            <v>14761</v>
          </cell>
        </row>
        <row r="37">
          <cell r="AX37">
            <v>13907</v>
          </cell>
        </row>
        <row r="38">
          <cell r="AX38">
            <v>9847</v>
          </cell>
        </row>
        <row r="39">
          <cell r="AX39">
            <v>3135</v>
          </cell>
        </row>
        <row r="40">
          <cell r="AX40">
            <v>32928</v>
          </cell>
        </row>
        <row r="41">
          <cell r="AX41">
            <v>11064</v>
          </cell>
        </row>
        <row r="42">
          <cell r="AX42">
            <v>3390</v>
          </cell>
        </row>
        <row r="43">
          <cell r="AX43">
            <v>4376</v>
          </cell>
        </row>
        <row r="44">
          <cell r="AX44">
            <v>7540</v>
          </cell>
        </row>
        <row r="45">
          <cell r="AX45">
            <v>22636</v>
          </cell>
        </row>
        <row r="46">
          <cell r="AX46">
            <v>8580</v>
          </cell>
        </row>
        <row r="47">
          <cell r="AX47">
            <v>20600</v>
          </cell>
        </row>
        <row r="48">
          <cell r="AX48">
            <v>3401</v>
          </cell>
        </row>
        <row r="49">
          <cell r="AX49">
            <v>7688</v>
          </cell>
        </row>
        <row r="50">
          <cell r="AX50">
            <v>26476</v>
          </cell>
        </row>
        <row r="51">
          <cell r="AX51">
            <v>5039</v>
          </cell>
        </row>
        <row r="52">
          <cell r="AX52">
            <v>0</v>
          </cell>
        </row>
        <row r="53">
          <cell r="AX53">
            <v>8000</v>
          </cell>
        </row>
        <row r="54">
          <cell r="AX54">
            <v>0</v>
          </cell>
        </row>
        <row r="55">
          <cell r="AX55">
            <v>0</v>
          </cell>
        </row>
        <row r="56">
          <cell r="AX56">
            <v>226376</v>
          </cell>
        </row>
        <row r="57">
          <cell r="AX57">
            <v>595236</v>
          </cell>
        </row>
        <row r="58">
          <cell r="AX58">
            <v>29207</v>
          </cell>
        </row>
        <row r="59">
          <cell r="AX59">
            <v>0</v>
          </cell>
        </row>
        <row r="60">
          <cell r="AX60">
            <v>5994</v>
          </cell>
        </row>
        <row r="61">
          <cell r="AX61">
            <v>0</v>
          </cell>
        </row>
        <row r="62">
          <cell r="AX62">
            <v>35201</v>
          </cell>
        </row>
        <row r="63">
          <cell r="AX63">
            <v>0</v>
          </cell>
        </row>
        <row r="64">
          <cell r="AX64">
            <v>7952</v>
          </cell>
        </row>
        <row r="65">
          <cell r="AX65">
            <v>0</v>
          </cell>
        </row>
        <row r="66">
          <cell r="AX66">
            <v>0</v>
          </cell>
        </row>
        <row r="67">
          <cell r="AX67">
            <v>0</v>
          </cell>
        </row>
        <row r="68">
          <cell r="AX68">
            <v>0</v>
          </cell>
        </row>
        <row r="69">
          <cell r="AX69">
            <v>0</v>
          </cell>
        </row>
        <row r="70">
          <cell r="AX70">
            <v>0</v>
          </cell>
        </row>
        <row r="71">
          <cell r="AX71">
            <v>0</v>
          </cell>
        </row>
        <row r="72">
          <cell r="AX72">
            <v>0</v>
          </cell>
        </row>
        <row r="73">
          <cell r="AX73">
            <v>0</v>
          </cell>
        </row>
        <row r="74">
          <cell r="AX74">
            <v>0</v>
          </cell>
        </row>
        <row r="75">
          <cell r="AX75">
            <v>0</v>
          </cell>
        </row>
        <row r="76">
          <cell r="AX76">
            <v>492</v>
          </cell>
        </row>
        <row r="77">
          <cell r="AX77">
            <v>0</v>
          </cell>
        </row>
        <row r="78">
          <cell r="AX78">
            <v>0</v>
          </cell>
        </row>
        <row r="79">
          <cell r="AX79">
            <v>0</v>
          </cell>
        </row>
        <row r="80">
          <cell r="AX80">
            <v>0</v>
          </cell>
        </row>
        <row r="81">
          <cell r="AX81">
            <v>0</v>
          </cell>
        </row>
        <row r="82">
          <cell r="AX82">
            <v>0</v>
          </cell>
        </row>
        <row r="83">
          <cell r="AX83">
            <v>0</v>
          </cell>
        </row>
        <row r="84">
          <cell r="AX84">
            <v>0</v>
          </cell>
        </row>
        <row r="85">
          <cell r="AX85">
            <v>0</v>
          </cell>
        </row>
        <row r="86">
          <cell r="AX86">
            <v>0</v>
          </cell>
        </row>
        <row r="87">
          <cell r="AX87">
            <v>0</v>
          </cell>
        </row>
        <row r="88">
          <cell r="AX88">
            <v>0</v>
          </cell>
        </row>
        <row r="89">
          <cell r="AX89">
            <v>0</v>
          </cell>
        </row>
        <row r="90">
          <cell r="AX90">
            <v>0</v>
          </cell>
        </row>
        <row r="91">
          <cell r="AX91">
            <v>0</v>
          </cell>
        </row>
        <row r="92">
          <cell r="AX92">
            <v>0</v>
          </cell>
        </row>
        <row r="93">
          <cell r="AX93">
            <v>0</v>
          </cell>
        </row>
        <row r="94">
          <cell r="AX94">
            <v>0</v>
          </cell>
        </row>
        <row r="95">
          <cell r="AX95">
            <v>250</v>
          </cell>
        </row>
        <row r="96">
          <cell r="AX96">
            <v>0</v>
          </cell>
        </row>
        <row r="97">
          <cell r="AX97">
            <v>0</v>
          </cell>
        </row>
        <row r="98">
          <cell r="AX98">
            <v>0</v>
          </cell>
        </row>
        <row r="99">
          <cell r="AX99">
            <v>8694</v>
          </cell>
        </row>
        <row r="100">
          <cell r="AX100">
            <v>639131</v>
          </cell>
        </row>
        <row r="101">
          <cell r="AX101">
            <v>13347</v>
          </cell>
        </row>
        <row r="102">
          <cell r="AX102">
            <v>652478</v>
          </cell>
        </row>
      </sheetData>
      <sheetData sheetId="3" refreshError="1"/>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113"/>
  <sheetViews>
    <sheetView view="pageBreakPreview" zoomScale="50" zoomScaleNormal="55" zoomScaleSheetLayoutView="50" workbookViewId="0">
      <pane xSplit="4" ySplit="12" topLeftCell="AA97" activePane="bottomRight" state="frozen"/>
      <selection pane="topRight" activeCell="E1" sqref="E1"/>
      <selection pane="bottomLeft" activeCell="A13" sqref="A13"/>
      <selection pane="bottomRight" activeCell="AT1" sqref="AT1:AT1048576"/>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2" width="19.5703125" style="114" customWidth="1"/>
  </cols>
  <sheetData>
    <row r="1" spans="1:52"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52" ht="27" hidden="1" x14ac:dyDescent="0.35">
      <c r="A2" s="7"/>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row>
    <row r="3" spans="1:52" ht="27" x14ac:dyDescent="0.35">
      <c r="A3" s="7"/>
      <c r="B3" s="2"/>
      <c r="C3" s="2"/>
      <c r="D3" s="2"/>
      <c r="E3" s="2"/>
      <c r="F3" s="2"/>
      <c r="G3" s="2"/>
      <c r="H3" s="2"/>
      <c r="I3" s="2"/>
      <c r="J3" s="2"/>
      <c r="K3" s="2"/>
      <c r="L3" s="2"/>
      <c r="M3" s="2"/>
      <c r="N3" s="2"/>
      <c r="O3" s="2"/>
      <c r="P3" s="2"/>
      <c r="Q3" s="2"/>
      <c r="R3" s="2"/>
      <c r="S3" s="2"/>
      <c r="T3" s="2"/>
      <c r="U3" s="2"/>
      <c r="V3" s="2"/>
      <c r="W3" s="2"/>
      <c r="X3" s="2"/>
      <c r="Y3" s="2"/>
      <c r="Z3" s="2"/>
      <c r="AA3" s="2"/>
      <c r="AB3" s="203" t="s">
        <v>157</v>
      </c>
      <c r="AC3" s="203"/>
      <c r="AD3" s="203"/>
      <c r="AE3" s="203"/>
      <c r="AF3" s="6"/>
      <c r="AG3" s="6"/>
      <c r="AH3" s="6"/>
      <c r="AI3" s="6"/>
      <c r="AJ3" s="6"/>
      <c r="AK3" s="6"/>
      <c r="AL3" s="6"/>
      <c r="AM3" s="6"/>
      <c r="AN3" s="6"/>
      <c r="AO3" s="6"/>
      <c r="AP3" s="6"/>
      <c r="AQ3" s="6"/>
      <c r="AR3" s="6"/>
      <c r="AS3" s="1"/>
    </row>
    <row r="4" spans="1:52" ht="69.75" customHeight="1" x14ac:dyDescent="0.35">
      <c r="A4" s="7"/>
      <c r="B4" s="204" t="s">
        <v>158</v>
      </c>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c r="AD4" s="18"/>
      <c r="AE4" s="19"/>
      <c r="AF4" s="19"/>
      <c r="AG4" s="19"/>
      <c r="AH4" s="19"/>
      <c r="AI4" s="19"/>
      <c r="AJ4" s="19"/>
      <c r="AK4" s="19"/>
      <c r="AL4" s="19"/>
      <c r="AM4" s="19"/>
      <c r="AN4" s="19"/>
      <c r="AO4" s="19"/>
      <c r="AP4" s="19"/>
      <c r="AQ4" s="19"/>
      <c r="AR4" s="19"/>
      <c r="AS4" s="1"/>
    </row>
    <row r="5" spans="1:52" ht="27" hidden="1" x14ac:dyDescent="0.35">
      <c r="A5" s="7"/>
      <c r="B5" s="7"/>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52" ht="27" hidden="1" x14ac:dyDescent="0.35">
      <c r="A6" s="7"/>
      <c r="B6" s="7"/>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52" ht="27" hidden="1" x14ac:dyDescent="0.35">
      <c r="A7" s="7"/>
      <c r="B7" s="13"/>
      <c r="C7" s="7"/>
      <c r="D7" s="7"/>
      <c r="E7" s="7"/>
      <c r="F7" s="7"/>
      <c r="G7" s="7"/>
      <c r="H7" s="7"/>
      <c r="I7" s="7"/>
      <c r="J7" s="7"/>
      <c r="K7" s="7"/>
      <c r="L7" s="7"/>
      <c r="M7" s="7"/>
      <c r="N7" s="7"/>
      <c r="O7" s="7"/>
      <c r="P7" s="7"/>
      <c r="Q7" s="7"/>
      <c r="R7" s="7"/>
      <c r="S7" s="7"/>
      <c r="T7" s="7"/>
      <c r="U7" s="7"/>
      <c r="V7" s="7"/>
      <c r="W7" s="7"/>
      <c r="X7" s="7"/>
      <c r="Y7" s="7"/>
      <c r="Z7" s="7"/>
      <c r="AA7" s="7"/>
      <c r="AB7" s="7"/>
      <c r="AC7" s="7"/>
      <c r="AD7" s="7"/>
      <c r="AE7" s="14"/>
      <c r="AF7" s="14"/>
      <c r="AG7" s="14"/>
      <c r="AH7" s="14"/>
      <c r="AI7" s="14"/>
      <c r="AJ7" s="14"/>
      <c r="AK7" s="14"/>
      <c r="AL7" s="14"/>
      <c r="AM7" s="14"/>
      <c r="AN7" s="14"/>
      <c r="AO7" s="14"/>
      <c r="AP7" s="14"/>
      <c r="AQ7" s="14"/>
      <c r="AR7" s="14"/>
      <c r="AS7" s="14"/>
    </row>
    <row r="8" spans="1:52" ht="27" x14ac:dyDescent="0.35">
      <c r="A8" s="7"/>
      <c r="B8" s="7"/>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9"/>
      <c r="AF8" s="19"/>
      <c r="AG8" s="19"/>
      <c r="AH8" s="19"/>
      <c r="AI8" s="19"/>
      <c r="AJ8" s="19"/>
      <c r="AK8" s="19"/>
      <c r="AL8" s="19"/>
      <c r="AM8" s="19"/>
      <c r="AN8" s="19"/>
      <c r="AO8" s="19"/>
      <c r="AP8" s="19"/>
      <c r="AQ8" s="19"/>
      <c r="AR8" s="19"/>
      <c r="AS8" s="1"/>
    </row>
    <row r="9" spans="1:52" ht="27.75" customHeight="1" x14ac:dyDescent="0.35">
      <c r="A9" s="205" t="s">
        <v>1</v>
      </c>
      <c r="B9" s="206" t="s">
        <v>2</v>
      </c>
      <c r="C9" s="207" t="s">
        <v>159</v>
      </c>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8" t="s">
        <v>160</v>
      </c>
      <c r="AF9" s="216" t="s">
        <v>161</v>
      </c>
      <c r="AG9" s="217" t="s">
        <v>162</v>
      </c>
      <c r="AH9" s="218" t="s">
        <v>163</v>
      </c>
      <c r="AI9" s="210" t="s">
        <v>164</v>
      </c>
      <c r="AJ9" s="210" t="s">
        <v>165</v>
      </c>
      <c r="AK9" s="212" t="s">
        <v>166</v>
      </c>
      <c r="AL9" s="210" t="s">
        <v>167</v>
      </c>
      <c r="AM9" s="210" t="s">
        <v>168</v>
      </c>
      <c r="AN9" s="210" t="s">
        <v>169</v>
      </c>
      <c r="AO9" s="212" t="s">
        <v>170</v>
      </c>
      <c r="AP9" s="214" t="s">
        <v>15</v>
      </c>
      <c r="AQ9" s="214"/>
      <c r="AR9" s="215" t="s">
        <v>171</v>
      </c>
      <c r="AS9" s="208" t="s">
        <v>153</v>
      </c>
    </row>
    <row r="10" spans="1:52" ht="135.75" x14ac:dyDescent="0.35">
      <c r="A10" s="205"/>
      <c r="B10" s="206"/>
      <c r="C10" s="34" t="s">
        <v>34</v>
      </c>
      <c r="D10" s="34" t="s">
        <v>35</v>
      </c>
      <c r="E10" s="34" t="s">
        <v>36</v>
      </c>
      <c r="F10" s="34" t="s">
        <v>37</v>
      </c>
      <c r="G10" s="115" t="s">
        <v>38</v>
      </c>
      <c r="H10" s="34" t="s">
        <v>39</v>
      </c>
      <c r="I10" s="34" t="s">
        <v>40</v>
      </c>
      <c r="J10" s="34" t="s">
        <v>41</v>
      </c>
      <c r="K10" s="34" t="s">
        <v>42</v>
      </c>
      <c r="L10" s="34" t="s">
        <v>43</v>
      </c>
      <c r="M10" s="34" t="s">
        <v>172</v>
      </c>
      <c r="N10" s="34" t="s">
        <v>45</v>
      </c>
      <c r="O10" s="34" t="s">
        <v>46</v>
      </c>
      <c r="P10" s="34" t="s">
        <v>47</v>
      </c>
      <c r="Q10" s="116" t="s">
        <v>173</v>
      </c>
      <c r="R10" s="34" t="s">
        <v>49</v>
      </c>
      <c r="S10" s="116" t="s">
        <v>50</v>
      </c>
      <c r="T10" s="34" t="s">
        <v>51</v>
      </c>
      <c r="U10" s="34" t="s">
        <v>52</v>
      </c>
      <c r="V10" s="34" t="s">
        <v>53</v>
      </c>
      <c r="W10" s="34" t="s">
        <v>54</v>
      </c>
      <c r="X10" s="117" t="s">
        <v>55</v>
      </c>
      <c r="Y10" s="118" t="s">
        <v>56</v>
      </c>
      <c r="Z10" s="34" t="s">
        <v>57</v>
      </c>
      <c r="AA10" s="119" t="s">
        <v>174</v>
      </c>
      <c r="AB10" s="119" t="s">
        <v>58</v>
      </c>
      <c r="AC10" s="119" t="s">
        <v>175</v>
      </c>
      <c r="AD10" s="120" t="s">
        <v>176</v>
      </c>
      <c r="AE10" s="208"/>
      <c r="AF10" s="216"/>
      <c r="AG10" s="217"/>
      <c r="AH10" s="219"/>
      <c r="AI10" s="211"/>
      <c r="AJ10" s="211"/>
      <c r="AK10" s="213"/>
      <c r="AL10" s="211"/>
      <c r="AM10" s="211"/>
      <c r="AN10" s="211"/>
      <c r="AO10" s="213"/>
      <c r="AP10" s="121" t="s">
        <v>177</v>
      </c>
      <c r="AQ10" s="121" t="s">
        <v>178</v>
      </c>
      <c r="AR10" s="215"/>
      <c r="AS10" s="208"/>
    </row>
    <row r="11" spans="1:52" x14ac:dyDescent="0.35">
      <c r="A11" s="122">
        <v>1</v>
      </c>
      <c r="B11" s="122">
        <v>2</v>
      </c>
      <c r="C11" s="122">
        <v>3</v>
      </c>
      <c r="D11" s="122">
        <v>4</v>
      </c>
      <c r="E11" s="122">
        <v>5</v>
      </c>
      <c r="F11" s="122">
        <v>6</v>
      </c>
      <c r="G11" s="122">
        <v>7</v>
      </c>
      <c r="H11" s="122">
        <v>8</v>
      </c>
      <c r="I11" s="122">
        <v>9</v>
      </c>
      <c r="J11" s="122">
        <v>10</v>
      </c>
      <c r="K11" s="122">
        <v>11</v>
      </c>
      <c r="L11" s="122">
        <v>12</v>
      </c>
      <c r="M11" s="122">
        <v>13</v>
      </c>
      <c r="N11" s="122">
        <v>14</v>
      </c>
      <c r="O11" s="122">
        <v>15</v>
      </c>
      <c r="P11" s="122">
        <v>16</v>
      </c>
      <c r="Q11" s="122">
        <v>17</v>
      </c>
      <c r="R11" s="122">
        <v>18</v>
      </c>
      <c r="S11" s="122">
        <v>19</v>
      </c>
      <c r="T11" s="122">
        <v>20</v>
      </c>
      <c r="U11" s="122">
        <v>21</v>
      </c>
      <c r="V11" s="122">
        <v>22</v>
      </c>
      <c r="W11" s="122">
        <v>23</v>
      </c>
      <c r="X11" s="122">
        <v>24</v>
      </c>
      <c r="Y11" s="122">
        <v>25</v>
      </c>
      <c r="Z11" s="122">
        <v>26</v>
      </c>
      <c r="AA11" s="122">
        <v>27</v>
      </c>
      <c r="AB11" s="122">
        <v>28</v>
      </c>
      <c r="AC11" s="122">
        <v>29</v>
      </c>
      <c r="AD11" s="122">
        <v>30</v>
      </c>
      <c r="AE11" s="122">
        <v>31</v>
      </c>
      <c r="AF11" s="122">
        <v>32</v>
      </c>
      <c r="AG11" s="122">
        <v>33</v>
      </c>
      <c r="AH11" s="123">
        <v>34</v>
      </c>
      <c r="AI11" s="122">
        <v>35</v>
      </c>
      <c r="AJ11" s="122">
        <v>36</v>
      </c>
      <c r="AK11" s="123">
        <v>37</v>
      </c>
      <c r="AL11" s="122">
        <v>38</v>
      </c>
      <c r="AM11" s="122">
        <v>39</v>
      </c>
      <c r="AN11" s="122">
        <v>40</v>
      </c>
      <c r="AO11" s="123">
        <v>41</v>
      </c>
      <c r="AP11" s="122">
        <v>42</v>
      </c>
      <c r="AQ11" s="122">
        <v>43</v>
      </c>
      <c r="AR11" s="122">
        <v>44</v>
      </c>
      <c r="AS11" s="122">
        <v>45</v>
      </c>
    </row>
    <row r="12" spans="1:52" ht="34.5" x14ac:dyDescent="0.35">
      <c r="A12" s="48">
        <v>1</v>
      </c>
      <c r="B12" s="49" t="s">
        <v>64</v>
      </c>
      <c r="C12" s="50">
        <v>10613</v>
      </c>
      <c r="D12" s="50">
        <v>3395</v>
      </c>
      <c r="E12" s="50">
        <v>3228</v>
      </c>
      <c r="F12" s="50">
        <v>0</v>
      </c>
      <c r="G12" s="50">
        <v>586</v>
      </c>
      <c r="H12" s="50">
        <v>0</v>
      </c>
      <c r="I12" s="50">
        <v>13588</v>
      </c>
      <c r="J12" s="50">
        <v>3548</v>
      </c>
      <c r="K12" s="50">
        <v>8234</v>
      </c>
      <c r="L12" s="50">
        <v>2484</v>
      </c>
      <c r="M12" s="50">
        <v>1473</v>
      </c>
      <c r="N12" s="50">
        <v>4994</v>
      </c>
      <c r="O12" s="50">
        <v>3701</v>
      </c>
      <c r="P12" s="50">
        <v>2379</v>
      </c>
      <c r="Q12" s="50">
        <v>1898</v>
      </c>
      <c r="R12" s="50">
        <v>4925</v>
      </c>
      <c r="S12" s="50">
        <v>1500</v>
      </c>
      <c r="T12" s="50">
        <v>2933</v>
      </c>
      <c r="U12" s="50">
        <v>5280</v>
      </c>
      <c r="V12" s="50">
        <v>0</v>
      </c>
      <c r="W12" s="50">
        <v>4104</v>
      </c>
      <c r="X12" s="50">
        <v>11614</v>
      </c>
      <c r="Y12" s="50">
        <v>1416</v>
      </c>
      <c r="Z12" s="50">
        <v>3350</v>
      </c>
      <c r="AA12" s="50">
        <v>0</v>
      </c>
      <c r="AB12" s="50">
        <v>2055</v>
      </c>
      <c r="AC12" s="50">
        <v>1295</v>
      </c>
      <c r="AD12" s="50">
        <v>0</v>
      </c>
      <c r="AE12" s="51">
        <v>98593</v>
      </c>
      <c r="AF12" s="50">
        <v>376</v>
      </c>
      <c r="AG12" s="124">
        <v>98969</v>
      </c>
      <c r="AH12" s="125">
        <v>0</v>
      </c>
      <c r="AI12" s="50">
        <v>0</v>
      </c>
      <c r="AJ12" s="50">
        <v>0</v>
      </c>
      <c r="AK12" s="125">
        <v>0</v>
      </c>
      <c r="AL12" s="50">
        <v>0</v>
      </c>
      <c r="AM12" s="50">
        <v>0</v>
      </c>
      <c r="AN12" s="50">
        <v>0</v>
      </c>
      <c r="AO12" s="125">
        <v>0</v>
      </c>
      <c r="AP12" s="50">
        <v>0</v>
      </c>
      <c r="AQ12" s="50">
        <v>0</v>
      </c>
      <c r="AR12" s="50">
        <v>0</v>
      </c>
      <c r="AS12" s="51">
        <v>98969</v>
      </c>
      <c r="AT12" s="127"/>
      <c r="AU12" s="127"/>
      <c r="AV12" s="127"/>
      <c r="AW12" s="127"/>
      <c r="AX12" s="127"/>
      <c r="AY12" s="127"/>
      <c r="AZ12" s="127"/>
    </row>
    <row r="13" spans="1:52" ht="34.5" x14ac:dyDescent="0.35">
      <c r="A13" s="48">
        <v>2</v>
      </c>
      <c r="B13" s="49" t="s">
        <v>65</v>
      </c>
      <c r="C13" s="50">
        <v>2242</v>
      </c>
      <c r="D13" s="50">
        <v>3000</v>
      </c>
      <c r="E13" s="50">
        <v>3230</v>
      </c>
      <c r="F13" s="50">
        <v>0</v>
      </c>
      <c r="G13" s="50">
        <v>3720</v>
      </c>
      <c r="H13" s="50">
        <v>0</v>
      </c>
      <c r="I13" s="50">
        <v>5225</v>
      </c>
      <c r="J13" s="50">
        <v>0</v>
      </c>
      <c r="K13" s="50">
        <v>4300</v>
      </c>
      <c r="L13" s="50">
        <v>200</v>
      </c>
      <c r="M13" s="50">
        <v>742</v>
      </c>
      <c r="N13" s="50">
        <v>4905</v>
      </c>
      <c r="O13" s="50">
        <v>4490</v>
      </c>
      <c r="P13" s="50">
        <v>492</v>
      </c>
      <c r="Q13" s="50">
        <v>10200</v>
      </c>
      <c r="R13" s="50">
        <v>4881</v>
      </c>
      <c r="S13" s="50">
        <v>0</v>
      </c>
      <c r="T13" s="50">
        <v>5459</v>
      </c>
      <c r="U13" s="50">
        <v>0</v>
      </c>
      <c r="V13" s="50">
        <v>1000</v>
      </c>
      <c r="W13" s="50">
        <v>2300</v>
      </c>
      <c r="X13" s="50">
        <v>10482</v>
      </c>
      <c r="Y13" s="50">
        <v>0</v>
      </c>
      <c r="Z13" s="50">
        <v>0</v>
      </c>
      <c r="AA13" s="50">
        <v>0</v>
      </c>
      <c r="AB13" s="50">
        <v>0</v>
      </c>
      <c r="AC13" s="50">
        <v>0</v>
      </c>
      <c r="AD13" s="50">
        <v>0</v>
      </c>
      <c r="AE13" s="51">
        <v>66868</v>
      </c>
      <c r="AF13" s="50">
        <v>0</v>
      </c>
      <c r="AG13" s="124">
        <v>66868</v>
      </c>
      <c r="AH13" s="125">
        <v>0</v>
      </c>
      <c r="AI13" s="50">
        <v>0</v>
      </c>
      <c r="AJ13" s="50">
        <v>0</v>
      </c>
      <c r="AK13" s="125">
        <v>0</v>
      </c>
      <c r="AL13" s="50">
        <v>0</v>
      </c>
      <c r="AM13" s="50">
        <v>0</v>
      </c>
      <c r="AN13" s="50">
        <v>0</v>
      </c>
      <c r="AO13" s="125">
        <v>0</v>
      </c>
      <c r="AP13" s="50">
        <v>0</v>
      </c>
      <c r="AQ13" s="50">
        <v>0</v>
      </c>
      <c r="AR13" s="50">
        <v>0</v>
      </c>
      <c r="AS13" s="51">
        <v>66868</v>
      </c>
      <c r="AT13" s="127"/>
      <c r="AU13" s="127"/>
      <c r="AV13" s="127"/>
      <c r="AW13" s="127"/>
      <c r="AX13" s="127"/>
      <c r="AY13" s="127"/>
      <c r="AZ13" s="127"/>
    </row>
    <row r="14" spans="1:52" ht="34.5" x14ac:dyDescent="0.35">
      <c r="A14" s="48">
        <v>3</v>
      </c>
      <c r="B14" s="49" t="s">
        <v>66</v>
      </c>
      <c r="C14" s="50">
        <v>0</v>
      </c>
      <c r="D14" s="50">
        <v>0</v>
      </c>
      <c r="E14" s="50">
        <v>0</v>
      </c>
      <c r="F14" s="50">
        <v>11605</v>
      </c>
      <c r="G14" s="50">
        <v>0</v>
      </c>
      <c r="H14" s="50">
        <v>0</v>
      </c>
      <c r="I14" s="50">
        <v>0</v>
      </c>
      <c r="J14" s="50">
        <v>0</v>
      </c>
      <c r="K14" s="50">
        <v>0</v>
      </c>
      <c r="L14" s="50">
        <v>0</v>
      </c>
      <c r="M14" s="50">
        <v>0</v>
      </c>
      <c r="N14" s="50">
        <v>0</v>
      </c>
      <c r="O14" s="50">
        <v>0</v>
      </c>
      <c r="P14" s="50">
        <v>0</v>
      </c>
      <c r="Q14" s="50">
        <v>0</v>
      </c>
      <c r="R14" s="50">
        <v>0</v>
      </c>
      <c r="S14" s="50">
        <v>0</v>
      </c>
      <c r="T14" s="50">
        <v>0</v>
      </c>
      <c r="U14" s="50">
        <v>0</v>
      </c>
      <c r="V14" s="50">
        <v>0</v>
      </c>
      <c r="W14" s="50">
        <v>0</v>
      </c>
      <c r="X14" s="50">
        <v>0</v>
      </c>
      <c r="Y14" s="50">
        <v>32775</v>
      </c>
      <c r="Z14" s="50">
        <v>0</v>
      </c>
      <c r="AA14" s="50">
        <v>0</v>
      </c>
      <c r="AB14" s="50">
        <v>0</v>
      </c>
      <c r="AC14" s="50">
        <v>0</v>
      </c>
      <c r="AD14" s="50">
        <v>0</v>
      </c>
      <c r="AE14" s="51">
        <v>44380</v>
      </c>
      <c r="AF14" s="50">
        <v>23</v>
      </c>
      <c r="AG14" s="124">
        <v>44403</v>
      </c>
      <c r="AH14" s="125">
        <v>0</v>
      </c>
      <c r="AI14" s="50">
        <v>0</v>
      </c>
      <c r="AJ14" s="50">
        <v>0</v>
      </c>
      <c r="AK14" s="125">
        <v>0</v>
      </c>
      <c r="AL14" s="50">
        <v>0</v>
      </c>
      <c r="AM14" s="50">
        <v>0</v>
      </c>
      <c r="AN14" s="50">
        <v>0</v>
      </c>
      <c r="AO14" s="125">
        <v>0</v>
      </c>
      <c r="AP14" s="50">
        <v>0</v>
      </c>
      <c r="AQ14" s="50">
        <v>0</v>
      </c>
      <c r="AR14" s="50">
        <v>0</v>
      </c>
      <c r="AS14" s="51">
        <v>44403</v>
      </c>
      <c r="AT14" s="127"/>
      <c r="AU14" s="127"/>
      <c r="AV14" s="127"/>
      <c r="AW14" s="127"/>
      <c r="AX14" s="127"/>
      <c r="AY14" s="127"/>
      <c r="AZ14" s="127"/>
    </row>
    <row r="15" spans="1:52" ht="33" x14ac:dyDescent="0.35">
      <c r="A15" s="48">
        <v>4</v>
      </c>
      <c r="B15" s="63" t="s">
        <v>68</v>
      </c>
      <c r="C15" s="50">
        <v>0</v>
      </c>
      <c r="D15" s="50">
        <v>0</v>
      </c>
      <c r="E15" s="50">
        <v>0</v>
      </c>
      <c r="F15" s="50">
        <v>0</v>
      </c>
      <c r="G15" s="50">
        <v>0</v>
      </c>
      <c r="H15" s="50">
        <v>0</v>
      </c>
      <c r="I15" s="50">
        <v>0</v>
      </c>
      <c r="J15" s="50">
        <v>0</v>
      </c>
      <c r="K15" s="50">
        <v>8050</v>
      </c>
      <c r="L15" s="50">
        <v>0</v>
      </c>
      <c r="M15" s="50">
        <v>0</v>
      </c>
      <c r="N15" s="50">
        <v>0</v>
      </c>
      <c r="O15" s="50">
        <v>0</v>
      </c>
      <c r="P15" s="50">
        <v>0</v>
      </c>
      <c r="Q15" s="50">
        <v>0</v>
      </c>
      <c r="R15" s="50">
        <v>0</v>
      </c>
      <c r="S15" s="50">
        <v>0</v>
      </c>
      <c r="T15" s="50">
        <v>0</v>
      </c>
      <c r="U15" s="50">
        <v>0</v>
      </c>
      <c r="V15" s="50">
        <v>0</v>
      </c>
      <c r="W15" s="50">
        <v>0</v>
      </c>
      <c r="X15" s="50">
        <v>0</v>
      </c>
      <c r="Y15" s="50">
        <v>0</v>
      </c>
      <c r="Z15" s="50">
        <v>0</v>
      </c>
      <c r="AA15" s="50">
        <v>33396</v>
      </c>
      <c r="AB15" s="50">
        <v>0</v>
      </c>
      <c r="AC15" s="50">
        <v>0</v>
      </c>
      <c r="AD15" s="50">
        <v>0</v>
      </c>
      <c r="AE15" s="51">
        <v>41446</v>
      </c>
      <c r="AF15" s="50">
        <v>0</v>
      </c>
      <c r="AG15" s="124">
        <v>41446</v>
      </c>
      <c r="AH15" s="125">
        <v>0</v>
      </c>
      <c r="AI15" s="50">
        <v>0</v>
      </c>
      <c r="AJ15" s="50">
        <v>0</v>
      </c>
      <c r="AK15" s="125">
        <v>0</v>
      </c>
      <c r="AL15" s="50">
        <v>0</v>
      </c>
      <c r="AM15" s="50">
        <v>0</v>
      </c>
      <c r="AN15" s="50">
        <v>0</v>
      </c>
      <c r="AO15" s="125">
        <v>0</v>
      </c>
      <c r="AP15" s="50">
        <v>0</v>
      </c>
      <c r="AQ15" s="50">
        <v>0</v>
      </c>
      <c r="AR15" s="50">
        <v>0</v>
      </c>
      <c r="AS15" s="51">
        <v>41446</v>
      </c>
      <c r="AT15" s="127"/>
      <c r="AU15" s="127"/>
      <c r="AV15" s="127"/>
      <c r="AW15" s="127"/>
      <c r="AX15" s="127"/>
      <c r="AY15" s="127"/>
      <c r="AZ15" s="127"/>
    </row>
    <row r="16" spans="1:52" ht="33" x14ac:dyDescent="0.35">
      <c r="A16" s="48">
        <v>5</v>
      </c>
      <c r="B16" s="64" t="s">
        <v>69</v>
      </c>
      <c r="C16" s="50">
        <v>0</v>
      </c>
      <c r="D16" s="50">
        <v>0</v>
      </c>
      <c r="E16" s="50">
        <v>0</v>
      </c>
      <c r="F16" s="50">
        <v>0</v>
      </c>
      <c r="G16" s="50">
        <v>0</v>
      </c>
      <c r="H16" s="50">
        <v>0</v>
      </c>
      <c r="I16" s="50">
        <v>0</v>
      </c>
      <c r="J16" s="50">
        <v>0</v>
      </c>
      <c r="K16" s="50">
        <v>0</v>
      </c>
      <c r="L16" s="50">
        <v>0</v>
      </c>
      <c r="M16" s="50">
        <v>0</v>
      </c>
      <c r="N16" s="50">
        <v>0</v>
      </c>
      <c r="O16" s="50">
        <v>8835</v>
      </c>
      <c r="P16" s="50">
        <v>0</v>
      </c>
      <c r="Q16" s="50">
        <v>0</v>
      </c>
      <c r="R16" s="50">
        <v>0</v>
      </c>
      <c r="S16" s="50">
        <v>0</v>
      </c>
      <c r="T16" s="50">
        <v>0</v>
      </c>
      <c r="U16" s="50">
        <v>0</v>
      </c>
      <c r="V16" s="50">
        <v>0</v>
      </c>
      <c r="W16" s="50">
        <v>0</v>
      </c>
      <c r="X16" s="50">
        <v>0</v>
      </c>
      <c r="Y16" s="50">
        <v>0</v>
      </c>
      <c r="Z16" s="50">
        <v>0</v>
      </c>
      <c r="AA16" s="50">
        <v>0</v>
      </c>
      <c r="AB16" s="50">
        <v>0</v>
      </c>
      <c r="AC16" s="50">
        <v>0</v>
      </c>
      <c r="AD16" s="50">
        <v>0</v>
      </c>
      <c r="AE16" s="51">
        <v>8835</v>
      </c>
      <c r="AF16" s="50">
        <v>0</v>
      </c>
      <c r="AG16" s="124">
        <v>8835</v>
      </c>
      <c r="AH16" s="125">
        <v>0</v>
      </c>
      <c r="AI16" s="50">
        <v>0</v>
      </c>
      <c r="AJ16" s="50">
        <v>0</v>
      </c>
      <c r="AK16" s="125">
        <v>0</v>
      </c>
      <c r="AL16" s="50">
        <v>0</v>
      </c>
      <c r="AM16" s="50">
        <v>0</v>
      </c>
      <c r="AN16" s="50">
        <v>0</v>
      </c>
      <c r="AO16" s="125">
        <v>0</v>
      </c>
      <c r="AP16" s="50">
        <v>0</v>
      </c>
      <c r="AQ16" s="50">
        <v>0</v>
      </c>
      <c r="AR16" s="50">
        <v>0</v>
      </c>
      <c r="AS16" s="51">
        <v>8835</v>
      </c>
      <c r="AT16" s="127"/>
      <c r="AU16" s="127"/>
      <c r="AV16" s="127"/>
      <c r="AW16" s="127"/>
      <c r="AX16" s="127"/>
      <c r="AY16" s="127"/>
      <c r="AZ16" s="127"/>
    </row>
    <row r="17" spans="1:52" x14ac:dyDescent="0.35">
      <c r="A17" s="65"/>
      <c r="B17" s="66" t="s">
        <v>70</v>
      </c>
      <c r="C17" s="68">
        <v>12855</v>
      </c>
      <c r="D17" s="68">
        <v>6395</v>
      </c>
      <c r="E17" s="68">
        <v>6458</v>
      </c>
      <c r="F17" s="68">
        <v>11605</v>
      </c>
      <c r="G17" s="68">
        <v>4306</v>
      </c>
      <c r="H17" s="68">
        <v>0</v>
      </c>
      <c r="I17" s="68">
        <v>18813</v>
      </c>
      <c r="J17" s="68">
        <v>3548</v>
      </c>
      <c r="K17" s="68">
        <v>20584</v>
      </c>
      <c r="L17" s="68">
        <v>2684</v>
      </c>
      <c r="M17" s="68">
        <v>2215</v>
      </c>
      <c r="N17" s="68">
        <v>9899</v>
      </c>
      <c r="O17" s="68">
        <v>17026</v>
      </c>
      <c r="P17" s="68">
        <v>2871</v>
      </c>
      <c r="Q17" s="68">
        <v>12098</v>
      </c>
      <c r="R17" s="68">
        <v>9806</v>
      </c>
      <c r="S17" s="68">
        <v>1500</v>
      </c>
      <c r="T17" s="68">
        <v>8392</v>
      </c>
      <c r="U17" s="68">
        <v>5280</v>
      </c>
      <c r="V17" s="68">
        <v>1000</v>
      </c>
      <c r="W17" s="68">
        <v>6404</v>
      </c>
      <c r="X17" s="68">
        <v>22096</v>
      </c>
      <c r="Y17" s="68">
        <v>34191</v>
      </c>
      <c r="Z17" s="68">
        <v>3350</v>
      </c>
      <c r="AA17" s="68">
        <v>33396</v>
      </c>
      <c r="AB17" s="68">
        <v>2055</v>
      </c>
      <c r="AC17" s="68">
        <v>1295</v>
      </c>
      <c r="AD17" s="68">
        <v>0</v>
      </c>
      <c r="AE17" s="67">
        <v>260122</v>
      </c>
      <c r="AF17" s="68">
        <v>399</v>
      </c>
      <c r="AG17" s="67">
        <v>260521</v>
      </c>
      <c r="AH17" s="67">
        <v>0</v>
      </c>
      <c r="AI17" s="68">
        <v>0</v>
      </c>
      <c r="AJ17" s="68">
        <v>0</v>
      </c>
      <c r="AK17" s="67">
        <v>0</v>
      </c>
      <c r="AL17" s="68">
        <v>0</v>
      </c>
      <c r="AM17" s="68">
        <v>0</v>
      </c>
      <c r="AN17" s="68">
        <v>0</v>
      </c>
      <c r="AO17" s="67">
        <v>0</v>
      </c>
      <c r="AP17" s="68">
        <v>0</v>
      </c>
      <c r="AQ17" s="68">
        <v>0</v>
      </c>
      <c r="AR17" s="68">
        <v>0</v>
      </c>
      <c r="AS17" s="67">
        <v>260521</v>
      </c>
      <c r="AT17" s="127"/>
      <c r="AU17" s="127"/>
      <c r="AV17" s="127"/>
      <c r="AW17" s="127"/>
      <c r="AX17" s="127"/>
      <c r="AY17" s="127"/>
      <c r="AZ17" s="127"/>
    </row>
    <row r="18" spans="1:52" x14ac:dyDescent="0.35">
      <c r="A18" s="48">
        <v>6</v>
      </c>
      <c r="B18" s="128" t="s">
        <v>71</v>
      </c>
      <c r="C18" s="50">
        <v>12764</v>
      </c>
      <c r="D18" s="50">
        <v>2680</v>
      </c>
      <c r="E18" s="50">
        <v>3475</v>
      </c>
      <c r="F18" s="50">
        <v>0</v>
      </c>
      <c r="G18" s="50">
        <v>3792</v>
      </c>
      <c r="H18" s="50">
        <v>4874</v>
      </c>
      <c r="I18" s="50">
        <v>12260</v>
      </c>
      <c r="J18" s="50">
        <v>830</v>
      </c>
      <c r="K18" s="50">
        <v>22392</v>
      </c>
      <c r="L18" s="50">
        <v>0</v>
      </c>
      <c r="M18" s="50">
        <v>2206</v>
      </c>
      <c r="N18" s="50">
        <v>12598</v>
      </c>
      <c r="O18" s="50">
        <v>20360</v>
      </c>
      <c r="P18" s="50">
        <v>1560</v>
      </c>
      <c r="Q18" s="50">
        <v>0</v>
      </c>
      <c r="R18" s="50">
        <v>2383</v>
      </c>
      <c r="S18" s="50">
        <v>160245</v>
      </c>
      <c r="T18" s="50">
        <v>4678</v>
      </c>
      <c r="U18" s="50">
        <v>3283</v>
      </c>
      <c r="V18" s="50">
        <v>0</v>
      </c>
      <c r="W18" s="50">
        <v>14788</v>
      </c>
      <c r="X18" s="50">
        <v>8923</v>
      </c>
      <c r="Y18" s="50">
        <v>3060</v>
      </c>
      <c r="Z18" s="50">
        <v>610</v>
      </c>
      <c r="AA18" s="50">
        <v>0</v>
      </c>
      <c r="AB18" s="50">
        <v>0</v>
      </c>
      <c r="AC18" s="50">
        <v>0</v>
      </c>
      <c r="AD18" s="50">
        <v>11334</v>
      </c>
      <c r="AE18" s="51">
        <v>309095</v>
      </c>
      <c r="AF18" s="50">
        <v>0</v>
      </c>
      <c r="AG18" s="124">
        <v>309095</v>
      </c>
      <c r="AH18" s="125">
        <v>40952</v>
      </c>
      <c r="AI18" s="50">
        <v>40952</v>
      </c>
      <c r="AJ18" s="50">
        <v>0</v>
      </c>
      <c r="AK18" s="125">
        <v>193691</v>
      </c>
      <c r="AL18" s="50">
        <v>193691</v>
      </c>
      <c r="AM18" s="50">
        <v>0</v>
      </c>
      <c r="AN18" s="50">
        <v>0</v>
      </c>
      <c r="AO18" s="125">
        <v>69556</v>
      </c>
      <c r="AP18" s="50">
        <v>32665</v>
      </c>
      <c r="AQ18" s="50">
        <v>36891</v>
      </c>
      <c r="AR18" s="50">
        <v>0</v>
      </c>
      <c r="AS18" s="51">
        <v>613294</v>
      </c>
      <c r="AT18" s="127"/>
      <c r="AU18" s="127"/>
      <c r="AV18" s="127"/>
      <c r="AW18" s="127"/>
      <c r="AX18" s="127"/>
      <c r="AY18" s="127"/>
      <c r="AZ18" s="127"/>
    </row>
    <row r="19" spans="1:52" ht="33" x14ac:dyDescent="0.35">
      <c r="A19" s="48">
        <v>7</v>
      </c>
      <c r="B19" s="64" t="s">
        <v>72</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50">
        <v>0</v>
      </c>
      <c r="T19" s="50">
        <v>0</v>
      </c>
      <c r="U19" s="50">
        <v>0</v>
      </c>
      <c r="V19" s="50">
        <v>0</v>
      </c>
      <c r="W19" s="50">
        <v>0</v>
      </c>
      <c r="X19" s="50">
        <v>0</v>
      </c>
      <c r="Y19" s="50">
        <v>0</v>
      </c>
      <c r="Z19" s="50">
        <v>0</v>
      </c>
      <c r="AA19" s="50">
        <v>0</v>
      </c>
      <c r="AB19" s="50">
        <v>0</v>
      </c>
      <c r="AC19" s="50">
        <v>0</v>
      </c>
      <c r="AD19" s="50">
        <v>0</v>
      </c>
      <c r="AE19" s="51">
        <v>0</v>
      </c>
      <c r="AF19" s="50">
        <v>0</v>
      </c>
      <c r="AG19" s="124">
        <v>0</v>
      </c>
      <c r="AH19" s="125">
        <v>0</v>
      </c>
      <c r="AI19" s="50">
        <v>0</v>
      </c>
      <c r="AJ19" s="50">
        <v>0</v>
      </c>
      <c r="AK19" s="125">
        <v>0</v>
      </c>
      <c r="AL19" s="50">
        <v>0</v>
      </c>
      <c r="AM19" s="50">
        <v>0</v>
      </c>
      <c r="AN19" s="50">
        <v>0</v>
      </c>
      <c r="AO19" s="125">
        <v>0</v>
      </c>
      <c r="AP19" s="50">
        <v>0</v>
      </c>
      <c r="AQ19" s="50">
        <v>0</v>
      </c>
      <c r="AR19" s="50">
        <v>0</v>
      </c>
      <c r="AS19" s="51">
        <v>0</v>
      </c>
      <c r="AT19" s="127"/>
      <c r="AU19" s="127"/>
      <c r="AV19" s="127"/>
      <c r="AW19" s="127"/>
      <c r="AX19" s="127"/>
      <c r="AY19" s="127"/>
      <c r="AZ19" s="127"/>
    </row>
    <row r="20" spans="1:52" x14ac:dyDescent="0.35">
      <c r="A20" s="48">
        <v>8</v>
      </c>
      <c r="B20" s="64" t="s">
        <v>73</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c r="X20" s="50">
        <v>0</v>
      </c>
      <c r="Y20" s="50">
        <v>0</v>
      </c>
      <c r="Z20" s="50">
        <v>0</v>
      </c>
      <c r="AA20" s="50">
        <v>0</v>
      </c>
      <c r="AB20" s="50">
        <v>0</v>
      </c>
      <c r="AC20" s="50">
        <v>0</v>
      </c>
      <c r="AD20" s="50">
        <v>0</v>
      </c>
      <c r="AE20" s="51">
        <v>0</v>
      </c>
      <c r="AF20" s="50">
        <v>0</v>
      </c>
      <c r="AG20" s="124">
        <v>0</v>
      </c>
      <c r="AH20" s="125">
        <v>0</v>
      </c>
      <c r="AI20" s="50">
        <v>0</v>
      </c>
      <c r="AJ20" s="50">
        <v>0</v>
      </c>
      <c r="AK20" s="125">
        <v>0</v>
      </c>
      <c r="AL20" s="50">
        <v>0</v>
      </c>
      <c r="AM20" s="50">
        <v>0</v>
      </c>
      <c r="AN20" s="50">
        <v>0</v>
      </c>
      <c r="AO20" s="125">
        <v>0</v>
      </c>
      <c r="AP20" s="50">
        <v>0</v>
      </c>
      <c r="AQ20" s="50">
        <v>0</v>
      </c>
      <c r="AR20" s="50">
        <v>0</v>
      </c>
      <c r="AS20" s="51">
        <v>0</v>
      </c>
      <c r="AT20" s="127"/>
      <c r="AU20" s="127"/>
      <c r="AV20" s="127"/>
      <c r="AW20" s="127"/>
      <c r="AX20" s="127"/>
      <c r="AY20" s="127"/>
      <c r="AZ20" s="127"/>
    </row>
    <row r="21" spans="1:52" ht="33" x14ac:dyDescent="0.35">
      <c r="A21" s="48">
        <v>9</v>
      </c>
      <c r="B21" s="64" t="s">
        <v>74</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c r="X21" s="50">
        <v>0</v>
      </c>
      <c r="Y21" s="50">
        <v>0</v>
      </c>
      <c r="Z21" s="50">
        <v>0</v>
      </c>
      <c r="AA21" s="50">
        <v>0</v>
      </c>
      <c r="AB21" s="50">
        <v>0</v>
      </c>
      <c r="AC21" s="50">
        <v>0</v>
      </c>
      <c r="AD21" s="50">
        <v>0</v>
      </c>
      <c r="AE21" s="51">
        <v>0</v>
      </c>
      <c r="AF21" s="50">
        <v>39313</v>
      </c>
      <c r="AG21" s="124">
        <v>39313</v>
      </c>
      <c r="AH21" s="125">
        <v>0</v>
      </c>
      <c r="AI21" s="50">
        <v>0</v>
      </c>
      <c r="AJ21" s="50">
        <v>0</v>
      </c>
      <c r="AK21" s="125">
        <v>0</v>
      </c>
      <c r="AL21" s="50">
        <v>0</v>
      </c>
      <c r="AM21" s="50">
        <v>0</v>
      </c>
      <c r="AN21" s="50">
        <v>0</v>
      </c>
      <c r="AO21" s="125">
        <v>0</v>
      </c>
      <c r="AP21" s="50">
        <v>0</v>
      </c>
      <c r="AQ21" s="50">
        <v>0</v>
      </c>
      <c r="AR21" s="50">
        <v>0</v>
      </c>
      <c r="AS21" s="51">
        <v>39313</v>
      </c>
      <c r="AT21" s="127"/>
      <c r="AU21" s="127"/>
      <c r="AV21" s="127"/>
      <c r="AW21" s="127"/>
      <c r="AX21" s="127"/>
      <c r="AY21" s="127"/>
      <c r="AZ21" s="127"/>
    </row>
    <row r="22" spans="1:52" ht="33" x14ac:dyDescent="0.35">
      <c r="A22" s="48">
        <v>10</v>
      </c>
      <c r="B22" s="64" t="s">
        <v>75</v>
      </c>
      <c r="C22" s="50">
        <v>78043</v>
      </c>
      <c r="D22" s="50">
        <v>0</v>
      </c>
      <c r="E22" s="50">
        <v>0</v>
      </c>
      <c r="F22" s="50">
        <v>0</v>
      </c>
      <c r="G22" s="50">
        <v>5400</v>
      </c>
      <c r="H22" s="50">
        <v>0</v>
      </c>
      <c r="I22" s="50">
        <v>0</v>
      </c>
      <c r="J22" s="50">
        <v>0</v>
      </c>
      <c r="K22" s="50">
        <v>0</v>
      </c>
      <c r="L22" s="50">
        <v>0</v>
      </c>
      <c r="M22" s="50">
        <v>0</v>
      </c>
      <c r="N22" s="50">
        <v>0</v>
      </c>
      <c r="O22" s="50">
        <v>4870</v>
      </c>
      <c r="P22" s="50">
        <v>0</v>
      </c>
      <c r="Q22" s="50">
        <v>0</v>
      </c>
      <c r="R22" s="50">
        <v>0</v>
      </c>
      <c r="S22" s="50">
        <v>5224</v>
      </c>
      <c r="T22" s="50">
        <v>0</v>
      </c>
      <c r="U22" s="50">
        <v>0</v>
      </c>
      <c r="V22" s="50">
        <v>0</v>
      </c>
      <c r="W22" s="50">
        <v>0</v>
      </c>
      <c r="X22" s="50">
        <v>0</v>
      </c>
      <c r="Y22" s="50">
        <v>0</v>
      </c>
      <c r="Z22" s="50">
        <v>0</v>
      </c>
      <c r="AA22" s="50">
        <v>0</v>
      </c>
      <c r="AB22" s="50">
        <v>0</v>
      </c>
      <c r="AC22" s="50">
        <v>4246</v>
      </c>
      <c r="AD22" s="50">
        <v>0</v>
      </c>
      <c r="AE22" s="51">
        <v>97783</v>
      </c>
      <c r="AF22" s="50">
        <v>0</v>
      </c>
      <c r="AG22" s="124">
        <v>97783</v>
      </c>
      <c r="AH22" s="125">
        <v>0</v>
      </c>
      <c r="AI22" s="50">
        <v>0</v>
      </c>
      <c r="AJ22" s="50">
        <v>0</v>
      </c>
      <c r="AK22" s="125">
        <v>0</v>
      </c>
      <c r="AL22" s="50">
        <v>0</v>
      </c>
      <c r="AM22" s="50">
        <v>0</v>
      </c>
      <c r="AN22" s="50">
        <v>0</v>
      </c>
      <c r="AO22" s="125">
        <v>0</v>
      </c>
      <c r="AP22" s="50">
        <v>0</v>
      </c>
      <c r="AQ22" s="50">
        <v>0</v>
      </c>
      <c r="AR22" s="50">
        <v>0</v>
      </c>
      <c r="AS22" s="51">
        <v>97783</v>
      </c>
      <c r="AT22" s="127"/>
      <c r="AU22" s="127"/>
      <c r="AV22" s="127"/>
      <c r="AW22" s="127"/>
      <c r="AX22" s="127"/>
      <c r="AY22" s="127"/>
      <c r="AZ22" s="127"/>
    </row>
    <row r="23" spans="1:52" x14ac:dyDescent="0.35">
      <c r="A23" s="48">
        <v>11</v>
      </c>
      <c r="B23" s="128" t="s">
        <v>76</v>
      </c>
      <c r="C23" s="50">
        <v>18801</v>
      </c>
      <c r="D23" s="50">
        <v>415</v>
      </c>
      <c r="E23" s="50">
        <v>40</v>
      </c>
      <c r="F23" s="50">
        <v>0</v>
      </c>
      <c r="G23" s="50">
        <v>9189</v>
      </c>
      <c r="H23" s="50">
        <v>4049</v>
      </c>
      <c r="I23" s="50">
        <v>0</v>
      </c>
      <c r="J23" s="50">
        <v>0</v>
      </c>
      <c r="K23" s="50">
        <v>27069</v>
      </c>
      <c r="L23" s="50">
        <v>0</v>
      </c>
      <c r="M23" s="50">
        <v>60</v>
      </c>
      <c r="N23" s="50">
        <v>31509</v>
      </c>
      <c r="O23" s="50">
        <v>32495</v>
      </c>
      <c r="P23" s="50">
        <v>0</v>
      </c>
      <c r="Q23" s="50">
        <v>406121</v>
      </c>
      <c r="R23" s="50">
        <v>440</v>
      </c>
      <c r="S23" s="50">
        <v>0</v>
      </c>
      <c r="T23" s="50">
        <v>11537</v>
      </c>
      <c r="U23" s="50">
        <v>0</v>
      </c>
      <c r="V23" s="50">
        <v>8391</v>
      </c>
      <c r="W23" s="50">
        <v>31406</v>
      </c>
      <c r="X23" s="50">
        <v>7959</v>
      </c>
      <c r="Y23" s="50">
        <v>0</v>
      </c>
      <c r="Z23" s="50">
        <v>0</v>
      </c>
      <c r="AA23" s="50">
        <v>0</v>
      </c>
      <c r="AB23" s="50">
        <v>0</v>
      </c>
      <c r="AC23" s="50">
        <v>1849</v>
      </c>
      <c r="AD23" s="50">
        <v>0</v>
      </c>
      <c r="AE23" s="51">
        <v>591330</v>
      </c>
      <c r="AF23" s="50">
        <v>0</v>
      </c>
      <c r="AG23" s="124">
        <v>591330</v>
      </c>
      <c r="AH23" s="125">
        <v>91990</v>
      </c>
      <c r="AI23" s="50">
        <v>0</v>
      </c>
      <c r="AJ23" s="50">
        <v>91990</v>
      </c>
      <c r="AK23" s="125">
        <v>834</v>
      </c>
      <c r="AL23" s="50">
        <v>0</v>
      </c>
      <c r="AM23" s="50">
        <v>341</v>
      </c>
      <c r="AN23" s="50">
        <v>493</v>
      </c>
      <c r="AO23" s="125">
        <v>0</v>
      </c>
      <c r="AP23" s="50">
        <v>0</v>
      </c>
      <c r="AQ23" s="50">
        <v>0</v>
      </c>
      <c r="AR23" s="50">
        <v>0</v>
      </c>
      <c r="AS23" s="51">
        <v>684154</v>
      </c>
      <c r="AT23" s="127"/>
      <c r="AU23" s="127"/>
      <c r="AV23" s="127"/>
      <c r="AW23" s="127"/>
      <c r="AX23" s="127"/>
      <c r="AY23" s="127"/>
      <c r="AZ23" s="127"/>
    </row>
    <row r="24" spans="1:52" ht="34.5" x14ac:dyDescent="0.35">
      <c r="A24" s="65"/>
      <c r="B24" s="66" t="s">
        <v>77</v>
      </c>
      <c r="C24" s="68">
        <v>109608</v>
      </c>
      <c r="D24" s="68">
        <v>3095</v>
      </c>
      <c r="E24" s="68">
        <v>3515</v>
      </c>
      <c r="F24" s="68">
        <v>0</v>
      </c>
      <c r="G24" s="68">
        <v>18381</v>
      </c>
      <c r="H24" s="68">
        <v>8923</v>
      </c>
      <c r="I24" s="68">
        <v>12260</v>
      </c>
      <c r="J24" s="68">
        <v>830</v>
      </c>
      <c r="K24" s="68">
        <v>49461</v>
      </c>
      <c r="L24" s="68">
        <v>0</v>
      </c>
      <c r="M24" s="68">
        <v>2266</v>
      </c>
      <c r="N24" s="68">
        <v>44107</v>
      </c>
      <c r="O24" s="68">
        <v>57725</v>
      </c>
      <c r="P24" s="68">
        <v>1560</v>
      </c>
      <c r="Q24" s="68">
        <v>406121</v>
      </c>
      <c r="R24" s="68">
        <v>2823</v>
      </c>
      <c r="S24" s="68">
        <v>165469</v>
      </c>
      <c r="T24" s="68">
        <v>16215</v>
      </c>
      <c r="U24" s="68">
        <v>3283</v>
      </c>
      <c r="V24" s="68">
        <v>8391</v>
      </c>
      <c r="W24" s="68">
        <v>46194</v>
      </c>
      <c r="X24" s="68">
        <v>16882</v>
      </c>
      <c r="Y24" s="68">
        <v>3060</v>
      </c>
      <c r="Z24" s="68">
        <v>610</v>
      </c>
      <c r="AA24" s="68">
        <v>0</v>
      </c>
      <c r="AB24" s="68">
        <v>0</v>
      </c>
      <c r="AC24" s="68">
        <v>6095</v>
      </c>
      <c r="AD24" s="68">
        <v>11334</v>
      </c>
      <c r="AE24" s="67">
        <v>998208</v>
      </c>
      <c r="AF24" s="68">
        <v>39313</v>
      </c>
      <c r="AG24" s="67">
        <v>1037521</v>
      </c>
      <c r="AH24" s="67">
        <v>132942</v>
      </c>
      <c r="AI24" s="68">
        <v>40952</v>
      </c>
      <c r="AJ24" s="68">
        <v>91990</v>
      </c>
      <c r="AK24" s="67">
        <v>194525</v>
      </c>
      <c r="AL24" s="68">
        <v>193691</v>
      </c>
      <c r="AM24" s="68">
        <v>341</v>
      </c>
      <c r="AN24" s="68">
        <v>493</v>
      </c>
      <c r="AO24" s="67">
        <v>69556</v>
      </c>
      <c r="AP24" s="68">
        <v>32665</v>
      </c>
      <c r="AQ24" s="68">
        <v>36891</v>
      </c>
      <c r="AR24" s="68">
        <v>0</v>
      </c>
      <c r="AS24" s="67">
        <v>1434544</v>
      </c>
      <c r="AT24" s="127"/>
      <c r="AU24" s="127"/>
      <c r="AV24" s="127"/>
      <c r="AW24" s="127"/>
      <c r="AX24" s="127"/>
      <c r="AY24" s="127"/>
      <c r="AZ24" s="127"/>
    </row>
    <row r="25" spans="1:52" ht="34.5" x14ac:dyDescent="0.35">
      <c r="A25" s="80">
        <v>12</v>
      </c>
      <c r="B25" s="129" t="s">
        <v>78</v>
      </c>
      <c r="C25" s="50">
        <v>0</v>
      </c>
      <c r="D25" s="50">
        <v>0</v>
      </c>
      <c r="E25" s="50">
        <v>0</v>
      </c>
      <c r="F25" s="50">
        <v>0</v>
      </c>
      <c r="G25" s="50">
        <v>0</v>
      </c>
      <c r="H25" s="50">
        <v>0</v>
      </c>
      <c r="I25" s="50">
        <v>0</v>
      </c>
      <c r="J25" s="50">
        <v>0</v>
      </c>
      <c r="K25" s="50">
        <v>0</v>
      </c>
      <c r="L25" s="50">
        <v>0</v>
      </c>
      <c r="M25" s="50">
        <v>0</v>
      </c>
      <c r="N25" s="50">
        <v>0</v>
      </c>
      <c r="O25" s="50">
        <v>0</v>
      </c>
      <c r="P25" s="50">
        <v>0</v>
      </c>
      <c r="Q25" s="50">
        <v>0</v>
      </c>
      <c r="R25" s="50">
        <v>0</v>
      </c>
      <c r="S25" s="50">
        <v>0</v>
      </c>
      <c r="T25" s="50">
        <v>0</v>
      </c>
      <c r="U25" s="50">
        <v>0</v>
      </c>
      <c r="V25" s="50">
        <v>0</v>
      </c>
      <c r="W25" s="50">
        <v>0</v>
      </c>
      <c r="X25" s="50">
        <v>0</v>
      </c>
      <c r="Y25" s="50">
        <v>0</v>
      </c>
      <c r="Z25" s="50">
        <v>0</v>
      </c>
      <c r="AA25" s="50">
        <v>0</v>
      </c>
      <c r="AB25" s="50">
        <v>0</v>
      </c>
      <c r="AC25" s="50">
        <v>0</v>
      </c>
      <c r="AD25" s="50">
        <v>0</v>
      </c>
      <c r="AE25" s="51">
        <v>0</v>
      </c>
      <c r="AF25" s="50">
        <v>3568</v>
      </c>
      <c r="AG25" s="124">
        <v>3568</v>
      </c>
      <c r="AH25" s="125">
        <v>0</v>
      </c>
      <c r="AI25" s="50">
        <v>0</v>
      </c>
      <c r="AJ25" s="50">
        <v>0</v>
      </c>
      <c r="AK25" s="125">
        <v>0</v>
      </c>
      <c r="AL25" s="50">
        <v>0</v>
      </c>
      <c r="AM25" s="50">
        <v>0</v>
      </c>
      <c r="AN25" s="50">
        <v>0</v>
      </c>
      <c r="AO25" s="125">
        <v>0</v>
      </c>
      <c r="AP25" s="50">
        <v>0</v>
      </c>
      <c r="AQ25" s="50">
        <v>0</v>
      </c>
      <c r="AR25" s="50">
        <v>0</v>
      </c>
      <c r="AS25" s="51">
        <v>3568</v>
      </c>
      <c r="AT25" s="127"/>
      <c r="AU25" s="127"/>
      <c r="AV25" s="127"/>
      <c r="AW25" s="127"/>
      <c r="AX25" s="127"/>
      <c r="AY25" s="127"/>
      <c r="AZ25" s="127"/>
    </row>
    <row r="26" spans="1:52" x14ac:dyDescent="0.35">
      <c r="A26" s="80">
        <v>13</v>
      </c>
      <c r="B26" s="130" t="s">
        <v>79</v>
      </c>
      <c r="C26" s="50">
        <v>14507</v>
      </c>
      <c r="D26" s="50">
        <v>10</v>
      </c>
      <c r="E26" s="50">
        <v>0</v>
      </c>
      <c r="F26" s="50">
        <v>0</v>
      </c>
      <c r="G26" s="50">
        <v>594</v>
      </c>
      <c r="H26" s="50">
        <v>315</v>
      </c>
      <c r="I26" s="50">
        <v>687</v>
      </c>
      <c r="J26" s="50">
        <v>0</v>
      </c>
      <c r="K26" s="50">
        <v>8569</v>
      </c>
      <c r="L26" s="50">
        <v>0</v>
      </c>
      <c r="M26" s="50">
        <v>0</v>
      </c>
      <c r="N26" s="50">
        <v>1823</v>
      </c>
      <c r="O26" s="50">
        <v>4806</v>
      </c>
      <c r="P26" s="50">
        <v>0</v>
      </c>
      <c r="Q26" s="50">
        <v>73308</v>
      </c>
      <c r="R26" s="50">
        <v>0</v>
      </c>
      <c r="S26" s="50">
        <v>0</v>
      </c>
      <c r="T26" s="50">
        <v>3663</v>
      </c>
      <c r="U26" s="50">
        <v>0</v>
      </c>
      <c r="V26" s="50">
        <v>1235</v>
      </c>
      <c r="W26" s="50">
        <v>8406</v>
      </c>
      <c r="X26" s="50">
        <v>1811</v>
      </c>
      <c r="Y26" s="50">
        <v>0</v>
      </c>
      <c r="Z26" s="50">
        <v>0</v>
      </c>
      <c r="AA26" s="50">
        <v>0</v>
      </c>
      <c r="AB26" s="50">
        <v>0</v>
      </c>
      <c r="AC26" s="50">
        <v>1233</v>
      </c>
      <c r="AD26" s="50">
        <v>11334</v>
      </c>
      <c r="AE26" s="51">
        <v>132301</v>
      </c>
      <c r="AF26" s="50">
        <v>1498</v>
      </c>
      <c r="AG26" s="124">
        <v>133799</v>
      </c>
      <c r="AH26" s="125">
        <v>18634</v>
      </c>
      <c r="AI26" s="50">
        <v>0</v>
      </c>
      <c r="AJ26" s="50">
        <v>18634</v>
      </c>
      <c r="AK26" s="125">
        <v>323</v>
      </c>
      <c r="AL26" s="50">
        <v>0</v>
      </c>
      <c r="AM26" s="50">
        <v>125</v>
      </c>
      <c r="AN26" s="50">
        <v>198</v>
      </c>
      <c r="AO26" s="125">
        <v>0</v>
      </c>
      <c r="AP26" s="50">
        <v>0</v>
      </c>
      <c r="AQ26" s="50">
        <v>0</v>
      </c>
      <c r="AR26" s="50">
        <v>0</v>
      </c>
      <c r="AS26" s="51">
        <v>152756</v>
      </c>
      <c r="AT26" s="127"/>
      <c r="AU26" s="127"/>
      <c r="AV26" s="127"/>
      <c r="AW26" s="127"/>
      <c r="AX26" s="127"/>
      <c r="AY26" s="127"/>
      <c r="AZ26" s="127"/>
    </row>
    <row r="27" spans="1:52" x14ac:dyDescent="0.35">
      <c r="A27" s="80">
        <v>14</v>
      </c>
      <c r="B27" s="130" t="s">
        <v>81</v>
      </c>
      <c r="C27" s="50">
        <v>1670</v>
      </c>
      <c r="D27" s="50">
        <v>0</v>
      </c>
      <c r="E27" s="50">
        <v>1375</v>
      </c>
      <c r="F27" s="50">
        <v>0</v>
      </c>
      <c r="G27" s="50">
        <v>0</v>
      </c>
      <c r="H27" s="50">
        <v>1345</v>
      </c>
      <c r="I27" s="50">
        <v>3444</v>
      </c>
      <c r="J27" s="50">
        <v>0</v>
      </c>
      <c r="K27" s="50">
        <v>8716</v>
      </c>
      <c r="L27" s="50">
        <v>1203</v>
      </c>
      <c r="M27" s="50">
        <v>0</v>
      </c>
      <c r="N27" s="50">
        <v>5429</v>
      </c>
      <c r="O27" s="50">
        <v>4195</v>
      </c>
      <c r="P27" s="50">
        <v>0</v>
      </c>
      <c r="Q27" s="50">
        <v>9895</v>
      </c>
      <c r="R27" s="50">
        <v>1755</v>
      </c>
      <c r="S27" s="50">
        <v>27778</v>
      </c>
      <c r="T27" s="50">
        <v>2334</v>
      </c>
      <c r="U27" s="50">
        <v>1827</v>
      </c>
      <c r="V27" s="50">
        <v>0</v>
      </c>
      <c r="W27" s="50">
        <v>14115</v>
      </c>
      <c r="X27" s="50">
        <v>3473</v>
      </c>
      <c r="Y27" s="50">
        <v>462</v>
      </c>
      <c r="Z27" s="50">
        <v>0</v>
      </c>
      <c r="AA27" s="50">
        <v>0</v>
      </c>
      <c r="AB27" s="50">
        <v>0</v>
      </c>
      <c r="AC27" s="50">
        <v>0</v>
      </c>
      <c r="AD27" s="50">
        <v>0</v>
      </c>
      <c r="AE27" s="51">
        <v>89016</v>
      </c>
      <c r="AF27" s="50">
        <v>4190</v>
      </c>
      <c r="AG27" s="124">
        <v>93206</v>
      </c>
      <c r="AH27" s="125">
        <v>11931</v>
      </c>
      <c r="AI27" s="50">
        <v>9570</v>
      </c>
      <c r="AJ27" s="50">
        <v>2361</v>
      </c>
      <c r="AK27" s="125">
        <v>53323</v>
      </c>
      <c r="AL27" s="50">
        <v>53190</v>
      </c>
      <c r="AM27" s="50">
        <v>95</v>
      </c>
      <c r="AN27" s="50">
        <v>38</v>
      </c>
      <c r="AO27" s="125">
        <v>16318</v>
      </c>
      <c r="AP27" s="50">
        <v>8061</v>
      </c>
      <c r="AQ27" s="50">
        <v>8257</v>
      </c>
      <c r="AR27" s="50">
        <v>52437</v>
      </c>
      <c r="AS27" s="51">
        <v>227215</v>
      </c>
      <c r="AT27" s="127"/>
      <c r="AU27" s="127"/>
      <c r="AV27" s="127"/>
      <c r="AW27" s="127"/>
      <c r="AX27" s="127"/>
      <c r="AY27" s="127"/>
      <c r="AZ27" s="127"/>
    </row>
    <row r="28" spans="1:52" ht="34.5" x14ac:dyDescent="0.35">
      <c r="A28" s="65"/>
      <c r="B28" s="66" t="s">
        <v>83</v>
      </c>
      <c r="C28" s="68">
        <v>16177</v>
      </c>
      <c r="D28" s="68">
        <v>10</v>
      </c>
      <c r="E28" s="68">
        <v>1375</v>
      </c>
      <c r="F28" s="68">
        <v>0</v>
      </c>
      <c r="G28" s="68">
        <v>594</v>
      </c>
      <c r="H28" s="68">
        <v>1660</v>
      </c>
      <c r="I28" s="68">
        <v>4131</v>
      </c>
      <c r="J28" s="68">
        <v>0</v>
      </c>
      <c r="K28" s="68">
        <v>17285</v>
      </c>
      <c r="L28" s="68">
        <v>1203</v>
      </c>
      <c r="M28" s="68">
        <v>0</v>
      </c>
      <c r="N28" s="68">
        <v>7252</v>
      </c>
      <c r="O28" s="68">
        <v>9001</v>
      </c>
      <c r="P28" s="68">
        <v>0</v>
      </c>
      <c r="Q28" s="68">
        <v>83203</v>
      </c>
      <c r="R28" s="68">
        <v>1755</v>
      </c>
      <c r="S28" s="68">
        <v>27778</v>
      </c>
      <c r="T28" s="68">
        <v>5997</v>
      </c>
      <c r="U28" s="68">
        <v>1827</v>
      </c>
      <c r="V28" s="68">
        <v>1235</v>
      </c>
      <c r="W28" s="68">
        <v>22521</v>
      </c>
      <c r="X28" s="68">
        <v>5284</v>
      </c>
      <c r="Y28" s="68">
        <v>462</v>
      </c>
      <c r="Z28" s="68">
        <v>0</v>
      </c>
      <c r="AA28" s="68">
        <v>0</v>
      </c>
      <c r="AB28" s="68">
        <v>0</v>
      </c>
      <c r="AC28" s="68">
        <v>1233</v>
      </c>
      <c r="AD28" s="68">
        <v>11334</v>
      </c>
      <c r="AE28" s="67">
        <v>221317</v>
      </c>
      <c r="AF28" s="68">
        <v>9256</v>
      </c>
      <c r="AG28" s="67">
        <v>230573</v>
      </c>
      <c r="AH28" s="67">
        <v>30565</v>
      </c>
      <c r="AI28" s="68">
        <v>9570</v>
      </c>
      <c r="AJ28" s="68">
        <v>20995</v>
      </c>
      <c r="AK28" s="67">
        <v>53646</v>
      </c>
      <c r="AL28" s="68">
        <v>53190</v>
      </c>
      <c r="AM28" s="68">
        <v>220</v>
      </c>
      <c r="AN28" s="68">
        <v>236</v>
      </c>
      <c r="AO28" s="67">
        <v>16318</v>
      </c>
      <c r="AP28" s="68">
        <v>8061</v>
      </c>
      <c r="AQ28" s="68">
        <v>8257</v>
      </c>
      <c r="AR28" s="68">
        <v>52437</v>
      </c>
      <c r="AS28" s="67">
        <v>383539</v>
      </c>
      <c r="AT28" s="127"/>
      <c r="AU28" s="127"/>
      <c r="AV28" s="127"/>
      <c r="AW28" s="127"/>
      <c r="AX28" s="127"/>
      <c r="AY28" s="127"/>
      <c r="AZ28" s="127"/>
    </row>
    <row r="29" spans="1:52" x14ac:dyDescent="0.35">
      <c r="A29" s="76">
        <v>15</v>
      </c>
      <c r="B29" s="128" t="s">
        <v>84</v>
      </c>
      <c r="C29" s="50">
        <v>457</v>
      </c>
      <c r="D29" s="50">
        <v>0</v>
      </c>
      <c r="E29" s="50">
        <v>0</v>
      </c>
      <c r="F29" s="50">
        <v>0</v>
      </c>
      <c r="G29" s="50">
        <v>837</v>
      </c>
      <c r="H29" s="50">
        <v>349</v>
      </c>
      <c r="I29" s="50">
        <v>563</v>
      </c>
      <c r="J29" s="50">
        <v>0</v>
      </c>
      <c r="K29" s="50">
        <v>0</v>
      </c>
      <c r="L29" s="50">
        <v>0</v>
      </c>
      <c r="M29" s="50">
        <v>0</v>
      </c>
      <c r="N29" s="50">
        <v>634</v>
      </c>
      <c r="O29" s="50">
        <v>920</v>
      </c>
      <c r="P29" s="50">
        <v>0</v>
      </c>
      <c r="Q29" s="50">
        <v>4264</v>
      </c>
      <c r="R29" s="50">
        <v>0</v>
      </c>
      <c r="S29" s="50">
        <v>6893</v>
      </c>
      <c r="T29" s="50">
        <v>0</v>
      </c>
      <c r="U29" s="50">
        <v>0</v>
      </c>
      <c r="V29" s="50">
        <v>0</v>
      </c>
      <c r="W29" s="50">
        <v>1939</v>
      </c>
      <c r="X29" s="50">
        <v>239</v>
      </c>
      <c r="Y29" s="50">
        <v>0</v>
      </c>
      <c r="Z29" s="50">
        <v>0</v>
      </c>
      <c r="AA29" s="50">
        <v>0</v>
      </c>
      <c r="AB29" s="50">
        <v>0</v>
      </c>
      <c r="AC29" s="50">
        <v>0</v>
      </c>
      <c r="AD29" s="50">
        <v>0</v>
      </c>
      <c r="AE29" s="51">
        <v>17095</v>
      </c>
      <c r="AF29" s="50">
        <v>5276</v>
      </c>
      <c r="AG29" s="124">
        <v>22371</v>
      </c>
      <c r="AH29" s="125">
        <v>5643</v>
      </c>
      <c r="AI29" s="50">
        <v>1909</v>
      </c>
      <c r="AJ29" s="50">
        <v>3734</v>
      </c>
      <c r="AK29" s="125">
        <v>12573</v>
      </c>
      <c r="AL29" s="50">
        <v>12530</v>
      </c>
      <c r="AM29" s="50">
        <v>0</v>
      </c>
      <c r="AN29" s="50">
        <v>43</v>
      </c>
      <c r="AO29" s="125">
        <v>3347</v>
      </c>
      <c r="AP29" s="50">
        <v>1727</v>
      </c>
      <c r="AQ29" s="50">
        <v>1620</v>
      </c>
      <c r="AR29" s="50">
        <v>26437</v>
      </c>
      <c r="AS29" s="51">
        <v>70371</v>
      </c>
      <c r="AT29" s="127"/>
      <c r="AU29" s="127"/>
      <c r="AV29" s="127"/>
      <c r="AW29" s="127"/>
      <c r="AX29" s="127"/>
      <c r="AY29" s="127"/>
      <c r="AZ29" s="127"/>
    </row>
    <row r="30" spans="1:52" x14ac:dyDescent="0.35">
      <c r="A30" s="76">
        <v>16</v>
      </c>
      <c r="B30" s="128" t="s">
        <v>85</v>
      </c>
      <c r="C30" s="50">
        <v>1086</v>
      </c>
      <c r="D30" s="50">
        <v>0</v>
      </c>
      <c r="E30" s="50">
        <v>0</v>
      </c>
      <c r="F30" s="50">
        <v>0</v>
      </c>
      <c r="G30" s="50">
        <v>4140</v>
      </c>
      <c r="H30" s="50">
        <v>1520</v>
      </c>
      <c r="I30" s="50">
        <v>1385</v>
      </c>
      <c r="J30" s="50">
        <v>0</v>
      </c>
      <c r="K30" s="50">
        <v>1088</v>
      </c>
      <c r="L30" s="50">
        <v>0</v>
      </c>
      <c r="M30" s="50">
        <v>0</v>
      </c>
      <c r="N30" s="50">
        <v>0</v>
      </c>
      <c r="O30" s="50">
        <v>1295</v>
      </c>
      <c r="P30" s="50">
        <v>0</v>
      </c>
      <c r="Q30" s="50">
        <v>5273</v>
      </c>
      <c r="R30" s="50">
        <v>0</v>
      </c>
      <c r="S30" s="50">
        <v>15873</v>
      </c>
      <c r="T30" s="50">
        <v>0</v>
      </c>
      <c r="U30" s="50">
        <v>1654</v>
      </c>
      <c r="V30" s="50">
        <v>0</v>
      </c>
      <c r="W30" s="50">
        <v>1592</v>
      </c>
      <c r="X30" s="50">
        <v>187</v>
      </c>
      <c r="Y30" s="50">
        <v>939</v>
      </c>
      <c r="Z30" s="50">
        <v>0</v>
      </c>
      <c r="AA30" s="50">
        <v>0</v>
      </c>
      <c r="AB30" s="50">
        <v>0</v>
      </c>
      <c r="AC30" s="50">
        <v>0</v>
      </c>
      <c r="AD30" s="50">
        <v>0</v>
      </c>
      <c r="AE30" s="51">
        <v>36032</v>
      </c>
      <c r="AF30" s="50">
        <v>3824</v>
      </c>
      <c r="AG30" s="124">
        <v>39856</v>
      </c>
      <c r="AH30" s="125">
        <v>3810</v>
      </c>
      <c r="AI30" s="50">
        <v>1396</v>
      </c>
      <c r="AJ30" s="50">
        <v>2414</v>
      </c>
      <c r="AK30" s="125">
        <v>9474</v>
      </c>
      <c r="AL30" s="50">
        <v>9346</v>
      </c>
      <c r="AM30" s="50">
        <v>80</v>
      </c>
      <c r="AN30" s="50">
        <v>48</v>
      </c>
      <c r="AO30" s="125">
        <v>2327</v>
      </c>
      <c r="AP30" s="50">
        <v>1206</v>
      </c>
      <c r="AQ30" s="50">
        <v>1121</v>
      </c>
      <c r="AR30" s="50">
        <v>26261</v>
      </c>
      <c r="AS30" s="51">
        <v>81728</v>
      </c>
      <c r="AT30" s="127"/>
      <c r="AU30" s="127"/>
      <c r="AV30" s="127"/>
      <c r="AW30" s="127"/>
      <c r="AX30" s="127"/>
      <c r="AY30" s="127"/>
      <c r="AZ30" s="127"/>
    </row>
    <row r="31" spans="1:52" x14ac:dyDescent="0.35">
      <c r="A31" s="76">
        <v>17</v>
      </c>
      <c r="B31" s="128" t="s">
        <v>86</v>
      </c>
      <c r="C31" s="50">
        <v>6435</v>
      </c>
      <c r="D31" s="50">
        <v>0</v>
      </c>
      <c r="E31" s="50">
        <v>0</v>
      </c>
      <c r="F31" s="50">
        <v>0</v>
      </c>
      <c r="G31" s="50">
        <v>4140</v>
      </c>
      <c r="H31" s="50">
        <v>2360</v>
      </c>
      <c r="I31" s="50">
        <v>1372</v>
      </c>
      <c r="J31" s="50">
        <v>0</v>
      </c>
      <c r="K31" s="50">
        <v>3999</v>
      </c>
      <c r="L31" s="50">
        <v>0</v>
      </c>
      <c r="M31" s="50">
        <v>63</v>
      </c>
      <c r="N31" s="50">
        <v>1912</v>
      </c>
      <c r="O31" s="50">
        <v>3377</v>
      </c>
      <c r="P31" s="50">
        <v>0</v>
      </c>
      <c r="Q31" s="50">
        <v>18929</v>
      </c>
      <c r="R31" s="50">
        <v>0</v>
      </c>
      <c r="S31" s="50">
        <v>25311</v>
      </c>
      <c r="T31" s="50">
        <v>924</v>
      </c>
      <c r="U31" s="50">
        <v>1344</v>
      </c>
      <c r="V31" s="50">
        <v>0</v>
      </c>
      <c r="W31" s="50">
        <v>513</v>
      </c>
      <c r="X31" s="50">
        <v>982</v>
      </c>
      <c r="Y31" s="50">
        <v>3750</v>
      </c>
      <c r="Z31" s="50">
        <v>0</v>
      </c>
      <c r="AA31" s="50">
        <v>0</v>
      </c>
      <c r="AB31" s="50">
        <v>0</v>
      </c>
      <c r="AC31" s="50">
        <v>0</v>
      </c>
      <c r="AD31" s="50">
        <v>0</v>
      </c>
      <c r="AE31" s="51">
        <v>75411</v>
      </c>
      <c r="AF31" s="50">
        <v>1177</v>
      </c>
      <c r="AG31" s="124">
        <v>76588</v>
      </c>
      <c r="AH31" s="125">
        <v>12352</v>
      </c>
      <c r="AI31" s="50">
        <v>3609</v>
      </c>
      <c r="AJ31" s="50">
        <v>8743</v>
      </c>
      <c r="AK31" s="125">
        <v>17856</v>
      </c>
      <c r="AL31" s="50">
        <v>17813</v>
      </c>
      <c r="AM31" s="50">
        <v>0</v>
      </c>
      <c r="AN31" s="50">
        <v>43</v>
      </c>
      <c r="AO31" s="125">
        <v>6345</v>
      </c>
      <c r="AP31" s="50">
        <v>3124</v>
      </c>
      <c r="AQ31" s="50">
        <v>3221</v>
      </c>
      <c r="AR31" s="50">
        <v>9656</v>
      </c>
      <c r="AS31" s="51">
        <v>122797</v>
      </c>
      <c r="AT31" s="127"/>
      <c r="AU31" s="127"/>
      <c r="AV31" s="127"/>
      <c r="AW31" s="127"/>
      <c r="AX31" s="127"/>
      <c r="AY31" s="127"/>
      <c r="AZ31" s="127"/>
    </row>
    <row r="32" spans="1:52" x14ac:dyDescent="0.35">
      <c r="A32" s="76">
        <v>18</v>
      </c>
      <c r="B32" s="128" t="s">
        <v>87</v>
      </c>
      <c r="C32" s="50">
        <v>714</v>
      </c>
      <c r="D32" s="50">
        <v>0</v>
      </c>
      <c r="E32" s="50">
        <v>0</v>
      </c>
      <c r="F32" s="50">
        <v>0</v>
      </c>
      <c r="G32" s="50">
        <v>969</v>
      </c>
      <c r="H32" s="50">
        <v>1100</v>
      </c>
      <c r="I32" s="50">
        <v>0</v>
      </c>
      <c r="J32" s="50">
        <v>0</v>
      </c>
      <c r="K32" s="50">
        <v>1207</v>
      </c>
      <c r="L32" s="50">
        <v>0</v>
      </c>
      <c r="M32" s="50">
        <v>0</v>
      </c>
      <c r="N32" s="50">
        <v>2085</v>
      </c>
      <c r="O32" s="50">
        <v>2117</v>
      </c>
      <c r="P32" s="50">
        <v>0</v>
      </c>
      <c r="Q32" s="50">
        <v>3369</v>
      </c>
      <c r="R32" s="50">
        <v>0</v>
      </c>
      <c r="S32" s="50">
        <v>6837</v>
      </c>
      <c r="T32" s="50">
        <v>447</v>
      </c>
      <c r="U32" s="50">
        <v>2571</v>
      </c>
      <c r="V32" s="50">
        <v>0</v>
      </c>
      <c r="W32" s="50">
        <v>789</v>
      </c>
      <c r="X32" s="50">
        <v>715</v>
      </c>
      <c r="Y32" s="50">
        <v>1799</v>
      </c>
      <c r="Z32" s="50">
        <v>0</v>
      </c>
      <c r="AA32" s="50">
        <v>0</v>
      </c>
      <c r="AB32" s="50">
        <v>0</v>
      </c>
      <c r="AC32" s="50">
        <v>2123</v>
      </c>
      <c r="AD32" s="50">
        <v>0</v>
      </c>
      <c r="AE32" s="51">
        <v>26842</v>
      </c>
      <c r="AF32" s="50">
        <v>2665</v>
      </c>
      <c r="AG32" s="124">
        <v>29507</v>
      </c>
      <c r="AH32" s="125">
        <v>10802</v>
      </c>
      <c r="AI32" s="50">
        <v>3091</v>
      </c>
      <c r="AJ32" s="50">
        <v>7711</v>
      </c>
      <c r="AK32" s="125">
        <v>17684</v>
      </c>
      <c r="AL32" s="50">
        <v>17607</v>
      </c>
      <c r="AM32" s="50">
        <v>0</v>
      </c>
      <c r="AN32" s="50">
        <v>77</v>
      </c>
      <c r="AO32" s="125">
        <v>5358</v>
      </c>
      <c r="AP32" s="50">
        <v>2714</v>
      </c>
      <c r="AQ32" s="50">
        <v>2644</v>
      </c>
      <c r="AR32" s="50">
        <v>6460</v>
      </c>
      <c r="AS32" s="51">
        <v>69811</v>
      </c>
      <c r="AT32" s="127"/>
      <c r="AU32" s="127"/>
      <c r="AV32" s="127"/>
      <c r="AW32" s="127"/>
      <c r="AX32" s="127"/>
      <c r="AY32" s="127"/>
      <c r="AZ32" s="127"/>
    </row>
    <row r="33" spans="1:52" x14ac:dyDescent="0.35">
      <c r="A33" s="76">
        <v>19</v>
      </c>
      <c r="B33" s="128" t="s">
        <v>88</v>
      </c>
      <c r="C33" s="50">
        <v>2237</v>
      </c>
      <c r="D33" s="50">
        <v>0</v>
      </c>
      <c r="E33" s="50">
        <v>0</v>
      </c>
      <c r="F33" s="50">
        <v>0</v>
      </c>
      <c r="G33" s="50">
        <v>0</v>
      </c>
      <c r="H33" s="50">
        <v>0</v>
      </c>
      <c r="I33" s="50">
        <v>0</v>
      </c>
      <c r="J33" s="50">
        <v>0</v>
      </c>
      <c r="K33" s="50">
        <v>879</v>
      </c>
      <c r="L33" s="50">
        <v>0</v>
      </c>
      <c r="M33" s="50">
        <v>0</v>
      </c>
      <c r="N33" s="50">
        <v>1474</v>
      </c>
      <c r="O33" s="50">
        <v>1450</v>
      </c>
      <c r="P33" s="50">
        <v>0</v>
      </c>
      <c r="Q33" s="50">
        <v>9653</v>
      </c>
      <c r="R33" s="50">
        <v>0</v>
      </c>
      <c r="S33" s="50">
        <v>8268</v>
      </c>
      <c r="T33" s="50">
        <v>1232</v>
      </c>
      <c r="U33" s="50">
        <v>0</v>
      </c>
      <c r="V33" s="50">
        <v>0</v>
      </c>
      <c r="W33" s="50">
        <v>2148</v>
      </c>
      <c r="X33" s="50">
        <v>0</v>
      </c>
      <c r="Y33" s="50">
        <v>113</v>
      </c>
      <c r="Z33" s="50">
        <v>0</v>
      </c>
      <c r="AA33" s="50">
        <v>0</v>
      </c>
      <c r="AB33" s="50">
        <v>0</v>
      </c>
      <c r="AC33" s="50">
        <v>0</v>
      </c>
      <c r="AD33" s="50">
        <v>0</v>
      </c>
      <c r="AE33" s="51">
        <v>27454</v>
      </c>
      <c r="AF33" s="50">
        <v>3660</v>
      </c>
      <c r="AG33" s="124">
        <v>31114</v>
      </c>
      <c r="AH33" s="125">
        <v>4366</v>
      </c>
      <c r="AI33" s="50">
        <v>1586</v>
      </c>
      <c r="AJ33" s="50">
        <v>2780</v>
      </c>
      <c r="AK33" s="125">
        <v>11258</v>
      </c>
      <c r="AL33" s="50">
        <v>11231</v>
      </c>
      <c r="AM33" s="50">
        <v>0</v>
      </c>
      <c r="AN33" s="50">
        <v>27</v>
      </c>
      <c r="AO33" s="125">
        <v>2715</v>
      </c>
      <c r="AP33" s="50">
        <v>1427</v>
      </c>
      <c r="AQ33" s="50">
        <v>1288</v>
      </c>
      <c r="AR33" s="50">
        <v>20359</v>
      </c>
      <c r="AS33" s="51">
        <v>69812</v>
      </c>
      <c r="AT33" s="127"/>
      <c r="AU33" s="127"/>
      <c r="AV33" s="127"/>
      <c r="AW33" s="127"/>
      <c r="AX33" s="127"/>
      <c r="AY33" s="127"/>
      <c r="AZ33" s="127"/>
    </row>
    <row r="34" spans="1:52" x14ac:dyDescent="0.35">
      <c r="A34" s="76">
        <v>20</v>
      </c>
      <c r="B34" s="128" t="s">
        <v>89</v>
      </c>
      <c r="C34" s="50">
        <v>289</v>
      </c>
      <c r="D34" s="50">
        <v>0</v>
      </c>
      <c r="E34" s="50">
        <v>0</v>
      </c>
      <c r="F34" s="50">
        <v>0</v>
      </c>
      <c r="G34" s="50">
        <v>2752</v>
      </c>
      <c r="H34" s="50">
        <v>0</v>
      </c>
      <c r="I34" s="50">
        <v>0</v>
      </c>
      <c r="J34" s="50">
        <v>0</v>
      </c>
      <c r="K34" s="50">
        <v>602</v>
      </c>
      <c r="L34" s="50">
        <v>0</v>
      </c>
      <c r="M34" s="50">
        <v>0</v>
      </c>
      <c r="N34" s="50">
        <v>1638</v>
      </c>
      <c r="O34" s="50">
        <v>1621</v>
      </c>
      <c r="P34" s="50">
        <v>0</v>
      </c>
      <c r="Q34" s="50">
        <v>1822</v>
      </c>
      <c r="R34" s="50">
        <v>0</v>
      </c>
      <c r="S34" s="50">
        <v>5689</v>
      </c>
      <c r="T34" s="50">
        <v>0</v>
      </c>
      <c r="U34" s="50">
        <v>0</v>
      </c>
      <c r="V34" s="50">
        <v>0</v>
      </c>
      <c r="W34" s="50">
        <v>2003</v>
      </c>
      <c r="X34" s="50">
        <v>0</v>
      </c>
      <c r="Y34" s="50">
        <v>1500</v>
      </c>
      <c r="Z34" s="50">
        <v>0</v>
      </c>
      <c r="AA34" s="50">
        <v>0</v>
      </c>
      <c r="AB34" s="50">
        <v>0</v>
      </c>
      <c r="AC34" s="50">
        <v>0</v>
      </c>
      <c r="AD34" s="50">
        <v>0</v>
      </c>
      <c r="AE34" s="51">
        <v>17916</v>
      </c>
      <c r="AF34" s="50">
        <v>2041</v>
      </c>
      <c r="AG34" s="124">
        <v>19957</v>
      </c>
      <c r="AH34" s="125">
        <v>1569</v>
      </c>
      <c r="AI34" s="50">
        <v>547</v>
      </c>
      <c r="AJ34" s="50">
        <v>1022</v>
      </c>
      <c r="AK34" s="125">
        <v>3825</v>
      </c>
      <c r="AL34" s="50">
        <v>3808</v>
      </c>
      <c r="AM34" s="50">
        <v>0</v>
      </c>
      <c r="AN34" s="50">
        <v>17</v>
      </c>
      <c r="AO34" s="125">
        <v>930</v>
      </c>
      <c r="AP34" s="50">
        <v>497</v>
      </c>
      <c r="AQ34" s="50">
        <v>433</v>
      </c>
      <c r="AR34" s="50">
        <v>15241</v>
      </c>
      <c r="AS34" s="51">
        <v>41522</v>
      </c>
      <c r="AT34" s="127"/>
      <c r="AU34" s="127"/>
      <c r="AV34" s="127"/>
      <c r="AW34" s="127"/>
      <c r="AX34" s="127"/>
      <c r="AY34" s="127"/>
      <c r="AZ34" s="127"/>
    </row>
    <row r="35" spans="1:52" x14ac:dyDescent="0.35">
      <c r="A35" s="76">
        <v>21</v>
      </c>
      <c r="B35" s="128" t="s">
        <v>179</v>
      </c>
      <c r="C35" s="50">
        <v>2642</v>
      </c>
      <c r="D35" s="50">
        <v>0</v>
      </c>
      <c r="E35" s="50">
        <v>0</v>
      </c>
      <c r="F35" s="50">
        <v>0</v>
      </c>
      <c r="G35" s="50">
        <v>2200</v>
      </c>
      <c r="H35" s="50">
        <v>1400</v>
      </c>
      <c r="I35" s="50">
        <v>2501</v>
      </c>
      <c r="J35" s="50">
        <v>0</v>
      </c>
      <c r="K35" s="50">
        <v>6301</v>
      </c>
      <c r="L35" s="50">
        <v>0</v>
      </c>
      <c r="M35" s="50">
        <v>0</v>
      </c>
      <c r="N35" s="50">
        <v>1499</v>
      </c>
      <c r="O35" s="50">
        <v>8308</v>
      </c>
      <c r="P35" s="50">
        <v>969</v>
      </c>
      <c r="Q35" s="50">
        <v>20193</v>
      </c>
      <c r="R35" s="50">
        <v>0</v>
      </c>
      <c r="S35" s="50">
        <v>18694</v>
      </c>
      <c r="T35" s="50">
        <v>4480</v>
      </c>
      <c r="U35" s="50">
        <v>3166</v>
      </c>
      <c r="V35" s="50">
        <v>0</v>
      </c>
      <c r="W35" s="50">
        <v>6010</v>
      </c>
      <c r="X35" s="50">
        <v>2914</v>
      </c>
      <c r="Y35" s="50">
        <v>4763</v>
      </c>
      <c r="Z35" s="50">
        <v>0</v>
      </c>
      <c r="AA35" s="50">
        <v>0</v>
      </c>
      <c r="AB35" s="50">
        <v>0</v>
      </c>
      <c r="AC35" s="50">
        <v>531</v>
      </c>
      <c r="AD35" s="50">
        <v>0</v>
      </c>
      <c r="AE35" s="51">
        <v>86571</v>
      </c>
      <c r="AF35" s="50">
        <v>0</v>
      </c>
      <c r="AG35" s="124">
        <v>86571</v>
      </c>
      <c r="AH35" s="125">
        <v>9812</v>
      </c>
      <c r="AI35" s="50">
        <v>3265</v>
      </c>
      <c r="AJ35" s="50">
        <v>6547</v>
      </c>
      <c r="AK35" s="125">
        <v>20568</v>
      </c>
      <c r="AL35" s="50">
        <v>20375</v>
      </c>
      <c r="AM35" s="50">
        <v>85</v>
      </c>
      <c r="AN35" s="50">
        <v>108</v>
      </c>
      <c r="AO35" s="125">
        <v>5853</v>
      </c>
      <c r="AP35" s="50">
        <v>2985</v>
      </c>
      <c r="AQ35" s="50">
        <v>2868</v>
      </c>
      <c r="AR35" s="50">
        <v>25001</v>
      </c>
      <c r="AS35" s="51">
        <v>147805</v>
      </c>
      <c r="AT35" s="127"/>
      <c r="AU35" s="127"/>
      <c r="AV35" s="127"/>
      <c r="AW35" s="127"/>
      <c r="AX35" s="127"/>
      <c r="AY35" s="127"/>
      <c r="AZ35" s="127"/>
    </row>
    <row r="36" spans="1:52" x14ac:dyDescent="0.35">
      <c r="A36" s="76">
        <v>22</v>
      </c>
      <c r="B36" s="128" t="s">
        <v>92</v>
      </c>
      <c r="C36" s="50">
        <v>4499</v>
      </c>
      <c r="D36" s="50">
        <v>0</v>
      </c>
      <c r="E36" s="50">
        <v>0</v>
      </c>
      <c r="F36" s="50">
        <v>0</v>
      </c>
      <c r="G36" s="50">
        <v>1376</v>
      </c>
      <c r="H36" s="50">
        <v>0</v>
      </c>
      <c r="I36" s="50">
        <v>750</v>
      </c>
      <c r="J36" s="50">
        <v>0</v>
      </c>
      <c r="K36" s="50">
        <v>2033</v>
      </c>
      <c r="L36" s="50">
        <v>0</v>
      </c>
      <c r="M36" s="50">
        <v>0</v>
      </c>
      <c r="N36" s="50">
        <v>2944</v>
      </c>
      <c r="O36" s="50">
        <v>2175</v>
      </c>
      <c r="P36" s="50">
        <v>0</v>
      </c>
      <c r="Q36" s="50">
        <v>8871</v>
      </c>
      <c r="R36" s="50">
        <v>0</v>
      </c>
      <c r="S36" s="50">
        <v>7437</v>
      </c>
      <c r="T36" s="50">
        <v>0</v>
      </c>
      <c r="U36" s="50">
        <v>0</v>
      </c>
      <c r="V36" s="50">
        <v>0</v>
      </c>
      <c r="W36" s="50">
        <v>2114</v>
      </c>
      <c r="X36" s="50">
        <v>798</v>
      </c>
      <c r="Y36" s="50">
        <v>0</v>
      </c>
      <c r="Z36" s="50">
        <v>0</v>
      </c>
      <c r="AA36" s="50">
        <v>0</v>
      </c>
      <c r="AB36" s="50">
        <v>0</v>
      </c>
      <c r="AC36" s="50">
        <v>531</v>
      </c>
      <c r="AD36" s="50">
        <v>0</v>
      </c>
      <c r="AE36" s="51">
        <v>33528</v>
      </c>
      <c r="AF36" s="50">
        <v>4936</v>
      </c>
      <c r="AG36" s="124">
        <v>38464</v>
      </c>
      <c r="AH36" s="125">
        <v>4834</v>
      </c>
      <c r="AI36" s="50">
        <v>1707</v>
      </c>
      <c r="AJ36" s="50">
        <v>3127</v>
      </c>
      <c r="AK36" s="125">
        <v>11502</v>
      </c>
      <c r="AL36" s="50">
        <v>11431</v>
      </c>
      <c r="AM36" s="50">
        <v>0</v>
      </c>
      <c r="AN36" s="50">
        <v>71</v>
      </c>
      <c r="AO36" s="125">
        <v>2998</v>
      </c>
      <c r="AP36" s="50">
        <v>1559</v>
      </c>
      <c r="AQ36" s="50">
        <v>1439</v>
      </c>
      <c r="AR36" s="50">
        <v>38069</v>
      </c>
      <c r="AS36" s="51">
        <v>95867</v>
      </c>
      <c r="AT36" s="127"/>
      <c r="AU36" s="127"/>
      <c r="AV36" s="127"/>
      <c r="AW36" s="127"/>
      <c r="AX36" s="127"/>
      <c r="AY36" s="127"/>
      <c r="AZ36" s="127"/>
    </row>
    <row r="37" spans="1:52" x14ac:dyDescent="0.35">
      <c r="A37" s="76">
        <v>23</v>
      </c>
      <c r="B37" s="128" t="s">
        <v>93</v>
      </c>
      <c r="C37" s="50">
        <v>2141</v>
      </c>
      <c r="D37" s="50">
        <v>0</v>
      </c>
      <c r="E37" s="50">
        <v>0</v>
      </c>
      <c r="F37" s="50">
        <v>0</v>
      </c>
      <c r="G37" s="50">
        <v>1944</v>
      </c>
      <c r="H37" s="50">
        <v>0</v>
      </c>
      <c r="I37" s="50">
        <v>0</v>
      </c>
      <c r="J37" s="50">
        <v>0</v>
      </c>
      <c r="K37" s="50">
        <v>158</v>
      </c>
      <c r="L37" s="50">
        <v>0</v>
      </c>
      <c r="M37" s="50">
        <v>0</v>
      </c>
      <c r="N37" s="50">
        <v>2544</v>
      </c>
      <c r="O37" s="50">
        <v>2921</v>
      </c>
      <c r="P37" s="50">
        <v>0</v>
      </c>
      <c r="Q37" s="50">
        <v>2577</v>
      </c>
      <c r="R37" s="50">
        <v>0</v>
      </c>
      <c r="S37" s="50">
        <v>3100</v>
      </c>
      <c r="T37" s="50">
        <v>0</v>
      </c>
      <c r="U37" s="50">
        <v>0</v>
      </c>
      <c r="V37" s="50">
        <v>0</v>
      </c>
      <c r="W37" s="50">
        <v>2860</v>
      </c>
      <c r="X37" s="50">
        <v>0</v>
      </c>
      <c r="Y37" s="50">
        <v>0</v>
      </c>
      <c r="Z37" s="50">
        <v>0</v>
      </c>
      <c r="AA37" s="50">
        <v>0</v>
      </c>
      <c r="AB37" s="50">
        <v>0</v>
      </c>
      <c r="AC37" s="50">
        <v>0</v>
      </c>
      <c r="AD37" s="50">
        <v>0</v>
      </c>
      <c r="AE37" s="51">
        <v>18245</v>
      </c>
      <c r="AF37" s="50">
        <v>1336</v>
      </c>
      <c r="AG37" s="124">
        <v>19581</v>
      </c>
      <c r="AH37" s="125">
        <v>1583</v>
      </c>
      <c r="AI37" s="50">
        <v>596</v>
      </c>
      <c r="AJ37" s="50">
        <v>987</v>
      </c>
      <c r="AK37" s="125">
        <v>4538</v>
      </c>
      <c r="AL37" s="50">
        <v>4527</v>
      </c>
      <c r="AM37" s="50">
        <v>0</v>
      </c>
      <c r="AN37" s="50">
        <v>11</v>
      </c>
      <c r="AO37" s="125">
        <v>1050</v>
      </c>
      <c r="AP37" s="50">
        <v>573</v>
      </c>
      <c r="AQ37" s="50">
        <v>477</v>
      </c>
      <c r="AR37" s="50">
        <v>11729</v>
      </c>
      <c r="AS37" s="51">
        <v>38481</v>
      </c>
      <c r="AT37" s="127"/>
      <c r="AU37" s="127"/>
      <c r="AV37" s="127"/>
      <c r="AW37" s="127"/>
      <c r="AX37" s="127"/>
      <c r="AY37" s="127"/>
      <c r="AZ37" s="127"/>
    </row>
    <row r="38" spans="1:52" x14ac:dyDescent="0.35">
      <c r="A38" s="76">
        <v>24</v>
      </c>
      <c r="B38" s="128" t="s">
        <v>94</v>
      </c>
      <c r="C38" s="50">
        <v>3171</v>
      </c>
      <c r="D38" s="50">
        <v>0</v>
      </c>
      <c r="E38" s="50">
        <v>0</v>
      </c>
      <c r="F38" s="50">
        <v>0</v>
      </c>
      <c r="G38" s="50">
        <v>180</v>
      </c>
      <c r="H38" s="50">
        <v>0</v>
      </c>
      <c r="I38" s="50">
        <v>0</v>
      </c>
      <c r="J38" s="50">
        <v>0</v>
      </c>
      <c r="K38" s="50">
        <v>1321</v>
      </c>
      <c r="L38" s="50">
        <v>0</v>
      </c>
      <c r="M38" s="50">
        <v>0</v>
      </c>
      <c r="N38" s="50">
        <v>871</v>
      </c>
      <c r="O38" s="50">
        <v>1119</v>
      </c>
      <c r="P38" s="50">
        <v>0</v>
      </c>
      <c r="Q38" s="50">
        <v>4441</v>
      </c>
      <c r="R38" s="50">
        <v>0</v>
      </c>
      <c r="S38" s="50">
        <v>7151</v>
      </c>
      <c r="T38" s="50">
        <v>0</v>
      </c>
      <c r="U38" s="50">
        <v>0</v>
      </c>
      <c r="V38" s="50">
        <v>0</v>
      </c>
      <c r="W38" s="50">
        <v>1558</v>
      </c>
      <c r="X38" s="50">
        <v>0</v>
      </c>
      <c r="Y38" s="50">
        <v>510</v>
      </c>
      <c r="Z38" s="50">
        <v>0</v>
      </c>
      <c r="AA38" s="50">
        <v>0</v>
      </c>
      <c r="AB38" s="50">
        <v>0</v>
      </c>
      <c r="AC38" s="50">
        <v>0</v>
      </c>
      <c r="AD38" s="50">
        <v>0</v>
      </c>
      <c r="AE38" s="51">
        <v>20322</v>
      </c>
      <c r="AF38" s="50">
        <v>2322</v>
      </c>
      <c r="AG38" s="124">
        <v>22644</v>
      </c>
      <c r="AH38" s="125">
        <v>3049</v>
      </c>
      <c r="AI38" s="50">
        <v>1033</v>
      </c>
      <c r="AJ38" s="50">
        <v>2016</v>
      </c>
      <c r="AK38" s="125">
        <v>6692</v>
      </c>
      <c r="AL38" s="50">
        <v>6660</v>
      </c>
      <c r="AM38" s="50">
        <v>0</v>
      </c>
      <c r="AN38" s="50">
        <v>32</v>
      </c>
      <c r="AO38" s="125">
        <v>1799</v>
      </c>
      <c r="AP38" s="50">
        <v>942</v>
      </c>
      <c r="AQ38" s="50">
        <v>857</v>
      </c>
      <c r="AR38" s="50">
        <v>24133</v>
      </c>
      <c r="AS38" s="51">
        <v>58317</v>
      </c>
      <c r="AT38" s="127"/>
      <c r="AU38" s="127"/>
      <c r="AV38" s="127"/>
      <c r="AW38" s="127"/>
      <c r="AX38" s="127"/>
      <c r="AY38" s="127"/>
      <c r="AZ38" s="127"/>
    </row>
    <row r="39" spans="1:52" x14ac:dyDescent="0.35">
      <c r="A39" s="76">
        <v>25</v>
      </c>
      <c r="B39" s="128" t="s">
        <v>95</v>
      </c>
      <c r="C39" s="50">
        <v>4468</v>
      </c>
      <c r="D39" s="50">
        <v>0</v>
      </c>
      <c r="E39" s="50">
        <v>0</v>
      </c>
      <c r="F39" s="50">
        <v>0</v>
      </c>
      <c r="G39" s="50">
        <v>1603</v>
      </c>
      <c r="H39" s="50">
        <v>2499</v>
      </c>
      <c r="I39" s="50">
        <v>356</v>
      </c>
      <c r="J39" s="50">
        <v>0</v>
      </c>
      <c r="K39" s="50">
        <v>1563</v>
      </c>
      <c r="L39" s="50">
        <v>0</v>
      </c>
      <c r="M39" s="50">
        <v>0</v>
      </c>
      <c r="N39" s="50">
        <v>4219</v>
      </c>
      <c r="O39" s="50">
        <v>1450</v>
      </c>
      <c r="P39" s="50">
        <v>0</v>
      </c>
      <c r="Q39" s="50">
        <v>4635</v>
      </c>
      <c r="R39" s="50">
        <v>0</v>
      </c>
      <c r="S39" s="50">
        <v>9831</v>
      </c>
      <c r="T39" s="50">
        <v>866</v>
      </c>
      <c r="U39" s="50">
        <v>1003</v>
      </c>
      <c r="V39" s="50">
        <v>0</v>
      </c>
      <c r="W39" s="50">
        <v>1753</v>
      </c>
      <c r="X39" s="50">
        <v>1019</v>
      </c>
      <c r="Y39" s="50">
        <v>0</v>
      </c>
      <c r="Z39" s="50">
        <v>0</v>
      </c>
      <c r="AA39" s="50">
        <v>0</v>
      </c>
      <c r="AB39" s="50">
        <v>0</v>
      </c>
      <c r="AC39" s="50">
        <v>185</v>
      </c>
      <c r="AD39" s="50">
        <v>0</v>
      </c>
      <c r="AE39" s="51">
        <v>35450</v>
      </c>
      <c r="AF39" s="50">
        <v>7375</v>
      </c>
      <c r="AG39" s="124">
        <v>42825</v>
      </c>
      <c r="AH39" s="125">
        <v>4813</v>
      </c>
      <c r="AI39" s="50">
        <v>1643</v>
      </c>
      <c r="AJ39" s="50">
        <v>3170</v>
      </c>
      <c r="AK39" s="125">
        <v>9785</v>
      </c>
      <c r="AL39" s="50">
        <v>9695</v>
      </c>
      <c r="AM39" s="50">
        <v>50</v>
      </c>
      <c r="AN39" s="50">
        <v>40</v>
      </c>
      <c r="AO39" s="125">
        <v>2822</v>
      </c>
      <c r="AP39" s="50">
        <v>1495</v>
      </c>
      <c r="AQ39" s="50">
        <v>1327</v>
      </c>
      <c r="AR39" s="50">
        <v>8220</v>
      </c>
      <c r="AS39" s="51">
        <v>68465</v>
      </c>
      <c r="AT39" s="127"/>
      <c r="AU39" s="127"/>
      <c r="AV39" s="127"/>
      <c r="AW39" s="127"/>
      <c r="AX39" s="127"/>
      <c r="AY39" s="127"/>
      <c r="AZ39" s="127"/>
    </row>
    <row r="40" spans="1:52" x14ac:dyDescent="0.35">
      <c r="A40" s="76">
        <v>26</v>
      </c>
      <c r="B40" s="128" t="s">
        <v>96</v>
      </c>
      <c r="C40" s="50">
        <v>7204</v>
      </c>
      <c r="D40" s="50">
        <v>0</v>
      </c>
      <c r="E40" s="50">
        <v>0</v>
      </c>
      <c r="F40" s="50">
        <v>0</v>
      </c>
      <c r="G40" s="50">
        <v>3241</v>
      </c>
      <c r="H40" s="50">
        <v>2281</v>
      </c>
      <c r="I40" s="50">
        <v>2678</v>
      </c>
      <c r="J40" s="50">
        <v>0</v>
      </c>
      <c r="K40" s="50">
        <v>2871</v>
      </c>
      <c r="L40" s="50">
        <v>0</v>
      </c>
      <c r="M40" s="50">
        <v>0</v>
      </c>
      <c r="N40" s="50">
        <v>2892</v>
      </c>
      <c r="O40" s="50">
        <v>3405</v>
      </c>
      <c r="P40" s="50">
        <v>0</v>
      </c>
      <c r="Q40" s="50">
        <v>10562</v>
      </c>
      <c r="R40" s="50">
        <v>2332</v>
      </c>
      <c r="S40" s="50">
        <v>8667</v>
      </c>
      <c r="T40" s="50">
        <v>2520</v>
      </c>
      <c r="U40" s="50">
        <v>2316</v>
      </c>
      <c r="V40" s="50">
        <v>421</v>
      </c>
      <c r="W40" s="50">
        <v>3128</v>
      </c>
      <c r="X40" s="50">
        <v>1795</v>
      </c>
      <c r="Y40" s="50">
        <v>2813</v>
      </c>
      <c r="Z40" s="50">
        <v>0</v>
      </c>
      <c r="AA40" s="50">
        <v>0</v>
      </c>
      <c r="AB40" s="50">
        <v>0</v>
      </c>
      <c r="AC40" s="50">
        <v>863</v>
      </c>
      <c r="AD40" s="50">
        <v>0</v>
      </c>
      <c r="AE40" s="51">
        <v>59989</v>
      </c>
      <c r="AF40" s="50">
        <v>4727</v>
      </c>
      <c r="AG40" s="124">
        <v>64716</v>
      </c>
      <c r="AH40" s="125">
        <v>11307</v>
      </c>
      <c r="AI40" s="50">
        <v>3789</v>
      </c>
      <c r="AJ40" s="50">
        <v>7518</v>
      </c>
      <c r="AK40" s="125">
        <v>22987</v>
      </c>
      <c r="AL40" s="50">
        <v>22774</v>
      </c>
      <c r="AM40" s="50">
        <v>130</v>
      </c>
      <c r="AN40" s="50">
        <v>83</v>
      </c>
      <c r="AO40" s="125">
        <v>6566</v>
      </c>
      <c r="AP40" s="50">
        <v>3339</v>
      </c>
      <c r="AQ40" s="50">
        <v>3227</v>
      </c>
      <c r="AR40" s="50">
        <v>21140</v>
      </c>
      <c r="AS40" s="51">
        <v>126716</v>
      </c>
      <c r="AT40" s="127"/>
      <c r="AU40" s="127"/>
      <c r="AV40" s="127"/>
      <c r="AW40" s="127"/>
      <c r="AX40" s="127"/>
      <c r="AY40" s="127"/>
      <c r="AZ40" s="127"/>
    </row>
    <row r="41" spans="1:52" x14ac:dyDescent="0.35">
      <c r="A41" s="76">
        <v>27</v>
      </c>
      <c r="B41" s="128" t="s">
        <v>98</v>
      </c>
      <c r="C41" s="50">
        <v>3501</v>
      </c>
      <c r="D41" s="50">
        <v>0</v>
      </c>
      <c r="E41" s="50">
        <v>0</v>
      </c>
      <c r="F41" s="50">
        <v>0</v>
      </c>
      <c r="G41" s="50">
        <v>2145</v>
      </c>
      <c r="H41" s="50">
        <v>0</v>
      </c>
      <c r="I41" s="50">
        <v>6</v>
      </c>
      <c r="J41" s="50">
        <v>0</v>
      </c>
      <c r="K41" s="50">
        <v>2243</v>
      </c>
      <c r="L41" s="50">
        <v>0</v>
      </c>
      <c r="M41" s="50">
        <v>0</v>
      </c>
      <c r="N41" s="50">
        <v>1681</v>
      </c>
      <c r="O41" s="50">
        <v>1661</v>
      </c>
      <c r="P41" s="50">
        <v>0</v>
      </c>
      <c r="Q41" s="50">
        <v>8757</v>
      </c>
      <c r="R41" s="50">
        <v>0</v>
      </c>
      <c r="S41" s="50">
        <v>19976</v>
      </c>
      <c r="T41" s="50">
        <v>772</v>
      </c>
      <c r="U41" s="50">
        <v>0</v>
      </c>
      <c r="V41" s="50">
        <v>0</v>
      </c>
      <c r="W41" s="50">
        <v>487</v>
      </c>
      <c r="X41" s="50">
        <v>1357</v>
      </c>
      <c r="Y41" s="50">
        <v>375</v>
      </c>
      <c r="Z41" s="50">
        <v>0</v>
      </c>
      <c r="AA41" s="50">
        <v>0</v>
      </c>
      <c r="AB41" s="50">
        <v>0</v>
      </c>
      <c r="AC41" s="50">
        <v>0</v>
      </c>
      <c r="AD41" s="50">
        <v>0</v>
      </c>
      <c r="AE41" s="51">
        <v>42961</v>
      </c>
      <c r="AF41" s="50">
        <v>711</v>
      </c>
      <c r="AG41" s="124">
        <v>43672</v>
      </c>
      <c r="AH41" s="125">
        <v>5237</v>
      </c>
      <c r="AI41" s="50">
        <v>1811</v>
      </c>
      <c r="AJ41" s="50">
        <v>3426</v>
      </c>
      <c r="AK41" s="125">
        <v>12067</v>
      </c>
      <c r="AL41" s="50">
        <v>12023</v>
      </c>
      <c r="AM41" s="50">
        <v>0</v>
      </c>
      <c r="AN41" s="50">
        <v>44</v>
      </c>
      <c r="AO41" s="125">
        <v>3249</v>
      </c>
      <c r="AP41" s="50">
        <v>1674</v>
      </c>
      <c r="AQ41" s="50">
        <v>1575</v>
      </c>
      <c r="AR41" s="50">
        <v>59021</v>
      </c>
      <c r="AS41" s="51">
        <v>123246</v>
      </c>
      <c r="AT41" s="127"/>
      <c r="AU41" s="127"/>
      <c r="AV41" s="127"/>
      <c r="AW41" s="127"/>
      <c r="AX41" s="127"/>
      <c r="AY41" s="127"/>
      <c r="AZ41" s="127"/>
    </row>
    <row r="42" spans="1:52" x14ac:dyDescent="0.35">
      <c r="A42" s="76">
        <v>28</v>
      </c>
      <c r="B42" s="128" t="s">
        <v>99</v>
      </c>
      <c r="C42" s="50">
        <v>7101</v>
      </c>
      <c r="D42" s="50">
        <v>0</v>
      </c>
      <c r="E42" s="50">
        <v>0</v>
      </c>
      <c r="F42" s="50">
        <v>0</v>
      </c>
      <c r="G42" s="50">
        <v>1200</v>
      </c>
      <c r="H42" s="50">
        <v>1400</v>
      </c>
      <c r="I42" s="50">
        <v>2055</v>
      </c>
      <c r="J42" s="50">
        <v>400</v>
      </c>
      <c r="K42" s="50">
        <v>4913</v>
      </c>
      <c r="L42" s="50">
        <v>0</v>
      </c>
      <c r="M42" s="50">
        <v>0</v>
      </c>
      <c r="N42" s="50">
        <v>5710</v>
      </c>
      <c r="O42" s="50">
        <v>105</v>
      </c>
      <c r="P42" s="50">
        <v>0</v>
      </c>
      <c r="Q42" s="50">
        <v>28180</v>
      </c>
      <c r="R42" s="50">
        <v>352</v>
      </c>
      <c r="S42" s="50">
        <v>17861</v>
      </c>
      <c r="T42" s="50">
        <v>4172</v>
      </c>
      <c r="U42" s="50">
        <v>69</v>
      </c>
      <c r="V42" s="50">
        <v>533</v>
      </c>
      <c r="W42" s="50">
        <v>4853</v>
      </c>
      <c r="X42" s="50">
        <v>4443</v>
      </c>
      <c r="Y42" s="50">
        <v>1350</v>
      </c>
      <c r="Z42" s="50">
        <v>0</v>
      </c>
      <c r="AA42" s="50">
        <v>0</v>
      </c>
      <c r="AB42" s="50">
        <v>0</v>
      </c>
      <c r="AC42" s="50">
        <v>531</v>
      </c>
      <c r="AD42" s="50">
        <v>0</v>
      </c>
      <c r="AE42" s="51">
        <v>85228</v>
      </c>
      <c r="AF42" s="50">
        <v>0</v>
      </c>
      <c r="AG42" s="124">
        <v>85228</v>
      </c>
      <c r="AH42" s="125">
        <v>11262</v>
      </c>
      <c r="AI42" s="50">
        <v>3779</v>
      </c>
      <c r="AJ42" s="50">
        <v>7483</v>
      </c>
      <c r="AK42" s="125">
        <v>24191</v>
      </c>
      <c r="AL42" s="50">
        <v>24016</v>
      </c>
      <c r="AM42" s="50">
        <v>111</v>
      </c>
      <c r="AN42" s="50">
        <v>64</v>
      </c>
      <c r="AO42" s="125">
        <v>6647</v>
      </c>
      <c r="AP42" s="50">
        <v>3359</v>
      </c>
      <c r="AQ42" s="50">
        <v>3288</v>
      </c>
      <c r="AR42" s="50">
        <v>43168</v>
      </c>
      <c r="AS42" s="51">
        <v>170496</v>
      </c>
      <c r="AT42" s="127"/>
      <c r="AU42" s="127"/>
      <c r="AV42" s="127"/>
      <c r="AW42" s="127"/>
      <c r="AX42" s="127"/>
      <c r="AY42" s="127"/>
      <c r="AZ42" s="127"/>
    </row>
    <row r="43" spans="1:52" x14ac:dyDescent="0.35">
      <c r="A43" s="76">
        <v>29</v>
      </c>
      <c r="B43" s="128" t="s">
        <v>101</v>
      </c>
      <c r="C43" s="50">
        <v>2044</v>
      </c>
      <c r="D43" s="50">
        <v>0</v>
      </c>
      <c r="E43" s="50">
        <v>0</v>
      </c>
      <c r="F43" s="50">
        <v>0</v>
      </c>
      <c r="G43" s="50">
        <v>1570</v>
      </c>
      <c r="H43" s="50">
        <v>0</v>
      </c>
      <c r="I43" s="50">
        <v>0</v>
      </c>
      <c r="J43" s="50">
        <v>0</v>
      </c>
      <c r="K43" s="50">
        <v>248</v>
      </c>
      <c r="L43" s="50">
        <v>0</v>
      </c>
      <c r="M43" s="50">
        <v>0</v>
      </c>
      <c r="N43" s="50">
        <v>818</v>
      </c>
      <c r="O43" s="50">
        <v>1749</v>
      </c>
      <c r="P43" s="50">
        <v>0</v>
      </c>
      <c r="Q43" s="50">
        <v>1216</v>
      </c>
      <c r="R43" s="50">
        <v>0</v>
      </c>
      <c r="S43" s="50">
        <v>1838</v>
      </c>
      <c r="T43" s="50">
        <v>0</v>
      </c>
      <c r="U43" s="50">
        <v>0</v>
      </c>
      <c r="V43" s="50">
        <v>0</v>
      </c>
      <c r="W43" s="50">
        <v>2726</v>
      </c>
      <c r="X43" s="50">
        <v>0</v>
      </c>
      <c r="Y43" s="50">
        <v>0</v>
      </c>
      <c r="Z43" s="50">
        <v>0</v>
      </c>
      <c r="AA43" s="50">
        <v>0</v>
      </c>
      <c r="AB43" s="50">
        <v>0</v>
      </c>
      <c r="AC43" s="50">
        <v>0</v>
      </c>
      <c r="AD43" s="50">
        <v>0</v>
      </c>
      <c r="AE43" s="51">
        <v>12209</v>
      </c>
      <c r="AF43" s="50">
        <v>556</v>
      </c>
      <c r="AG43" s="124">
        <v>12765</v>
      </c>
      <c r="AH43" s="125">
        <v>2430</v>
      </c>
      <c r="AI43" s="50">
        <v>927</v>
      </c>
      <c r="AJ43" s="50">
        <v>1503</v>
      </c>
      <c r="AK43" s="125">
        <v>5993</v>
      </c>
      <c r="AL43" s="50">
        <v>5975</v>
      </c>
      <c r="AM43" s="50">
        <v>0</v>
      </c>
      <c r="AN43" s="50">
        <v>18</v>
      </c>
      <c r="AO43" s="125">
        <v>1553</v>
      </c>
      <c r="AP43" s="50">
        <v>845</v>
      </c>
      <c r="AQ43" s="50">
        <v>708</v>
      </c>
      <c r="AR43" s="50">
        <v>24551</v>
      </c>
      <c r="AS43" s="51">
        <v>47292</v>
      </c>
      <c r="AT43" s="127"/>
      <c r="AU43" s="127"/>
      <c r="AV43" s="127"/>
      <c r="AW43" s="127"/>
      <c r="AX43" s="127"/>
      <c r="AY43" s="127"/>
      <c r="AZ43" s="127"/>
    </row>
    <row r="44" spans="1:52" x14ac:dyDescent="0.35">
      <c r="A44" s="76">
        <v>30</v>
      </c>
      <c r="B44" s="128" t="s">
        <v>102</v>
      </c>
      <c r="C44" s="50">
        <v>2191</v>
      </c>
      <c r="D44" s="50">
        <v>0</v>
      </c>
      <c r="E44" s="50">
        <v>0</v>
      </c>
      <c r="F44" s="50">
        <v>0</v>
      </c>
      <c r="G44" s="50">
        <v>965</v>
      </c>
      <c r="H44" s="50">
        <v>0</v>
      </c>
      <c r="I44" s="50">
        <v>477</v>
      </c>
      <c r="J44" s="50">
        <v>0</v>
      </c>
      <c r="K44" s="50">
        <v>1156</v>
      </c>
      <c r="L44" s="50">
        <v>0</v>
      </c>
      <c r="M44" s="50">
        <v>0</v>
      </c>
      <c r="N44" s="50">
        <v>949</v>
      </c>
      <c r="O44" s="50">
        <v>1317</v>
      </c>
      <c r="P44" s="50">
        <v>0</v>
      </c>
      <c r="Q44" s="50">
        <v>5937</v>
      </c>
      <c r="R44" s="50">
        <v>0</v>
      </c>
      <c r="S44" s="50">
        <v>9418</v>
      </c>
      <c r="T44" s="50">
        <v>862</v>
      </c>
      <c r="U44" s="50">
        <v>0</v>
      </c>
      <c r="V44" s="50">
        <v>0</v>
      </c>
      <c r="W44" s="50">
        <v>1547</v>
      </c>
      <c r="X44" s="50">
        <v>0</v>
      </c>
      <c r="Y44" s="50">
        <v>615</v>
      </c>
      <c r="Z44" s="50">
        <v>0</v>
      </c>
      <c r="AA44" s="50">
        <v>0</v>
      </c>
      <c r="AB44" s="50">
        <v>0</v>
      </c>
      <c r="AC44" s="50">
        <v>0</v>
      </c>
      <c r="AD44" s="50">
        <v>0</v>
      </c>
      <c r="AE44" s="51">
        <v>25434</v>
      </c>
      <c r="AF44" s="50">
        <v>5234</v>
      </c>
      <c r="AG44" s="124">
        <v>30668</v>
      </c>
      <c r="AH44" s="125">
        <v>2317</v>
      </c>
      <c r="AI44" s="50">
        <v>824</v>
      </c>
      <c r="AJ44" s="50">
        <v>1493</v>
      </c>
      <c r="AK44" s="125">
        <v>5521</v>
      </c>
      <c r="AL44" s="50">
        <v>5485</v>
      </c>
      <c r="AM44" s="50">
        <v>0</v>
      </c>
      <c r="AN44" s="50">
        <v>36</v>
      </c>
      <c r="AO44" s="125">
        <v>1462</v>
      </c>
      <c r="AP44" s="50">
        <v>743</v>
      </c>
      <c r="AQ44" s="50">
        <v>719</v>
      </c>
      <c r="AR44" s="50">
        <v>35420</v>
      </c>
      <c r="AS44" s="51">
        <v>75388</v>
      </c>
      <c r="AT44" s="127"/>
      <c r="AU44" s="127"/>
      <c r="AV44" s="127"/>
      <c r="AW44" s="127"/>
      <c r="AX44" s="127"/>
      <c r="AY44" s="127"/>
      <c r="AZ44" s="127"/>
    </row>
    <row r="45" spans="1:52" x14ac:dyDescent="0.35">
      <c r="A45" s="76">
        <v>31</v>
      </c>
      <c r="B45" s="128" t="s">
        <v>103</v>
      </c>
      <c r="C45" s="50">
        <v>13331</v>
      </c>
      <c r="D45" s="50">
        <v>0</v>
      </c>
      <c r="E45" s="50">
        <v>83</v>
      </c>
      <c r="F45" s="50">
        <v>0</v>
      </c>
      <c r="G45" s="50">
        <v>0</v>
      </c>
      <c r="H45" s="50">
        <v>1521</v>
      </c>
      <c r="I45" s="50">
        <v>1119</v>
      </c>
      <c r="J45" s="50">
        <v>0</v>
      </c>
      <c r="K45" s="50">
        <v>7575</v>
      </c>
      <c r="L45" s="50">
        <v>0</v>
      </c>
      <c r="M45" s="50">
        <v>559</v>
      </c>
      <c r="N45" s="50">
        <v>6418</v>
      </c>
      <c r="O45" s="50">
        <v>20691</v>
      </c>
      <c r="P45" s="50">
        <v>136</v>
      </c>
      <c r="Q45" s="50">
        <v>42050</v>
      </c>
      <c r="R45" s="50">
        <v>779</v>
      </c>
      <c r="S45" s="50">
        <v>40131</v>
      </c>
      <c r="T45" s="50">
        <v>1848</v>
      </c>
      <c r="U45" s="50">
        <v>848</v>
      </c>
      <c r="V45" s="50">
        <v>1053</v>
      </c>
      <c r="W45" s="50">
        <v>14291</v>
      </c>
      <c r="X45" s="50">
        <v>2780</v>
      </c>
      <c r="Y45" s="50">
        <v>3520</v>
      </c>
      <c r="Z45" s="50">
        <v>0</v>
      </c>
      <c r="AA45" s="50">
        <v>0</v>
      </c>
      <c r="AB45" s="50">
        <v>0</v>
      </c>
      <c r="AC45" s="50">
        <v>0</v>
      </c>
      <c r="AD45" s="50">
        <v>5667</v>
      </c>
      <c r="AE45" s="51">
        <v>164400</v>
      </c>
      <c r="AF45" s="50">
        <v>0</v>
      </c>
      <c r="AG45" s="124">
        <v>164400</v>
      </c>
      <c r="AH45" s="125">
        <v>27854</v>
      </c>
      <c r="AI45" s="50">
        <v>9737</v>
      </c>
      <c r="AJ45" s="50">
        <v>18117</v>
      </c>
      <c r="AK45" s="125">
        <v>38394</v>
      </c>
      <c r="AL45" s="50">
        <v>38251</v>
      </c>
      <c r="AM45" s="50">
        <v>25</v>
      </c>
      <c r="AN45" s="50">
        <v>118</v>
      </c>
      <c r="AO45" s="125">
        <v>15575</v>
      </c>
      <c r="AP45" s="50">
        <v>7322</v>
      </c>
      <c r="AQ45" s="50">
        <v>8253</v>
      </c>
      <c r="AR45" s="50">
        <v>25471</v>
      </c>
      <c r="AS45" s="51">
        <v>271694</v>
      </c>
      <c r="AT45" s="127"/>
      <c r="AU45" s="127"/>
      <c r="AV45" s="127"/>
      <c r="AW45" s="127"/>
      <c r="AX45" s="127"/>
      <c r="AY45" s="127"/>
      <c r="AZ45" s="127"/>
    </row>
    <row r="46" spans="1:52" x14ac:dyDescent="0.35">
      <c r="A46" s="76">
        <v>32</v>
      </c>
      <c r="B46" s="128" t="s">
        <v>104</v>
      </c>
      <c r="C46" s="50">
        <v>1183</v>
      </c>
      <c r="D46" s="50">
        <v>0</v>
      </c>
      <c r="E46" s="50">
        <v>0</v>
      </c>
      <c r="F46" s="50">
        <v>0</v>
      </c>
      <c r="G46" s="50">
        <v>1083</v>
      </c>
      <c r="H46" s="50">
        <v>220</v>
      </c>
      <c r="I46" s="50">
        <v>0</v>
      </c>
      <c r="J46" s="50">
        <v>0</v>
      </c>
      <c r="K46" s="50">
        <v>2000</v>
      </c>
      <c r="L46" s="50">
        <v>0</v>
      </c>
      <c r="M46" s="50">
        <v>0</v>
      </c>
      <c r="N46" s="50">
        <v>1228</v>
      </c>
      <c r="O46" s="50">
        <v>1218</v>
      </c>
      <c r="P46" s="50">
        <v>0</v>
      </c>
      <c r="Q46" s="50">
        <v>5654</v>
      </c>
      <c r="R46" s="50">
        <v>0</v>
      </c>
      <c r="S46" s="50">
        <v>11705</v>
      </c>
      <c r="T46" s="50">
        <v>0</v>
      </c>
      <c r="U46" s="50">
        <v>0</v>
      </c>
      <c r="V46" s="50">
        <v>0</v>
      </c>
      <c r="W46" s="50">
        <v>4039</v>
      </c>
      <c r="X46" s="50">
        <v>780</v>
      </c>
      <c r="Y46" s="50">
        <v>0</v>
      </c>
      <c r="Z46" s="50">
        <v>0</v>
      </c>
      <c r="AA46" s="50">
        <v>0</v>
      </c>
      <c r="AB46" s="50">
        <v>0</v>
      </c>
      <c r="AC46" s="50">
        <v>531</v>
      </c>
      <c r="AD46" s="50">
        <v>0</v>
      </c>
      <c r="AE46" s="51">
        <v>29641</v>
      </c>
      <c r="AF46" s="50">
        <v>819</v>
      </c>
      <c r="AG46" s="124">
        <v>30460</v>
      </c>
      <c r="AH46" s="125">
        <v>2460</v>
      </c>
      <c r="AI46" s="50">
        <v>857</v>
      </c>
      <c r="AJ46" s="50">
        <v>1603</v>
      </c>
      <c r="AK46" s="125">
        <v>5932</v>
      </c>
      <c r="AL46" s="50">
        <v>5898</v>
      </c>
      <c r="AM46" s="50">
        <v>0</v>
      </c>
      <c r="AN46" s="50">
        <v>34</v>
      </c>
      <c r="AO46" s="125">
        <v>1527</v>
      </c>
      <c r="AP46" s="50">
        <v>799</v>
      </c>
      <c r="AQ46" s="50">
        <v>728</v>
      </c>
      <c r="AR46" s="50">
        <v>9351</v>
      </c>
      <c r="AS46" s="51">
        <v>49730</v>
      </c>
      <c r="AT46" s="127"/>
      <c r="AU46" s="127"/>
      <c r="AV46" s="127"/>
      <c r="AW46" s="127"/>
      <c r="AX46" s="127"/>
      <c r="AY46" s="127"/>
      <c r="AZ46" s="127"/>
    </row>
    <row r="47" spans="1:52" ht="33" x14ac:dyDescent="0.35">
      <c r="A47" s="76">
        <v>33</v>
      </c>
      <c r="B47" s="64" t="s">
        <v>105</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1">
        <v>0</v>
      </c>
      <c r="AF47" s="50">
        <v>0</v>
      </c>
      <c r="AG47" s="124">
        <v>0</v>
      </c>
      <c r="AH47" s="125">
        <v>0</v>
      </c>
      <c r="AI47" s="50">
        <v>0</v>
      </c>
      <c r="AJ47" s="50">
        <v>0</v>
      </c>
      <c r="AK47" s="125">
        <v>0</v>
      </c>
      <c r="AL47" s="50">
        <v>0</v>
      </c>
      <c r="AM47" s="50">
        <v>0</v>
      </c>
      <c r="AN47" s="50">
        <v>0</v>
      </c>
      <c r="AO47" s="125">
        <v>0</v>
      </c>
      <c r="AP47" s="50">
        <v>0</v>
      </c>
      <c r="AQ47" s="50">
        <v>0</v>
      </c>
      <c r="AR47" s="50">
        <v>0</v>
      </c>
      <c r="AS47" s="51">
        <v>0</v>
      </c>
      <c r="AT47" s="127"/>
      <c r="AU47" s="127"/>
      <c r="AV47" s="127"/>
      <c r="AW47" s="127"/>
      <c r="AX47" s="127"/>
      <c r="AY47" s="127"/>
      <c r="AZ47" s="127"/>
    </row>
    <row r="48" spans="1:52" ht="49.5" x14ac:dyDescent="0.35">
      <c r="A48" s="76">
        <v>34</v>
      </c>
      <c r="B48" s="64" t="s">
        <v>106</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1">
        <v>0</v>
      </c>
      <c r="AF48" s="50">
        <v>0</v>
      </c>
      <c r="AG48" s="124">
        <v>0</v>
      </c>
      <c r="AH48" s="125">
        <v>0</v>
      </c>
      <c r="AI48" s="50">
        <v>0</v>
      </c>
      <c r="AJ48" s="50">
        <v>0</v>
      </c>
      <c r="AK48" s="125">
        <v>0</v>
      </c>
      <c r="AL48" s="50">
        <v>0</v>
      </c>
      <c r="AM48" s="50">
        <v>0</v>
      </c>
      <c r="AN48" s="50">
        <v>0</v>
      </c>
      <c r="AO48" s="125">
        <v>0</v>
      </c>
      <c r="AP48" s="50">
        <v>0</v>
      </c>
      <c r="AQ48" s="50">
        <v>0</v>
      </c>
      <c r="AR48" s="50">
        <v>0</v>
      </c>
      <c r="AS48" s="51">
        <v>0</v>
      </c>
      <c r="AT48" s="127"/>
      <c r="AU48" s="127"/>
      <c r="AV48" s="127"/>
      <c r="AW48" s="127"/>
      <c r="AX48" s="127"/>
      <c r="AY48" s="127"/>
      <c r="AZ48" s="127"/>
    </row>
    <row r="49" spans="1:52" ht="33" x14ac:dyDescent="0.35">
      <c r="A49" s="76">
        <v>35</v>
      </c>
      <c r="B49" s="64" t="s">
        <v>107</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11324</v>
      </c>
      <c r="AE49" s="51">
        <v>11324</v>
      </c>
      <c r="AF49" s="50">
        <v>0</v>
      </c>
      <c r="AG49" s="124">
        <v>11324</v>
      </c>
      <c r="AH49" s="125">
        <v>0</v>
      </c>
      <c r="AI49" s="50">
        <v>0</v>
      </c>
      <c r="AJ49" s="50">
        <v>0</v>
      </c>
      <c r="AK49" s="125">
        <v>0</v>
      </c>
      <c r="AL49" s="50">
        <v>0</v>
      </c>
      <c r="AM49" s="50">
        <v>0</v>
      </c>
      <c r="AN49" s="50">
        <v>0</v>
      </c>
      <c r="AO49" s="125">
        <v>0</v>
      </c>
      <c r="AP49" s="50">
        <v>0</v>
      </c>
      <c r="AQ49" s="50">
        <v>0</v>
      </c>
      <c r="AR49" s="50">
        <v>0</v>
      </c>
      <c r="AS49" s="51">
        <v>11324</v>
      </c>
      <c r="AT49" s="127"/>
      <c r="AU49" s="127"/>
      <c r="AV49" s="127"/>
      <c r="AW49" s="127"/>
      <c r="AX49" s="127"/>
      <c r="AY49" s="127"/>
      <c r="AZ49" s="127"/>
    </row>
    <row r="50" spans="1:52" ht="33" x14ac:dyDescent="0.35">
      <c r="A50" s="76">
        <v>36</v>
      </c>
      <c r="B50" s="64" t="s">
        <v>108</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1">
        <v>0</v>
      </c>
      <c r="AF50" s="50">
        <v>0</v>
      </c>
      <c r="AG50" s="124">
        <v>0</v>
      </c>
      <c r="AH50" s="125">
        <v>0</v>
      </c>
      <c r="AI50" s="50">
        <v>0</v>
      </c>
      <c r="AJ50" s="50">
        <v>0</v>
      </c>
      <c r="AK50" s="125">
        <v>0</v>
      </c>
      <c r="AL50" s="50">
        <v>0</v>
      </c>
      <c r="AM50" s="50">
        <v>0</v>
      </c>
      <c r="AN50" s="50">
        <v>0</v>
      </c>
      <c r="AO50" s="125">
        <v>0</v>
      </c>
      <c r="AP50" s="50">
        <v>0</v>
      </c>
      <c r="AQ50" s="50">
        <v>0</v>
      </c>
      <c r="AR50" s="50">
        <v>0</v>
      </c>
      <c r="AS50" s="51">
        <v>0</v>
      </c>
      <c r="AT50" s="127"/>
      <c r="AU50" s="127"/>
      <c r="AV50" s="127"/>
      <c r="AW50" s="127"/>
      <c r="AX50" s="127"/>
      <c r="AY50" s="127"/>
      <c r="AZ50" s="127"/>
    </row>
    <row r="51" spans="1:52" ht="51" x14ac:dyDescent="0.35">
      <c r="A51" s="65"/>
      <c r="B51" s="66" t="s">
        <v>109</v>
      </c>
      <c r="C51" s="68">
        <v>64694</v>
      </c>
      <c r="D51" s="68">
        <v>0</v>
      </c>
      <c r="E51" s="68">
        <v>83</v>
      </c>
      <c r="F51" s="68">
        <v>0</v>
      </c>
      <c r="G51" s="68">
        <v>30345</v>
      </c>
      <c r="H51" s="68">
        <v>14650</v>
      </c>
      <c r="I51" s="68">
        <v>13262</v>
      </c>
      <c r="J51" s="68">
        <v>400</v>
      </c>
      <c r="K51" s="68">
        <v>40157</v>
      </c>
      <c r="L51" s="68">
        <v>0</v>
      </c>
      <c r="M51" s="68">
        <v>622</v>
      </c>
      <c r="N51" s="68">
        <v>39516</v>
      </c>
      <c r="O51" s="68">
        <v>56899</v>
      </c>
      <c r="P51" s="68">
        <v>1105</v>
      </c>
      <c r="Q51" s="68">
        <v>186383</v>
      </c>
      <c r="R51" s="68">
        <v>3463</v>
      </c>
      <c r="S51" s="68">
        <v>224680</v>
      </c>
      <c r="T51" s="68">
        <v>18123</v>
      </c>
      <c r="U51" s="68">
        <v>12971</v>
      </c>
      <c r="V51" s="68">
        <v>2007</v>
      </c>
      <c r="W51" s="68">
        <v>54350</v>
      </c>
      <c r="X51" s="68">
        <v>18009</v>
      </c>
      <c r="Y51" s="68">
        <v>22047</v>
      </c>
      <c r="Z51" s="68">
        <v>0</v>
      </c>
      <c r="AA51" s="68">
        <v>0</v>
      </c>
      <c r="AB51" s="68">
        <v>0</v>
      </c>
      <c r="AC51" s="68">
        <v>5295</v>
      </c>
      <c r="AD51" s="68">
        <v>16991</v>
      </c>
      <c r="AE51" s="67">
        <v>826052</v>
      </c>
      <c r="AF51" s="68">
        <v>46659</v>
      </c>
      <c r="AG51" s="67">
        <v>872711</v>
      </c>
      <c r="AH51" s="67">
        <v>125500</v>
      </c>
      <c r="AI51" s="68">
        <v>42106</v>
      </c>
      <c r="AJ51" s="68">
        <v>83394</v>
      </c>
      <c r="AK51" s="67">
        <v>240840</v>
      </c>
      <c r="AL51" s="68">
        <v>239445</v>
      </c>
      <c r="AM51" s="68">
        <v>481</v>
      </c>
      <c r="AN51" s="68">
        <v>914</v>
      </c>
      <c r="AO51" s="67">
        <v>72123</v>
      </c>
      <c r="AP51" s="68">
        <v>36330</v>
      </c>
      <c r="AQ51" s="68">
        <v>35793</v>
      </c>
      <c r="AR51" s="68">
        <v>429688</v>
      </c>
      <c r="AS51" s="67">
        <v>1740862</v>
      </c>
      <c r="AT51" s="127"/>
      <c r="AU51" s="127"/>
      <c r="AV51" s="127"/>
      <c r="AW51" s="127"/>
      <c r="AX51" s="127"/>
      <c r="AY51" s="127"/>
      <c r="AZ51" s="127"/>
    </row>
    <row r="52" spans="1:52" x14ac:dyDescent="0.35">
      <c r="A52" s="65"/>
      <c r="B52" s="66" t="s">
        <v>110</v>
      </c>
      <c r="C52" s="68">
        <v>203334</v>
      </c>
      <c r="D52" s="68">
        <v>9500</v>
      </c>
      <c r="E52" s="68">
        <v>11431</v>
      </c>
      <c r="F52" s="68">
        <v>11605</v>
      </c>
      <c r="G52" s="68">
        <v>53626</v>
      </c>
      <c r="H52" s="68">
        <v>25233</v>
      </c>
      <c r="I52" s="68">
        <v>48466</v>
      </c>
      <c r="J52" s="68">
        <v>4778</v>
      </c>
      <c r="K52" s="68">
        <v>127487</v>
      </c>
      <c r="L52" s="68">
        <v>3887</v>
      </c>
      <c r="M52" s="68">
        <v>5103</v>
      </c>
      <c r="N52" s="68">
        <v>100774</v>
      </c>
      <c r="O52" s="68">
        <v>140651</v>
      </c>
      <c r="P52" s="68">
        <v>5536</v>
      </c>
      <c r="Q52" s="68">
        <v>687805</v>
      </c>
      <c r="R52" s="68">
        <v>17847</v>
      </c>
      <c r="S52" s="68">
        <v>419427</v>
      </c>
      <c r="T52" s="68">
        <v>48727</v>
      </c>
      <c r="U52" s="68">
        <v>23361</v>
      </c>
      <c r="V52" s="68">
        <v>12633</v>
      </c>
      <c r="W52" s="68">
        <v>129469</v>
      </c>
      <c r="X52" s="68">
        <v>62271</v>
      </c>
      <c r="Y52" s="68">
        <v>59760</v>
      </c>
      <c r="Z52" s="68">
        <v>3960</v>
      </c>
      <c r="AA52" s="68">
        <v>33396</v>
      </c>
      <c r="AB52" s="68">
        <v>2055</v>
      </c>
      <c r="AC52" s="68">
        <v>13918</v>
      </c>
      <c r="AD52" s="68">
        <v>39659</v>
      </c>
      <c r="AE52" s="67">
        <v>2305699</v>
      </c>
      <c r="AF52" s="68">
        <v>95627</v>
      </c>
      <c r="AG52" s="67">
        <v>2401326</v>
      </c>
      <c r="AH52" s="67">
        <v>289007</v>
      </c>
      <c r="AI52" s="68">
        <v>92628</v>
      </c>
      <c r="AJ52" s="68">
        <v>196379</v>
      </c>
      <c r="AK52" s="67">
        <v>489011</v>
      </c>
      <c r="AL52" s="68">
        <v>486326</v>
      </c>
      <c r="AM52" s="68">
        <v>1042</v>
      </c>
      <c r="AN52" s="68">
        <v>1643</v>
      </c>
      <c r="AO52" s="67">
        <v>157997</v>
      </c>
      <c r="AP52" s="68">
        <v>77056</v>
      </c>
      <c r="AQ52" s="68">
        <v>80941</v>
      </c>
      <c r="AR52" s="68">
        <v>482125</v>
      </c>
      <c r="AS52" s="67">
        <v>3819466</v>
      </c>
      <c r="AT52" s="127"/>
      <c r="AU52" s="127"/>
      <c r="AV52" s="127"/>
      <c r="AW52" s="127"/>
      <c r="AX52" s="127"/>
      <c r="AY52" s="127"/>
      <c r="AZ52" s="127"/>
    </row>
    <row r="53" spans="1:52" x14ac:dyDescent="0.35">
      <c r="A53" s="80">
        <v>37</v>
      </c>
      <c r="B53" s="79" t="s">
        <v>111</v>
      </c>
      <c r="C53" s="50">
        <v>11750</v>
      </c>
      <c r="D53" s="50">
        <v>595</v>
      </c>
      <c r="E53" s="50">
        <v>3519</v>
      </c>
      <c r="F53" s="50">
        <v>0</v>
      </c>
      <c r="G53" s="50">
        <v>4169</v>
      </c>
      <c r="H53" s="50">
        <v>1894</v>
      </c>
      <c r="I53" s="50">
        <v>335</v>
      </c>
      <c r="J53" s="50">
        <v>0</v>
      </c>
      <c r="K53" s="50">
        <v>5864</v>
      </c>
      <c r="L53" s="50">
        <v>0</v>
      </c>
      <c r="M53" s="50">
        <v>0</v>
      </c>
      <c r="N53" s="50">
        <v>7109</v>
      </c>
      <c r="O53" s="50">
        <v>5065</v>
      </c>
      <c r="P53" s="50">
        <v>0</v>
      </c>
      <c r="Q53" s="50">
        <v>36552</v>
      </c>
      <c r="R53" s="50">
        <v>490</v>
      </c>
      <c r="S53" s="50">
        <v>44948</v>
      </c>
      <c r="T53" s="50">
        <v>1211</v>
      </c>
      <c r="U53" s="50">
        <v>1158</v>
      </c>
      <c r="V53" s="50">
        <v>0</v>
      </c>
      <c r="W53" s="50">
        <v>1231</v>
      </c>
      <c r="X53" s="50">
        <v>3382</v>
      </c>
      <c r="Y53" s="50">
        <v>847</v>
      </c>
      <c r="Z53" s="50">
        <v>0</v>
      </c>
      <c r="AA53" s="50">
        <v>0</v>
      </c>
      <c r="AB53" s="50">
        <v>0</v>
      </c>
      <c r="AC53" s="50">
        <v>531</v>
      </c>
      <c r="AD53" s="50">
        <v>0</v>
      </c>
      <c r="AE53" s="51">
        <v>130650</v>
      </c>
      <c r="AF53" s="50">
        <v>2234</v>
      </c>
      <c r="AG53" s="124">
        <v>132884</v>
      </c>
      <c r="AH53" s="125">
        <v>13416</v>
      </c>
      <c r="AI53" s="50">
        <v>4587</v>
      </c>
      <c r="AJ53" s="50">
        <v>8829</v>
      </c>
      <c r="AK53" s="125">
        <v>25149</v>
      </c>
      <c r="AL53" s="50">
        <v>25082</v>
      </c>
      <c r="AM53" s="50">
        <v>0</v>
      </c>
      <c r="AN53" s="50">
        <v>67</v>
      </c>
      <c r="AO53" s="125">
        <v>7911</v>
      </c>
      <c r="AP53" s="50">
        <v>3834</v>
      </c>
      <c r="AQ53" s="50">
        <v>4077</v>
      </c>
      <c r="AR53" s="50">
        <v>0</v>
      </c>
      <c r="AS53" s="51">
        <v>179360</v>
      </c>
      <c r="AT53" s="127"/>
      <c r="AU53" s="127"/>
      <c r="AV53" s="127"/>
      <c r="AW53" s="127"/>
      <c r="AX53" s="127"/>
      <c r="AY53" s="127"/>
      <c r="AZ53" s="127"/>
    </row>
    <row r="54" spans="1:52" x14ac:dyDescent="0.35">
      <c r="A54" s="80">
        <v>38</v>
      </c>
      <c r="B54" s="64" t="s">
        <v>112</v>
      </c>
      <c r="C54" s="50">
        <v>20</v>
      </c>
      <c r="D54" s="50">
        <v>0</v>
      </c>
      <c r="E54" s="50">
        <v>0</v>
      </c>
      <c r="F54" s="50">
        <v>0</v>
      </c>
      <c r="G54" s="50">
        <v>10</v>
      </c>
      <c r="H54" s="50">
        <v>0</v>
      </c>
      <c r="I54" s="50">
        <v>150</v>
      </c>
      <c r="J54" s="50">
        <v>0</v>
      </c>
      <c r="K54" s="50">
        <v>150</v>
      </c>
      <c r="L54" s="50">
        <v>0</v>
      </c>
      <c r="M54" s="50">
        <v>0</v>
      </c>
      <c r="N54" s="50">
        <v>50</v>
      </c>
      <c r="O54" s="50">
        <v>20</v>
      </c>
      <c r="P54" s="50">
        <v>0</v>
      </c>
      <c r="Q54" s="50">
        <v>0</v>
      </c>
      <c r="R54" s="50">
        <v>0</v>
      </c>
      <c r="S54" s="50">
        <v>200</v>
      </c>
      <c r="T54" s="50">
        <v>20</v>
      </c>
      <c r="U54" s="50">
        <v>30</v>
      </c>
      <c r="V54" s="50">
        <v>0</v>
      </c>
      <c r="W54" s="50">
        <v>0</v>
      </c>
      <c r="X54" s="50">
        <v>0</v>
      </c>
      <c r="Y54" s="50">
        <v>0</v>
      </c>
      <c r="Z54" s="50">
        <v>0</v>
      </c>
      <c r="AA54" s="50">
        <v>0</v>
      </c>
      <c r="AB54" s="50">
        <v>0</v>
      </c>
      <c r="AC54" s="50">
        <v>0</v>
      </c>
      <c r="AD54" s="50">
        <v>0</v>
      </c>
      <c r="AE54" s="51">
        <v>650</v>
      </c>
      <c r="AF54" s="50">
        <v>0</v>
      </c>
      <c r="AG54" s="124">
        <v>650</v>
      </c>
      <c r="AH54" s="125">
        <v>0</v>
      </c>
      <c r="AI54" s="50">
        <v>0</v>
      </c>
      <c r="AJ54" s="50">
        <v>0</v>
      </c>
      <c r="AK54" s="125">
        <v>0</v>
      </c>
      <c r="AL54" s="50">
        <v>0</v>
      </c>
      <c r="AM54" s="50">
        <v>0</v>
      </c>
      <c r="AN54" s="50">
        <v>0</v>
      </c>
      <c r="AO54" s="125">
        <v>0</v>
      </c>
      <c r="AP54" s="50">
        <v>0</v>
      </c>
      <c r="AQ54" s="50">
        <v>0</v>
      </c>
      <c r="AR54" s="50">
        <v>0</v>
      </c>
      <c r="AS54" s="51">
        <v>650</v>
      </c>
      <c r="AT54" s="127"/>
      <c r="AU54" s="127"/>
      <c r="AV54" s="127"/>
      <c r="AW54" s="127"/>
      <c r="AX54" s="127"/>
      <c r="AY54" s="127"/>
      <c r="AZ54" s="127"/>
    </row>
    <row r="55" spans="1:52" ht="33" x14ac:dyDescent="0.35">
      <c r="A55" s="80">
        <v>39</v>
      </c>
      <c r="B55" s="131" t="s">
        <v>113</v>
      </c>
      <c r="C55" s="50">
        <v>4590</v>
      </c>
      <c r="D55" s="50">
        <v>0</v>
      </c>
      <c r="E55" s="50">
        <v>0</v>
      </c>
      <c r="F55" s="50">
        <v>0</v>
      </c>
      <c r="G55" s="50">
        <v>313</v>
      </c>
      <c r="H55" s="50">
        <v>250</v>
      </c>
      <c r="I55" s="50">
        <v>1336</v>
      </c>
      <c r="J55" s="50">
        <v>0</v>
      </c>
      <c r="K55" s="50">
        <v>2379</v>
      </c>
      <c r="L55" s="50">
        <v>0</v>
      </c>
      <c r="M55" s="50">
        <v>0</v>
      </c>
      <c r="N55" s="50">
        <v>4718</v>
      </c>
      <c r="O55" s="50">
        <v>2818</v>
      </c>
      <c r="P55" s="50">
        <v>0</v>
      </c>
      <c r="Q55" s="50">
        <v>3111</v>
      </c>
      <c r="R55" s="50">
        <v>0</v>
      </c>
      <c r="S55" s="50">
        <v>1505</v>
      </c>
      <c r="T55" s="50">
        <v>761</v>
      </c>
      <c r="U55" s="50">
        <v>1397</v>
      </c>
      <c r="V55" s="50">
        <v>281</v>
      </c>
      <c r="W55" s="50">
        <v>1819</v>
      </c>
      <c r="X55" s="50">
        <v>691</v>
      </c>
      <c r="Y55" s="50">
        <v>533</v>
      </c>
      <c r="Z55" s="50">
        <v>0</v>
      </c>
      <c r="AA55" s="50">
        <v>0</v>
      </c>
      <c r="AB55" s="50">
        <v>0</v>
      </c>
      <c r="AC55" s="50">
        <v>0</v>
      </c>
      <c r="AD55" s="50">
        <v>0</v>
      </c>
      <c r="AE55" s="51">
        <v>26502</v>
      </c>
      <c r="AF55" s="50">
        <v>1476</v>
      </c>
      <c r="AG55" s="124">
        <v>27978</v>
      </c>
      <c r="AH55" s="125">
        <v>9860</v>
      </c>
      <c r="AI55" s="50">
        <v>7449</v>
      </c>
      <c r="AJ55" s="50">
        <v>2411</v>
      </c>
      <c r="AK55" s="125">
        <v>8145</v>
      </c>
      <c r="AL55" s="50">
        <v>8145</v>
      </c>
      <c r="AM55" s="50">
        <v>0</v>
      </c>
      <c r="AN55" s="50">
        <v>0</v>
      </c>
      <c r="AO55" s="125">
        <v>7374</v>
      </c>
      <c r="AP55" s="50">
        <v>3889</v>
      </c>
      <c r="AQ55" s="50">
        <v>3485</v>
      </c>
      <c r="AR55" s="50">
        <v>0</v>
      </c>
      <c r="AS55" s="51">
        <v>53357</v>
      </c>
      <c r="AT55" s="127"/>
      <c r="AU55" s="127"/>
      <c r="AV55" s="127"/>
      <c r="AW55" s="127"/>
      <c r="AX55" s="127"/>
      <c r="AY55" s="127"/>
      <c r="AZ55" s="127"/>
    </row>
    <row r="56" spans="1:52" ht="37.5" customHeight="1" x14ac:dyDescent="0.35">
      <c r="A56" s="80">
        <v>40</v>
      </c>
      <c r="B56" s="132" t="s">
        <v>114</v>
      </c>
      <c r="C56" s="50">
        <v>252</v>
      </c>
      <c r="D56" s="50">
        <v>0</v>
      </c>
      <c r="E56" s="50">
        <v>0</v>
      </c>
      <c r="F56" s="50">
        <v>0</v>
      </c>
      <c r="G56" s="50">
        <v>0</v>
      </c>
      <c r="H56" s="50">
        <v>0</v>
      </c>
      <c r="I56" s="50">
        <v>0</v>
      </c>
      <c r="J56" s="50">
        <v>0</v>
      </c>
      <c r="K56" s="50">
        <v>0</v>
      </c>
      <c r="L56" s="50">
        <v>0</v>
      </c>
      <c r="M56" s="50">
        <v>0</v>
      </c>
      <c r="N56" s="50">
        <v>0</v>
      </c>
      <c r="O56" s="50">
        <v>0</v>
      </c>
      <c r="P56" s="50">
        <v>0</v>
      </c>
      <c r="Q56" s="50">
        <v>0</v>
      </c>
      <c r="R56" s="50">
        <v>0</v>
      </c>
      <c r="S56" s="50">
        <v>0</v>
      </c>
      <c r="T56" s="50">
        <v>0</v>
      </c>
      <c r="U56" s="50">
        <v>0</v>
      </c>
      <c r="V56" s="50">
        <v>0</v>
      </c>
      <c r="W56" s="50">
        <v>0</v>
      </c>
      <c r="X56" s="50">
        <v>0</v>
      </c>
      <c r="Y56" s="50">
        <v>0</v>
      </c>
      <c r="Z56" s="50">
        <v>0</v>
      </c>
      <c r="AA56" s="50">
        <v>0</v>
      </c>
      <c r="AB56" s="50">
        <v>0</v>
      </c>
      <c r="AC56" s="50">
        <v>0</v>
      </c>
      <c r="AD56" s="50">
        <v>0</v>
      </c>
      <c r="AE56" s="51">
        <v>252</v>
      </c>
      <c r="AF56" s="50">
        <v>561</v>
      </c>
      <c r="AG56" s="124">
        <v>813</v>
      </c>
      <c r="AH56" s="125">
        <v>0</v>
      </c>
      <c r="AI56" s="50">
        <v>0</v>
      </c>
      <c r="AJ56" s="50">
        <v>0</v>
      </c>
      <c r="AK56" s="125">
        <v>0</v>
      </c>
      <c r="AL56" s="50">
        <v>0</v>
      </c>
      <c r="AM56" s="50">
        <v>0</v>
      </c>
      <c r="AN56" s="50">
        <v>0</v>
      </c>
      <c r="AO56" s="125">
        <v>0</v>
      </c>
      <c r="AP56" s="50">
        <v>0</v>
      </c>
      <c r="AQ56" s="50">
        <v>0</v>
      </c>
      <c r="AR56" s="50">
        <v>0</v>
      </c>
      <c r="AS56" s="51">
        <v>813</v>
      </c>
      <c r="AT56" s="127"/>
      <c r="AU56" s="127"/>
      <c r="AV56" s="127"/>
      <c r="AW56" s="127"/>
      <c r="AX56" s="127"/>
      <c r="AY56" s="127"/>
      <c r="AZ56" s="127"/>
    </row>
    <row r="57" spans="1:52" ht="34.5" x14ac:dyDescent="0.35">
      <c r="A57" s="65"/>
      <c r="B57" s="66" t="s">
        <v>115</v>
      </c>
      <c r="C57" s="133">
        <v>16612</v>
      </c>
      <c r="D57" s="133">
        <v>595</v>
      </c>
      <c r="E57" s="133">
        <v>3519</v>
      </c>
      <c r="F57" s="133">
        <v>0</v>
      </c>
      <c r="G57" s="133">
        <v>4492</v>
      </c>
      <c r="H57" s="133">
        <v>2144</v>
      </c>
      <c r="I57" s="133">
        <v>1821</v>
      </c>
      <c r="J57" s="133">
        <v>0</v>
      </c>
      <c r="K57" s="133">
        <v>8393</v>
      </c>
      <c r="L57" s="133">
        <v>0</v>
      </c>
      <c r="M57" s="133">
        <v>0</v>
      </c>
      <c r="N57" s="133">
        <v>11877</v>
      </c>
      <c r="O57" s="133">
        <v>7903</v>
      </c>
      <c r="P57" s="133">
        <v>0</v>
      </c>
      <c r="Q57" s="133">
        <v>39663</v>
      </c>
      <c r="R57" s="133">
        <v>490</v>
      </c>
      <c r="S57" s="133">
        <v>46653</v>
      </c>
      <c r="T57" s="133">
        <v>1992</v>
      </c>
      <c r="U57" s="133">
        <v>2585</v>
      </c>
      <c r="V57" s="133">
        <v>281</v>
      </c>
      <c r="W57" s="133">
        <v>3050</v>
      </c>
      <c r="X57" s="133">
        <v>4073</v>
      </c>
      <c r="Y57" s="133">
        <v>1380</v>
      </c>
      <c r="Z57" s="133">
        <v>0</v>
      </c>
      <c r="AA57" s="133">
        <v>0</v>
      </c>
      <c r="AB57" s="133">
        <v>0</v>
      </c>
      <c r="AC57" s="133">
        <v>531</v>
      </c>
      <c r="AD57" s="133">
        <v>0</v>
      </c>
      <c r="AE57" s="133">
        <v>158054</v>
      </c>
      <c r="AF57" s="133">
        <v>4271</v>
      </c>
      <c r="AG57" s="133">
        <v>162325</v>
      </c>
      <c r="AH57" s="133">
        <v>23276</v>
      </c>
      <c r="AI57" s="133">
        <v>12036</v>
      </c>
      <c r="AJ57" s="133">
        <v>11240</v>
      </c>
      <c r="AK57" s="133">
        <v>33294</v>
      </c>
      <c r="AL57" s="133">
        <v>33227</v>
      </c>
      <c r="AM57" s="133">
        <v>0</v>
      </c>
      <c r="AN57" s="133">
        <v>67</v>
      </c>
      <c r="AO57" s="133">
        <v>15285</v>
      </c>
      <c r="AP57" s="133">
        <v>7723</v>
      </c>
      <c r="AQ57" s="133">
        <v>7562</v>
      </c>
      <c r="AR57" s="133">
        <v>0</v>
      </c>
      <c r="AS57" s="133">
        <v>234180</v>
      </c>
      <c r="AT57" s="127"/>
      <c r="AU57" s="127"/>
      <c r="AV57" s="127"/>
      <c r="AW57" s="127"/>
      <c r="AX57" s="127"/>
      <c r="AY57" s="127"/>
      <c r="AZ57" s="127"/>
    </row>
    <row r="58" spans="1:52" x14ac:dyDescent="0.35">
      <c r="A58" s="80">
        <v>41</v>
      </c>
      <c r="B58" s="134" t="s">
        <v>116</v>
      </c>
      <c r="C58" s="50">
        <v>3724</v>
      </c>
      <c r="D58" s="50">
        <v>0</v>
      </c>
      <c r="E58" s="50">
        <v>1610</v>
      </c>
      <c r="F58" s="50">
        <v>0</v>
      </c>
      <c r="G58" s="50">
        <v>3210</v>
      </c>
      <c r="H58" s="50">
        <v>0</v>
      </c>
      <c r="I58" s="50">
        <v>3980</v>
      </c>
      <c r="J58" s="50">
        <v>0</v>
      </c>
      <c r="K58" s="50">
        <v>8975</v>
      </c>
      <c r="L58" s="50">
        <v>0</v>
      </c>
      <c r="M58" s="50">
        <v>0</v>
      </c>
      <c r="N58" s="50">
        <v>1620</v>
      </c>
      <c r="O58" s="50">
        <v>810</v>
      </c>
      <c r="P58" s="50">
        <v>0</v>
      </c>
      <c r="Q58" s="50">
        <v>0</v>
      </c>
      <c r="R58" s="50">
        <v>0</v>
      </c>
      <c r="S58" s="50">
        <v>21988</v>
      </c>
      <c r="T58" s="50">
        <v>0</v>
      </c>
      <c r="U58" s="50">
        <v>0</v>
      </c>
      <c r="V58" s="50">
        <v>0</v>
      </c>
      <c r="W58" s="50">
        <v>3100</v>
      </c>
      <c r="X58" s="50">
        <v>1738</v>
      </c>
      <c r="Y58" s="50">
        <v>0</v>
      </c>
      <c r="Z58" s="50">
        <v>0</v>
      </c>
      <c r="AA58" s="50">
        <v>0</v>
      </c>
      <c r="AB58" s="50">
        <v>0</v>
      </c>
      <c r="AC58" s="50">
        <v>0</v>
      </c>
      <c r="AD58" s="50">
        <v>0</v>
      </c>
      <c r="AE58" s="51">
        <v>50755</v>
      </c>
      <c r="AF58" s="50">
        <v>328</v>
      </c>
      <c r="AG58" s="124">
        <v>51083</v>
      </c>
      <c r="AH58" s="125">
        <v>0</v>
      </c>
      <c r="AI58" s="50">
        <v>0</v>
      </c>
      <c r="AJ58" s="50">
        <v>0</v>
      </c>
      <c r="AK58" s="125">
        <v>0</v>
      </c>
      <c r="AL58" s="50">
        <v>0</v>
      </c>
      <c r="AM58" s="50">
        <v>0</v>
      </c>
      <c r="AN58" s="50">
        <v>0</v>
      </c>
      <c r="AO58" s="125">
        <v>0</v>
      </c>
      <c r="AP58" s="50">
        <v>0</v>
      </c>
      <c r="AQ58" s="50">
        <v>0</v>
      </c>
      <c r="AR58" s="50">
        <v>0</v>
      </c>
      <c r="AS58" s="51">
        <v>51083</v>
      </c>
      <c r="AT58" s="127"/>
      <c r="AU58" s="127"/>
      <c r="AV58" s="127"/>
      <c r="AW58" s="127"/>
      <c r="AX58" s="127"/>
      <c r="AY58" s="127"/>
      <c r="AZ58" s="127"/>
    </row>
    <row r="59" spans="1:52" ht="33" x14ac:dyDescent="0.35">
      <c r="A59" s="80">
        <v>42</v>
      </c>
      <c r="B59" s="131" t="s">
        <v>117</v>
      </c>
      <c r="C59" s="50">
        <v>1884</v>
      </c>
      <c r="D59" s="50">
        <v>0</v>
      </c>
      <c r="E59" s="50">
        <v>208</v>
      </c>
      <c r="F59" s="50">
        <v>0</v>
      </c>
      <c r="G59" s="50">
        <v>576</v>
      </c>
      <c r="H59" s="50">
        <v>0</v>
      </c>
      <c r="I59" s="50">
        <v>1558</v>
      </c>
      <c r="J59" s="50">
        <v>0</v>
      </c>
      <c r="K59" s="50">
        <v>1483</v>
      </c>
      <c r="L59" s="50">
        <v>0</v>
      </c>
      <c r="M59" s="50">
        <v>0</v>
      </c>
      <c r="N59" s="50">
        <v>1177</v>
      </c>
      <c r="O59" s="50">
        <v>1453</v>
      </c>
      <c r="P59" s="50">
        <v>0</v>
      </c>
      <c r="Q59" s="50">
        <v>0</v>
      </c>
      <c r="R59" s="50">
        <v>0</v>
      </c>
      <c r="S59" s="50">
        <v>7065</v>
      </c>
      <c r="T59" s="50">
        <v>190</v>
      </c>
      <c r="U59" s="50">
        <v>936</v>
      </c>
      <c r="V59" s="50">
        <v>0</v>
      </c>
      <c r="W59" s="50">
        <v>840</v>
      </c>
      <c r="X59" s="50">
        <v>845</v>
      </c>
      <c r="Y59" s="50">
        <v>278</v>
      </c>
      <c r="Z59" s="50">
        <v>0</v>
      </c>
      <c r="AA59" s="50">
        <v>0</v>
      </c>
      <c r="AB59" s="50">
        <v>0</v>
      </c>
      <c r="AC59" s="50">
        <v>0</v>
      </c>
      <c r="AD59" s="50">
        <v>0</v>
      </c>
      <c r="AE59" s="51">
        <v>18493</v>
      </c>
      <c r="AF59" s="50">
        <v>664</v>
      </c>
      <c r="AG59" s="124">
        <v>19157</v>
      </c>
      <c r="AH59" s="125">
        <v>1427</v>
      </c>
      <c r="AI59" s="50">
        <v>1427</v>
      </c>
      <c r="AJ59" s="50">
        <v>0</v>
      </c>
      <c r="AK59" s="125">
        <v>8565</v>
      </c>
      <c r="AL59" s="50">
        <v>8565</v>
      </c>
      <c r="AM59" s="50">
        <v>0</v>
      </c>
      <c r="AN59" s="50">
        <v>0</v>
      </c>
      <c r="AO59" s="125">
        <v>2599</v>
      </c>
      <c r="AP59" s="50">
        <v>1071</v>
      </c>
      <c r="AQ59" s="50">
        <v>1528</v>
      </c>
      <c r="AR59" s="50">
        <v>0</v>
      </c>
      <c r="AS59" s="51">
        <v>31748</v>
      </c>
      <c r="AT59" s="127"/>
      <c r="AU59" s="127"/>
      <c r="AV59" s="127"/>
      <c r="AW59" s="127"/>
      <c r="AX59" s="127"/>
      <c r="AY59" s="127"/>
      <c r="AZ59" s="127"/>
    </row>
    <row r="60" spans="1:52" x14ac:dyDescent="0.35">
      <c r="A60" s="80">
        <v>43</v>
      </c>
      <c r="B60" s="134" t="s">
        <v>118</v>
      </c>
      <c r="C60" s="50">
        <v>0</v>
      </c>
      <c r="D60" s="50">
        <v>0</v>
      </c>
      <c r="E60" s="50">
        <v>0</v>
      </c>
      <c r="F60" s="50">
        <v>0</v>
      </c>
      <c r="G60" s="50">
        <v>0</v>
      </c>
      <c r="H60" s="50">
        <v>0</v>
      </c>
      <c r="I60" s="50">
        <v>0</v>
      </c>
      <c r="J60" s="50">
        <v>0</v>
      </c>
      <c r="K60" s="50">
        <v>0</v>
      </c>
      <c r="L60" s="50">
        <v>0</v>
      </c>
      <c r="M60" s="50">
        <v>0</v>
      </c>
      <c r="N60" s="50">
        <v>0</v>
      </c>
      <c r="O60" s="50">
        <v>0</v>
      </c>
      <c r="P60" s="50">
        <v>0</v>
      </c>
      <c r="Q60" s="50">
        <v>0</v>
      </c>
      <c r="R60" s="50">
        <v>0</v>
      </c>
      <c r="S60" s="50">
        <v>0</v>
      </c>
      <c r="T60" s="50">
        <v>0</v>
      </c>
      <c r="U60" s="50">
        <v>0</v>
      </c>
      <c r="V60" s="50">
        <v>0</v>
      </c>
      <c r="W60" s="50">
        <v>0</v>
      </c>
      <c r="X60" s="50">
        <v>0</v>
      </c>
      <c r="Y60" s="50">
        <v>0</v>
      </c>
      <c r="Z60" s="50">
        <v>0</v>
      </c>
      <c r="AA60" s="50">
        <v>0</v>
      </c>
      <c r="AB60" s="50">
        <v>0</v>
      </c>
      <c r="AC60" s="50">
        <v>0</v>
      </c>
      <c r="AD60" s="50">
        <v>0</v>
      </c>
      <c r="AE60" s="51">
        <v>0</v>
      </c>
      <c r="AF60" s="50">
        <v>0</v>
      </c>
      <c r="AG60" s="124">
        <v>0</v>
      </c>
      <c r="AH60" s="125">
        <v>0</v>
      </c>
      <c r="AI60" s="50">
        <v>0</v>
      </c>
      <c r="AJ60" s="50">
        <v>0</v>
      </c>
      <c r="AK60" s="125">
        <v>0</v>
      </c>
      <c r="AL60" s="50">
        <v>0</v>
      </c>
      <c r="AM60" s="50">
        <v>0</v>
      </c>
      <c r="AN60" s="50">
        <v>0</v>
      </c>
      <c r="AO60" s="125">
        <v>0</v>
      </c>
      <c r="AP60" s="50">
        <v>0</v>
      </c>
      <c r="AQ60" s="50">
        <v>0</v>
      </c>
      <c r="AR60" s="50">
        <v>0</v>
      </c>
      <c r="AS60" s="51">
        <v>0</v>
      </c>
      <c r="AT60" s="127"/>
      <c r="AU60" s="127"/>
      <c r="AV60" s="127"/>
      <c r="AW60" s="127"/>
      <c r="AX60" s="127"/>
      <c r="AY60" s="127"/>
      <c r="AZ60" s="127"/>
    </row>
    <row r="61" spans="1:52" x14ac:dyDescent="0.35">
      <c r="A61" s="80">
        <v>44</v>
      </c>
      <c r="B61" s="134" t="s">
        <v>119</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15672</v>
      </c>
      <c r="T61" s="50">
        <v>0</v>
      </c>
      <c r="U61" s="50">
        <v>0</v>
      </c>
      <c r="V61" s="50">
        <v>0</v>
      </c>
      <c r="W61" s="50">
        <v>0</v>
      </c>
      <c r="X61" s="50">
        <v>0</v>
      </c>
      <c r="Y61" s="50">
        <v>0</v>
      </c>
      <c r="Z61" s="50">
        <v>0</v>
      </c>
      <c r="AA61" s="50">
        <v>0</v>
      </c>
      <c r="AB61" s="50">
        <v>0</v>
      </c>
      <c r="AC61" s="50">
        <v>0</v>
      </c>
      <c r="AD61" s="50">
        <v>0</v>
      </c>
      <c r="AE61" s="51">
        <v>15672</v>
      </c>
      <c r="AF61" s="50">
        <v>0</v>
      </c>
      <c r="AG61" s="124">
        <v>15672</v>
      </c>
      <c r="AH61" s="125">
        <v>0</v>
      </c>
      <c r="AI61" s="50">
        <v>0</v>
      </c>
      <c r="AJ61" s="50">
        <v>0</v>
      </c>
      <c r="AK61" s="125">
        <v>0</v>
      </c>
      <c r="AL61" s="50">
        <v>0</v>
      </c>
      <c r="AM61" s="50">
        <v>0</v>
      </c>
      <c r="AN61" s="50">
        <v>0</v>
      </c>
      <c r="AO61" s="125">
        <v>0</v>
      </c>
      <c r="AP61" s="50">
        <v>0</v>
      </c>
      <c r="AQ61" s="50">
        <v>0</v>
      </c>
      <c r="AR61" s="50">
        <v>0</v>
      </c>
      <c r="AS61" s="51">
        <v>15672</v>
      </c>
      <c r="AT61" s="127"/>
      <c r="AU61" s="127"/>
      <c r="AV61" s="127"/>
      <c r="AW61" s="127"/>
      <c r="AX61" s="127"/>
      <c r="AY61" s="127"/>
      <c r="AZ61" s="127"/>
    </row>
    <row r="62" spans="1:52" x14ac:dyDescent="0.35">
      <c r="A62" s="80">
        <v>45</v>
      </c>
      <c r="B62" s="134" t="s">
        <v>120</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0">
        <v>0</v>
      </c>
      <c r="AC62" s="50">
        <v>0</v>
      </c>
      <c r="AD62" s="50">
        <v>0</v>
      </c>
      <c r="AE62" s="51">
        <v>0</v>
      </c>
      <c r="AF62" s="50">
        <v>0</v>
      </c>
      <c r="AG62" s="124">
        <v>0</v>
      </c>
      <c r="AH62" s="125">
        <v>0</v>
      </c>
      <c r="AI62" s="50">
        <v>0</v>
      </c>
      <c r="AJ62" s="50">
        <v>0</v>
      </c>
      <c r="AK62" s="125">
        <v>0</v>
      </c>
      <c r="AL62" s="50">
        <v>0</v>
      </c>
      <c r="AM62" s="50">
        <v>0</v>
      </c>
      <c r="AN62" s="50">
        <v>0</v>
      </c>
      <c r="AO62" s="125">
        <v>0</v>
      </c>
      <c r="AP62" s="50">
        <v>0</v>
      </c>
      <c r="AQ62" s="50">
        <v>0</v>
      </c>
      <c r="AR62" s="50">
        <v>0</v>
      </c>
      <c r="AS62" s="51">
        <v>0</v>
      </c>
      <c r="AT62" s="127"/>
      <c r="AU62" s="127"/>
      <c r="AV62" s="127"/>
      <c r="AW62" s="127"/>
      <c r="AX62" s="127"/>
      <c r="AY62" s="127"/>
      <c r="AZ62" s="127"/>
    </row>
    <row r="63" spans="1:52" x14ac:dyDescent="0.35">
      <c r="A63" s="80">
        <v>46</v>
      </c>
      <c r="B63" s="134" t="s">
        <v>121</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1">
        <v>0</v>
      </c>
      <c r="AF63" s="50">
        <v>0</v>
      </c>
      <c r="AG63" s="124">
        <v>0</v>
      </c>
      <c r="AH63" s="125">
        <v>0</v>
      </c>
      <c r="AI63" s="50">
        <v>0</v>
      </c>
      <c r="AJ63" s="50">
        <v>0</v>
      </c>
      <c r="AK63" s="125">
        <v>0</v>
      </c>
      <c r="AL63" s="50">
        <v>0</v>
      </c>
      <c r="AM63" s="50">
        <v>0</v>
      </c>
      <c r="AN63" s="50">
        <v>0</v>
      </c>
      <c r="AO63" s="125">
        <v>0</v>
      </c>
      <c r="AP63" s="50">
        <v>0</v>
      </c>
      <c r="AQ63" s="50">
        <v>0</v>
      </c>
      <c r="AR63" s="50">
        <v>0</v>
      </c>
      <c r="AS63" s="51">
        <v>0</v>
      </c>
      <c r="AT63" s="127"/>
      <c r="AU63" s="127"/>
      <c r="AV63" s="127"/>
      <c r="AW63" s="127"/>
      <c r="AX63" s="127"/>
      <c r="AY63" s="127"/>
      <c r="AZ63" s="127"/>
    </row>
    <row r="64" spans="1:52" x14ac:dyDescent="0.35">
      <c r="A64" s="80">
        <v>47</v>
      </c>
      <c r="B64" s="134" t="s">
        <v>122</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1">
        <v>0</v>
      </c>
      <c r="AF64" s="50">
        <v>0</v>
      </c>
      <c r="AG64" s="124">
        <v>0</v>
      </c>
      <c r="AH64" s="125">
        <v>0</v>
      </c>
      <c r="AI64" s="50">
        <v>0</v>
      </c>
      <c r="AJ64" s="50">
        <v>0</v>
      </c>
      <c r="AK64" s="125">
        <v>0</v>
      </c>
      <c r="AL64" s="50">
        <v>0</v>
      </c>
      <c r="AM64" s="50">
        <v>0</v>
      </c>
      <c r="AN64" s="50">
        <v>0</v>
      </c>
      <c r="AO64" s="125">
        <v>0</v>
      </c>
      <c r="AP64" s="50">
        <v>0</v>
      </c>
      <c r="AQ64" s="50">
        <v>0</v>
      </c>
      <c r="AR64" s="50">
        <v>0</v>
      </c>
      <c r="AS64" s="51">
        <v>0</v>
      </c>
      <c r="AT64" s="127"/>
      <c r="AU64" s="127"/>
      <c r="AV64" s="127"/>
      <c r="AW64" s="127"/>
      <c r="AX64" s="127"/>
      <c r="AY64" s="127"/>
      <c r="AZ64" s="127"/>
    </row>
    <row r="65" spans="1:52" x14ac:dyDescent="0.35">
      <c r="A65" s="80">
        <v>48</v>
      </c>
      <c r="B65" s="134" t="s">
        <v>123</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1">
        <v>0</v>
      </c>
      <c r="AF65" s="50">
        <v>0</v>
      </c>
      <c r="AG65" s="124">
        <v>0</v>
      </c>
      <c r="AH65" s="125">
        <v>0</v>
      </c>
      <c r="AI65" s="50">
        <v>0</v>
      </c>
      <c r="AJ65" s="50">
        <v>0</v>
      </c>
      <c r="AK65" s="125">
        <v>0</v>
      </c>
      <c r="AL65" s="50">
        <v>0</v>
      </c>
      <c r="AM65" s="50">
        <v>0</v>
      </c>
      <c r="AN65" s="50">
        <v>0</v>
      </c>
      <c r="AO65" s="125">
        <v>0</v>
      </c>
      <c r="AP65" s="50">
        <v>0</v>
      </c>
      <c r="AQ65" s="50">
        <v>0</v>
      </c>
      <c r="AR65" s="50">
        <v>0</v>
      </c>
      <c r="AS65" s="51">
        <v>0</v>
      </c>
      <c r="AT65" s="127"/>
      <c r="AU65" s="127"/>
      <c r="AV65" s="127"/>
      <c r="AW65" s="127"/>
      <c r="AX65" s="127"/>
      <c r="AY65" s="127"/>
      <c r="AZ65" s="127"/>
    </row>
    <row r="66" spans="1:52" x14ac:dyDescent="0.35">
      <c r="A66" s="80">
        <v>49</v>
      </c>
      <c r="B66" s="134" t="s">
        <v>124</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1">
        <v>0</v>
      </c>
      <c r="AF66" s="50">
        <v>0</v>
      </c>
      <c r="AG66" s="124">
        <v>0</v>
      </c>
      <c r="AH66" s="125">
        <v>0</v>
      </c>
      <c r="AI66" s="50">
        <v>0</v>
      </c>
      <c r="AJ66" s="50">
        <v>0</v>
      </c>
      <c r="AK66" s="125">
        <v>0</v>
      </c>
      <c r="AL66" s="50">
        <v>0</v>
      </c>
      <c r="AM66" s="50">
        <v>0</v>
      </c>
      <c r="AN66" s="50">
        <v>0</v>
      </c>
      <c r="AO66" s="125">
        <v>0</v>
      </c>
      <c r="AP66" s="50">
        <v>0</v>
      </c>
      <c r="AQ66" s="50">
        <v>0</v>
      </c>
      <c r="AR66" s="50">
        <v>0</v>
      </c>
      <c r="AS66" s="51">
        <v>0</v>
      </c>
      <c r="AT66" s="127"/>
      <c r="AU66" s="127"/>
      <c r="AV66" s="127"/>
      <c r="AW66" s="127"/>
      <c r="AX66" s="127"/>
      <c r="AY66" s="127"/>
      <c r="AZ66" s="127"/>
    </row>
    <row r="67" spans="1:52" x14ac:dyDescent="0.35">
      <c r="A67" s="80">
        <v>50</v>
      </c>
      <c r="B67" s="134" t="s">
        <v>125</v>
      </c>
      <c r="C67" s="50">
        <v>303</v>
      </c>
      <c r="D67" s="50">
        <v>0</v>
      </c>
      <c r="E67" s="50">
        <v>0</v>
      </c>
      <c r="F67" s="50">
        <v>0</v>
      </c>
      <c r="G67" s="50">
        <v>0</v>
      </c>
      <c r="H67" s="50">
        <v>0</v>
      </c>
      <c r="I67" s="50">
        <v>0</v>
      </c>
      <c r="J67" s="50">
        <v>0</v>
      </c>
      <c r="K67" s="50">
        <v>202</v>
      </c>
      <c r="L67" s="50">
        <v>0</v>
      </c>
      <c r="M67" s="50">
        <v>0</v>
      </c>
      <c r="N67" s="50">
        <v>0</v>
      </c>
      <c r="O67" s="50">
        <v>302</v>
      </c>
      <c r="P67" s="50">
        <v>0</v>
      </c>
      <c r="Q67" s="50">
        <v>746</v>
      </c>
      <c r="R67" s="50">
        <v>0</v>
      </c>
      <c r="S67" s="50">
        <v>1100</v>
      </c>
      <c r="T67" s="50">
        <v>0</v>
      </c>
      <c r="U67" s="50">
        <v>1053</v>
      </c>
      <c r="V67" s="50">
        <v>0</v>
      </c>
      <c r="W67" s="50">
        <v>202</v>
      </c>
      <c r="X67" s="50">
        <v>0</v>
      </c>
      <c r="Y67" s="50">
        <v>0</v>
      </c>
      <c r="Z67" s="50">
        <v>0</v>
      </c>
      <c r="AA67" s="50">
        <v>0</v>
      </c>
      <c r="AB67" s="50">
        <v>0</v>
      </c>
      <c r="AC67" s="50">
        <v>0</v>
      </c>
      <c r="AD67" s="50">
        <v>0</v>
      </c>
      <c r="AE67" s="51">
        <v>3908</v>
      </c>
      <c r="AF67" s="50">
        <v>714</v>
      </c>
      <c r="AG67" s="124">
        <v>4622</v>
      </c>
      <c r="AH67" s="125">
        <v>0</v>
      </c>
      <c r="AI67" s="50">
        <v>0</v>
      </c>
      <c r="AJ67" s="50">
        <v>0</v>
      </c>
      <c r="AK67" s="125">
        <v>0</v>
      </c>
      <c r="AL67" s="50">
        <v>0</v>
      </c>
      <c r="AM67" s="50">
        <v>0</v>
      </c>
      <c r="AN67" s="50">
        <v>0</v>
      </c>
      <c r="AO67" s="125">
        <v>0</v>
      </c>
      <c r="AP67" s="50">
        <v>0</v>
      </c>
      <c r="AQ67" s="50">
        <v>0</v>
      </c>
      <c r="AR67" s="50">
        <v>0</v>
      </c>
      <c r="AS67" s="51">
        <v>4622</v>
      </c>
      <c r="AT67" s="127"/>
      <c r="AU67" s="127"/>
      <c r="AV67" s="127"/>
      <c r="AW67" s="127"/>
      <c r="AX67" s="127"/>
      <c r="AY67" s="127"/>
      <c r="AZ67" s="127"/>
    </row>
    <row r="68" spans="1:52" x14ac:dyDescent="0.35">
      <c r="A68" s="80">
        <v>51</v>
      </c>
      <c r="B68" s="134" t="s">
        <v>126</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1">
        <v>0</v>
      </c>
      <c r="AF68" s="50">
        <v>0</v>
      </c>
      <c r="AG68" s="124">
        <v>0</v>
      </c>
      <c r="AH68" s="125">
        <v>0</v>
      </c>
      <c r="AI68" s="50">
        <v>0</v>
      </c>
      <c r="AJ68" s="50">
        <v>0</v>
      </c>
      <c r="AK68" s="125">
        <v>0</v>
      </c>
      <c r="AL68" s="50">
        <v>0</v>
      </c>
      <c r="AM68" s="50">
        <v>0</v>
      </c>
      <c r="AN68" s="50">
        <v>0</v>
      </c>
      <c r="AO68" s="125">
        <v>0</v>
      </c>
      <c r="AP68" s="50">
        <v>0</v>
      </c>
      <c r="AQ68" s="50">
        <v>0</v>
      </c>
      <c r="AR68" s="50">
        <v>0</v>
      </c>
      <c r="AS68" s="51">
        <v>0</v>
      </c>
      <c r="AT68" s="127"/>
      <c r="AU68" s="127"/>
      <c r="AV68" s="127"/>
      <c r="AW68" s="127"/>
      <c r="AX68" s="127"/>
      <c r="AY68" s="127"/>
      <c r="AZ68" s="127"/>
    </row>
    <row r="69" spans="1:52" x14ac:dyDescent="0.35">
      <c r="A69" s="80">
        <v>52</v>
      </c>
      <c r="B69" s="134" t="s">
        <v>127</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1">
        <v>0</v>
      </c>
      <c r="AF69" s="50">
        <v>0</v>
      </c>
      <c r="AG69" s="124">
        <v>0</v>
      </c>
      <c r="AH69" s="125">
        <v>0</v>
      </c>
      <c r="AI69" s="50">
        <v>0</v>
      </c>
      <c r="AJ69" s="50">
        <v>0</v>
      </c>
      <c r="AK69" s="125">
        <v>0</v>
      </c>
      <c r="AL69" s="50">
        <v>0</v>
      </c>
      <c r="AM69" s="50">
        <v>0</v>
      </c>
      <c r="AN69" s="50">
        <v>0</v>
      </c>
      <c r="AO69" s="125">
        <v>0</v>
      </c>
      <c r="AP69" s="50">
        <v>0</v>
      </c>
      <c r="AQ69" s="50">
        <v>0</v>
      </c>
      <c r="AR69" s="50">
        <v>0</v>
      </c>
      <c r="AS69" s="51">
        <v>0</v>
      </c>
      <c r="AT69" s="127"/>
      <c r="AU69" s="127"/>
      <c r="AV69" s="127"/>
      <c r="AW69" s="127"/>
      <c r="AX69" s="127"/>
      <c r="AY69" s="127"/>
      <c r="AZ69" s="127"/>
    </row>
    <row r="70" spans="1:52" ht="33" x14ac:dyDescent="0.35">
      <c r="A70" s="80">
        <v>53</v>
      </c>
      <c r="B70" s="134" t="s">
        <v>128</v>
      </c>
      <c r="C70" s="50">
        <v>460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65</v>
      </c>
      <c r="U70" s="50">
        <v>75</v>
      </c>
      <c r="V70" s="50">
        <v>0</v>
      </c>
      <c r="W70" s="50">
        <v>285</v>
      </c>
      <c r="X70" s="50">
        <v>0</v>
      </c>
      <c r="Y70" s="50">
        <v>940</v>
      </c>
      <c r="Z70" s="50">
        <v>75</v>
      </c>
      <c r="AA70" s="50">
        <v>0</v>
      </c>
      <c r="AB70" s="50">
        <v>0</v>
      </c>
      <c r="AC70" s="50">
        <v>0</v>
      </c>
      <c r="AD70" s="50">
        <v>0</v>
      </c>
      <c r="AE70" s="51">
        <v>1900</v>
      </c>
      <c r="AF70" s="50">
        <v>0</v>
      </c>
      <c r="AG70" s="124">
        <v>1900</v>
      </c>
      <c r="AH70" s="125">
        <v>0</v>
      </c>
      <c r="AI70" s="50">
        <v>0</v>
      </c>
      <c r="AJ70" s="50">
        <v>0</v>
      </c>
      <c r="AK70" s="125">
        <v>0</v>
      </c>
      <c r="AL70" s="50">
        <v>0</v>
      </c>
      <c r="AM70" s="50">
        <v>0</v>
      </c>
      <c r="AN70" s="50">
        <v>0</v>
      </c>
      <c r="AO70" s="125">
        <v>0</v>
      </c>
      <c r="AP70" s="50">
        <v>0</v>
      </c>
      <c r="AQ70" s="50">
        <v>0</v>
      </c>
      <c r="AR70" s="50">
        <v>0</v>
      </c>
      <c r="AS70" s="51">
        <v>1900</v>
      </c>
      <c r="AT70" s="127"/>
      <c r="AU70" s="127"/>
      <c r="AV70" s="127"/>
      <c r="AW70" s="127"/>
      <c r="AX70" s="127"/>
      <c r="AY70" s="127"/>
      <c r="AZ70" s="127"/>
    </row>
    <row r="71" spans="1:52" x14ac:dyDescent="0.35">
      <c r="A71" s="80">
        <v>54</v>
      </c>
      <c r="B71" s="79" t="s">
        <v>129</v>
      </c>
      <c r="C71" s="50">
        <v>0</v>
      </c>
      <c r="D71" s="50">
        <v>0</v>
      </c>
      <c r="E71" s="50">
        <v>0</v>
      </c>
      <c r="F71" s="50">
        <v>0</v>
      </c>
      <c r="G71" s="50">
        <v>0</v>
      </c>
      <c r="H71" s="50">
        <v>0</v>
      </c>
      <c r="I71" s="50">
        <v>0</v>
      </c>
      <c r="J71" s="50">
        <v>0</v>
      </c>
      <c r="K71" s="50">
        <v>1683</v>
      </c>
      <c r="L71" s="50">
        <v>0</v>
      </c>
      <c r="M71" s="50">
        <v>0</v>
      </c>
      <c r="N71" s="50">
        <v>0</v>
      </c>
      <c r="O71" s="50">
        <v>0</v>
      </c>
      <c r="P71" s="50">
        <v>0</v>
      </c>
      <c r="Q71" s="50">
        <v>5164</v>
      </c>
      <c r="R71" s="50">
        <v>0</v>
      </c>
      <c r="S71" s="50">
        <v>2950</v>
      </c>
      <c r="T71" s="50">
        <v>0</v>
      </c>
      <c r="U71" s="50">
        <v>0</v>
      </c>
      <c r="V71" s="50">
        <v>0</v>
      </c>
      <c r="W71" s="50">
        <v>0</v>
      </c>
      <c r="X71" s="50">
        <v>0</v>
      </c>
      <c r="Y71" s="50">
        <v>0</v>
      </c>
      <c r="Z71" s="50">
        <v>0</v>
      </c>
      <c r="AA71" s="50">
        <v>0</v>
      </c>
      <c r="AB71" s="50">
        <v>0</v>
      </c>
      <c r="AC71" s="50">
        <v>0</v>
      </c>
      <c r="AD71" s="50">
        <v>0</v>
      </c>
      <c r="AE71" s="51">
        <v>9797</v>
      </c>
      <c r="AF71" s="50">
        <v>4080</v>
      </c>
      <c r="AG71" s="124">
        <v>13877</v>
      </c>
      <c r="AH71" s="125">
        <v>0</v>
      </c>
      <c r="AI71" s="50">
        <v>0</v>
      </c>
      <c r="AJ71" s="50">
        <v>0</v>
      </c>
      <c r="AK71" s="125">
        <v>0</v>
      </c>
      <c r="AL71" s="50">
        <v>0</v>
      </c>
      <c r="AM71" s="50">
        <v>0</v>
      </c>
      <c r="AN71" s="50">
        <v>0</v>
      </c>
      <c r="AO71" s="125">
        <v>0</v>
      </c>
      <c r="AP71" s="50">
        <v>0</v>
      </c>
      <c r="AQ71" s="50">
        <v>0</v>
      </c>
      <c r="AR71" s="50">
        <v>0</v>
      </c>
      <c r="AS71" s="51">
        <v>13877</v>
      </c>
      <c r="AT71" s="127"/>
      <c r="AU71" s="127"/>
      <c r="AV71" s="127"/>
      <c r="AW71" s="127"/>
      <c r="AX71" s="127"/>
      <c r="AY71" s="127"/>
      <c r="AZ71" s="127"/>
    </row>
    <row r="72" spans="1:52" x14ac:dyDescent="0.35">
      <c r="A72" s="80">
        <v>55</v>
      </c>
      <c r="B72" s="134" t="s">
        <v>130</v>
      </c>
      <c r="C72" s="50">
        <v>0</v>
      </c>
      <c r="D72" s="50">
        <v>0</v>
      </c>
      <c r="E72" s="50">
        <v>0</v>
      </c>
      <c r="F72" s="50">
        <v>0</v>
      </c>
      <c r="G72" s="50">
        <v>0</v>
      </c>
      <c r="H72" s="50">
        <v>0</v>
      </c>
      <c r="I72" s="50">
        <v>0</v>
      </c>
      <c r="J72" s="50">
        <v>0</v>
      </c>
      <c r="K72" s="50">
        <v>0</v>
      </c>
      <c r="L72" s="50">
        <v>0</v>
      </c>
      <c r="M72" s="50">
        <v>0</v>
      </c>
      <c r="N72" s="50">
        <v>0</v>
      </c>
      <c r="O72" s="50">
        <v>2000</v>
      </c>
      <c r="P72" s="50">
        <v>0</v>
      </c>
      <c r="Q72" s="50">
        <v>0</v>
      </c>
      <c r="R72" s="50">
        <v>0</v>
      </c>
      <c r="S72" s="50">
        <v>0</v>
      </c>
      <c r="T72" s="50">
        <v>0</v>
      </c>
      <c r="U72" s="50">
        <v>0</v>
      </c>
      <c r="V72" s="50">
        <v>0</v>
      </c>
      <c r="W72" s="50">
        <v>0</v>
      </c>
      <c r="X72" s="50">
        <v>0</v>
      </c>
      <c r="Y72" s="50">
        <v>0</v>
      </c>
      <c r="Z72" s="50">
        <v>0</v>
      </c>
      <c r="AA72" s="50">
        <v>0</v>
      </c>
      <c r="AB72" s="50">
        <v>0</v>
      </c>
      <c r="AC72" s="50">
        <v>0</v>
      </c>
      <c r="AD72" s="50">
        <v>0</v>
      </c>
      <c r="AE72" s="51">
        <v>2000</v>
      </c>
      <c r="AF72" s="50">
        <v>0</v>
      </c>
      <c r="AG72" s="124">
        <v>2000</v>
      </c>
      <c r="AH72" s="125">
        <v>0</v>
      </c>
      <c r="AI72" s="50">
        <v>0</v>
      </c>
      <c r="AJ72" s="50">
        <v>0</v>
      </c>
      <c r="AK72" s="125">
        <v>0</v>
      </c>
      <c r="AL72" s="50">
        <v>0</v>
      </c>
      <c r="AM72" s="50">
        <v>0</v>
      </c>
      <c r="AN72" s="50">
        <v>0</v>
      </c>
      <c r="AO72" s="125">
        <v>0</v>
      </c>
      <c r="AP72" s="50">
        <v>0</v>
      </c>
      <c r="AQ72" s="50">
        <v>0</v>
      </c>
      <c r="AR72" s="50">
        <v>0</v>
      </c>
      <c r="AS72" s="51">
        <v>2000</v>
      </c>
      <c r="AT72" s="127"/>
      <c r="AU72" s="127"/>
      <c r="AV72" s="127"/>
      <c r="AW72" s="127"/>
      <c r="AX72" s="127"/>
      <c r="AY72" s="127"/>
      <c r="AZ72" s="127"/>
    </row>
    <row r="73" spans="1:52" x14ac:dyDescent="0.35">
      <c r="A73" s="80">
        <v>56</v>
      </c>
      <c r="B73" s="134" t="s">
        <v>131</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0">
        <v>0</v>
      </c>
      <c r="AC73" s="50">
        <v>0</v>
      </c>
      <c r="AD73" s="50">
        <v>0</v>
      </c>
      <c r="AE73" s="51">
        <v>0</v>
      </c>
      <c r="AF73" s="50">
        <v>0</v>
      </c>
      <c r="AG73" s="124">
        <v>0</v>
      </c>
      <c r="AH73" s="125">
        <v>0</v>
      </c>
      <c r="AI73" s="50">
        <v>0</v>
      </c>
      <c r="AJ73" s="50">
        <v>0</v>
      </c>
      <c r="AK73" s="125">
        <v>0</v>
      </c>
      <c r="AL73" s="50">
        <v>0</v>
      </c>
      <c r="AM73" s="50">
        <v>0</v>
      </c>
      <c r="AN73" s="50">
        <v>0</v>
      </c>
      <c r="AO73" s="125">
        <v>0</v>
      </c>
      <c r="AP73" s="50">
        <v>0</v>
      </c>
      <c r="AQ73" s="50">
        <v>0</v>
      </c>
      <c r="AR73" s="50">
        <v>0</v>
      </c>
      <c r="AS73" s="51">
        <v>0</v>
      </c>
      <c r="AT73" s="127"/>
      <c r="AU73" s="127"/>
      <c r="AV73" s="127"/>
      <c r="AW73" s="127"/>
      <c r="AX73" s="127"/>
      <c r="AY73" s="127"/>
      <c r="AZ73" s="127"/>
    </row>
    <row r="74" spans="1:52" x14ac:dyDescent="0.35">
      <c r="A74" s="80">
        <v>57</v>
      </c>
      <c r="B74" s="134" t="s">
        <v>132</v>
      </c>
      <c r="C74" s="50">
        <v>0</v>
      </c>
      <c r="D74" s="50">
        <v>0</v>
      </c>
      <c r="E74" s="50">
        <v>211</v>
      </c>
      <c r="F74" s="50">
        <v>0</v>
      </c>
      <c r="G74" s="50">
        <v>0</v>
      </c>
      <c r="H74" s="50">
        <v>0</v>
      </c>
      <c r="I74" s="50">
        <v>0</v>
      </c>
      <c r="J74" s="50">
        <v>0</v>
      </c>
      <c r="K74" s="50">
        <v>485</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0">
        <v>0</v>
      </c>
      <c r="AC74" s="50">
        <v>0</v>
      </c>
      <c r="AD74" s="50">
        <v>0</v>
      </c>
      <c r="AE74" s="51">
        <v>696</v>
      </c>
      <c r="AF74" s="50">
        <v>0</v>
      </c>
      <c r="AG74" s="124">
        <v>696</v>
      </c>
      <c r="AH74" s="125">
        <v>0</v>
      </c>
      <c r="AI74" s="50">
        <v>0</v>
      </c>
      <c r="AJ74" s="50">
        <v>0</v>
      </c>
      <c r="AK74" s="125">
        <v>0</v>
      </c>
      <c r="AL74" s="50">
        <v>0</v>
      </c>
      <c r="AM74" s="50">
        <v>0</v>
      </c>
      <c r="AN74" s="50">
        <v>0</v>
      </c>
      <c r="AO74" s="125">
        <v>0</v>
      </c>
      <c r="AP74" s="50">
        <v>0</v>
      </c>
      <c r="AQ74" s="50">
        <v>0</v>
      </c>
      <c r="AR74" s="50">
        <v>0</v>
      </c>
      <c r="AS74" s="51">
        <v>696</v>
      </c>
      <c r="AT74" s="127"/>
      <c r="AU74" s="127"/>
      <c r="AV74" s="127"/>
      <c r="AW74" s="127"/>
      <c r="AX74" s="127"/>
      <c r="AY74" s="127"/>
      <c r="AZ74" s="127"/>
    </row>
    <row r="75" spans="1:52" x14ac:dyDescent="0.35">
      <c r="A75" s="80">
        <v>58</v>
      </c>
      <c r="B75" s="134" t="s">
        <v>133</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1">
        <v>0</v>
      </c>
      <c r="AF75" s="50">
        <v>0</v>
      </c>
      <c r="AG75" s="124">
        <v>0</v>
      </c>
      <c r="AH75" s="125">
        <v>0</v>
      </c>
      <c r="AI75" s="50">
        <v>0</v>
      </c>
      <c r="AJ75" s="50">
        <v>0</v>
      </c>
      <c r="AK75" s="125">
        <v>0</v>
      </c>
      <c r="AL75" s="50">
        <v>0</v>
      </c>
      <c r="AM75" s="50">
        <v>0</v>
      </c>
      <c r="AN75" s="50">
        <v>0</v>
      </c>
      <c r="AO75" s="125">
        <v>0</v>
      </c>
      <c r="AP75" s="50">
        <v>0</v>
      </c>
      <c r="AQ75" s="50">
        <v>0</v>
      </c>
      <c r="AR75" s="50">
        <v>0</v>
      </c>
      <c r="AS75" s="51">
        <v>0</v>
      </c>
      <c r="AT75" s="127"/>
      <c r="AU75" s="127"/>
      <c r="AV75" s="127"/>
      <c r="AW75" s="127"/>
      <c r="AX75" s="127"/>
      <c r="AY75" s="127"/>
      <c r="AZ75" s="127"/>
    </row>
    <row r="76" spans="1:52" x14ac:dyDescent="0.35">
      <c r="A76" s="80">
        <v>59</v>
      </c>
      <c r="B76" s="134" t="s">
        <v>134</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1">
        <v>0</v>
      </c>
      <c r="AF76" s="50">
        <v>0</v>
      </c>
      <c r="AG76" s="124">
        <v>0</v>
      </c>
      <c r="AH76" s="125">
        <v>0</v>
      </c>
      <c r="AI76" s="50">
        <v>0</v>
      </c>
      <c r="AJ76" s="50">
        <v>0</v>
      </c>
      <c r="AK76" s="125">
        <v>0</v>
      </c>
      <c r="AL76" s="50">
        <v>0</v>
      </c>
      <c r="AM76" s="50">
        <v>0</v>
      </c>
      <c r="AN76" s="50">
        <v>0</v>
      </c>
      <c r="AO76" s="125">
        <v>0</v>
      </c>
      <c r="AP76" s="50">
        <v>0</v>
      </c>
      <c r="AQ76" s="50">
        <v>0</v>
      </c>
      <c r="AR76" s="50">
        <v>0</v>
      </c>
      <c r="AS76" s="51">
        <v>0</v>
      </c>
      <c r="AT76" s="127"/>
      <c r="AU76" s="127"/>
      <c r="AV76" s="127"/>
      <c r="AW76" s="127"/>
      <c r="AX76" s="127"/>
      <c r="AY76" s="127"/>
      <c r="AZ76" s="127"/>
    </row>
    <row r="77" spans="1:52" x14ac:dyDescent="0.35">
      <c r="A77" s="80">
        <v>60</v>
      </c>
      <c r="B77" s="134" t="s">
        <v>135</v>
      </c>
      <c r="C77" s="50">
        <v>0</v>
      </c>
      <c r="D77" s="50">
        <v>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1">
        <v>0</v>
      </c>
      <c r="AF77" s="50">
        <v>171</v>
      </c>
      <c r="AG77" s="124">
        <v>171</v>
      </c>
      <c r="AH77" s="125">
        <v>0</v>
      </c>
      <c r="AI77" s="50">
        <v>0</v>
      </c>
      <c r="AJ77" s="50">
        <v>0</v>
      </c>
      <c r="AK77" s="125">
        <v>0</v>
      </c>
      <c r="AL77" s="50">
        <v>0</v>
      </c>
      <c r="AM77" s="50">
        <v>0</v>
      </c>
      <c r="AN77" s="50">
        <v>0</v>
      </c>
      <c r="AO77" s="125">
        <v>0</v>
      </c>
      <c r="AP77" s="50">
        <v>0</v>
      </c>
      <c r="AQ77" s="50">
        <v>0</v>
      </c>
      <c r="AR77" s="50">
        <v>0</v>
      </c>
      <c r="AS77" s="51">
        <v>171</v>
      </c>
      <c r="AT77" s="127"/>
      <c r="AU77" s="127"/>
      <c r="AV77" s="127"/>
      <c r="AW77" s="127"/>
      <c r="AX77" s="127"/>
      <c r="AY77" s="127"/>
      <c r="AZ77" s="127"/>
    </row>
    <row r="78" spans="1:52" x14ac:dyDescent="0.35">
      <c r="A78" s="80">
        <v>61</v>
      </c>
      <c r="B78" s="134" t="s">
        <v>136</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1">
        <v>0</v>
      </c>
      <c r="AF78" s="50">
        <v>0</v>
      </c>
      <c r="AG78" s="124">
        <v>0</v>
      </c>
      <c r="AH78" s="125">
        <v>0</v>
      </c>
      <c r="AI78" s="50">
        <v>0</v>
      </c>
      <c r="AJ78" s="50">
        <v>0</v>
      </c>
      <c r="AK78" s="125">
        <v>0</v>
      </c>
      <c r="AL78" s="50">
        <v>0</v>
      </c>
      <c r="AM78" s="50">
        <v>0</v>
      </c>
      <c r="AN78" s="50">
        <v>0</v>
      </c>
      <c r="AO78" s="125">
        <v>0</v>
      </c>
      <c r="AP78" s="50">
        <v>0</v>
      </c>
      <c r="AQ78" s="50">
        <v>0</v>
      </c>
      <c r="AR78" s="50">
        <v>0</v>
      </c>
      <c r="AS78" s="51">
        <v>0</v>
      </c>
      <c r="AT78" s="127"/>
      <c r="AU78" s="127"/>
      <c r="AV78" s="127"/>
      <c r="AW78" s="127"/>
      <c r="AX78" s="127"/>
      <c r="AY78" s="127"/>
      <c r="AZ78" s="127"/>
    </row>
    <row r="79" spans="1:52" x14ac:dyDescent="0.35">
      <c r="A79" s="80">
        <v>62</v>
      </c>
      <c r="B79" s="134" t="s">
        <v>137</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1">
        <v>0</v>
      </c>
      <c r="AF79" s="50">
        <v>0</v>
      </c>
      <c r="AG79" s="124">
        <v>0</v>
      </c>
      <c r="AH79" s="125">
        <v>0</v>
      </c>
      <c r="AI79" s="50">
        <v>0</v>
      </c>
      <c r="AJ79" s="50">
        <v>0</v>
      </c>
      <c r="AK79" s="125">
        <v>0</v>
      </c>
      <c r="AL79" s="50">
        <v>0</v>
      </c>
      <c r="AM79" s="50">
        <v>0</v>
      </c>
      <c r="AN79" s="50">
        <v>0</v>
      </c>
      <c r="AO79" s="125">
        <v>0</v>
      </c>
      <c r="AP79" s="50">
        <v>0</v>
      </c>
      <c r="AQ79" s="50">
        <v>0</v>
      </c>
      <c r="AR79" s="50">
        <v>0</v>
      </c>
      <c r="AS79" s="51">
        <v>0</v>
      </c>
      <c r="AT79" s="127"/>
      <c r="AU79" s="127"/>
      <c r="AV79" s="127"/>
      <c r="AW79" s="127"/>
      <c r="AX79" s="127"/>
      <c r="AY79" s="127"/>
      <c r="AZ79" s="127"/>
    </row>
    <row r="80" spans="1:52" x14ac:dyDescent="0.35">
      <c r="A80" s="80">
        <v>63</v>
      </c>
      <c r="B80" s="134" t="s">
        <v>138</v>
      </c>
      <c r="C80" s="50">
        <v>8</v>
      </c>
      <c r="D80" s="50">
        <v>0</v>
      </c>
      <c r="E80" s="50">
        <v>23</v>
      </c>
      <c r="F80" s="50">
        <v>0</v>
      </c>
      <c r="G80" s="50">
        <v>0</v>
      </c>
      <c r="H80" s="50">
        <v>0</v>
      </c>
      <c r="I80" s="50">
        <v>17</v>
      </c>
      <c r="J80" s="50">
        <v>0</v>
      </c>
      <c r="K80" s="50">
        <v>5</v>
      </c>
      <c r="L80" s="50">
        <v>0</v>
      </c>
      <c r="M80" s="50">
        <v>0</v>
      </c>
      <c r="N80" s="50">
        <v>0</v>
      </c>
      <c r="O80" s="50">
        <v>0</v>
      </c>
      <c r="P80" s="50">
        <v>0</v>
      </c>
      <c r="Q80" s="50">
        <v>0</v>
      </c>
      <c r="R80" s="50">
        <v>11</v>
      </c>
      <c r="S80" s="50">
        <v>0</v>
      </c>
      <c r="T80" s="50">
        <v>0</v>
      </c>
      <c r="U80" s="50">
        <v>0</v>
      </c>
      <c r="V80" s="50">
        <v>0</v>
      </c>
      <c r="W80" s="50">
        <v>0</v>
      </c>
      <c r="X80" s="50">
        <v>0</v>
      </c>
      <c r="Y80" s="50">
        <v>0</v>
      </c>
      <c r="Z80" s="50">
        <v>0</v>
      </c>
      <c r="AA80" s="50">
        <v>0</v>
      </c>
      <c r="AB80" s="50">
        <v>0</v>
      </c>
      <c r="AC80" s="50">
        <v>0</v>
      </c>
      <c r="AD80" s="50">
        <v>0</v>
      </c>
      <c r="AE80" s="51">
        <v>64</v>
      </c>
      <c r="AF80" s="50">
        <v>0</v>
      </c>
      <c r="AG80" s="124">
        <v>64</v>
      </c>
      <c r="AH80" s="125">
        <v>0</v>
      </c>
      <c r="AI80" s="50">
        <v>0</v>
      </c>
      <c r="AJ80" s="50">
        <v>0</v>
      </c>
      <c r="AK80" s="125">
        <v>0</v>
      </c>
      <c r="AL80" s="50">
        <v>0</v>
      </c>
      <c r="AM80" s="50">
        <v>0</v>
      </c>
      <c r="AN80" s="50">
        <v>0</v>
      </c>
      <c r="AO80" s="125">
        <v>0</v>
      </c>
      <c r="AP80" s="50">
        <v>0</v>
      </c>
      <c r="AQ80" s="50">
        <v>0</v>
      </c>
      <c r="AR80" s="50">
        <v>0</v>
      </c>
      <c r="AS80" s="51">
        <v>64</v>
      </c>
      <c r="AT80" s="127"/>
      <c r="AU80" s="127"/>
      <c r="AV80" s="127"/>
      <c r="AW80" s="127"/>
      <c r="AX80" s="127"/>
      <c r="AY80" s="127"/>
      <c r="AZ80" s="127"/>
    </row>
    <row r="81" spans="1:52" x14ac:dyDescent="0.35">
      <c r="A81" s="80">
        <v>64</v>
      </c>
      <c r="B81" s="134" t="s">
        <v>139</v>
      </c>
      <c r="C81" s="50">
        <v>0</v>
      </c>
      <c r="D81" s="50">
        <v>0</v>
      </c>
      <c r="E81" s="50">
        <v>0</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1">
        <v>0</v>
      </c>
      <c r="AF81" s="50">
        <v>0</v>
      </c>
      <c r="AG81" s="124">
        <v>0</v>
      </c>
      <c r="AH81" s="125">
        <v>0</v>
      </c>
      <c r="AI81" s="50">
        <v>0</v>
      </c>
      <c r="AJ81" s="50">
        <v>0</v>
      </c>
      <c r="AK81" s="125">
        <v>0</v>
      </c>
      <c r="AL81" s="50">
        <v>0</v>
      </c>
      <c r="AM81" s="50">
        <v>0</v>
      </c>
      <c r="AN81" s="50">
        <v>0</v>
      </c>
      <c r="AO81" s="125">
        <v>0</v>
      </c>
      <c r="AP81" s="50">
        <v>0</v>
      </c>
      <c r="AQ81" s="50">
        <v>0</v>
      </c>
      <c r="AR81" s="50">
        <v>0</v>
      </c>
      <c r="AS81" s="51">
        <v>0</v>
      </c>
      <c r="AT81" s="127"/>
      <c r="AU81" s="127"/>
      <c r="AV81" s="127"/>
      <c r="AW81" s="127"/>
      <c r="AX81" s="127"/>
      <c r="AY81" s="127"/>
      <c r="AZ81" s="127"/>
    </row>
    <row r="82" spans="1:52" x14ac:dyDescent="0.35">
      <c r="A82" s="80">
        <v>65</v>
      </c>
      <c r="B82" s="134" t="s">
        <v>140</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1">
        <v>0</v>
      </c>
      <c r="AF82" s="50">
        <v>0</v>
      </c>
      <c r="AG82" s="124">
        <v>0</v>
      </c>
      <c r="AH82" s="125">
        <v>0</v>
      </c>
      <c r="AI82" s="50">
        <v>0</v>
      </c>
      <c r="AJ82" s="50">
        <v>0</v>
      </c>
      <c r="AK82" s="125">
        <v>0</v>
      </c>
      <c r="AL82" s="50">
        <v>0</v>
      </c>
      <c r="AM82" s="50">
        <v>0</v>
      </c>
      <c r="AN82" s="50">
        <v>0</v>
      </c>
      <c r="AO82" s="125">
        <v>0</v>
      </c>
      <c r="AP82" s="50">
        <v>0</v>
      </c>
      <c r="AQ82" s="50">
        <v>0</v>
      </c>
      <c r="AR82" s="50">
        <v>0</v>
      </c>
      <c r="AS82" s="51">
        <v>0</v>
      </c>
      <c r="AT82" s="127"/>
      <c r="AU82" s="127"/>
      <c r="AV82" s="127"/>
      <c r="AW82" s="127"/>
      <c r="AX82" s="127"/>
      <c r="AY82" s="127"/>
      <c r="AZ82" s="127"/>
    </row>
    <row r="83" spans="1:52" x14ac:dyDescent="0.35">
      <c r="A83" s="80">
        <v>66</v>
      </c>
      <c r="B83" s="134" t="s">
        <v>141</v>
      </c>
      <c r="C83" s="50">
        <v>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0">
        <v>0</v>
      </c>
      <c r="AC83" s="50">
        <v>0</v>
      </c>
      <c r="AD83" s="50">
        <v>0</v>
      </c>
      <c r="AE83" s="51">
        <v>0</v>
      </c>
      <c r="AF83" s="50">
        <v>0</v>
      </c>
      <c r="AG83" s="124">
        <v>0</v>
      </c>
      <c r="AH83" s="125">
        <v>0</v>
      </c>
      <c r="AI83" s="50">
        <v>0</v>
      </c>
      <c r="AJ83" s="50">
        <v>0</v>
      </c>
      <c r="AK83" s="125">
        <v>0</v>
      </c>
      <c r="AL83" s="50">
        <v>0</v>
      </c>
      <c r="AM83" s="50">
        <v>0</v>
      </c>
      <c r="AN83" s="50">
        <v>0</v>
      </c>
      <c r="AO83" s="125">
        <v>0</v>
      </c>
      <c r="AP83" s="50">
        <v>0</v>
      </c>
      <c r="AQ83" s="50">
        <v>0</v>
      </c>
      <c r="AR83" s="50">
        <v>0</v>
      </c>
      <c r="AS83" s="51">
        <v>0</v>
      </c>
      <c r="AT83" s="127"/>
      <c r="AU83" s="127"/>
      <c r="AV83" s="127"/>
      <c r="AW83" s="127"/>
      <c r="AX83" s="127"/>
      <c r="AY83" s="127"/>
      <c r="AZ83" s="127"/>
    </row>
    <row r="84" spans="1:52" x14ac:dyDescent="0.35">
      <c r="A84" s="80">
        <v>67</v>
      </c>
      <c r="B84" s="134" t="s">
        <v>142</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1">
        <v>0</v>
      </c>
      <c r="AF84" s="50">
        <v>0</v>
      </c>
      <c r="AG84" s="124">
        <v>0</v>
      </c>
      <c r="AH84" s="125">
        <v>0</v>
      </c>
      <c r="AI84" s="50">
        <v>0</v>
      </c>
      <c r="AJ84" s="50">
        <v>0</v>
      </c>
      <c r="AK84" s="125">
        <v>0</v>
      </c>
      <c r="AL84" s="50">
        <v>0</v>
      </c>
      <c r="AM84" s="50">
        <v>0</v>
      </c>
      <c r="AN84" s="50">
        <v>0</v>
      </c>
      <c r="AO84" s="125">
        <v>0</v>
      </c>
      <c r="AP84" s="50">
        <v>0</v>
      </c>
      <c r="AQ84" s="50">
        <v>0</v>
      </c>
      <c r="AR84" s="50">
        <v>0</v>
      </c>
      <c r="AS84" s="51">
        <v>0</v>
      </c>
      <c r="AT84" s="127"/>
      <c r="AU84" s="127"/>
      <c r="AV84" s="127"/>
      <c r="AW84" s="127"/>
      <c r="AX84" s="127"/>
      <c r="AY84" s="127"/>
      <c r="AZ84" s="127"/>
    </row>
    <row r="85" spans="1:52" x14ac:dyDescent="0.35">
      <c r="A85" s="80">
        <v>68</v>
      </c>
      <c r="B85" s="134" t="s">
        <v>143</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1">
        <v>0</v>
      </c>
      <c r="AF85" s="50">
        <v>0</v>
      </c>
      <c r="AG85" s="124">
        <v>0</v>
      </c>
      <c r="AH85" s="125">
        <v>0</v>
      </c>
      <c r="AI85" s="50">
        <v>0</v>
      </c>
      <c r="AJ85" s="50">
        <v>0</v>
      </c>
      <c r="AK85" s="125">
        <v>0</v>
      </c>
      <c r="AL85" s="50">
        <v>0</v>
      </c>
      <c r="AM85" s="50">
        <v>0</v>
      </c>
      <c r="AN85" s="50">
        <v>0</v>
      </c>
      <c r="AO85" s="125">
        <v>0</v>
      </c>
      <c r="AP85" s="50">
        <v>0</v>
      </c>
      <c r="AQ85" s="50">
        <v>0</v>
      </c>
      <c r="AR85" s="50">
        <v>0</v>
      </c>
      <c r="AS85" s="51">
        <v>0</v>
      </c>
      <c r="AT85" s="127"/>
      <c r="AU85" s="127"/>
      <c r="AV85" s="127"/>
      <c r="AW85" s="127"/>
      <c r="AX85" s="127"/>
      <c r="AY85" s="127"/>
      <c r="AZ85" s="127"/>
    </row>
    <row r="86" spans="1:52" x14ac:dyDescent="0.35">
      <c r="A86" s="80">
        <v>69</v>
      </c>
      <c r="B86" s="134" t="s">
        <v>144</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1">
        <v>0</v>
      </c>
      <c r="AF86" s="50">
        <v>0</v>
      </c>
      <c r="AG86" s="124">
        <v>0</v>
      </c>
      <c r="AH86" s="125">
        <v>0</v>
      </c>
      <c r="AI86" s="50">
        <v>0</v>
      </c>
      <c r="AJ86" s="50">
        <v>0</v>
      </c>
      <c r="AK86" s="125">
        <v>0</v>
      </c>
      <c r="AL86" s="50">
        <v>0</v>
      </c>
      <c r="AM86" s="50">
        <v>0</v>
      </c>
      <c r="AN86" s="50">
        <v>0</v>
      </c>
      <c r="AO86" s="125">
        <v>0</v>
      </c>
      <c r="AP86" s="50">
        <v>0</v>
      </c>
      <c r="AQ86" s="50">
        <v>0</v>
      </c>
      <c r="AR86" s="50">
        <v>0</v>
      </c>
      <c r="AS86" s="51">
        <v>0</v>
      </c>
      <c r="AT86" s="127"/>
      <c r="AU86" s="127"/>
      <c r="AV86" s="127"/>
      <c r="AW86" s="127"/>
      <c r="AX86" s="127"/>
      <c r="AY86" s="127"/>
      <c r="AZ86" s="127"/>
    </row>
    <row r="87" spans="1:52" x14ac:dyDescent="0.35">
      <c r="A87" s="80">
        <v>70</v>
      </c>
      <c r="B87" s="134" t="s">
        <v>145</v>
      </c>
      <c r="C87" s="50">
        <v>0</v>
      </c>
      <c r="D87" s="50">
        <v>0</v>
      </c>
      <c r="E87" s="50">
        <v>0</v>
      </c>
      <c r="F87" s="50">
        <v>0</v>
      </c>
      <c r="G87" s="50">
        <v>0</v>
      </c>
      <c r="H87" s="50">
        <v>0</v>
      </c>
      <c r="I87" s="50">
        <v>0</v>
      </c>
      <c r="J87" s="50">
        <v>0</v>
      </c>
      <c r="K87" s="50">
        <v>200</v>
      </c>
      <c r="L87" s="50">
        <v>0</v>
      </c>
      <c r="M87" s="50">
        <v>0</v>
      </c>
      <c r="N87" s="50">
        <v>0</v>
      </c>
      <c r="O87" s="50">
        <v>302</v>
      </c>
      <c r="P87" s="50">
        <v>0</v>
      </c>
      <c r="Q87" s="50">
        <v>0</v>
      </c>
      <c r="R87" s="50">
        <v>0</v>
      </c>
      <c r="S87" s="50">
        <v>1500</v>
      </c>
      <c r="T87" s="50">
        <v>0</v>
      </c>
      <c r="U87" s="50">
        <v>0</v>
      </c>
      <c r="V87" s="50">
        <v>0</v>
      </c>
      <c r="W87" s="50">
        <v>0</v>
      </c>
      <c r="X87" s="50">
        <v>0</v>
      </c>
      <c r="Y87" s="50">
        <v>0</v>
      </c>
      <c r="Z87" s="50">
        <v>0</v>
      </c>
      <c r="AA87" s="50">
        <v>0</v>
      </c>
      <c r="AB87" s="50">
        <v>0</v>
      </c>
      <c r="AC87" s="50">
        <v>0</v>
      </c>
      <c r="AD87" s="50">
        <v>0</v>
      </c>
      <c r="AE87" s="51">
        <v>2002</v>
      </c>
      <c r="AF87" s="50">
        <v>469</v>
      </c>
      <c r="AG87" s="124">
        <v>2471</v>
      </c>
      <c r="AH87" s="125">
        <v>0</v>
      </c>
      <c r="AI87" s="50">
        <v>0</v>
      </c>
      <c r="AJ87" s="50">
        <v>0</v>
      </c>
      <c r="AK87" s="125">
        <v>0</v>
      </c>
      <c r="AL87" s="50">
        <v>0</v>
      </c>
      <c r="AM87" s="50">
        <v>0</v>
      </c>
      <c r="AN87" s="50">
        <v>0</v>
      </c>
      <c r="AO87" s="125">
        <v>0</v>
      </c>
      <c r="AP87" s="50">
        <v>0</v>
      </c>
      <c r="AQ87" s="50">
        <v>0</v>
      </c>
      <c r="AR87" s="50">
        <v>0</v>
      </c>
      <c r="AS87" s="51">
        <v>2471</v>
      </c>
      <c r="AT87" s="127"/>
      <c r="AU87" s="127"/>
      <c r="AV87" s="127"/>
      <c r="AW87" s="127"/>
      <c r="AX87" s="127"/>
      <c r="AY87" s="127"/>
      <c r="AZ87" s="127"/>
    </row>
    <row r="88" spans="1:52" x14ac:dyDescent="0.35">
      <c r="A88" s="80">
        <v>71</v>
      </c>
      <c r="B88" s="134" t="s">
        <v>146</v>
      </c>
      <c r="C88" s="50">
        <v>0</v>
      </c>
      <c r="D88" s="50">
        <v>0</v>
      </c>
      <c r="E88" s="50">
        <v>0</v>
      </c>
      <c r="F88" s="50">
        <v>0</v>
      </c>
      <c r="G88" s="50">
        <v>0</v>
      </c>
      <c r="H88" s="50">
        <v>0</v>
      </c>
      <c r="I88" s="50">
        <v>0</v>
      </c>
      <c r="J88" s="50">
        <v>0</v>
      </c>
      <c r="K88" s="50">
        <v>600</v>
      </c>
      <c r="L88" s="50">
        <v>0</v>
      </c>
      <c r="M88" s="50">
        <v>0</v>
      </c>
      <c r="N88" s="50">
        <v>0</v>
      </c>
      <c r="O88" s="50">
        <v>0</v>
      </c>
      <c r="P88" s="50">
        <v>0</v>
      </c>
      <c r="Q88" s="50">
        <v>0</v>
      </c>
      <c r="R88" s="50">
        <v>0</v>
      </c>
      <c r="S88" s="50">
        <v>2000</v>
      </c>
      <c r="T88" s="50">
        <v>0</v>
      </c>
      <c r="U88" s="50">
        <v>0</v>
      </c>
      <c r="V88" s="50">
        <v>0</v>
      </c>
      <c r="W88" s="50">
        <v>0</v>
      </c>
      <c r="X88" s="50">
        <v>0</v>
      </c>
      <c r="Y88" s="50">
        <v>0</v>
      </c>
      <c r="Z88" s="50">
        <v>0</v>
      </c>
      <c r="AA88" s="50">
        <v>0</v>
      </c>
      <c r="AB88" s="50">
        <v>0</v>
      </c>
      <c r="AC88" s="50">
        <v>0</v>
      </c>
      <c r="AD88" s="50">
        <v>0</v>
      </c>
      <c r="AE88" s="51">
        <v>2600</v>
      </c>
      <c r="AF88" s="50">
        <v>136</v>
      </c>
      <c r="AG88" s="124">
        <v>2736</v>
      </c>
      <c r="AH88" s="125">
        <v>0</v>
      </c>
      <c r="AI88" s="50">
        <v>0</v>
      </c>
      <c r="AJ88" s="50">
        <v>0</v>
      </c>
      <c r="AK88" s="125">
        <v>0</v>
      </c>
      <c r="AL88" s="50">
        <v>0</v>
      </c>
      <c r="AM88" s="50">
        <v>0</v>
      </c>
      <c r="AN88" s="50">
        <v>0</v>
      </c>
      <c r="AO88" s="125">
        <v>0</v>
      </c>
      <c r="AP88" s="50">
        <v>0</v>
      </c>
      <c r="AQ88" s="50">
        <v>0</v>
      </c>
      <c r="AR88" s="50">
        <v>0</v>
      </c>
      <c r="AS88" s="51">
        <v>2736</v>
      </c>
      <c r="AT88" s="127"/>
      <c r="AU88" s="127"/>
      <c r="AV88" s="127"/>
      <c r="AW88" s="127"/>
      <c r="AX88" s="127"/>
      <c r="AY88" s="127"/>
      <c r="AZ88" s="127"/>
    </row>
    <row r="89" spans="1:52" x14ac:dyDescent="0.35">
      <c r="A89" s="80">
        <v>72</v>
      </c>
      <c r="B89" s="134" t="s">
        <v>147</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1">
        <v>0</v>
      </c>
      <c r="AF89" s="50">
        <v>0</v>
      </c>
      <c r="AG89" s="124">
        <v>0</v>
      </c>
      <c r="AH89" s="125">
        <v>0</v>
      </c>
      <c r="AI89" s="50">
        <v>0</v>
      </c>
      <c r="AJ89" s="50">
        <v>0</v>
      </c>
      <c r="AK89" s="125">
        <v>0</v>
      </c>
      <c r="AL89" s="50">
        <v>0</v>
      </c>
      <c r="AM89" s="50">
        <v>0</v>
      </c>
      <c r="AN89" s="50">
        <v>0</v>
      </c>
      <c r="AO89" s="125">
        <v>0</v>
      </c>
      <c r="AP89" s="50">
        <v>0</v>
      </c>
      <c r="AQ89" s="50">
        <v>0</v>
      </c>
      <c r="AR89" s="50">
        <v>0</v>
      </c>
      <c r="AS89" s="51">
        <v>0</v>
      </c>
      <c r="AT89" s="127"/>
      <c r="AU89" s="127"/>
      <c r="AV89" s="127"/>
      <c r="AW89" s="127"/>
      <c r="AX89" s="127"/>
      <c r="AY89" s="127"/>
      <c r="AZ89" s="127"/>
    </row>
    <row r="90" spans="1:52" x14ac:dyDescent="0.35">
      <c r="A90" s="80">
        <v>73</v>
      </c>
      <c r="B90" s="134" t="s">
        <v>148</v>
      </c>
      <c r="C90" s="50">
        <v>0</v>
      </c>
      <c r="D90" s="50">
        <v>0</v>
      </c>
      <c r="E90" s="50">
        <v>0</v>
      </c>
      <c r="F90" s="50">
        <v>0</v>
      </c>
      <c r="G90" s="50">
        <v>0</v>
      </c>
      <c r="H90" s="50">
        <v>0</v>
      </c>
      <c r="I90" s="50">
        <v>0</v>
      </c>
      <c r="J90" s="50">
        <v>0</v>
      </c>
      <c r="K90" s="50">
        <v>1140</v>
      </c>
      <c r="L90" s="50">
        <v>0</v>
      </c>
      <c r="M90" s="50">
        <v>0</v>
      </c>
      <c r="N90" s="50">
        <v>0</v>
      </c>
      <c r="O90" s="50">
        <v>0</v>
      </c>
      <c r="P90" s="50">
        <v>0</v>
      </c>
      <c r="Q90" s="50">
        <v>4096</v>
      </c>
      <c r="R90" s="50">
        <v>0</v>
      </c>
      <c r="S90" s="50">
        <v>4696</v>
      </c>
      <c r="T90" s="50">
        <v>0</v>
      </c>
      <c r="U90" s="50">
        <v>0</v>
      </c>
      <c r="V90" s="50">
        <v>0</v>
      </c>
      <c r="W90" s="50">
        <v>0</v>
      </c>
      <c r="X90" s="50">
        <v>0</v>
      </c>
      <c r="Y90" s="50">
        <v>0</v>
      </c>
      <c r="Z90" s="50">
        <v>0</v>
      </c>
      <c r="AA90" s="50">
        <v>0</v>
      </c>
      <c r="AB90" s="50">
        <v>0</v>
      </c>
      <c r="AC90" s="50">
        <v>0</v>
      </c>
      <c r="AD90" s="50">
        <v>0</v>
      </c>
      <c r="AE90" s="51">
        <v>9932</v>
      </c>
      <c r="AF90" s="50">
        <v>2818</v>
      </c>
      <c r="AG90" s="124">
        <v>12750</v>
      </c>
      <c r="AH90" s="125">
        <v>0</v>
      </c>
      <c r="AI90" s="50">
        <v>0</v>
      </c>
      <c r="AJ90" s="50">
        <v>0</v>
      </c>
      <c r="AK90" s="125">
        <v>0</v>
      </c>
      <c r="AL90" s="50">
        <v>0</v>
      </c>
      <c r="AM90" s="50">
        <v>0</v>
      </c>
      <c r="AN90" s="50">
        <v>0</v>
      </c>
      <c r="AO90" s="125">
        <v>0</v>
      </c>
      <c r="AP90" s="50">
        <v>0</v>
      </c>
      <c r="AQ90" s="50">
        <v>0</v>
      </c>
      <c r="AR90" s="50">
        <v>0</v>
      </c>
      <c r="AS90" s="51">
        <v>12750</v>
      </c>
      <c r="AT90" s="127"/>
      <c r="AU90" s="127"/>
      <c r="AV90" s="127"/>
      <c r="AW90" s="127"/>
      <c r="AX90" s="127"/>
      <c r="AY90" s="127"/>
      <c r="AZ90" s="127"/>
    </row>
    <row r="91" spans="1:52" x14ac:dyDescent="0.35">
      <c r="A91" s="80">
        <v>74</v>
      </c>
      <c r="B91" s="134" t="s">
        <v>149</v>
      </c>
      <c r="C91" s="50">
        <v>0</v>
      </c>
      <c r="D91" s="50">
        <v>0</v>
      </c>
      <c r="E91" s="50">
        <v>0</v>
      </c>
      <c r="F91" s="50">
        <v>0</v>
      </c>
      <c r="G91" s="50">
        <v>0</v>
      </c>
      <c r="H91" s="50">
        <v>0</v>
      </c>
      <c r="I91" s="50">
        <v>0</v>
      </c>
      <c r="J91" s="50">
        <v>0</v>
      </c>
      <c r="K91" s="50">
        <v>0</v>
      </c>
      <c r="L91" s="50">
        <v>0</v>
      </c>
      <c r="M91" s="50">
        <v>0</v>
      </c>
      <c r="N91" s="50">
        <v>0</v>
      </c>
      <c r="O91" s="50">
        <v>0</v>
      </c>
      <c r="P91" s="50">
        <v>0</v>
      </c>
      <c r="Q91" s="50">
        <v>0</v>
      </c>
      <c r="R91" s="50">
        <v>0</v>
      </c>
      <c r="S91" s="50">
        <v>0</v>
      </c>
      <c r="T91" s="50">
        <v>0</v>
      </c>
      <c r="U91" s="50">
        <v>0</v>
      </c>
      <c r="V91" s="50">
        <v>0</v>
      </c>
      <c r="W91" s="50">
        <v>0</v>
      </c>
      <c r="X91" s="50">
        <v>0</v>
      </c>
      <c r="Y91" s="50">
        <v>0</v>
      </c>
      <c r="Z91" s="50">
        <v>0</v>
      </c>
      <c r="AA91" s="50">
        <v>0</v>
      </c>
      <c r="AB91" s="50">
        <v>0</v>
      </c>
      <c r="AC91" s="50">
        <v>0</v>
      </c>
      <c r="AD91" s="50">
        <v>0</v>
      </c>
      <c r="AE91" s="51">
        <v>0</v>
      </c>
      <c r="AF91" s="50">
        <v>0</v>
      </c>
      <c r="AG91" s="124">
        <v>0</v>
      </c>
      <c r="AH91" s="125">
        <v>0</v>
      </c>
      <c r="AI91" s="50">
        <v>0</v>
      </c>
      <c r="AJ91" s="50">
        <v>0</v>
      </c>
      <c r="AK91" s="125">
        <v>0</v>
      </c>
      <c r="AL91" s="50">
        <v>0</v>
      </c>
      <c r="AM91" s="50">
        <v>0</v>
      </c>
      <c r="AN91" s="50">
        <v>0</v>
      </c>
      <c r="AO91" s="125">
        <v>0</v>
      </c>
      <c r="AP91" s="50">
        <v>0</v>
      </c>
      <c r="AQ91" s="50">
        <v>0</v>
      </c>
      <c r="AR91" s="50">
        <v>0</v>
      </c>
      <c r="AS91" s="51">
        <v>0</v>
      </c>
      <c r="AT91" s="127"/>
      <c r="AU91" s="127"/>
      <c r="AV91" s="127"/>
      <c r="AW91" s="127"/>
      <c r="AX91" s="127"/>
      <c r="AY91" s="127"/>
      <c r="AZ91" s="127"/>
    </row>
    <row r="92" spans="1:52" x14ac:dyDescent="0.35">
      <c r="A92" s="80">
        <v>75</v>
      </c>
      <c r="B92" s="134" t="s">
        <v>150</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1">
        <v>0</v>
      </c>
      <c r="AF92" s="50">
        <v>0</v>
      </c>
      <c r="AG92" s="124">
        <v>0</v>
      </c>
      <c r="AH92" s="125">
        <v>0</v>
      </c>
      <c r="AI92" s="50">
        <v>0</v>
      </c>
      <c r="AJ92" s="50">
        <v>0</v>
      </c>
      <c r="AK92" s="125">
        <v>0</v>
      </c>
      <c r="AL92" s="50">
        <v>0</v>
      </c>
      <c r="AM92" s="50">
        <v>0</v>
      </c>
      <c r="AN92" s="50">
        <v>0</v>
      </c>
      <c r="AO92" s="125">
        <v>0</v>
      </c>
      <c r="AP92" s="50">
        <v>0</v>
      </c>
      <c r="AQ92" s="50">
        <v>0</v>
      </c>
      <c r="AR92" s="50">
        <v>0</v>
      </c>
      <c r="AS92" s="51">
        <v>0</v>
      </c>
      <c r="AT92" s="127"/>
      <c r="AU92" s="127"/>
      <c r="AV92" s="127"/>
      <c r="AW92" s="127"/>
      <c r="AX92" s="127"/>
      <c r="AY92" s="127"/>
      <c r="AZ92" s="127"/>
    </row>
    <row r="93" spans="1:52" x14ac:dyDescent="0.35">
      <c r="A93" s="80">
        <v>76</v>
      </c>
      <c r="B93" s="134" t="s">
        <v>151</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0">
        <v>0</v>
      </c>
      <c r="AC93" s="50">
        <v>0</v>
      </c>
      <c r="AD93" s="50">
        <v>0</v>
      </c>
      <c r="AE93" s="51"/>
      <c r="AF93" s="50">
        <v>0</v>
      </c>
      <c r="AG93" s="124"/>
      <c r="AH93" s="125"/>
      <c r="AI93" s="50">
        <v>0</v>
      </c>
      <c r="AJ93" s="50">
        <v>0</v>
      </c>
      <c r="AK93" s="125"/>
      <c r="AL93" s="50">
        <v>0</v>
      </c>
      <c r="AM93" s="50">
        <v>0</v>
      </c>
      <c r="AN93" s="50">
        <v>0</v>
      </c>
      <c r="AO93" s="125"/>
      <c r="AP93" s="50">
        <v>0</v>
      </c>
      <c r="AQ93" s="50">
        <v>0</v>
      </c>
      <c r="AR93" s="50">
        <v>0</v>
      </c>
      <c r="AS93" s="51"/>
      <c r="AT93" s="127"/>
      <c r="AU93" s="127"/>
      <c r="AV93" s="127"/>
      <c r="AW93" s="127"/>
      <c r="AX93" s="127"/>
      <c r="AY93" s="127"/>
      <c r="AZ93" s="127"/>
    </row>
    <row r="94" spans="1:52" x14ac:dyDescent="0.35">
      <c r="A94" s="135"/>
      <c r="B94" s="136" t="s">
        <v>152</v>
      </c>
      <c r="C94" s="137">
        <v>6379</v>
      </c>
      <c r="D94" s="137">
        <v>0</v>
      </c>
      <c r="E94" s="137">
        <v>2052</v>
      </c>
      <c r="F94" s="137">
        <v>0</v>
      </c>
      <c r="G94" s="137">
        <v>3786</v>
      </c>
      <c r="H94" s="137">
        <v>0</v>
      </c>
      <c r="I94" s="137">
        <v>5555</v>
      </c>
      <c r="J94" s="137">
        <v>0</v>
      </c>
      <c r="K94" s="137">
        <v>14773</v>
      </c>
      <c r="L94" s="137">
        <v>0</v>
      </c>
      <c r="M94" s="137">
        <v>0</v>
      </c>
      <c r="N94" s="137">
        <v>2797</v>
      </c>
      <c r="O94" s="137">
        <v>4867</v>
      </c>
      <c r="P94" s="137">
        <v>0</v>
      </c>
      <c r="Q94" s="137">
        <v>10006</v>
      </c>
      <c r="R94" s="137">
        <v>11</v>
      </c>
      <c r="S94" s="137">
        <v>56971</v>
      </c>
      <c r="T94" s="137">
        <v>255</v>
      </c>
      <c r="U94" s="137">
        <v>2064</v>
      </c>
      <c r="V94" s="137">
        <v>0</v>
      </c>
      <c r="W94" s="137">
        <v>4427</v>
      </c>
      <c r="X94" s="137">
        <v>2583</v>
      </c>
      <c r="Y94" s="137">
        <v>1218</v>
      </c>
      <c r="Z94" s="137">
        <v>75</v>
      </c>
      <c r="AA94" s="137">
        <v>0</v>
      </c>
      <c r="AB94" s="137">
        <v>0</v>
      </c>
      <c r="AC94" s="137">
        <v>0</v>
      </c>
      <c r="AD94" s="137">
        <v>0</v>
      </c>
      <c r="AE94" s="137">
        <v>117819</v>
      </c>
      <c r="AF94" s="137">
        <v>9380</v>
      </c>
      <c r="AG94" s="137">
        <v>127199</v>
      </c>
      <c r="AH94" s="137">
        <v>1427</v>
      </c>
      <c r="AI94" s="137">
        <v>1427</v>
      </c>
      <c r="AJ94" s="137">
        <v>0</v>
      </c>
      <c r="AK94" s="137">
        <v>8565</v>
      </c>
      <c r="AL94" s="137">
        <v>8565</v>
      </c>
      <c r="AM94" s="137">
        <v>0</v>
      </c>
      <c r="AN94" s="137">
        <v>0</v>
      </c>
      <c r="AO94" s="137">
        <v>2599</v>
      </c>
      <c r="AP94" s="137">
        <v>1071</v>
      </c>
      <c r="AQ94" s="137">
        <v>1528</v>
      </c>
      <c r="AR94" s="137">
        <v>0</v>
      </c>
      <c r="AS94" s="137">
        <v>139790</v>
      </c>
      <c r="AT94" s="127"/>
      <c r="AU94" s="127"/>
      <c r="AV94" s="127"/>
      <c r="AW94" s="127"/>
      <c r="AX94" s="127"/>
      <c r="AY94" s="127"/>
      <c r="AZ94" s="127"/>
    </row>
    <row r="95" spans="1:52" x14ac:dyDescent="0.35">
      <c r="A95" s="135"/>
      <c r="B95" s="136" t="s">
        <v>153</v>
      </c>
      <c r="C95" s="137">
        <v>226325</v>
      </c>
      <c r="D95" s="137">
        <v>10095</v>
      </c>
      <c r="E95" s="137">
        <v>17002</v>
      </c>
      <c r="F95" s="137">
        <v>11605</v>
      </c>
      <c r="G95" s="137">
        <v>61904</v>
      </c>
      <c r="H95" s="137">
        <v>27377</v>
      </c>
      <c r="I95" s="137">
        <v>55842</v>
      </c>
      <c r="J95" s="137">
        <v>4778</v>
      </c>
      <c r="K95" s="137">
        <v>150653</v>
      </c>
      <c r="L95" s="137">
        <v>3887</v>
      </c>
      <c r="M95" s="137">
        <v>5103</v>
      </c>
      <c r="N95" s="137">
        <v>115448</v>
      </c>
      <c r="O95" s="137">
        <v>153421</v>
      </c>
      <c r="P95" s="137">
        <v>5536</v>
      </c>
      <c r="Q95" s="137">
        <v>737474</v>
      </c>
      <c r="R95" s="137">
        <v>18348</v>
      </c>
      <c r="S95" s="137">
        <v>523051</v>
      </c>
      <c r="T95" s="137">
        <v>50974</v>
      </c>
      <c r="U95" s="137">
        <v>28010</v>
      </c>
      <c r="V95" s="137">
        <v>12914</v>
      </c>
      <c r="W95" s="137">
        <v>136946</v>
      </c>
      <c r="X95" s="137">
        <v>68927</v>
      </c>
      <c r="Y95" s="137">
        <v>62358</v>
      </c>
      <c r="Z95" s="137">
        <v>4035</v>
      </c>
      <c r="AA95" s="137">
        <v>33396</v>
      </c>
      <c r="AB95" s="137">
        <v>2055</v>
      </c>
      <c r="AC95" s="137">
        <v>14449</v>
      </c>
      <c r="AD95" s="137">
        <v>39659</v>
      </c>
      <c r="AE95" s="137">
        <v>2581572</v>
      </c>
      <c r="AF95" s="137">
        <v>109278</v>
      </c>
      <c r="AG95" s="137">
        <v>2690850</v>
      </c>
      <c r="AH95" s="137">
        <v>313710</v>
      </c>
      <c r="AI95" s="137">
        <v>106091</v>
      </c>
      <c r="AJ95" s="137">
        <v>207619</v>
      </c>
      <c r="AK95" s="137">
        <v>530870</v>
      </c>
      <c r="AL95" s="137">
        <v>528118</v>
      </c>
      <c r="AM95" s="137">
        <v>1042</v>
      </c>
      <c r="AN95" s="137">
        <v>1710</v>
      </c>
      <c r="AO95" s="137">
        <v>175881</v>
      </c>
      <c r="AP95" s="137">
        <v>85850</v>
      </c>
      <c r="AQ95" s="137">
        <v>90031</v>
      </c>
      <c r="AR95" s="137">
        <v>482125</v>
      </c>
      <c r="AS95" s="137">
        <v>4193436</v>
      </c>
      <c r="AT95" s="127"/>
      <c r="AU95" s="127"/>
      <c r="AV95" s="127"/>
      <c r="AW95" s="127"/>
      <c r="AX95" s="127"/>
      <c r="AY95" s="127"/>
      <c r="AZ95" s="127"/>
    </row>
    <row r="96" spans="1:52" ht="67.5" x14ac:dyDescent="0.35">
      <c r="A96" s="80"/>
      <c r="B96" s="93" t="s">
        <v>154</v>
      </c>
      <c r="C96" s="50">
        <v>1281</v>
      </c>
      <c r="D96" s="50">
        <v>49</v>
      </c>
      <c r="E96" s="50">
        <v>117</v>
      </c>
      <c r="F96" s="50">
        <v>394</v>
      </c>
      <c r="G96" s="50">
        <v>503</v>
      </c>
      <c r="H96" s="50">
        <v>124</v>
      </c>
      <c r="I96" s="50">
        <v>588</v>
      </c>
      <c r="J96" s="50">
        <v>27</v>
      </c>
      <c r="K96" s="50">
        <v>754</v>
      </c>
      <c r="L96" s="50">
        <v>312</v>
      </c>
      <c r="M96" s="50">
        <v>357</v>
      </c>
      <c r="N96" s="50">
        <v>875</v>
      </c>
      <c r="O96" s="50">
        <v>842</v>
      </c>
      <c r="P96" s="50">
        <v>35</v>
      </c>
      <c r="Q96" s="50">
        <v>2153</v>
      </c>
      <c r="R96" s="50">
        <v>294</v>
      </c>
      <c r="S96" s="50">
        <v>4150</v>
      </c>
      <c r="T96" s="50">
        <v>994</v>
      </c>
      <c r="U96" s="50">
        <v>360</v>
      </c>
      <c r="V96" s="50">
        <v>0</v>
      </c>
      <c r="W96" s="50">
        <v>791</v>
      </c>
      <c r="X96" s="50">
        <v>338</v>
      </c>
      <c r="Y96" s="50">
        <v>3762</v>
      </c>
      <c r="Z96" s="50">
        <v>81</v>
      </c>
      <c r="AA96" s="50">
        <v>1</v>
      </c>
      <c r="AB96" s="50">
        <v>14</v>
      </c>
      <c r="AC96" s="50">
        <v>0</v>
      </c>
      <c r="AD96" s="50">
        <v>10</v>
      </c>
      <c r="AE96" s="51">
        <v>19206</v>
      </c>
      <c r="AF96" s="50">
        <v>11087</v>
      </c>
      <c r="AG96" s="124">
        <v>30293</v>
      </c>
      <c r="AH96" s="125">
        <v>649</v>
      </c>
      <c r="AI96" s="50">
        <v>286</v>
      </c>
      <c r="AJ96" s="50">
        <v>363</v>
      </c>
      <c r="AK96" s="125">
        <v>716</v>
      </c>
      <c r="AL96" s="50">
        <v>676</v>
      </c>
      <c r="AM96" s="50">
        <v>40</v>
      </c>
      <c r="AN96" s="50">
        <v>0</v>
      </c>
      <c r="AO96" s="125">
        <v>178</v>
      </c>
      <c r="AP96" s="50">
        <v>86</v>
      </c>
      <c r="AQ96" s="50">
        <v>92</v>
      </c>
      <c r="AR96" s="50">
        <v>0</v>
      </c>
      <c r="AS96" s="51">
        <v>31836</v>
      </c>
      <c r="AT96" s="127"/>
      <c r="AU96" s="127"/>
      <c r="AV96" s="127"/>
      <c r="AW96" s="127"/>
      <c r="AX96" s="127"/>
      <c r="AY96" s="127"/>
      <c r="AZ96" s="127"/>
    </row>
    <row r="97" spans="1:52" x14ac:dyDescent="0.35">
      <c r="A97" s="92"/>
      <c r="B97" s="66" t="s">
        <v>153</v>
      </c>
      <c r="C97" s="68">
        <v>227606</v>
      </c>
      <c r="D97" s="68">
        <v>10144</v>
      </c>
      <c r="E97" s="68">
        <v>17119</v>
      </c>
      <c r="F97" s="68">
        <v>11999</v>
      </c>
      <c r="G97" s="68">
        <v>62407</v>
      </c>
      <c r="H97" s="68">
        <v>27501</v>
      </c>
      <c r="I97" s="68">
        <v>56430</v>
      </c>
      <c r="J97" s="68">
        <v>4805</v>
      </c>
      <c r="K97" s="68">
        <v>151407</v>
      </c>
      <c r="L97" s="68">
        <v>4199</v>
      </c>
      <c r="M97" s="68">
        <v>5460</v>
      </c>
      <c r="N97" s="68">
        <v>116323</v>
      </c>
      <c r="O97" s="68">
        <v>154263</v>
      </c>
      <c r="P97" s="68">
        <v>5571</v>
      </c>
      <c r="Q97" s="68">
        <v>739627</v>
      </c>
      <c r="R97" s="68">
        <v>18642</v>
      </c>
      <c r="S97" s="68">
        <v>527201</v>
      </c>
      <c r="T97" s="68">
        <v>51968</v>
      </c>
      <c r="U97" s="68">
        <v>28370</v>
      </c>
      <c r="V97" s="68">
        <v>12914</v>
      </c>
      <c r="W97" s="68">
        <v>137737</v>
      </c>
      <c r="X97" s="68">
        <v>69265</v>
      </c>
      <c r="Y97" s="68">
        <v>66120</v>
      </c>
      <c r="Z97" s="68">
        <v>4116</v>
      </c>
      <c r="AA97" s="68">
        <v>33397</v>
      </c>
      <c r="AB97" s="68">
        <v>2069</v>
      </c>
      <c r="AC97" s="68">
        <v>14449</v>
      </c>
      <c r="AD97" s="68">
        <v>39669</v>
      </c>
      <c r="AE97" s="67">
        <v>2600778</v>
      </c>
      <c r="AF97" s="68">
        <v>120365</v>
      </c>
      <c r="AG97" s="67">
        <v>2721143</v>
      </c>
      <c r="AH97" s="67">
        <v>314359</v>
      </c>
      <c r="AI97" s="68">
        <v>106377</v>
      </c>
      <c r="AJ97" s="68">
        <v>207982</v>
      </c>
      <c r="AK97" s="67">
        <v>531586</v>
      </c>
      <c r="AL97" s="68">
        <v>528794</v>
      </c>
      <c r="AM97" s="68">
        <v>1082</v>
      </c>
      <c r="AN97" s="68">
        <v>1710</v>
      </c>
      <c r="AO97" s="67">
        <v>176059</v>
      </c>
      <c r="AP97" s="68">
        <v>85936</v>
      </c>
      <c r="AQ97" s="68">
        <v>90123</v>
      </c>
      <c r="AR97" s="68">
        <v>482125</v>
      </c>
      <c r="AS97" s="67">
        <v>4225272</v>
      </c>
      <c r="AT97" s="127"/>
      <c r="AU97" s="127"/>
      <c r="AV97" s="127"/>
      <c r="AW97" s="127"/>
      <c r="AX97" s="127"/>
      <c r="AY97" s="127"/>
      <c r="AZ97" s="127"/>
    </row>
    <row r="98" spans="1:52" ht="30.75" hidden="1" customHeight="1" x14ac:dyDescent="0.35">
      <c r="A98" s="80"/>
      <c r="B98" s="138" t="s">
        <v>180</v>
      </c>
      <c r="C98" s="139">
        <v>0.85115365733922432</v>
      </c>
      <c r="D98" s="140">
        <v>0.85121602288984266</v>
      </c>
      <c r="E98" s="139">
        <v>0.85125748502994014</v>
      </c>
      <c r="F98" s="141">
        <v>0</v>
      </c>
      <c r="G98" s="140">
        <v>0.85122053872053871</v>
      </c>
      <c r="H98" s="142">
        <v>0.85104490884837702</v>
      </c>
      <c r="I98" s="140">
        <v>0.85125801677355695</v>
      </c>
      <c r="J98" s="141">
        <v>0</v>
      </c>
      <c r="K98" s="139">
        <v>0.85115864527629237</v>
      </c>
      <c r="L98" s="143">
        <v>0</v>
      </c>
      <c r="M98" s="143">
        <v>0</v>
      </c>
      <c r="N98" s="144">
        <v>0.85124347559103475</v>
      </c>
      <c r="O98" s="144">
        <v>0.85114300903774587</v>
      </c>
      <c r="P98" s="143">
        <v>0</v>
      </c>
      <c r="Q98" s="145">
        <v>0.85117420539116906</v>
      </c>
      <c r="R98" s="146">
        <v>0.8517985611510791</v>
      </c>
      <c r="S98" s="144">
        <v>0.85117792932424052</v>
      </c>
      <c r="T98" s="146">
        <v>0.8511516731855715</v>
      </c>
      <c r="U98" s="144">
        <v>0.85147744945567649</v>
      </c>
      <c r="V98" s="144">
        <v>0.85147744945567649</v>
      </c>
      <c r="W98" s="144">
        <v>0.85171790235081379</v>
      </c>
      <c r="X98" s="146">
        <v>0.8510802469135802</v>
      </c>
      <c r="Y98" s="144">
        <v>0.85120435120435123</v>
      </c>
      <c r="Z98" s="143">
        <v>0</v>
      </c>
      <c r="AA98" s="143">
        <v>0</v>
      </c>
      <c r="AB98" s="147">
        <v>0</v>
      </c>
      <c r="AC98" s="148">
        <v>1</v>
      </c>
      <c r="AD98" s="147">
        <v>0</v>
      </c>
      <c r="AE98" s="143"/>
      <c r="AF98" s="145">
        <v>0.85115562403697997</v>
      </c>
      <c r="AG98" s="124"/>
      <c r="AH98" s="124">
        <v>-10906</v>
      </c>
      <c r="AI98" s="143">
        <v>-7193</v>
      </c>
      <c r="AJ98" s="143">
        <v>-3713</v>
      </c>
      <c r="AK98" s="124">
        <v>4423</v>
      </c>
      <c r="AL98" s="124">
        <v>4412</v>
      </c>
      <c r="AM98" s="124">
        <v>11</v>
      </c>
      <c r="AN98" s="124">
        <v>0</v>
      </c>
      <c r="AO98" s="143"/>
      <c r="AP98" s="143"/>
      <c r="AQ98" s="143"/>
      <c r="AR98" s="143">
        <v>0</v>
      </c>
      <c r="AS98" s="143"/>
    </row>
    <row r="99" spans="1:52" ht="51" hidden="1" x14ac:dyDescent="0.35">
      <c r="A99" s="149"/>
      <c r="B99" s="150" t="s">
        <v>181</v>
      </c>
      <c r="C99" s="151">
        <v>0.69836290980965066</v>
      </c>
      <c r="D99" s="152">
        <v>1</v>
      </c>
      <c r="E99" s="152">
        <v>1</v>
      </c>
      <c r="F99" s="153">
        <v>0</v>
      </c>
      <c r="G99" s="151">
        <v>0.74984658044866692</v>
      </c>
      <c r="H99" s="154">
        <v>1</v>
      </c>
      <c r="I99" s="151">
        <v>1</v>
      </c>
      <c r="J99" s="151">
        <v>1</v>
      </c>
      <c r="K99" s="151">
        <v>0.90562629387174387</v>
      </c>
      <c r="L99" s="155">
        <v>7.7306733167082295E-2</v>
      </c>
      <c r="M99" s="155">
        <v>1</v>
      </c>
      <c r="N99" s="155">
        <v>0.98369079535299375</v>
      </c>
      <c r="O99" s="155">
        <v>1</v>
      </c>
      <c r="P99" s="155">
        <v>1</v>
      </c>
      <c r="Q99" s="155">
        <v>0.70488617060478331</v>
      </c>
      <c r="R99" s="155">
        <v>1</v>
      </c>
      <c r="S99" s="155">
        <v>0.53509130729045751</v>
      </c>
      <c r="T99" s="155">
        <v>0.64050897421545583</v>
      </c>
      <c r="U99" s="155">
        <v>0.51191832085909539</v>
      </c>
      <c r="V99" s="155">
        <v>0.51191832085909539</v>
      </c>
      <c r="W99" s="155">
        <v>0.487474685590783</v>
      </c>
      <c r="X99" s="155">
        <v>0.76033042912403748</v>
      </c>
      <c r="Y99" s="155">
        <v>0.37323943661971831</v>
      </c>
      <c r="Z99" s="155">
        <v>1</v>
      </c>
      <c r="AA99" s="155">
        <v>0.83964646464646464</v>
      </c>
      <c r="AB99" s="156">
        <v>0.83975346687211094</v>
      </c>
      <c r="AC99" s="156">
        <v>1</v>
      </c>
      <c r="AD99" s="157">
        <v>0</v>
      </c>
      <c r="AE99" s="158"/>
      <c r="AF99" s="155"/>
      <c r="AG99" s="158"/>
      <c r="AH99" s="158"/>
      <c r="AI99" s="158"/>
      <c r="AJ99" s="158"/>
      <c r="AK99" s="158"/>
      <c r="AL99" s="158"/>
      <c r="AM99" s="158"/>
      <c r="AN99" s="158"/>
      <c r="AO99" s="158"/>
      <c r="AP99" s="158"/>
      <c r="AQ99" s="158"/>
      <c r="AR99" s="158">
        <v>0</v>
      </c>
      <c r="AS99" s="158"/>
    </row>
    <row r="100" spans="1:52" hidden="1" x14ac:dyDescent="0.35">
      <c r="A100" s="149"/>
      <c r="B100" s="159"/>
      <c r="C100" s="160" t="e">
        <v>#REF!</v>
      </c>
      <c r="D100" s="160"/>
      <c r="E100" s="160"/>
      <c r="F100" s="160"/>
      <c r="G100" s="160">
        <v>299</v>
      </c>
      <c r="H100" s="160"/>
      <c r="I100" s="160">
        <v>-18849</v>
      </c>
      <c r="J100" s="160"/>
      <c r="K100" s="160"/>
      <c r="L100" s="160">
        <v>45</v>
      </c>
      <c r="M100" s="160">
        <v>-582</v>
      </c>
      <c r="N100" s="160"/>
      <c r="O100" s="160"/>
      <c r="P100" s="160"/>
      <c r="Q100" s="160">
        <v>-434759</v>
      </c>
      <c r="R100" s="160"/>
      <c r="S100" s="160">
        <v>-1001542</v>
      </c>
      <c r="T100" s="160">
        <v>-15243</v>
      </c>
      <c r="U100" s="160">
        <v>3999</v>
      </c>
      <c r="V100" s="160"/>
      <c r="W100" s="160">
        <v>5678</v>
      </c>
      <c r="X100" s="160">
        <v>-15982</v>
      </c>
      <c r="Y100" s="160"/>
      <c r="Z100" s="160"/>
      <c r="AA100" s="160">
        <v>-5085</v>
      </c>
      <c r="AB100" s="160"/>
      <c r="AC100" s="160"/>
      <c r="AD100" s="160"/>
      <c r="AE100" s="160"/>
      <c r="AF100" s="155">
        <v>1</v>
      </c>
      <c r="AG100" s="160"/>
      <c r="AH100" s="160"/>
      <c r="AI100" s="160"/>
      <c r="AJ100" s="160"/>
      <c r="AK100" s="160"/>
      <c r="AL100" s="160"/>
      <c r="AM100" s="160"/>
      <c r="AN100" s="160"/>
      <c r="AO100" s="160"/>
      <c r="AP100" s="160"/>
      <c r="AQ100" s="160"/>
      <c r="AR100" s="160"/>
      <c r="AS100" s="160"/>
    </row>
    <row r="101" spans="1:52" hidden="1" x14ac:dyDescent="0.35">
      <c r="A101" s="101"/>
      <c r="B101" s="161" t="s">
        <v>182</v>
      </c>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62"/>
      <c r="AF101" s="155">
        <v>0</v>
      </c>
      <c r="AG101" s="162"/>
      <c r="AH101" s="162"/>
      <c r="AI101" s="162"/>
      <c r="AJ101" s="162"/>
      <c r="AK101" s="162"/>
      <c r="AL101" s="162"/>
      <c r="AM101" s="162"/>
      <c r="AN101" s="162"/>
      <c r="AO101" s="162"/>
      <c r="AP101" s="162"/>
      <c r="AQ101" s="162"/>
      <c r="AR101" s="162"/>
      <c r="AS101" s="163"/>
    </row>
    <row r="102" spans="1:52" ht="67.5" hidden="1" x14ac:dyDescent="0.35">
      <c r="A102" s="101"/>
      <c r="B102" s="164" t="s">
        <v>183</v>
      </c>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62"/>
      <c r="AF102" s="155">
        <v>1</v>
      </c>
      <c r="AG102" s="162"/>
      <c r="AH102" s="162"/>
      <c r="AI102" s="162"/>
      <c r="AJ102" s="162"/>
      <c r="AK102" s="162"/>
      <c r="AL102" s="162"/>
      <c r="AM102" s="162"/>
      <c r="AN102" s="162"/>
      <c r="AO102" s="162"/>
      <c r="AP102" s="162"/>
      <c r="AQ102" s="162"/>
      <c r="AR102" s="162"/>
      <c r="AS102" s="165"/>
    </row>
    <row r="103" spans="1:52" hidden="1" x14ac:dyDescent="0.35">
      <c r="A103" s="101"/>
      <c r="B103" s="166" t="s">
        <v>184</v>
      </c>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67"/>
      <c r="AD103" s="167"/>
      <c r="AE103" s="168"/>
      <c r="AF103" s="155">
        <v>0.9178871711418497</v>
      </c>
      <c r="AG103" s="168"/>
      <c r="AH103" s="168"/>
      <c r="AI103" s="168"/>
      <c r="AJ103" s="168"/>
      <c r="AK103" s="168"/>
      <c r="AL103" s="168"/>
      <c r="AM103" s="168"/>
      <c r="AN103" s="168"/>
      <c r="AO103" s="168"/>
      <c r="AP103" s="168"/>
      <c r="AQ103" s="168"/>
      <c r="AR103" s="168"/>
      <c r="AS103" s="169"/>
    </row>
    <row r="104" spans="1:52" hidden="1" x14ac:dyDescent="0.35">
      <c r="A104" s="101"/>
      <c r="B104" s="170" t="s">
        <v>185</v>
      </c>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62"/>
      <c r="AF104" s="155">
        <v>0</v>
      </c>
      <c r="AG104" s="162"/>
      <c r="AH104" s="162"/>
      <c r="AI104" s="162"/>
      <c r="AJ104" s="162"/>
      <c r="AK104" s="162"/>
      <c r="AL104" s="162"/>
      <c r="AM104" s="162"/>
      <c r="AN104" s="162"/>
      <c r="AO104" s="162"/>
      <c r="AP104" s="162"/>
      <c r="AQ104" s="162"/>
      <c r="AR104" s="162"/>
      <c r="AS104" s="171"/>
    </row>
    <row r="105" spans="1:52" ht="51" hidden="1" x14ac:dyDescent="0.35">
      <c r="A105" s="101"/>
      <c r="B105" s="159" t="s">
        <v>186</v>
      </c>
      <c r="C105" s="172">
        <v>1</v>
      </c>
      <c r="D105" s="172">
        <v>1</v>
      </c>
      <c r="E105" s="172">
        <v>1</v>
      </c>
      <c r="F105" s="172">
        <v>1</v>
      </c>
      <c r="G105" s="172">
        <v>1</v>
      </c>
      <c r="H105" s="172">
        <v>1</v>
      </c>
      <c r="I105" s="172">
        <v>1</v>
      </c>
      <c r="J105" s="172">
        <v>1</v>
      </c>
      <c r="K105" s="172">
        <v>1</v>
      </c>
      <c r="L105" s="172">
        <v>1</v>
      </c>
      <c r="M105" s="172">
        <v>1</v>
      </c>
      <c r="N105" s="172">
        <v>1</v>
      </c>
      <c r="O105" s="172">
        <v>1</v>
      </c>
      <c r="P105" s="173">
        <v>1</v>
      </c>
      <c r="Q105" s="172">
        <v>1</v>
      </c>
      <c r="R105" s="172">
        <v>1</v>
      </c>
      <c r="S105" s="172">
        <v>1</v>
      </c>
      <c r="T105" s="172">
        <v>1</v>
      </c>
      <c r="U105" s="174">
        <v>1</v>
      </c>
      <c r="V105" s="174">
        <v>1</v>
      </c>
      <c r="W105" s="172">
        <v>1</v>
      </c>
      <c r="X105" s="172">
        <v>1</v>
      </c>
      <c r="Y105" s="172">
        <v>1</v>
      </c>
      <c r="Z105" s="172">
        <v>1</v>
      </c>
      <c r="AA105" s="172">
        <v>1</v>
      </c>
      <c r="AB105" s="172">
        <v>1</v>
      </c>
      <c r="AC105" s="172">
        <v>1</v>
      </c>
      <c r="AD105" s="172">
        <v>0.9178871711418497</v>
      </c>
      <c r="AE105" s="175"/>
      <c r="AF105" s="155">
        <v>0.69052694872635834</v>
      </c>
      <c r="AG105" s="175"/>
      <c r="AH105" s="175"/>
      <c r="AI105" s="175"/>
      <c r="AJ105" s="175"/>
      <c r="AK105" s="175"/>
      <c r="AL105" s="175"/>
      <c r="AM105" s="175"/>
      <c r="AN105" s="175"/>
      <c r="AO105" s="175"/>
      <c r="AP105" s="175"/>
      <c r="AQ105" s="175"/>
      <c r="AR105" s="175">
        <v>0</v>
      </c>
      <c r="AS105" s="175"/>
    </row>
    <row r="106" spans="1:52" hidden="1" x14ac:dyDescent="0.35">
      <c r="A106" s="1"/>
      <c r="B106" s="1"/>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v>164317</v>
      </c>
      <c r="AS106" s="176">
        <v>13547904</v>
      </c>
    </row>
    <row r="107" spans="1:52" hidden="1" x14ac:dyDescent="0.35">
      <c r="A107" s="1"/>
      <c r="B107" s="138" t="s">
        <v>187</v>
      </c>
      <c r="C107" s="126" t="e">
        <v>#REF!</v>
      </c>
      <c r="D107" s="126" t="e">
        <v>#REF!</v>
      </c>
      <c r="E107" s="126" t="e">
        <v>#REF!</v>
      </c>
      <c r="F107" s="126" t="e">
        <v>#REF!</v>
      </c>
      <c r="G107" s="126" t="e">
        <v>#REF!</v>
      </c>
      <c r="H107" s="126" t="e">
        <v>#REF!</v>
      </c>
      <c r="I107" s="126" t="e">
        <v>#REF!</v>
      </c>
      <c r="J107" s="126" t="e">
        <v>#REF!</v>
      </c>
      <c r="K107" s="126" t="e">
        <v>#REF!</v>
      </c>
      <c r="L107" s="126" t="e">
        <v>#REF!</v>
      </c>
      <c r="M107" s="126" t="e">
        <v>#REF!</v>
      </c>
      <c r="N107" s="126" t="e">
        <v>#REF!</v>
      </c>
      <c r="O107" s="126" t="e">
        <v>#REF!</v>
      </c>
      <c r="P107" s="126" t="e">
        <v>#REF!</v>
      </c>
      <c r="Q107" s="177" t="e">
        <v>#REF!</v>
      </c>
      <c r="R107" s="126" t="e">
        <v>#REF!</v>
      </c>
      <c r="S107" s="177" t="e">
        <v>#REF!</v>
      </c>
      <c r="T107" s="126" t="e">
        <v>#REF!</v>
      </c>
      <c r="U107" s="126" t="e">
        <v>#REF!</v>
      </c>
      <c r="V107" s="126" t="e">
        <v>#REF!</v>
      </c>
      <c r="W107" s="126" t="e">
        <v>#REF!</v>
      </c>
      <c r="X107" s="126" t="e">
        <v>#REF!</v>
      </c>
      <c r="Y107" s="126" t="e">
        <v>#REF!</v>
      </c>
      <c r="Z107" s="126" t="e">
        <v>#REF!</v>
      </c>
      <c r="AA107" s="126" t="e">
        <v>#REF!</v>
      </c>
      <c r="AB107" s="126" t="e">
        <v>#REF!</v>
      </c>
      <c r="AC107" s="126" t="e">
        <v>#REF!</v>
      </c>
      <c r="AD107" s="126" t="e">
        <v>#REF!</v>
      </c>
      <c r="AE107" s="51" t="e">
        <v>#REF!</v>
      </c>
      <c r="AF107" s="126" t="e">
        <v>#REF!</v>
      </c>
      <c r="AG107" s="124" t="e">
        <v>#REF!</v>
      </c>
      <c r="AH107" s="125">
        <v>13416</v>
      </c>
      <c r="AI107" s="126">
        <v>4587</v>
      </c>
      <c r="AJ107" s="126">
        <v>8829</v>
      </c>
      <c r="AK107" s="126">
        <v>25149</v>
      </c>
      <c r="AL107" s="126">
        <v>25082</v>
      </c>
      <c r="AM107" s="126">
        <v>0</v>
      </c>
      <c r="AN107" s="126">
        <v>67</v>
      </c>
      <c r="AO107" s="126">
        <v>7911</v>
      </c>
      <c r="AP107" s="126">
        <v>3834</v>
      </c>
      <c r="AQ107" s="126">
        <v>4077</v>
      </c>
      <c r="AR107" s="126">
        <v>0</v>
      </c>
      <c r="AS107" s="51" t="e">
        <v>#REF!</v>
      </c>
    </row>
    <row r="108" spans="1:52" ht="34.5" hidden="1" x14ac:dyDescent="0.35">
      <c r="A108" s="1"/>
      <c r="B108" s="150" t="s">
        <v>188</v>
      </c>
      <c r="C108" s="126">
        <v>118910</v>
      </c>
      <c r="D108" s="126">
        <v>3105</v>
      </c>
      <c r="E108" s="126">
        <v>5181</v>
      </c>
      <c r="F108" s="126">
        <v>0</v>
      </c>
      <c r="G108" s="126">
        <v>44809</v>
      </c>
      <c r="H108" s="126">
        <v>25483</v>
      </c>
      <c r="I108" s="126">
        <v>32547</v>
      </c>
      <c r="J108" s="126">
        <v>1230</v>
      </c>
      <c r="K108" s="126">
        <v>110765</v>
      </c>
      <c r="L108" s="126">
        <v>1203</v>
      </c>
      <c r="M108" s="126">
        <v>2888</v>
      </c>
      <c r="N108" s="126">
        <v>96770</v>
      </c>
      <c r="O108" s="126">
        <v>123026</v>
      </c>
      <c r="P108" s="126">
        <v>2665</v>
      </c>
      <c r="Q108" s="126">
        <v>678818</v>
      </c>
      <c r="R108" s="126">
        <v>8041</v>
      </c>
      <c r="S108" s="126">
        <v>421273</v>
      </c>
      <c r="T108" s="126">
        <v>41286</v>
      </c>
      <c r="U108" s="126">
        <v>20414</v>
      </c>
      <c r="V108" s="126">
        <v>11914</v>
      </c>
      <c r="W108" s="126">
        <v>125724</v>
      </c>
      <c r="X108" s="126">
        <v>41711</v>
      </c>
      <c r="Y108" s="126">
        <v>26380</v>
      </c>
      <c r="Z108" s="126">
        <v>610</v>
      </c>
      <c r="AA108" s="126">
        <v>0</v>
      </c>
      <c r="AB108" s="126">
        <v>0</v>
      </c>
      <c r="AC108" s="126">
        <v>8377</v>
      </c>
      <c r="AD108" s="126"/>
      <c r="AE108" s="51">
        <v>1953130</v>
      </c>
      <c r="AF108" s="126"/>
      <c r="AG108" s="124">
        <v>1953130</v>
      </c>
      <c r="AH108" s="125">
        <v>0</v>
      </c>
      <c r="AI108" s="126"/>
      <c r="AJ108" s="126"/>
      <c r="AK108" s="126"/>
      <c r="AL108" s="126"/>
      <c r="AM108" s="126"/>
      <c r="AN108" s="126"/>
      <c r="AO108" s="126"/>
      <c r="AP108" s="126"/>
      <c r="AQ108" s="126"/>
      <c r="AR108" s="126"/>
      <c r="AS108" s="51">
        <v>1953130</v>
      </c>
    </row>
    <row r="109" spans="1:52" ht="34.5" hidden="1" x14ac:dyDescent="0.35">
      <c r="A109" s="1"/>
      <c r="B109" s="159" t="s">
        <v>189</v>
      </c>
      <c r="C109" s="126" t="e">
        <v>#REF!</v>
      </c>
      <c r="D109" s="126" t="e">
        <v>#REF!</v>
      </c>
      <c r="E109" s="126" t="e">
        <v>#REF!</v>
      </c>
      <c r="F109" s="126" t="e">
        <v>#REF!</v>
      </c>
      <c r="G109" s="126" t="e">
        <v>#REF!</v>
      </c>
      <c r="H109" s="126" t="e">
        <v>#REF!</v>
      </c>
      <c r="I109" s="126" t="e">
        <v>#REF!</v>
      </c>
      <c r="J109" s="126" t="e">
        <v>#REF!</v>
      </c>
      <c r="K109" s="126" t="e">
        <v>#REF!</v>
      </c>
      <c r="L109" s="126" t="e">
        <v>#REF!</v>
      </c>
      <c r="M109" s="126" t="e">
        <v>#REF!</v>
      </c>
      <c r="N109" s="126" t="e">
        <v>#REF!</v>
      </c>
      <c r="O109" s="126" t="e">
        <v>#REF!</v>
      </c>
      <c r="P109" s="126" t="e">
        <v>#REF!</v>
      </c>
      <c r="Q109" s="126" t="e">
        <v>#REF!</v>
      </c>
      <c r="R109" s="126" t="e">
        <v>#REF!</v>
      </c>
      <c r="S109" s="126" t="e">
        <v>#REF!</v>
      </c>
      <c r="T109" s="126" t="e">
        <v>#REF!</v>
      </c>
      <c r="U109" s="126" t="e">
        <v>#REF!</v>
      </c>
      <c r="V109" s="126" t="e">
        <v>#REF!</v>
      </c>
      <c r="W109" s="126" t="e">
        <v>#REF!</v>
      </c>
      <c r="X109" s="126" t="e">
        <v>#REF!</v>
      </c>
      <c r="Y109" s="126" t="e">
        <v>#REF!</v>
      </c>
      <c r="Z109" s="126" t="e">
        <v>#REF!</v>
      </c>
      <c r="AA109" s="126" t="e">
        <v>#REF!</v>
      </c>
      <c r="AB109" s="126" t="e">
        <v>#REF!</v>
      </c>
      <c r="AC109" s="126" t="e">
        <v>#REF!</v>
      </c>
      <c r="AD109" s="126" t="e">
        <v>#REF!</v>
      </c>
      <c r="AE109" s="51" t="e">
        <v>#REF!</v>
      </c>
      <c r="AF109" s="126" t="e">
        <v>#REF!</v>
      </c>
      <c r="AG109" s="124" t="e">
        <v>#REF!</v>
      </c>
      <c r="AH109" s="125">
        <v>0</v>
      </c>
      <c r="AI109" s="126"/>
      <c r="AJ109" s="126"/>
      <c r="AK109" s="126"/>
      <c r="AL109" s="126"/>
      <c r="AM109" s="126"/>
      <c r="AN109" s="126"/>
      <c r="AO109" s="126"/>
      <c r="AP109" s="126"/>
      <c r="AQ109" s="126"/>
      <c r="AR109" s="126"/>
      <c r="AS109" s="51" t="e">
        <v>#REF!</v>
      </c>
    </row>
    <row r="110" spans="1:52" hidden="1" x14ac:dyDescent="0.35">
      <c r="A110" s="1"/>
      <c r="B110" s="159" t="s">
        <v>190</v>
      </c>
      <c r="C110" s="126">
        <v>1281</v>
      </c>
      <c r="D110" s="126">
        <v>49</v>
      </c>
      <c r="E110" s="126">
        <v>117</v>
      </c>
      <c r="F110" s="126">
        <v>394</v>
      </c>
      <c r="G110" s="126">
        <v>503</v>
      </c>
      <c r="H110" s="126">
        <v>124</v>
      </c>
      <c r="I110" s="126">
        <v>588</v>
      </c>
      <c r="J110" s="126">
        <v>27</v>
      </c>
      <c r="K110" s="126">
        <v>754</v>
      </c>
      <c r="L110" s="126">
        <v>312</v>
      </c>
      <c r="M110" s="126">
        <v>357</v>
      </c>
      <c r="N110" s="126">
        <v>875</v>
      </c>
      <c r="O110" s="126">
        <v>842</v>
      </c>
      <c r="P110" s="126">
        <v>35</v>
      </c>
      <c r="Q110" s="126">
        <v>2153</v>
      </c>
      <c r="R110" s="126">
        <v>294</v>
      </c>
      <c r="S110" s="126">
        <v>4150</v>
      </c>
      <c r="T110" s="126">
        <v>994</v>
      </c>
      <c r="U110" s="126">
        <v>360</v>
      </c>
      <c r="V110" s="126">
        <v>0</v>
      </c>
      <c r="W110" s="126">
        <v>791</v>
      </c>
      <c r="X110" s="126">
        <v>338</v>
      </c>
      <c r="Y110" s="126">
        <v>3762</v>
      </c>
      <c r="Z110" s="126">
        <v>81</v>
      </c>
      <c r="AA110" s="126">
        <v>1</v>
      </c>
      <c r="AB110" s="126">
        <v>14</v>
      </c>
      <c r="AC110" s="126">
        <v>0</v>
      </c>
      <c r="AD110" s="126">
        <v>10</v>
      </c>
      <c r="AE110" s="51">
        <v>19206</v>
      </c>
      <c r="AF110" s="126">
        <v>11087</v>
      </c>
      <c r="AG110" s="124">
        <v>30293</v>
      </c>
      <c r="AH110" s="125">
        <v>0</v>
      </c>
      <c r="AI110" s="126"/>
      <c r="AJ110" s="126"/>
      <c r="AK110" s="126"/>
      <c r="AL110" s="126"/>
      <c r="AM110" s="126"/>
      <c r="AN110" s="126"/>
      <c r="AO110" s="126"/>
      <c r="AP110" s="126"/>
      <c r="AQ110" s="126"/>
      <c r="AR110" s="126"/>
      <c r="AS110" s="51">
        <v>30293</v>
      </c>
    </row>
    <row r="111" spans="1:52" hidden="1" x14ac:dyDescent="0.35">
      <c r="A111" s="1"/>
      <c r="B111" s="159" t="s">
        <v>191</v>
      </c>
      <c r="C111" s="177" t="e">
        <v>#REF!</v>
      </c>
      <c r="D111" s="177" t="e">
        <v>#REF!</v>
      </c>
      <c r="E111" s="177" t="e">
        <v>#REF!</v>
      </c>
      <c r="F111" s="177" t="e">
        <v>#REF!</v>
      </c>
      <c r="G111" s="177" t="e">
        <v>#REF!</v>
      </c>
      <c r="H111" s="177" t="e">
        <v>#REF!</v>
      </c>
      <c r="I111" s="177" t="e">
        <v>#REF!</v>
      </c>
      <c r="J111" s="177" t="e">
        <v>#REF!</v>
      </c>
      <c r="K111" s="177" t="e">
        <v>#REF!</v>
      </c>
      <c r="L111" s="177" t="e">
        <v>#REF!</v>
      </c>
      <c r="M111" s="177" t="e">
        <v>#REF!</v>
      </c>
      <c r="N111" s="177" t="e">
        <v>#REF!</v>
      </c>
      <c r="O111" s="177" t="e">
        <v>#REF!</v>
      </c>
      <c r="P111" s="177" t="e">
        <v>#REF!</v>
      </c>
      <c r="Q111" s="178" t="e">
        <v>#REF!</v>
      </c>
      <c r="R111" s="177" t="e">
        <v>#REF!</v>
      </c>
      <c r="S111" s="177" t="e">
        <v>#REF!</v>
      </c>
      <c r="T111" s="177" t="e">
        <v>#REF!</v>
      </c>
      <c r="U111" s="178" t="e">
        <v>#REF!</v>
      </c>
      <c r="V111" s="178" t="e">
        <v>#REF!</v>
      </c>
      <c r="W111" s="177" t="e">
        <v>#REF!</v>
      </c>
      <c r="X111" s="177" t="e">
        <v>#REF!</v>
      </c>
      <c r="Y111" s="177" t="e">
        <v>#REF!</v>
      </c>
      <c r="Z111" s="177" t="e">
        <v>#REF!</v>
      </c>
      <c r="AA111" s="177" t="e">
        <v>#REF!</v>
      </c>
      <c r="AB111" s="177" t="e">
        <v>#REF!</v>
      </c>
      <c r="AC111" s="177" t="e">
        <v>#REF!</v>
      </c>
      <c r="AD111" s="177" t="e">
        <v>#REF!</v>
      </c>
      <c r="AE111" s="51" t="e">
        <v>#REF!</v>
      </c>
      <c r="AF111" s="51" t="e">
        <v>#REF!</v>
      </c>
      <c r="AG111" s="51" t="e">
        <v>#REF!</v>
      </c>
      <c r="AH111" s="51">
        <v>13416</v>
      </c>
      <c r="AI111" s="51">
        <v>4587</v>
      </c>
      <c r="AJ111" s="51">
        <v>8829</v>
      </c>
      <c r="AK111" s="51">
        <v>25149</v>
      </c>
      <c r="AL111" s="51">
        <v>25082</v>
      </c>
      <c r="AM111" s="51">
        <v>0</v>
      </c>
      <c r="AN111" s="51">
        <v>67</v>
      </c>
      <c r="AO111" s="51">
        <v>7911</v>
      </c>
      <c r="AP111" s="51">
        <v>3834</v>
      </c>
      <c r="AQ111" s="51">
        <v>4077</v>
      </c>
      <c r="AR111" s="51">
        <v>0</v>
      </c>
      <c r="AS111" s="51" t="e">
        <v>#REF!</v>
      </c>
    </row>
    <row r="112" spans="1:52" hidden="1" x14ac:dyDescent="0.35">
      <c r="A112" s="1"/>
      <c r="B112" s="1"/>
      <c r="C112" s="62" t="e">
        <v>#REF!</v>
      </c>
      <c r="D112" s="62" t="e">
        <v>#REF!</v>
      </c>
      <c r="E112" s="62" t="e">
        <v>#REF!</v>
      </c>
      <c r="F112" s="62" t="e">
        <v>#REF!</v>
      </c>
      <c r="G112" s="62" t="e">
        <v>#REF!</v>
      </c>
      <c r="H112" s="62" t="e">
        <v>#REF!</v>
      </c>
      <c r="I112" s="62" t="e">
        <v>#REF!</v>
      </c>
      <c r="J112" s="62" t="e">
        <v>#REF!</v>
      </c>
      <c r="K112" s="62" t="e">
        <v>#REF!</v>
      </c>
      <c r="L112" s="62" t="e">
        <v>#REF!</v>
      </c>
      <c r="M112" s="62" t="e">
        <v>#REF!</v>
      </c>
      <c r="N112" s="62" t="e">
        <v>#REF!</v>
      </c>
      <c r="O112" s="62" t="e">
        <v>#REF!</v>
      </c>
      <c r="P112" s="62" t="e">
        <v>#REF!</v>
      </c>
      <c r="Q112" s="62" t="e">
        <v>#REF!</v>
      </c>
      <c r="R112" s="62" t="e">
        <v>#REF!</v>
      </c>
      <c r="S112" s="62" t="e">
        <v>#REF!</v>
      </c>
      <c r="T112" s="62" t="e">
        <v>#REF!</v>
      </c>
      <c r="U112" s="209" t="e">
        <v>#REF!</v>
      </c>
      <c r="V112" s="209"/>
      <c r="W112" s="62" t="e">
        <v>#REF!</v>
      </c>
      <c r="X112" s="62" t="e">
        <v>#REF!</v>
      </c>
      <c r="Y112" s="62" t="e">
        <v>#REF!</v>
      </c>
      <c r="Z112" s="62" t="e">
        <v>#REF!</v>
      </c>
      <c r="AA112" s="62" t="e">
        <v>#REF!</v>
      </c>
      <c r="AB112" s="62" t="e">
        <v>#REF!</v>
      </c>
      <c r="AC112" s="62" t="e">
        <v>#REF!</v>
      </c>
      <c r="AD112" s="62" t="e">
        <v>#REF!</v>
      </c>
      <c r="AE112" s="6"/>
      <c r="AF112" s="62" t="e">
        <v>#REF!</v>
      </c>
      <c r="AG112" s="6"/>
      <c r="AH112" s="6"/>
      <c r="AI112" s="6">
        <v>635171</v>
      </c>
      <c r="AJ112" s="6">
        <v>210774</v>
      </c>
      <c r="AK112" s="6"/>
      <c r="AL112" s="6"/>
      <c r="AM112" s="6"/>
      <c r="AN112" s="6"/>
      <c r="AO112" s="6"/>
      <c r="AP112" s="6"/>
      <c r="AQ112" s="6"/>
      <c r="AR112" s="6"/>
      <c r="AS112" s="1"/>
    </row>
    <row r="113" spans="46:52" s="179" customFormat="1" x14ac:dyDescent="0.35">
      <c r="AT113" s="114"/>
      <c r="AU113" s="114"/>
      <c r="AV113" s="114"/>
      <c r="AW113" s="114"/>
      <c r="AX113" s="114"/>
      <c r="AY113" s="114"/>
      <c r="AZ113" s="114"/>
    </row>
  </sheetData>
  <mergeCells count="20">
    <mergeCell ref="U112:V112"/>
    <mergeCell ref="AS9:AS10"/>
    <mergeCell ref="AL9:AL10"/>
    <mergeCell ref="AM9:AM10"/>
    <mergeCell ref="AN9:AN10"/>
    <mergeCell ref="AO9:AO10"/>
    <mergeCell ref="AP9:AQ9"/>
    <mergeCell ref="AR9:AR10"/>
    <mergeCell ref="AF9:AF10"/>
    <mergeCell ref="AG9:AG10"/>
    <mergeCell ref="AH9:AH10"/>
    <mergeCell ref="AI9:AI10"/>
    <mergeCell ref="AJ9:AJ10"/>
    <mergeCell ref="AK9:AK10"/>
    <mergeCell ref="AB3:AE3"/>
    <mergeCell ref="B4:AC4"/>
    <mergeCell ref="A9:A10"/>
    <mergeCell ref="B9:B10"/>
    <mergeCell ref="C9:AD9"/>
    <mergeCell ref="AE9:AE10"/>
  </mergeCells>
  <conditionalFormatting sqref="AE94:AE95 AE57 C12:AD97 AG57:AH57 AG94:AH95 AK94:AK95 AK57 AO57 AO94:AO95 AS94:AS95 AS57">
    <cfRule type="cellIs" dxfId="87" priority="9" operator="lessThan">
      <formula>0</formula>
    </cfRule>
    <cfRule type="cellIs" dxfId="86" priority="10" operator="lessThan">
      <formula>0</formula>
    </cfRule>
  </conditionalFormatting>
  <conditionalFormatting sqref="AF12:AF97">
    <cfRule type="cellIs" dxfId="85" priority="7" operator="lessThan">
      <formula>0</formula>
    </cfRule>
    <cfRule type="cellIs" dxfId="84" priority="8" operator="lessThan">
      <formula>0</formula>
    </cfRule>
  </conditionalFormatting>
  <conditionalFormatting sqref="AI12:AJ97">
    <cfRule type="cellIs" dxfId="83" priority="5" operator="lessThan">
      <formula>0</formula>
    </cfRule>
    <cfRule type="cellIs" dxfId="82" priority="6" operator="lessThan">
      <formula>0</formula>
    </cfRule>
  </conditionalFormatting>
  <conditionalFormatting sqref="AL12:AN97">
    <cfRule type="cellIs" dxfId="81" priority="3" operator="lessThan">
      <formula>0</formula>
    </cfRule>
    <cfRule type="cellIs" dxfId="80" priority="4" operator="lessThan">
      <formula>0</formula>
    </cfRule>
  </conditionalFormatting>
  <conditionalFormatting sqref="AP12:AR97">
    <cfRule type="cellIs" dxfId="79" priority="1" operator="lessThan">
      <formula>0</formula>
    </cfRule>
    <cfRule type="cellIs" dxfId="78"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R106"/>
  <sheetViews>
    <sheetView tabSelected="1" view="pageBreakPreview" zoomScale="50" zoomScaleNormal="60" zoomScaleSheetLayoutView="50" workbookViewId="0">
      <pane xSplit="3" ySplit="14" topLeftCell="AD15" activePane="bottomRight" state="frozen"/>
      <selection activeCell="B87" sqref="B87"/>
      <selection pane="topRight" activeCell="B87" sqref="B87"/>
      <selection pane="bottomLeft" activeCell="B87" sqref="B87"/>
      <selection pane="bottomRight" activeCell="BR1" sqref="BR1:BR1048576"/>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6" customWidth="1"/>
    <col min="30" max="30" width="19.7109375" style="1" customWidth="1"/>
    <col min="31" max="31" width="25.42578125" style="1" customWidth="1"/>
    <col min="32" max="32" width="28.28515625" style="1" customWidth="1"/>
    <col min="33" max="38" width="20.85546875" style="5" customWidth="1"/>
    <col min="39" max="39" width="26.28515625" style="5" customWidth="1"/>
    <col min="40" max="40" width="16.42578125" style="1" customWidth="1"/>
    <col min="41" max="42" width="26.28515625" style="5" customWidth="1"/>
    <col min="43" max="43" width="18.28515625" style="1" customWidth="1"/>
    <col min="44" max="44" width="21.42578125" style="6" hidden="1" customWidth="1"/>
    <col min="45" max="45" width="18.5703125" style="1" hidden="1" customWidth="1"/>
    <col min="46" max="46" width="1.7109375" style="1" hidden="1" customWidth="1"/>
    <col min="47" max="47" width="19.140625" style="1" hidden="1" customWidth="1"/>
    <col min="48" max="48" width="1.7109375" style="1" hidden="1" customWidth="1"/>
    <col min="49" max="49" width="24.42578125" style="1" hidden="1" customWidth="1"/>
    <col min="50" max="51" width="16.5703125" style="1" hidden="1" customWidth="1"/>
    <col min="52" max="52" width="33.5703125" style="1" hidden="1" customWidth="1"/>
    <col min="53" max="53" width="28" style="1" hidden="1" customWidth="1"/>
    <col min="54" max="54" width="2.140625" style="5" hidden="1" customWidth="1"/>
    <col min="55" max="55" width="19.7109375" style="1" hidden="1" customWidth="1"/>
    <col min="56" max="56" width="28.140625" style="1" hidden="1" customWidth="1"/>
    <col min="57" max="57" width="3.5703125" style="5" hidden="1" customWidth="1"/>
    <col min="58" max="59" width="17.140625" style="1" hidden="1" customWidth="1"/>
    <col min="60" max="60" width="20.85546875" style="1" hidden="1" customWidth="1"/>
    <col min="61" max="61" width="17.28515625" style="1" hidden="1" customWidth="1"/>
    <col min="62" max="62" width="27.7109375" style="1" hidden="1" customWidth="1"/>
    <col min="63" max="63" width="34.85546875" style="1" hidden="1" customWidth="1"/>
    <col min="64" max="64" width="2" style="1" hidden="1" customWidth="1"/>
    <col min="65" max="65" width="18.7109375" style="1" hidden="1" customWidth="1"/>
    <col min="66" max="67" width="22.28515625" style="1" hidden="1" customWidth="1"/>
    <col min="68" max="68" width="5" style="1" hidden="1" customWidth="1"/>
    <col min="69" max="69" width="77" style="1" hidden="1" customWidth="1"/>
    <col min="70" max="16384" width="9.140625" style="1"/>
  </cols>
  <sheetData>
    <row r="1" spans="1:70" ht="28.5" customHeight="1" x14ac:dyDescent="0.35">
      <c r="B1" s="2"/>
      <c r="C1" s="2"/>
      <c r="D1" s="2"/>
      <c r="E1" s="2"/>
      <c r="F1" s="2"/>
      <c r="G1" s="2"/>
      <c r="H1" s="2"/>
      <c r="I1" s="2"/>
      <c r="J1" s="2"/>
      <c r="K1" s="2"/>
      <c r="L1" s="2"/>
      <c r="M1" s="203" t="s">
        <v>205</v>
      </c>
      <c r="N1" s="203"/>
      <c r="O1" s="203"/>
      <c r="P1" s="203"/>
      <c r="Q1" s="203"/>
      <c r="R1" s="203"/>
      <c r="S1" s="203"/>
      <c r="T1" s="2"/>
      <c r="U1" s="2"/>
      <c r="V1" s="2"/>
      <c r="W1" s="2"/>
      <c r="X1" s="2"/>
      <c r="Y1" s="2"/>
      <c r="Z1" s="2"/>
      <c r="AA1" s="2"/>
      <c r="AB1" s="2"/>
      <c r="AC1" s="3"/>
      <c r="AE1" s="4"/>
      <c r="AF1" s="4"/>
      <c r="BQ1" s="2"/>
    </row>
    <row r="2" spans="1:70" ht="141.75" hidden="1" customHeight="1" x14ac:dyDescent="0.2">
      <c r="A2" s="7"/>
      <c r="B2" s="2"/>
      <c r="C2" s="2"/>
      <c r="D2" s="2"/>
      <c r="E2" s="2"/>
      <c r="F2" s="2"/>
      <c r="G2" s="2"/>
      <c r="H2" s="2"/>
      <c r="I2" s="2"/>
      <c r="J2" s="2"/>
      <c r="K2" s="2"/>
      <c r="L2" s="2"/>
      <c r="M2" s="2"/>
      <c r="N2" s="2"/>
      <c r="O2" s="2"/>
      <c r="P2" s="2"/>
      <c r="Q2" s="2"/>
      <c r="R2" s="2"/>
      <c r="S2" s="2"/>
      <c r="T2" s="2"/>
      <c r="U2" s="2"/>
      <c r="V2" s="2"/>
      <c r="W2" s="2"/>
      <c r="X2" s="2"/>
      <c r="Y2" s="2"/>
      <c r="Z2" s="2"/>
      <c r="AA2" s="2"/>
      <c r="AB2" s="2"/>
      <c r="BP2" s="7"/>
      <c r="BQ2" s="2"/>
    </row>
    <row r="3" spans="1:70" ht="141.75" hidden="1" customHeight="1" x14ac:dyDescent="0.2">
      <c r="A3" s="7"/>
      <c r="B3" s="2"/>
      <c r="C3" s="2"/>
      <c r="D3" s="2"/>
      <c r="E3" s="2"/>
      <c r="F3" s="2"/>
      <c r="G3" s="2"/>
      <c r="H3" s="2"/>
      <c r="I3" s="2"/>
      <c r="J3" s="2"/>
      <c r="K3" s="2"/>
      <c r="L3" s="2"/>
      <c r="M3" s="2"/>
      <c r="N3" s="2"/>
      <c r="O3" s="2"/>
      <c r="P3" s="2"/>
      <c r="Q3" s="2"/>
      <c r="R3" s="2"/>
      <c r="S3" s="2"/>
      <c r="T3" s="2"/>
      <c r="U3" s="2"/>
      <c r="V3" s="2"/>
      <c r="W3" s="2"/>
      <c r="X3" s="2"/>
      <c r="Y3" s="2"/>
      <c r="Z3" s="2"/>
      <c r="AA3" s="2"/>
      <c r="AB3" s="2"/>
      <c r="BP3" s="7"/>
      <c r="BQ3" s="2"/>
    </row>
    <row r="4" spans="1:70" ht="65.25" customHeight="1" x14ac:dyDescent="0.3">
      <c r="A4" s="7"/>
      <c r="B4" s="204" t="s">
        <v>0</v>
      </c>
      <c r="C4" s="204"/>
      <c r="D4" s="204"/>
      <c r="E4" s="204"/>
      <c r="F4" s="204"/>
      <c r="G4" s="204"/>
      <c r="H4" s="204"/>
      <c r="I4" s="204"/>
      <c r="J4" s="204"/>
      <c r="K4" s="204"/>
      <c r="L4" s="204"/>
      <c r="M4" s="204"/>
      <c r="N4" s="204"/>
      <c r="O4" s="204"/>
      <c r="P4" s="204"/>
      <c r="Q4" s="204"/>
      <c r="R4" s="204"/>
      <c r="S4" s="204"/>
      <c r="T4" s="204"/>
      <c r="U4" s="204"/>
      <c r="V4" s="204"/>
      <c r="W4" s="204"/>
      <c r="X4" s="204"/>
      <c r="Y4" s="204"/>
      <c r="Z4" s="204"/>
      <c r="AA4" s="8"/>
      <c r="AB4" s="8"/>
      <c r="AE4" s="9"/>
      <c r="AF4" s="9"/>
      <c r="AG4" s="226"/>
      <c r="AH4" s="226"/>
      <c r="AI4" s="226"/>
      <c r="AJ4" s="226"/>
      <c r="AK4" s="226"/>
      <c r="AL4" s="226"/>
      <c r="AM4" s="226"/>
      <c r="AO4" s="10"/>
      <c r="AP4" s="10"/>
      <c r="BP4" s="7"/>
    </row>
    <row r="5" spans="1:70" ht="141.75" hidden="1" customHeight="1" x14ac:dyDescent="0.2">
      <c r="A5" s="7"/>
      <c r="B5" s="7"/>
      <c r="AG5" s="11"/>
      <c r="AH5" s="11"/>
      <c r="AI5" s="11"/>
      <c r="AJ5" s="11"/>
      <c r="AK5" s="11"/>
      <c r="AL5" s="11"/>
      <c r="AM5" s="11"/>
      <c r="AN5" s="11"/>
      <c r="AO5" s="11"/>
      <c r="AP5" s="11"/>
      <c r="AQ5" s="11"/>
      <c r="BP5" s="7"/>
      <c r="BQ5" s="7"/>
    </row>
    <row r="6" spans="1:70" ht="141.75" hidden="1" customHeight="1" x14ac:dyDescent="0.2">
      <c r="A6" s="7"/>
      <c r="B6" s="7"/>
      <c r="AG6" s="227"/>
      <c r="AH6" s="227"/>
      <c r="AI6" s="227"/>
      <c r="AJ6" s="227"/>
      <c r="AK6" s="227"/>
      <c r="AL6" s="227"/>
      <c r="AM6" s="227"/>
      <c r="AN6" s="220"/>
      <c r="AO6" s="12"/>
      <c r="AP6" s="12"/>
      <c r="AQ6" s="220"/>
      <c r="BP6" s="7"/>
      <c r="BQ6" s="7"/>
    </row>
    <row r="7" spans="1:70" s="11" customFormat="1" ht="141.75" hidden="1" customHeight="1" x14ac:dyDescent="0.35">
      <c r="A7" s="7"/>
      <c r="B7" s="13"/>
      <c r="C7" s="7"/>
      <c r="D7" s="7"/>
      <c r="E7" s="7"/>
      <c r="F7" s="7"/>
      <c r="G7" s="7"/>
      <c r="H7" s="7"/>
      <c r="I7" s="7"/>
      <c r="J7" s="7"/>
      <c r="K7" s="7"/>
      <c r="L7" s="7"/>
      <c r="M7" s="7"/>
      <c r="N7" s="7"/>
      <c r="O7" s="7"/>
      <c r="P7" s="7"/>
      <c r="Q7" s="7"/>
      <c r="R7" s="7"/>
      <c r="S7" s="7"/>
      <c r="T7" s="7"/>
      <c r="U7" s="7"/>
      <c r="V7" s="7"/>
      <c r="W7" s="7"/>
      <c r="X7" s="7"/>
      <c r="Y7" s="7"/>
      <c r="Z7" s="7"/>
      <c r="AA7" s="7"/>
      <c r="AB7" s="7"/>
      <c r="AC7" s="14"/>
      <c r="AD7" s="14"/>
      <c r="AE7" s="14"/>
      <c r="AF7" s="14"/>
      <c r="AG7" s="221"/>
      <c r="AH7" s="222"/>
      <c r="AI7" s="222"/>
      <c r="AJ7" s="222"/>
      <c r="AK7" s="222"/>
      <c r="AL7" s="222"/>
      <c r="AM7" s="222"/>
      <c r="AN7" s="220"/>
      <c r="AO7" s="15"/>
      <c r="AP7" s="15"/>
      <c r="AQ7" s="220"/>
      <c r="AR7" s="14"/>
      <c r="AS7" s="14"/>
      <c r="AT7" s="14"/>
      <c r="AU7" s="14"/>
      <c r="AV7" s="14"/>
      <c r="AW7" s="14"/>
      <c r="AX7" s="14"/>
      <c r="AY7" s="14"/>
      <c r="AZ7" s="14"/>
      <c r="BA7" s="14"/>
      <c r="BB7" s="16"/>
      <c r="BC7" s="14"/>
      <c r="BD7" s="14"/>
      <c r="BE7" s="16"/>
      <c r="BF7" s="14"/>
      <c r="BG7" s="14"/>
      <c r="BH7" s="14"/>
      <c r="BI7" s="14"/>
      <c r="BJ7" s="14"/>
      <c r="BK7" s="14"/>
      <c r="BP7" s="7"/>
      <c r="BQ7" s="13"/>
    </row>
    <row r="8" spans="1:70" ht="3.75" customHeight="1" x14ac:dyDescent="0.2">
      <c r="A8" s="17"/>
      <c r="B8" s="17"/>
      <c r="C8" s="18"/>
      <c r="D8" s="18"/>
      <c r="E8" s="18"/>
      <c r="F8" s="18"/>
      <c r="G8" s="18"/>
      <c r="H8" s="18"/>
      <c r="I8" s="18"/>
      <c r="J8" s="18"/>
      <c r="K8" s="18"/>
      <c r="L8" s="18"/>
      <c r="M8" s="18"/>
      <c r="N8" s="18"/>
      <c r="O8" s="18"/>
      <c r="P8" s="18"/>
      <c r="Q8" s="18"/>
      <c r="R8" s="18"/>
      <c r="S8" s="18"/>
      <c r="T8" s="18"/>
      <c r="U8" s="18"/>
      <c r="V8" s="18"/>
      <c r="W8" s="18"/>
      <c r="X8" s="18"/>
      <c r="Y8" s="18"/>
      <c r="Z8" s="18"/>
      <c r="AA8" s="18"/>
      <c r="AB8" s="18"/>
      <c r="AC8" s="19"/>
      <c r="AG8" s="221"/>
      <c r="AH8" s="20"/>
      <c r="AI8" s="20"/>
      <c r="AJ8" s="20"/>
      <c r="AK8" s="21"/>
      <c r="AL8" s="21"/>
      <c r="AM8" s="22"/>
      <c r="AN8" s="220"/>
      <c r="AO8" s="22"/>
      <c r="AP8" s="22"/>
      <c r="AQ8" s="220"/>
      <c r="AR8" s="19"/>
      <c r="BP8" s="17"/>
      <c r="BQ8" s="17"/>
    </row>
    <row r="9" spans="1:70" s="30" customFormat="1" ht="48" customHeight="1" x14ac:dyDescent="0.4">
      <c r="A9" s="205" t="s">
        <v>1</v>
      </c>
      <c r="B9" s="205" t="s">
        <v>2</v>
      </c>
      <c r="C9" s="228" t="s">
        <v>3</v>
      </c>
      <c r="D9" s="229"/>
      <c r="E9" s="229"/>
      <c r="F9" s="229"/>
      <c r="G9" s="229"/>
      <c r="H9" s="229"/>
      <c r="I9" s="229"/>
      <c r="J9" s="229"/>
      <c r="K9" s="229"/>
      <c r="L9" s="229"/>
      <c r="M9" s="229"/>
      <c r="N9" s="229"/>
      <c r="O9" s="229"/>
      <c r="P9" s="229"/>
      <c r="Q9" s="229"/>
      <c r="R9" s="229"/>
      <c r="S9" s="229"/>
      <c r="T9" s="229"/>
      <c r="U9" s="229"/>
      <c r="V9" s="229"/>
      <c r="W9" s="229"/>
      <c r="X9" s="229"/>
      <c r="Y9" s="229"/>
      <c r="Z9" s="229"/>
      <c r="AA9" s="230"/>
      <c r="AB9" s="223" t="s">
        <v>4</v>
      </c>
      <c r="AC9" s="234" t="s">
        <v>5</v>
      </c>
      <c r="AD9" s="223" t="s">
        <v>6</v>
      </c>
      <c r="AE9" s="260" t="s">
        <v>7</v>
      </c>
      <c r="AF9" s="260"/>
      <c r="AG9" s="218" t="s">
        <v>8</v>
      </c>
      <c r="AH9" s="262" t="s">
        <v>9</v>
      </c>
      <c r="AI9" s="263"/>
      <c r="AJ9" s="263"/>
      <c r="AK9" s="263"/>
      <c r="AL9" s="263"/>
      <c r="AM9" s="264"/>
      <c r="AN9" s="223" t="s">
        <v>6</v>
      </c>
      <c r="AO9" s="265" t="s">
        <v>10</v>
      </c>
      <c r="AP9" s="23" t="s">
        <v>11</v>
      </c>
      <c r="AQ9" s="223" t="s">
        <v>6</v>
      </c>
      <c r="AR9" s="248" t="s">
        <v>12</v>
      </c>
      <c r="AS9" s="223" t="s">
        <v>6</v>
      </c>
      <c r="AT9" s="24"/>
      <c r="AU9" s="251" t="s">
        <v>13</v>
      </c>
      <c r="AV9" s="24"/>
      <c r="AW9" s="241" t="s">
        <v>14</v>
      </c>
      <c r="AX9" s="258" t="s">
        <v>15</v>
      </c>
      <c r="AY9" s="259"/>
      <c r="AZ9" s="242" t="s">
        <v>16</v>
      </c>
      <c r="BA9" s="25" t="s">
        <v>17</v>
      </c>
      <c r="BB9" s="26"/>
      <c r="BC9" s="241" t="s">
        <v>18</v>
      </c>
      <c r="BD9" s="242" t="s">
        <v>19</v>
      </c>
      <c r="BE9" s="26"/>
      <c r="BF9" s="243" t="s">
        <v>20</v>
      </c>
      <c r="BG9" s="27" t="s">
        <v>11</v>
      </c>
      <c r="BH9" s="244" t="s">
        <v>21</v>
      </c>
      <c r="BI9" s="28" t="s">
        <v>11</v>
      </c>
      <c r="BJ9" s="242" t="s">
        <v>22</v>
      </c>
      <c r="BK9" s="25" t="s">
        <v>11</v>
      </c>
      <c r="BL9" s="29"/>
      <c r="BM9" s="245" t="s">
        <v>23</v>
      </c>
      <c r="BN9" s="255" t="s">
        <v>24</v>
      </c>
      <c r="BO9" s="255" t="s">
        <v>25</v>
      </c>
      <c r="BP9" s="205" t="s">
        <v>1</v>
      </c>
      <c r="BQ9" s="205" t="s">
        <v>2</v>
      </c>
    </row>
    <row r="10" spans="1:70" s="30" customFormat="1" ht="48" customHeight="1" x14ac:dyDescent="0.4">
      <c r="A10" s="205"/>
      <c r="B10" s="205"/>
      <c r="C10" s="231"/>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3"/>
      <c r="AB10" s="224"/>
      <c r="AC10" s="235"/>
      <c r="AD10" s="224"/>
      <c r="AE10" s="237" t="s">
        <v>26</v>
      </c>
      <c r="AF10" s="237" t="s">
        <v>27</v>
      </c>
      <c r="AG10" s="261"/>
      <c r="AH10" s="239" t="s">
        <v>28</v>
      </c>
      <c r="AI10" s="239" t="s">
        <v>29</v>
      </c>
      <c r="AJ10" s="239" t="s">
        <v>30</v>
      </c>
      <c r="AK10" s="240" t="s">
        <v>31</v>
      </c>
      <c r="AL10" s="31" t="s">
        <v>11</v>
      </c>
      <c r="AM10" s="216" t="s">
        <v>32</v>
      </c>
      <c r="AN10" s="224"/>
      <c r="AO10" s="266"/>
      <c r="AP10" s="265" t="s">
        <v>33</v>
      </c>
      <c r="AQ10" s="224"/>
      <c r="AR10" s="249"/>
      <c r="AS10" s="224"/>
      <c r="AT10" s="24"/>
      <c r="AU10" s="251"/>
      <c r="AV10" s="24"/>
      <c r="AW10" s="241"/>
      <c r="AX10" s="32"/>
      <c r="AY10" s="33"/>
      <c r="AZ10" s="242"/>
      <c r="BA10" s="25"/>
      <c r="BB10" s="26"/>
      <c r="BC10" s="241"/>
      <c r="BD10" s="242"/>
      <c r="BE10" s="26"/>
      <c r="BF10" s="243"/>
      <c r="BG10" s="27"/>
      <c r="BH10" s="244"/>
      <c r="BI10" s="28"/>
      <c r="BJ10" s="242"/>
      <c r="BK10" s="25"/>
      <c r="BL10" s="29"/>
      <c r="BM10" s="246"/>
      <c r="BN10" s="256"/>
      <c r="BO10" s="256"/>
      <c r="BP10" s="205"/>
      <c r="BQ10" s="205"/>
    </row>
    <row r="11" spans="1:70" ht="149.25" customHeight="1" x14ac:dyDescent="0.2">
      <c r="A11" s="205"/>
      <c r="B11" s="205"/>
      <c r="C11" s="34" t="s">
        <v>34</v>
      </c>
      <c r="D11" s="34" t="s">
        <v>35</v>
      </c>
      <c r="E11" s="34" t="s">
        <v>36</v>
      </c>
      <c r="F11" s="34" t="s">
        <v>37</v>
      </c>
      <c r="G11" s="34" t="s">
        <v>38</v>
      </c>
      <c r="H11" s="34" t="s">
        <v>39</v>
      </c>
      <c r="I11" s="34" t="s">
        <v>40</v>
      </c>
      <c r="J11" s="34" t="s">
        <v>41</v>
      </c>
      <c r="K11" s="34" t="s">
        <v>42</v>
      </c>
      <c r="L11" s="34" t="s">
        <v>43</v>
      </c>
      <c r="M11" s="35" t="s">
        <v>44</v>
      </c>
      <c r="N11" s="34" t="s">
        <v>45</v>
      </c>
      <c r="O11" s="34" t="s">
        <v>46</v>
      </c>
      <c r="P11" s="34" t="s">
        <v>47</v>
      </c>
      <c r="Q11" s="36" t="s">
        <v>48</v>
      </c>
      <c r="R11" s="34" t="s">
        <v>49</v>
      </c>
      <c r="S11" s="36" t="s">
        <v>50</v>
      </c>
      <c r="T11" s="34" t="s">
        <v>51</v>
      </c>
      <c r="U11" s="34" t="s">
        <v>52</v>
      </c>
      <c r="V11" s="34" t="s">
        <v>53</v>
      </c>
      <c r="W11" s="34" t="s">
        <v>54</v>
      </c>
      <c r="X11" s="34" t="s">
        <v>55</v>
      </c>
      <c r="Y11" s="34" t="s">
        <v>56</v>
      </c>
      <c r="Z11" s="34" t="s">
        <v>57</v>
      </c>
      <c r="AA11" s="34" t="s">
        <v>58</v>
      </c>
      <c r="AB11" s="225"/>
      <c r="AC11" s="236"/>
      <c r="AD11" s="225"/>
      <c r="AE11" s="238"/>
      <c r="AF11" s="238"/>
      <c r="AG11" s="219"/>
      <c r="AH11" s="239"/>
      <c r="AI11" s="239"/>
      <c r="AJ11" s="239"/>
      <c r="AK11" s="240"/>
      <c r="AL11" s="37" t="s">
        <v>59</v>
      </c>
      <c r="AM11" s="216"/>
      <c r="AN11" s="225"/>
      <c r="AO11" s="266"/>
      <c r="AP11" s="267"/>
      <c r="AQ11" s="225"/>
      <c r="AR11" s="250"/>
      <c r="AS11" s="225"/>
      <c r="AT11" s="38"/>
      <c r="AU11" s="251"/>
      <c r="AV11" s="38"/>
      <c r="AW11" s="241"/>
      <c r="AX11" s="39" t="s">
        <v>60</v>
      </c>
      <c r="AY11" s="39" t="s">
        <v>61</v>
      </c>
      <c r="AZ11" s="242"/>
      <c r="BA11" s="25" t="s">
        <v>62</v>
      </c>
      <c r="BB11" s="26"/>
      <c r="BC11" s="241"/>
      <c r="BD11" s="242"/>
      <c r="BE11" s="26"/>
      <c r="BF11" s="243"/>
      <c r="BG11" s="27" t="s">
        <v>60</v>
      </c>
      <c r="BH11" s="244"/>
      <c r="BI11" s="28" t="s">
        <v>60</v>
      </c>
      <c r="BJ11" s="242"/>
      <c r="BK11" s="25" t="s">
        <v>63</v>
      </c>
      <c r="BL11" s="40"/>
      <c r="BM11" s="247"/>
      <c r="BN11" s="257"/>
      <c r="BO11" s="257"/>
      <c r="BP11" s="205"/>
      <c r="BQ11" s="205"/>
    </row>
    <row r="12" spans="1:70" s="47" customFormat="1" ht="12.75" customHeight="1" x14ac:dyDescent="0.25">
      <c r="A12" s="41">
        <v>1</v>
      </c>
      <c r="B12" s="42">
        <v>2</v>
      </c>
      <c r="C12" s="43">
        <v>3</v>
      </c>
      <c r="D12" s="43">
        <v>4</v>
      </c>
      <c r="E12" s="43">
        <v>5</v>
      </c>
      <c r="F12" s="43">
        <v>6</v>
      </c>
      <c r="G12" s="43">
        <v>7</v>
      </c>
      <c r="H12" s="43">
        <v>8</v>
      </c>
      <c r="I12" s="43">
        <v>9</v>
      </c>
      <c r="J12" s="43">
        <v>10</v>
      </c>
      <c r="K12" s="43">
        <v>11</v>
      </c>
      <c r="L12" s="43">
        <v>12</v>
      </c>
      <c r="M12" s="43">
        <v>13</v>
      </c>
      <c r="N12" s="43">
        <v>14</v>
      </c>
      <c r="O12" s="43">
        <v>15</v>
      </c>
      <c r="P12" s="43">
        <v>16</v>
      </c>
      <c r="Q12" s="43">
        <v>17</v>
      </c>
      <c r="R12" s="43">
        <v>18</v>
      </c>
      <c r="S12" s="43">
        <v>19</v>
      </c>
      <c r="T12" s="43">
        <v>20</v>
      </c>
      <c r="U12" s="43">
        <v>21</v>
      </c>
      <c r="V12" s="43">
        <v>22</v>
      </c>
      <c r="W12" s="43">
        <v>23</v>
      </c>
      <c r="X12" s="43">
        <v>24</v>
      </c>
      <c r="Y12" s="43">
        <v>25</v>
      </c>
      <c r="Z12" s="43">
        <v>26</v>
      </c>
      <c r="AA12" s="43">
        <v>27</v>
      </c>
      <c r="AB12" s="43">
        <v>27</v>
      </c>
      <c r="AC12" s="44">
        <v>28</v>
      </c>
      <c r="AD12" s="43">
        <v>29</v>
      </c>
      <c r="AE12" s="43">
        <v>30</v>
      </c>
      <c r="AF12" s="44">
        <v>31</v>
      </c>
      <c r="AG12" s="43">
        <v>32</v>
      </c>
      <c r="AH12" s="43">
        <v>33</v>
      </c>
      <c r="AI12" s="43">
        <v>34</v>
      </c>
      <c r="AJ12" s="43">
        <v>35</v>
      </c>
      <c r="AK12" s="43">
        <v>36</v>
      </c>
      <c r="AL12" s="37">
        <v>37</v>
      </c>
      <c r="AM12" s="43">
        <v>38</v>
      </c>
      <c r="AN12" s="43">
        <v>39</v>
      </c>
      <c r="AO12" s="43">
        <v>39</v>
      </c>
      <c r="AP12" s="43">
        <v>40</v>
      </c>
      <c r="AQ12" s="43">
        <v>41</v>
      </c>
      <c r="AR12" s="43">
        <v>37</v>
      </c>
      <c r="AS12" s="43">
        <v>31</v>
      </c>
      <c r="AT12" s="45"/>
      <c r="AU12" s="43">
        <v>32</v>
      </c>
      <c r="AV12" s="45"/>
      <c r="AW12" s="43">
        <v>38</v>
      </c>
      <c r="AX12" s="43">
        <v>39</v>
      </c>
      <c r="AY12" s="43">
        <v>40</v>
      </c>
      <c r="AZ12" s="43">
        <v>41</v>
      </c>
      <c r="BA12" s="43">
        <v>42</v>
      </c>
      <c r="BB12" s="46"/>
      <c r="BC12" s="43">
        <v>32</v>
      </c>
      <c r="BD12" s="43">
        <v>33</v>
      </c>
      <c r="BE12" s="46"/>
      <c r="BF12" s="43">
        <v>43</v>
      </c>
      <c r="BG12" s="43">
        <v>44</v>
      </c>
      <c r="BH12" s="44">
        <v>45</v>
      </c>
      <c r="BI12" s="44">
        <v>46</v>
      </c>
      <c r="BJ12" s="43">
        <v>47</v>
      </c>
      <c r="BK12" s="43">
        <v>48</v>
      </c>
      <c r="BM12" s="42">
        <v>49</v>
      </c>
      <c r="BN12" s="42">
        <v>50</v>
      </c>
      <c r="BO12" s="42">
        <v>51</v>
      </c>
      <c r="BP12" s="41">
        <v>1</v>
      </c>
      <c r="BQ12" s="42">
        <v>2</v>
      </c>
    </row>
    <row r="13" spans="1:70" ht="33" x14ac:dyDescent="0.25">
      <c r="A13" s="48">
        <v>1</v>
      </c>
      <c r="B13" s="49" t="s">
        <v>64</v>
      </c>
      <c r="C13" s="50">
        <v>7403</v>
      </c>
      <c r="D13" s="50">
        <v>1348</v>
      </c>
      <c r="E13" s="50">
        <v>2800</v>
      </c>
      <c r="F13" s="50">
        <v>0</v>
      </c>
      <c r="G13" s="50">
        <v>182</v>
      </c>
      <c r="H13" s="50">
        <v>0</v>
      </c>
      <c r="I13" s="50">
        <v>9315</v>
      </c>
      <c r="J13" s="50">
        <v>1384</v>
      </c>
      <c r="K13" s="50">
        <v>4033</v>
      </c>
      <c r="L13" s="50">
        <v>222</v>
      </c>
      <c r="M13" s="50">
        <v>1107</v>
      </c>
      <c r="N13" s="50">
        <v>2630</v>
      </c>
      <c r="O13" s="50">
        <v>2441</v>
      </c>
      <c r="P13" s="50">
        <v>1389</v>
      </c>
      <c r="Q13" s="50">
        <v>550</v>
      </c>
      <c r="R13" s="50">
        <v>1620</v>
      </c>
      <c r="S13" s="50">
        <v>691</v>
      </c>
      <c r="T13" s="50">
        <v>866</v>
      </c>
      <c r="U13" s="50">
        <v>3233</v>
      </c>
      <c r="V13" s="50">
        <v>0</v>
      </c>
      <c r="W13" s="50">
        <v>2372</v>
      </c>
      <c r="X13" s="50">
        <v>5030</v>
      </c>
      <c r="Y13" s="50">
        <v>560</v>
      </c>
      <c r="Z13" s="50">
        <v>1800</v>
      </c>
      <c r="AA13" s="50">
        <v>1315</v>
      </c>
      <c r="AB13" s="51">
        <v>52291</v>
      </c>
      <c r="AC13" s="50">
        <v>402</v>
      </c>
      <c r="AD13" s="52">
        <v>52693</v>
      </c>
      <c r="AE13" s="50">
        <v>0</v>
      </c>
      <c r="AF13" s="50">
        <v>20354</v>
      </c>
      <c r="AG13" s="53">
        <v>1468</v>
      </c>
      <c r="AH13" s="50">
        <v>0</v>
      </c>
      <c r="AI13" s="50">
        <v>0</v>
      </c>
      <c r="AJ13" s="50">
        <v>1468</v>
      </c>
      <c r="AK13" s="50">
        <v>0</v>
      </c>
      <c r="AL13" s="50">
        <v>0</v>
      </c>
      <c r="AM13" s="50">
        <v>0</v>
      </c>
      <c r="AN13" s="52">
        <v>54161</v>
      </c>
      <c r="AO13" s="50">
        <v>384</v>
      </c>
      <c r="AP13" s="50">
        <v>384</v>
      </c>
      <c r="AQ13" s="52">
        <v>54545</v>
      </c>
      <c r="AR13" s="54">
        <v>5</v>
      </c>
      <c r="AS13" s="52">
        <v>52698</v>
      </c>
      <c r="AT13" s="55"/>
      <c r="AU13" s="56" t="e">
        <v>#REF!</v>
      </c>
      <c r="AV13" s="55"/>
      <c r="AW13" s="57">
        <v>63077</v>
      </c>
      <c r="AX13" s="57">
        <v>1194</v>
      </c>
      <c r="AY13" s="57">
        <v>24</v>
      </c>
      <c r="AZ13" s="58">
        <v>-8532</v>
      </c>
      <c r="BA13" s="58">
        <v>-792</v>
      </c>
      <c r="BB13" s="59"/>
      <c r="BC13" s="57">
        <v>0</v>
      </c>
      <c r="BD13" s="58">
        <v>52698</v>
      </c>
      <c r="BE13" s="59"/>
      <c r="BF13" s="58">
        <v>39449</v>
      </c>
      <c r="BG13" s="58">
        <v>204</v>
      </c>
      <c r="BH13" s="60">
        <v>52599</v>
      </c>
      <c r="BI13" s="60">
        <v>272</v>
      </c>
      <c r="BJ13" s="58">
        <v>1946</v>
      </c>
      <c r="BK13" s="58">
        <v>130</v>
      </c>
      <c r="BM13" s="58">
        <v>52313</v>
      </c>
      <c r="BN13" s="61">
        <v>1.0072639999999999</v>
      </c>
      <c r="BO13" s="58">
        <v>2232</v>
      </c>
      <c r="BP13" s="48">
        <v>1</v>
      </c>
      <c r="BQ13" s="49" t="s">
        <v>64</v>
      </c>
      <c r="BR13" s="62"/>
    </row>
    <row r="14" spans="1:70" s="40" customFormat="1" ht="33" x14ac:dyDescent="0.25">
      <c r="A14" s="48">
        <v>2</v>
      </c>
      <c r="B14" s="49" t="s">
        <v>65</v>
      </c>
      <c r="C14" s="50">
        <v>800</v>
      </c>
      <c r="D14" s="50">
        <v>1300</v>
      </c>
      <c r="E14" s="50">
        <v>2000</v>
      </c>
      <c r="F14" s="50">
        <v>0</v>
      </c>
      <c r="G14" s="50">
        <v>400</v>
      </c>
      <c r="H14" s="50">
        <v>0</v>
      </c>
      <c r="I14" s="50">
        <v>117</v>
      </c>
      <c r="J14" s="50">
        <v>0</v>
      </c>
      <c r="K14" s="50">
        <v>500</v>
      </c>
      <c r="L14" s="50">
        <v>30</v>
      </c>
      <c r="M14" s="50">
        <v>50</v>
      </c>
      <c r="N14" s="50">
        <v>600</v>
      </c>
      <c r="O14" s="50">
        <v>100</v>
      </c>
      <c r="P14" s="50">
        <v>70</v>
      </c>
      <c r="Q14" s="50">
        <v>350</v>
      </c>
      <c r="R14" s="50">
        <v>400</v>
      </c>
      <c r="S14" s="50">
        <v>0</v>
      </c>
      <c r="T14" s="50">
        <v>1397</v>
      </c>
      <c r="U14" s="50">
        <v>0</v>
      </c>
      <c r="V14" s="50">
        <v>100</v>
      </c>
      <c r="W14" s="50">
        <v>650</v>
      </c>
      <c r="X14" s="50">
        <v>233</v>
      </c>
      <c r="Y14" s="50">
        <v>0</v>
      </c>
      <c r="Z14" s="50">
        <v>0</v>
      </c>
      <c r="AA14" s="50">
        <v>0</v>
      </c>
      <c r="AB14" s="51">
        <v>9097</v>
      </c>
      <c r="AC14" s="50">
        <v>0</v>
      </c>
      <c r="AD14" s="52">
        <v>9097</v>
      </c>
      <c r="AE14" s="50">
        <v>0</v>
      </c>
      <c r="AF14" s="50">
        <v>7909</v>
      </c>
      <c r="AG14" s="53">
        <v>0</v>
      </c>
      <c r="AH14" s="50">
        <v>0</v>
      </c>
      <c r="AI14" s="50">
        <v>0</v>
      </c>
      <c r="AJ14" s="50">
        <v>0</v>
      </c>
      <c r="AK14" s="50">
        <v>0</v>
      </c>
      <c r="AL14" s="50">
        <v>0</v>
      </c>
      <c r="AM14" s="50">
        <v>0</v>
      </c>
      <c r="AN14" s="52">
        <v>9097</v>
      </c>
      <c r="AO14" s="50">
        <v>217</v>
      </c>
      <c r="AP14" s="50">
        <v>217</v>
      </c>
      <c r="AQ14" s="52">
        <v>9314</v>
      </c>
      <c r="AR14" s="54">
        <v>0</v>
      </c>
      <c r="AS14" s="52">
        <v>9097</v>
      </c>
      <c r="AT14" s="55"/>
      <c r="AU14" s="58">
        <v>0</v>
      </c>
      <c r="AV14" s="55"/>
      <c r="AW14" s="57">
        <v>10638</v>
      </c>
      <c r="AX14" s="57">
        <v>0</v>
      </c>
      <c r="AY14" s="57">
        <v>0</v>
      </c>
      <c r="AZ14" s="58">
        <v>-1324</v>
      </c>
      <c r="BA14" s="58">
        <v>0</v>
      </c>
      <c r="BB14" s="59"/>
      <c r="BC14" s="57">
        <v>0</v>
      </c>
      <c r="BD14" s="58">
        <v>9097</v>
      </c>
      <c r="BE14" s="59"/>
      <c r="BF14" s="58">
        <v>6638</v>
      </c>
      <c r="BG14" s="58">
        <v>0</v>
      </c>
      <c r="BH14" s="60">
        <v>8851</v>
      </c>
      <c r="BI14" s="60">
        <v>0</v>
      </c>
      <c r="BJ14" s="58">
        <v>463</v>
      </c>
      <c r="BK14" s="58">
        <v>0</v>
      </c>
      <c r="BM14" s="58">
        <v>9132</v>
      </c>
      <c r="BN14" s="61">
        <v>0.99616700000000002</v>
      </c>
      <c r="BO14" s="58">
        <v>182</v>
      </c>
      <c r="BP14" s="48">
        <v>2</v>
      </c>
      <c r="BQ14" s="49" t="s">
        <v>65</v>
      </c>
      <c r="BR14" s="62"/>
    </row>
    <row r="15" spans="1:70" ht="23.25" customHeight="1" x14ac:dyDescent="0.25">
      <c r="A15" s="48">
        <v>3</v>
      </c>
      <c r="B15" s="49" t="s">
        <v>66</v>
      </c>
      <c r="C15" s="50">
        <v>0</v>
      </c>
      <c r="D15" s="50">
        <v>0</v>
      </c>
      <c r="E15" s="50">
        <v>0</v>
      </c>
      <c r="F15" s="50">
        <v>2700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10820</v>
      </c>
      <c r="Z15" s="50">
        <v>0</v>
      </c>
      <c r="AA15" s="50">
        <v>0</v>
      </c>
      <c r="AB15" s="51">
        <v>13520</v>
      </c>
      <c r="AC15" s="50">
        <v>1108</v>
      </c>
      <c r="AD15" s="52">
        <v>14628</v>
      </c>
      <c r="AE15" s="50">
        <v>0</v>
      </c>
      <c r="AF15" s="50">
        <v>7073</v>
      </c>
      <c r="AG15" s="53">
        <v>7005</v>
      </c>
      <c r="AH15" s="50">
        <v>0</v>
      </c>
      <c r="AI15" s="50">
        <v>0</v>
      </c>
      <c r="AJ15" s="50">
        <v>7005</v>
      </c>
      <c r="AK15" s="50">
        <v>0</v>
      </c>
      <c r="AL15" s="50">
        <v>0</v>
      </c>
      <c r="AM15" s="50">
        <v>0</v>
      </c>
      <c r="AN15" s="52">
        <v>21633</v>
      </c>
      <c r="AO15" s="50">
        <v>0</v>
      </c>
      <c r="AP15" s="50">
        <v>0</v>
      </c>
      <c r="AQ15" s="52">
        <v>21633</v>
      </c>
      <c r="AR15" s="54">
        <v>0</v>
      </c>
      <c r="AS15" s="52">
        <v>14628</v>
      </c>
      <c r="AT15" s="55"/>
      <c r="AU15" s="58">
        <v>0</v>
      </c>
      <c r="AV15" s="55"/>
      <c r="AW15" s="57">
        <v>31779</v>
      </c>
      <c r="AX15" s="57">
        <v>1219</v>
      </c>
      <c r="AY15" s="57">
        <v>0</v>
      </c>
      <c r="AZ15" s="58">
        <v>-10146</v>
      </c>
      <c r="BA15" s="58">
        <v>-111</v>
      </c>
      <c r="BB15" s="59"/>
      <c r="BC15" s="57">
        <v>0</v>
      </c>
      <c r="BD15" s="58">
        <v>14628</v>
      </c>
      <c r="BE15" s="59"/>
      <c r="BF15" s="58">
        <v>20962</v>
      </c>
      <c r="BG15" s="58">
        <v>814</v>
      </c>
      <c r="BH15" s="60">
        <v>27949</v>
      </c>
      <c r="BI15" s="60">
        <v>1085</v>
      </c>
      <c r="BJ15" s="58">
        <v>-6316</v>
      </c>
      <c r="BK15" s="58">
        <v>23</v>
      </c>
      <c r="BM15" s="58">
        <v>20708</v>
      </c>
      <c r="BN15" s="61">
        <v>0.70639399999999997</v>
      </c>
      <c r="BO15" s="58">
        <v>925</v>
      </c>
      <c r="BP15" s="48">
        <v>3</v>
      </c>
      <c r="BQ15" s="49" t="s">
        <v>67</v>
      </c>
      <c r="BR15" s="62"/>
    </row>
    <row r="16" spans="1:70" ht="23.25" customHeight="1" x14ac:dyDescent="0.25">
      <c r="A16" s="48">
        <v>4</v>
      </c>
      <c r="B16" s="63" t="s">
        <v>68</v>
      </c>
      <c r="C16" s="50">
        <v>0</v>
      </c>
      <c r="D16" s="50">
        <v>0</v>
      </c>
      <c r="E16" s="50">
        <v>0</v>
      </c>
      <c r="F16" s="50">
        <v>0</v>
      </c>
      <c r="G16" s="50">
        <v>0</v>
      </c>
      <c r="H16" s="50">
        <v>0</v>
      </c>
      <c r="I16" s="50">
        <v>0</v>
      </c>
      <c r="J16" s="50">
        <v>0</v>
      </c>
      <c r="K16" s="50">
        <v>0</v>
      </c>
      <c r="L16" s="50">
        <v>0</v>
      </c>
      <c r="M16" s="50">
        <v>0</v>
      </c>
      <c r="N16" s="50">
        <v>0</v>
      </c>
      <c r="O16" s="50">
        <v>0</v>
      </c>
      <c r="P16" s="50">
        <v>0</v>
      </c>
      <c r="Q16" s="50">
        <v>0</v>
      </c>
      <c r="R16" s="50">
        <v>0</v>
      </c>
      <c r="S16" s="50">
        <v>0</v>
      </c>
      <c r="T16" s="50">
        <v>0</v>
      </c>
      <c r="U16" s="50">
        <v>0</v>
      </c>
      <c r="V16" s="50">
        <v>0</v>
      </c>
      <c r="W16" s="50">
        <v>0</v>
      </c>
      <c r="X16" s="50">
        <v>0</v>
      </c>
      <c r="Y16" s="50">
        <v>0</v>
      </c>
      <c r="Z16" s="50">
        <v>0</v>
      </c>
      <c r="AA16" s="50">
        <v>0</v>
      </c>
      <c r="AB16" s="51">
        <v>0</v>
      </c>
      <c r="AC16" s="50">
        <v>0</v>
      </c>
      <c r="AD16" s="52">
        <v>0</v>
      </c>
      <c r="AE16" s="50">
        <v>0</v>
      </c>
      <c r="AF16" s="50">
        <v>0</v>
      </c>
      <c r="AG16" s="53">
        <v>0</v>
      </c>
      <c r="AH16" s="50">
        <v>0</v>
      </c>
      <c r="AI16" s="50">
        <v>0</v>
      </c>
      <c r="AJ16" s="50">
        <v>0</v>
      </c>
      <c r="AK16" s="50">
        <v>0</v>
      </c>
      <c r="AL16" s="50">
        <v>0</v>
      </c>
      <c r="AM16" s="50">
        <v>0</v>
      </c>
      <c r="AN16" s="52">
        <v>0</v>
      </c>
      <c r="AO16" s="50">
        <v>0</v>
      </c>
      <c r="AP16" s="50">
        <v>0</v>
      </c>
      <c r="AQ16" s="52">
        <v>0</v>
      </c>
      <c r="AR16" s="54">
        <v>0</v>
      </c>
      <c r="AS16" s="52">
        <v>0</v>
      </c>
      <c r="AT16" s="55"/>
      <c r="AU16" s="58">
        <v>0</v>
      </c>
      <c r="AV16" s="55"/>
      <c r="AW16" s="57">
        <v>0</v>
      </c>
      <c r="AX16" s="57">
        <v>0</v>
      </c>
      <c r="AY16" s="57">
        <v>0</v>
      </c>
      <c r="AZ16" s="58">
        <v>0</v>
      </c>
      <c r="BA16" s="58">
        <v>0</v>
      </c>
      <c r="BB16" s="59"/>
      <c r="BC16" s="57">
        <v>0</v>
      </c>
      <c r="BD16" s="58">
        <v>0</v>
      </c>
      <c r="BE16" s="59"/>
      <c r="BF16" s="58">
        <v>0</v>
      </c>
      <c r="BG16" s="58">
        <v>0</v>
      </c>
      <c r="BH16" s="60">
        <v>0</v>
      </c>
      <c r="BI16" s="60">
        <v>0</v>
      </c>
      <c r="BJ16" s="58">
        <v>0</v>
      </c>
      <c r="BK16" s="58">
        <v>0</v>
      </c>
      <c r="BM16" s="58">
        <v>0</v>
      </c>
      <c r="BN16" s="58">
        <v>0</v>
      </c>
      <c r="BO16" s="58">
        <v>0</v>
      </c>
      <c r="BP16" s="48">
        <v>4</v>
      </c>
      <c r="BQ16" s="63" t="s">
        <v>68</v>
      </c>
      <c r="BR16" s="62"/>
    </row>
    <row r="17" spans="1:70" ht="23.25" customHeight="1" x14ac:dyDescent="0.25">
      <c r="A17" s="48">
        <v>5</v>
      </c>
      <c r="B17" s="64" t="s">
        <v>69</v>
      </c>
      <c r="C17" s="50">
        <v>0</v>
      </c>
      <c r="D17" s="50">
        <v>0</v>
      </c>
      <c r="E17" s="50">
        <v>0</v>
      </c>
      <c r="F17" s="50">
        <v>0</v>
      </c>
      <c r="G17" s="50">
        <v>0</v>
      </c>
      <c r="H17" s="50">
        <v>0</v>
      </c>
      <c r="I17" s="50">
        <v>0</v>
      </c>
      <c r="J17" s="50">
        <v>0</v>
      </c>
      <c r="K17" s="50">
        <v>0</v>
      </c>
      <c r="L17" s="50">
        <v>0</v>
      </c>
      <c r="M17" s="50">
        <v>0</v>
      </c>
      <c r="N17" s="50">
        <v>0</v>
      </c>
      <c r="O17" s="50">
        <v>3442</v>
      </c>
      <c r="P17" s="50">
        <v>0</v>
      </c>
      <c r="Q17" s="50">
        <v>0</v>
      </c>
      <c r="R17" s="50">
        <v>0</v>
      </c>
      <c r="S17" s="50">
        <v>0</v>
      </c>
      <c r="T17" s="50">
        <v>0</v>
      </c>
      <c r="U17" s="50">
        <v>0</v>
      </c>
      <c r="V17" s="50">
        <v>0</v>
      </c>
      <c r="W17" s="50">
        <v>0</v>
      </c>
      <c r="X17" s="50">
        <v>0</v>
      </c>
      <c r="Y17" s="50">
        <v>0</v>
      </c>
      <c r="Z17" s="50">
        <v>0</v>
      </c>
      <c r="AA17" s="50">
        <v>0</v>
      </c>
      <c r="AB17" s="51">
        <v>3442</v>
      </c>
      <c r="AC17" s="50">
        <v>0</v>
      </c>
      <c r="AD17" s="52">
        <v>3442</v>
      </c>
      <c r="AE17" s="50">
        <v>0</v>
      </c>
      <c r="AF17" s="50">
        <v>0</v>
      </c>
      <c r="AG17" s="53">
        <v>0</v>
      </c>
      <c r="AH17" s="50">
        <v>0</v>
      </c>
      <c r="AI17" s="50">
        <v>0</v>
      </c>
      <c r="AJ17" s="50">
        <v>0</v>
      </c>
      <c r="AK17" s="50">
        <v>0</v>
      </c>
      <c r="AL17" s="50">
        <v>0</v>
      </c>
      <c r="AM17" s="50">
        <v>0</v>
      </c>
      <c r="AN17" s="52">
        <v>3442</v>
      </c>
      <c r="AO17" s="50">
        <v>0</v>
      </c>
      <c r="AP17" s="50">
        <v>0</v>
      </c>
      <c r="AQ17" s="52">
        <v>3442</v>
      </c>
      <c r="AR17" s="54">
        <v>0</v>
      </c>
      <c r="AS17" s="52">
        <v>3442</v>
      </c>
      <c r="AT17" s="55"/>
      <c r="AU17" s="58">
        <v>0</v>
      </c>
      <c r="AV17" s="55"/>
      <c r="AW17" s="57">
        <v>2481</v>
      </c>
      <c r="AX17" s="57">
        <v>0</v>
      </c>
      <c r="AY17" s="57">
        <v>0</v>
      </c>
      <c r="AZ17" s="58">
        <v>961</v>
      </c>
      <c r="BA17" s="58">
        <v>0</v>
      </c>
      <c r="BB17" s="59"/>
      <c r="BC17" s="57">
        <v>0</v>
      </c>
      <c r="BD17" s="58">
        <v>3442</v>
      </c>
      <c r="BE17" s="59"/>
      <c r="BF17" s="58">
        <v>1597</v>
      </c>
      <c r="BG17" s="58">
        <v>0</v>
      </c>
      <c r="BH17" s="60">
        <v>2129</v>
      </c>
      <c r="BI17" s="60">
        <v>0</v>
      </c>
      <c r="BJ17" s="58">
        <v>1313</v>
      </c>
      <c r="BK17" s="58">
        <v>0</v>
      </c>
      <c r="BM17" s="58">
        <v>3442</v>
      </c>
      <c r="BN17" s="61">
        <v>1</v>
      </c>
      <c r="BO17" s="58">
        <v>0</v>
      </c>
      <c r="BP17" s="48">
        <v>5</v>
      </c>
      <c r="BQ17" s="64" t="s">
        <v>69</v>
      </c>
      <c r="BR17" s="62"/>
    </row>
    <row r="18" spans="1:70" ht="18.75" x14ac:dyDescent="0.25">
      <c r="A18" s="65"/>
      <c r="B18" s="66" t="s">
        <v>70</v>
      </c>
      <c r="C18" s="67">
        <v>8203</v>
      </c>
      <c r="D18" s="67">
        <v>2648</v>
      </c>
      <c r="E18" s="67">
        <v>4800</v>
      </c>
      <c r="F18" s="67">
        <v>2700</v>
      </c>
      <c r="G18" s="67">
        <v>582</v>
      </c>
      <c r="H18" s="67">
        <v>0</v>
      </c>
      <c r="I18" s="67">
        <v>9432</v>
      </c>
      <c r="J18" s="67">
        <v>1384</v>
      </c>
      <c r="K18" s="67">
        <v>4533</v>
      </c>
      <c r="L18" s="67">
        <v>252</v>
      </c>
      <c r="M18" s="67">
        <v>1157</v>
      </c>
      <c r="N18" s="67">
        <v>3230</v>
      </c>
      <c r="O18" s="67">
        <v>5983</v>
      </c>
      <c r="P18" s="67">
        <v>1459</v>
      </c>
      <c r="Q18" s="67">
        <v>900</v>
      </c>
      <c r="R18" s="67">
        <v>2020</v>
      </c>
      <c r="S18" s="67">
        <v>691</v>
      </c>
      <c r="T18" s="67">
        <v>2263</v>
      </c>
      <c r="U18" s="67">
        <v>3233</v>
      </c>
      <c r="V18" s="67">
        <v>100</v>
      </c>
      <c r="W18" s="67">
        <v>3022</v>
      </c>
      <c r="X18" s="67">
        <v>5263</v>
      </c>
      <c r="Y18" s="67">
        <v>11380</v>
      </c>
      <c r="Z18" s="67">
        <v>1800</v>
      </c>
      <c r="AA18" s="67">
        <v>1315</v>
      </c>
      <c r="AB18" s="67">
        <v>78350</v>
      </c>
      <c r="AC18" s="67">
        <v>1510</v>
      </c>
      <c r="AD18" s="67">
        <v>79860</v>
      </c>
      <c r="AE18" s="67">
        <v>0</v>
      </c>
      <c r="AF18" s="67">
        <v>35336</v>
      </c>
      <c r="AG18" s="68">
        <v>8473</v>
      </c>
      <c r="AH18" s="67">
        <v>0</v>
      </c>
      <c r="AI18" s="67">
        <v>0</v>
      </c>
      <c r="AJ18" s="67">
        <v>8473</v>
      </c>
      <c r="AK18" s="67">
        <v>0</v>
      </c>
      <c r="AL18" s="67">
        <v>0</v>
      </c>
      <c r="AM18" s="67">
        <v>0</v>
      </c>
      <c r="AN18" s="67">
        <v>88333</v>
      </c>
      <c r="AO18" s="67">
        <v>601</v>
      </c>
      <c r="AP18" s="67">
        <v>601</v>
      </c>
      <c r="AQ18" s="52">
        <v>88934</v>
      </c>
      <c r="AR18" s="67">
        <v>5</v>
      </c>
      <c r="AS18" s="67">
        <v>79865</v>
      </c>
      <c r="AT18" s="69"/>
      <c r="AU18" s="67" t="e">
        <v>#REF!</v>
      </c>
      <c r="AV18" s="69"/>
      <c r="AW18" s="67">
        <v>107975</v>
      </c>
      <c r="AX18" s="67">
        <v>2413</v>
      </c>
      <c r="AY18" s="67">
        <v>24</v>
      </c>
      <c r="AZ18" s="67">
        <v>-19041</v>
      </c>
      <c r="BA18" s="67">
        <v>-903</v>
      </c>
      <c r="BB18" s="70"/>
      <c r="BC18" s="67">
        <v>0</v>
      </c>
      <c r="BD18" s="67">
        <v>79865</v>
      </c>
      <c r="BE18" s="70"/>
      <c r="BF18" s="67">
        <v>68646</v>
      </c>
      <c r="BG18" s="67">
        <v>1018</v>
      </c>
      <c r="BH18" s="68">
        <v>91528</v>
      </c>
      <c r="BI18" s="68">
        <v>1357</v>
      </c>
      <c r="BJ18" s="67">
        <v>-2594</v>
      </c>
      <c r="BK18" s="67">
        <v>153</v>
      </c>
      <c r="BM18" s="67">
        <v>85595</v>
      </c>
      <c r="BN18" s="71">
        <v>0.93299799999999999</v>
      </c>
      <c r="BO18" s="67">
        <v>3339</v>
      </c>
      <c r="BP18" s="65"/>
      <c r="BQ18" s="66" t="s">
        <v>70</v>
      </c>
      <c r="BR18" s="62"/>
    </row>
    <row r="19" spans="1:70" s="5" customFormat="1" ht="21.75" customHeight="1" x14ac:dyDescent="0.25">
      <c r="A19" s="48">
        <v>6</v>
      </c>
      <c r="B19" s="72" t="s">
        <v>71</v>
      </c>
      <c r="C19" s="50">
        <v>5657</v>
      </c>
      <c r="D19" s="50">
        <v>2950</v>
      </c>
      <c r="E19" s="50">
        <v>5049</v>
      </c>
      <c r="F19" s="50">
        <v>0</v>
      </c>
      <c r="G19" s="50">
        <v>3452</v>
      </c>
      <c r="H19" s="50">
        <v>3576</v>
      </c>
      <c r="I19" s="50">
        <v>6798</v>
      </c>
      <c r="J19" s="50">
        <v>640</v>
      </c>
      <c r="K19" s="50">
        <v>18441</v>
      </c>
      <c r="L19" s="50">
        <v>0</v>
      </c>
      <c r="M19" s="50">
        <v>2488</v>
      </c>
      <c r="N19" s="50">
        <v>14016</v>
      </c>
      <c r="O19" s="50">
        <v>16776</v>
      </c>
      <c r="P19" s="50">
        <v>1441</v>
      </c>
      <c r="Q19" s="50">
        <v>0</v>
      </c>
      <c r="R19" s="50">
        <v>2313</v>
      </c>
      <c r="S19" s="50">
        <v>131685</v>
      </c>
      <c r="T19" s="50">
        <v>6856</v>
      </c>
      <c r="U19" s="50">
        <v>7170</v>
      </c>
      <c r="V19" s="50">
        <v>0</v>
      </c>
      <c r="W19" s="50">
        <v>25788</v>
      </c>
      <c r="X19" s="50">
        <v>8902</v>
      </c>
      <c r="Y19" s="50">
        <v>1590</v>
      </c>
      <c r="Z19" s="50">
        <v>630</v>
      </c>
      <c r="AA19" s="50">
        <v>0</v>
      </c>
      <c r="AB19" s="51">
        <v>266218</v>
      </c>
      <c r="AC19" s="50">
        <v>0</v>
      </c>
      <c r="AD19" s="52">
        <v>266218</v>
      </c>
      <c r="AE19" s="50">
        <v>29806</v>
      </c>
      <c r="AF19" s="50">
        <v>0</v>
      </c>
      <c r="AG19" s="53">
        <v>112916</v>
      </c>
      <c r="AH19" s="50">
        <v>67506</v>
      </c>
      <c r="AI19" s="50">
        <v>15005</v>
      </c>
      <c r="AJ19" s="50">
        <v>9459</v>
      </c>
      <c r="AK19" s="50">
        <v>20946</v>
      </c>
      <c r="AL19" s="50">
        <v>0</v>
      </c>
      <c r="AM19" s="50">
        <v>3</v>
      </c>
      <c r="AN19" s="52">
        <v>379134</v>
      </c>
      <c r="AO19" s="50">
        <v>82381</v>
      </c>
      <c r="AP19" s="50">
        <v>916</v>
      </c>
      <c r="AQ19" s="52">
        <v>461515</v>
      </c>
      <c r="AR19" s="54">
        <v>0</v>
      </c>
      <c r="AS19" s="52">
        <v>266218</v>
      </c>
      <c r="AT19" s="55"/>
      <c r="AU19" s="56">
        <v>0</v>
      </c>
      <c r="AV19" s="55"/>
      <c r="AW19" s="57">
        <v>509469</v>
      </c>
      <c r="AX19" s="57">
        <v>0</v>
      </c>
      <c r="AY19" s="57">
        <v>0</v>
      </c>
      <c r="AZ19" s="58">
        <v>-31659</v>
      </c>
      <c r="BA19" s="58">
        <v>0</v>
      </c>
      <c r="BB19" s="59"/>
      <c r="BC19" s="57">
        <v>0</v>
      </c>
      <c r="BD19" s="58">
        <v>266218</v>
      </c>
      <c r="BE19" s="59"/>
      <c r="BF19" s="58">
        <v>351419</v>
      </c>
      <c r="BG19" s="58">
        <v>0</v>
      </c>
      <c r="BH19" s="60">
        <v>468559</v>
      </c>
      <c r="BI19" s="60">
        <v>0</v>
      </c>
      <c r="BJ19" s="58">
        <v>9251</v>
      </c>
      <c r="BK19" s="58">
        <v>0</v>
      </c>
      <c r="BM19" s="58">
        <v>421434</v>
      </c>
      <c r="BN19" s="61">
        <v>0.63169600000000004</v>
      </c>
      <c r="BO19" s="58">
        <v>56376</v>
      </c>
      <c r="BP19" s="48">
        <v>6</v>
      </c>
      <c r="BQ19" s="72" t="s">
        <v>71</v>
      </c>
      <c r="BR19" s="62"/>
    </row>
    <row r="20" spans="1:70" ht="18.75" x14ac:dyDescent="0.25">
      <c r="A20" s="48">
        <v>7</v>
      </c>
      <c r="B20" s="64" t="s">
        <v>72</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3363</v>
      </c>
      <c r="U20" s="50">
        <v>0</v>
      </c>
      <c r="V20" s="50">
        <v>0</v>
      </c>
      <c r="W20" s="50">
        <v>0</v>
      </c>
      <c r="X20" s="50">
        <v>0</v>
      </c>
      <c r="Y20" s="50">
        <v>0</v>
      </c>
      <c r="Z20" s="50">
        <v>0</v>
      </c>
      <c r="AA20" s="50">
        <v>0</v>
      </c>
      <c r="AB20" s="51">
        <v>3363</v>
      </c>
      <c r="AC20" s="50">
        <v>0</v>
      </c>
      <c r="AD20" s="52">
        <v>3363</v>
      </c>
      <c r="AE20" s="50">
        <v>0</v>
      </c>
      <c r="AF20" s="50">
        <v>0</v>
      </c>
      <c r="AG20" s="53">
        <v>0</v>
      </c>
      <c r="AH20" s="50">
        <v>0</v>
      </c>
      <c r="AI20" s="50">
        <v>0</v>
      </c>
      <c r="AJ20" s="50">
        <v>0</v>
      </c>
      <c r="AK20" s="50">
        <v>0</v>
      </c>
      <c r="AL20" s="50">
        <v>0</v>
      </c>
      <c r="AM20" s="50">
        <v>0</v>
      </c>
      <c r="AN20" s="52">
        <v>3363</v>
      </c>
      <c r="AO20" s="50">
        <v>0</v>
      </c>
      <c r="AP20" s="50">
        <v>0</v>
      </c>
      <c r="AQ20" s="52">
        <v>3363</v>
      </c>
      <c r="AR20" s="54">
        <v>0</v>
      </c>
      <c r="AS20" s="52">
        <v>3363</v>
      </c>
      <c r="AT20" s="55"/>
      <c r="AU20" s="56">
        <v>0</v>
      </c>
      <c r="AV20" s="55"/>
      <c r="AW20" s="57">
        <v>11568</v>
      </c>
      <c r="AX20" s="57">
        <v>0</v>
      </c>
      <c r="AY20" s="57">
        <v>0</v>
      </c>
      <c r="AZ20" s="58">
        <v>-8205</v>
      </c>
      <c r="BA20" s="58">
        <v>0</v>
      </c>
      <c r="BB20" s="59"/>
      <c r="BC20" s="57">
        <v>0</v>
      </c>
      <c r="BD20" s="58">
        <v>3363</v>
      </c>
      <c r="BE20" s="59"/>
      <c r="BF20" s="58">
        <v>2473</v>
      </c>
      <c r="BG20" s="58">
        <v>0</v>
      </c>
      <c r="BH20" s="60">
        <v>3297</v>
      </c>
      <c r="BI20" s="60">
        <v>0</v>
      </c>
      <c r="BJ20" s="58">
        <v>66</v>
      </c>
      <c r="BK20" s="58">
        <v>0</v>
      </c>
      <c r="BM20" s="58">
        <v>3232</v>
      </c>
      <c r="BN20" s="61">
        <v>1.040532</v>
      </c>
      <c r="BO20" s="58">
        <v>131</v>
      </c>
      <c r="BP20" s="48">
        <v>7</v>
      </c>
      <c r="BQ20" s="64" t="s">
        <v>72</v>
      </c>
      <c r="BR20" s="62"/>
    </row>
    <row r="21" spans="1:70" ht="18.75" x14ac:dyDescent="0.25">
      <c r="A21" s="48">
        <v>8</v>
      </c>
      <c r="B21" s="64" t="s">
        <v>73</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c r="X21" s="50">
        <v>0</v>
      </c>
      <c r="Y21" s="50">
        <v>0</v>
      </c>
      <c r="Z21" s="50">
        <v>0</v>
      </c>
      <c r="AA21" s="50">
        <v>0</v>
      </c>
      <c r="AB21" s="51">
        <v>0</v>
      </c>
      <c r="AC21" s="50">
        <v>0</v>
      </c>
      <c r="AD21" s="52">
        <v>0</v>
      </c>
      <c r="AE21" s="50">
        <v>0</v>
      </c>
      <c r="AF21" s="50">
        <v>0</v>
      </c>
      <c r="AG21" s="53">
        <v>0</v>
      </c>
      <c r="AH21" s="50">
        <v>0</v>
      </c>
      <c r="AI21" s="50">
        <v>0</v>
      </c>
      <c r="AJ21" s="50">
        <v>0</v>
      </c>
      <c r="AK21" s="50">
        <v>0</v>
      </c>
      <c r="AL21" s="50">
        <v>0</v>
      </c>
      <c r="AM21" s="50">
        <v>0</v>
      </c>
      <c r="AN21" s="52">
        <v>0</v>
      </c>
      <c r="AO21" s="50">
        <v>0</v>
      </c>
      <c r="AP21" s="50">
        <v>0</v>
      </c>
      <c r="AQ21" s="52">
        <v>0</v>
      </c>
      <c r="AR21" s="54">
        <v>0</v>
      </c>
      <c r="AS21" s="52">
        <v>0</v>
      </c>
      <c r="AT21" s="55"/>
      <c r="AU21" s="58">
        <v>0</v>
      </c>
      <c r="AV21" s="55"/>
      <c r="AW21" s="57">
        <v>0</v>
      </c>
      <c r="AX21" s="57">
        <v>0</v>
      </c>
      <c r="AY21" s="57">
        <v>0</v>
      </c>
      <c r="AZ21" s="58">
        <v>0</v>
      </c>
      <c r="BA21" s="58">
        <v>0</v>
      </c>
      <c r="BB21" s="59"/>
      <c r="BC21" s="57">
        <v>0</v>
      </c>
      <c r="BD21" s="58">
        <v>0</v>
      </c>
      <c r="BE21" s="59"/>
      <c r="BF21" s="58">
        <v>0</v>
      </c>
      <c r="BG21" s="58">
        <v>0</v>
      </c>
      <c r="BH21" s="60">
        <v>0</v>
      </c>
      <c r="BI21" s="60">
        <v>0</v>
      </c>
      <c r="BJ21" s="58">
        <v>0</v>
      </c>
      <c r="BK21" s="58">
        <v>0</v>
      </c>
      <c r="BM21" s="58">
        <v>0</v>
      </c>
      <c r="BN21" s="61">
        <v>0</v>
      </c>
      <c r="BO21" s="58">
        <v>0</v>
      </c>
      <c r="BP21" s="48">
        <v>8</v>
      </c>
      <c r="BQ21" s="64" t="s">
        <v>73</v>
      </c>
      <c r="BR21" s="62"/>
    </row>
    <row r="22" spans="1:70" ht="18.75" x14ac:dyDescent="0.25">
      <c r="A22" s="48">
        <v>9</v>
      </c>
      <c r="B22" s="64" t="s">
        <v>74</v>
      </c>
      <c r="C22" s="50">
        <v>0</v>
      </c>
      <c r="D22" s="50">
        <v>0</v>
      </c>
      <c r="E22" s="50">
        <v>0</v>
      </c>
      <c r="F22" s="50">
        <v>0</v>
      </c>
      <c r="G22" s="50">
        <v>0</v>
      </c>
      <c r="H22" s="50">
        <v>0</v>
      </c>
      <c r="I22" s="50">
        <v>0</v>
      </c>
      <c r="J22" s="50">
        <v>0</v>
      </c>
      <c r="K22" s="50">
        <v>0</v>
      </c>
      <c r="L22" s="50">
        <v>0</v>
      </c>
      <c r="M22" s="50">
        <v>0</v>
      </c>
      <c r="N22" s="50">
        <v>0</v>
      </c>
      <c r="O22" s="50">
        <v>0</v>
      </c>
      <c r="P22" s="50">
        <v>0</v>
      </c>
      <c r="Q22" s="50">
        <v>0</v>
      </c>
      <c r="R22" s="50">
        <v>0</v>
      </c>
      <c r="S22" s="50">
        <v>0</v>
      </c>
      <c r="T22" s="50">
        <v>0</v>
      </c>
      <c r="U22" s="50">
        <v>0</v>
      </c>
      <c r="V22" s="50">
        <v>0</v>
      </c>
      <c r="W22" s="50">
        <v>0</v>
      </c>
      <c r="X22" s="50">
        <v>0</v>
      </c>
      <c r="Y22" s="50">
        <v>0</v>
      </c>
      <c r="Z22" s="50">
        <v>0</v>
      </c>
      <c r="AA22" s="50">
        <v>0</v>
      </c>
      <c r="AB22" s="51">
        <v>0</v>
      </c>
      <c r="AC22" s="50">
        <v>263094</v>
      </c>
      <c r="AD22" s="52">
        <v>263094</v>
      </c>
      <c r="AE22" s="50">
        <v>0</v>
      </c>
      <c r="AF22" s="50">
        <v>0</v>
      </c>
      <c r="AG22" s="53">
        <v>0</v>
      </c>
      <c r="AH22" s="50">
        <v>0</v>
      </c>
      <c r="AI22" s="50">
        <v>0</v>
      </c>
      <c r="AJ22" s="50">
        <v>0</v>
      </c>
      <c r="AK22" s="50">
        <v>0</v>
      </c>
      <c r="AL22" s="50">
        <v>0</v>
      </c>
      <c r="AM22" s="50">
        <v>0</v>
      </c>
      <c r="AN22" s="52">
        <v>263094</v>
      </c>
      <c r="AO22" s="50">
        <v>0</v>
      </c>
      <c r="AP22" s="50">
        <v>0</v>
      </c>
      <c r="AQ22" s="52">
        <v>263094</v>
      </c>
      <c r="AR22" s="54">
        <v>0</v>
      </c>
      <c r="AS22" s="52">
        <v>263094</v>
      </c>
      <c r="AT22" s="55"/>
      <c r="AU22" s="58">
        <v>0</v>
      </c>
      <c r="AV22" s="55"/>
      <c r="AW22" s="57">
        <v>286433</v>
      </c>
      <c r="AX22" s="57">
        <v>286433</v>
      </c>
      <c r="AY22" s="57">
        <v>0</v>
      </c>
      <c r="AZ22" s="58">
        <v>-23339</v>
      </c>
      <c r="BA22" s="58">
        <v>-23339</v>
      </c>
      <c r="BB22" s="59"/>
      <c r="BC22" s="57">
        <v>0</v>
      </c>
      <c r="BD22" s="58">
        <v>263094</v>
      </c>
      <c r="BE22" s="59"/>
      <c r="BF22" s="58">
        <v>213090</v>
      </c>
      <c r="BG22" s="58">
        <v>213090</v>
      </c>
      <c r="BH22" s="60">
        <v>284120</v>
      </c>
      <c r="BI22" s="60">
        <v>284120</v>
      </c>
      <c r="BJ22" s="58">
        <v>-21026</v>
      </c>
      <c r="BK22" s="58">
        <v>-21026</v>
      </c>
      <c r="BM22" s="58">
        <v>293600</v>
      </c>
      <c r="BN22" s="61">
        <v>0.89609700000000003</v>
      </c>
      <c r="BO22" s="58">
        <v>-30506</v>
      </c>
      <c r="BP22" s="48">
        <v>9</v>
      </c>
      <c r="BQ22" s="64" t="s">
        <v>74</v>
      </c>
      <c r="BR22" s="62"/>
    </row>
    <row r="23" spans="1:70" ht="25.5" customHeight="1" x14ac:dyDescent="0.25">
      <c r="A23" s="48">
        <v>10</v>
      </c>
      <c r="B23" s="64" t="s">
        <v>75</v>
      </c>
      <c r="C23" s="50">
        <v>47920</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c r="X23" s="50">
        <v>0</v>
      </c>
      <c r="Y23" s="50">
        <v>0</v>
      </c>
      <c r="Z23" s="50">
        <v>0</v>
      </c>
      <c r="AA23" s="50">
        <v>0</v>
      </c>
      <c r="AB23" s="51">
        <v>47920</v>
      </c>
      <c r="AC23" s="50">
        <v>0</v>
      </c>
      <c r="AD23" s="52">
        <v>47920</v>
      </c>
      <c r="AE23" s="50">
        <v>0</v>
      </c>
      <c r="AF23" s="50">
        <v>0</v>
      </c>
      <c r="AG23" s="53">
        <v>0</v>
      </c>
      <c r="AH23" s="50">
        <v>0</v>
      </c>
      <c r="AI23" s="50">
        <v>0</v>
      </c>
      <c r="AJ23" s="50">
        <v>0</v>
      </c>
      <c r="AK23" s="50">
        <v>0</v>
      </c>
      <c r="AL23" s="50">
        <v>0</v>
      </c>
      <c r="AM23" s="50">
        <v>0</v>
      </c>
      <c r="AN23" s="52">
        <v>47920</v>
      </c>
      <c r="AO23" s="50">
        <v>14770</v>
      </c>
      <c r="AP23" s="50">
        <v>0</v>
      </c>
      <c r="AQ23" s="52">
        <v>62690</v>
      </c>
      <c r="AR23" s="54">
        <v>0</v>
      </c>
      <c r="AS23" s="52">
        <v>47920</v>
      </c>
      <c r="AT23" s="55"/>
      <c r="AU23" s="58">
        <v>0</v>
      </c>
      <c r="AV23" s="55"/>
      <c r="AW23" s="57">
        <v>46874</v>
      </c>
      <c r="AX23" s="57">
        <v>0</v>
      </c>
      <c r="AY23" s="57">
        <v>0</v>
      </c>
      <c r="AZ23" s="58">
        <v>1046</v>
      </c>
      <c r="BA23" s="58">
        <v>0</v>
      </c>
      <c r="BB23" s="59"/>
      <c r="BC23" s="57">
        <v>0</v>
      </c>
      <c r="BD23" s="58">
        <v>47920</v>
      </c>
      <c r="BE23" s="59"/>
      <c r="BF23" s="58">
        <v>33283</v>
      </c>
      <c r="BG23" s="58">
        <v>0</v>
      </c>
      <c r="BH23" s="60">
        <v>44377</v>
      </c>
      <c r="BI23" s="60">
        <v>0</v>
      </c>
      <c r="BJ23" s="58">
        <v>3543</v>
      </c>
      <c r="BK23" s="58">
        <v>0</v>
      </c>
      <c r="BM23" s="58">
        <v>47976</v>
      </c>
      <c r="BN23" s="61">
        <v>0.99883299999999997</v>
      </c>
      <c r="BO23" s="58">
        <v>-56</v>
      </c>
      <c r="BP23" s="48">
        <v>10</v>
      </c>
      <c r="BQ23" s="64" t="s">
        <v>75</v>
      </c>
      <c r="BR23" s="62"/>
    </row>
    <row r="24" spans="1:70" ht="23.25" customHeight="1" x14ac:dyDescent="0.25">
      <c r="A24" s="48">
        <v>11</v>
      </c>
      <c r="B24" s="72" t="s">
        <v>76</v>
      </c>
      <c r="C24" s="50">
        <v>826</v>
      </c>
      <c r="D24" s="50">
        <v>3821</v>
      </c>
      <c r="E24" s="50">
        <v>2373</v>
      </c>
      <c r="F24" s="50">
        <v>0</v>
      </c>
      <c r="G24" s="50">
        <v>2955</v>
      </c>
      <c r="H24" s="50">
        <v>7836</v>
      </c>
      <c r="I24" s="50">
        <v>0</v>
      </c>
      <c r="J24" s="50">
        <v>0</v>
      </c>
      <c r="K24" s="50">
        <v>2295</v>
      </c>
      <c r="L24" s="50">
        <v>0</v>
      </c>
      <c r="M24" s="50">
        <v>2250</v>
      </c>
      <c r="N24" s="50">
        <v>4590</v>
      </c>
      <c r="O24" s="50">
        <v>2060</v>
      </c>
      <c r="P24" s="50">
        <v>0</v>
      </c>
      <c r="Q24" s="50">
        <v>80007</v>
      </c>
      <c r="R24" s="50">
        <v>2071</v>
      </c>
      <c r="S24" s="50">
        <v>0</v>
      </c>
      <c r="T24" s="50">
        <v>1816</v>
      </c>
      <c r="U24" s="50">
        <v>0</v>
      </c>
      <c r="V24" s="50">
        <v>822</v>
      </c>
      <c r="W24" s="50">
        <v>1551</v>
      </c>
      <c r="X24" s="50">
        <v>793</v>
      </c>
      <c r="Y24" s="50">
        <v>0</v>
      </c>
      <c r="Z24" s="50">
        <v>0</v>
      </c>
      <c r="AA24" s="50">
        <v>0</v>
      </c>
      <c r="AB24" s="51">
        <v>116066</v>
      </c>
      <c r="AC24" s="50">
        <v>0</v>
      </c>
      <c r="AD24" s="52">
        <v>116066</v>
      </c>
      <c r="AE24" s="50">
        <v>7670</v>
      </c>
      <c r="AF24" s="50">
        <v>0</v>
      </c>
      <c r="AG24" s="53">
        <v>0</v>
      </c>
      <c r="AH24" s="50">
        <v>0</v>
      </c>
      <c r="AI24" s="50">
        <v>0</v>
      </c>
      <c r="AJ24" s="50">
        <v>0</v>
      </c>
      <c r="AK24" s="50">
        <v>0</v>
      </c>
      <c r="AL24" s="50">
        <v>0</v>
      </c>
      <c r="AM24" s="50">
        <v>0</v>
      </c>
      <c r="AN24" s="52">
        <v>116066</v>
      </c>
      <c r="AO24" s="50">
        <v>174</v>
      </c>
      <c r="AP24" s="50">
        <v>174</v>
      </c>
      <c r="AQ24" s="52">
        <v>116240</v>
      </c>
      <c r="AR24" s="54">
        <v>0</v>
      </c>
      <c r="AS24" s="52">
        <v>116066</v>
      </c>
      <c r="AT24" s="55"/>
      <c r="AU24" s="56">
        <v>0</v>
      </c>
      <c r="AV24" s="55"/>
      <c r="AW24" s="57">
        <v>157534</v>
      </c>
      <c r="AX24" s="57">
        <v>0</v>
      </c>
      <c r="AY24" s="57">
        <v>0</v>
      </c>
      <c r="AZ24" s="58">
        <v>-41294</v>
      </c>
      <c r="BA24" s="58">
        <v>0</v>
      </c>
      <c r="BB24" s="59"/>
      <c r="BC24" s="57">
        <v>0</v>
      </c>
      <c r="BD24" s="58">
        <v>116066</v>
      </c>
      <c r="BE24" s="59"/>
      <c r="BF24" s="58">
        <v>89222</v>
      </c>
      <c r="BG24" s="58">
        <v>0</v>
      </c>
      <c r="BH24" s="60">
        <v>118963</v>
      </c>
      <c r="BI24" s="60">
        <v>0</v>
      </c>
      <c r="BJ24" s="58">
        <v>-2723</v>
      </c>
      <c r="BK24" s="58">
        <v>0</v>
      </c>
      <c r="BM24" s="58">
        <v>133893</v>
      </c>
      <c r="BN24" s="61">
        <v>0.86685599999999996</v>
      </c>
      <c r="BO24" s="58">
        <v>-17653</v>
      </c>
      <c r="BP24" s="48">
        <v>11</v>
      </c>
      <c r="BQ24" s="72" t="s">
        <v>76</v>
      </c>
      <c r="BR24" s="62"/>
    </row>
    <row r="25" spans="1:70" ht="24" customHeight="1" x14ac:dyDescent="0.25">
      <c r="A25" s="65"/>
      <c r="B25" s="66" t="s">
        <v>77</v>
      </c>
      <c r="C25" s="67">
        <v>54403</v>
      </c>
      <c r="D25" s="67">
        <v>6771</v>
      </c>
      <c r="E25" s="67">
        <v>7422</v>
      </c>
      <c r="F25" s="67">
        <v>0</v>
      </c>
      <c r="G25" s="67">
        <v>6407</v>
      </c>
      <c r="H25" s="67">
        <v>11412</v>
      </c>
      <c r="I25" s="67">
        <v>6798</v>
      </c>
      <c r="J25" s="67">
        <v>640</v>
      </c>
      <c r="K25" s="67">
        <v>20736</v>
      </c>
      <c r="L25" s="67">
        <v>0</v>
      </c>
      <c r="M25" s="67">
        <v>4738</v>
      </c>
      <c r="N25" s="67">
        <v>18606</v>
      </c>
      <c r="O25" s="67">
        <v>18836</v>
      </c>
      <c r="P25" s="67">
        <v>1441</v>
      </c>
      <c r="Q25" s="67">
        <v>80007</v>
      </c>
      <c r="R25" s="67">
        <v>4384</v>
      </c>
      <c r="S25" s="67">
        <v>131685</v>
      </c>
      <c r="T25" s="67">
        <v>12035</v>
      </c>
      <c r="U25" s="67">
        <v>7170</v>
      </c>
      <c r="V25" s="67">
        <v>822</v>
      </c>
      <c r="W25" s="67">
        <v>27339</v>
      </c>
      <c r="X25" s="67">
        <v>9695</v>
      </c>
      <c r="Y25" s="67">
        <v>1590</v>
      </c>
      <c r="Z25" s="67">
        <v>630</v>
      </c>
      <c r="AA25" s="67">
        <v>0</v>
      </c>
      <c r="AB25" s="67">
        <v>433567</v>
      </c>
      <c r="AC25" s="67">
        <v>263094</v>
      </c>
      <c r="AD25" s="67">
        <v>696661</v>
      </c>
      <c r="AE25" s="67">
        <v>37476</v>
      </c>
      <c r="AF25" s="67">
        <v>0</v>
      </c>
      <c r="AG25" s="67">
        <v>112916</v>
      </c>
      <c r="AH25" s="67">
        <v>67506</v>
      </c>
      <c r="AI25" s="67">
        <v>15005</v>
      </c>
      <c r="AJ25" s="67">
        <v>9459</v>
      </c>
      <c r="AK25" s="67">
        <v>20946</v>
      </c>
      <c r="AL25" s="67">
        <v>0</v>
      </c>
      <c r="AM25" s="67">
        <v>3</v>
      </c>
      <c r="AN25" s="67">
        <v>809577</v>
      </c>
      <c r="AO25" s="67">
        <v>97325</v>
      </c>
      <c r="AP25" s="67">
        <v>1090</v>
      </c>
      <c r="AQ25" s="52">
        <v>906902</v>
      </c>
      <c r="AR25" s="67">
        <v>0</v>
      </c>
      <c r="AS25" s="67">
        <v>696661</v>
      </c>
      <c r="AT25" s="69"/>
      <c r="AU25" s="67">
        <v>0</v>
      </c>
      <c r="AV25" s="69"/>
      <c r="AW25" s="67">
        <v>1011878</v>
      </c>
      <c r="AX25" s="67">
        <v>286433</v>
      </c>
      <c r="AY25" s="67">
        <v>0</v>
      </c>
      <c r="AZ25" s="67">
        <v>-103451</v>
      </c>
      <c r="BA25" s="67">
        <v>-23339</v>
      </c>
      <c r="BB25" s="70"/>
      <c r="BC25" s="67">
        <v>0</v>
      </c>
      <c r="BD25" s="67">
        <v>696661</v>
      </c>
      <c r="BE25" s="70"/>
      <c r="BF25" s="67">
        <v>689487</v>
      </c>
      <c r="BG25" s="67">
        <v>213090</v>
      </c>
      <c r="BH25" s="68">
        <v>919316</v>
      </c>
      <c r="BI25" s="68">
        <v>284120</v>
      </c>
      <c r="BJ25" s="67">
        <v>-10889</v>
      </c>
      <c r="BK25" s="67">
        <v>-21026</v>
      </c>
      <c r="BM25" s="67">
        <v>900135</v>
      </c>
      <c r="BN25" s="71">
        <v>0.77395199999999997</v>
      </c>
      <c r="BO25" s="67">
        <v>8292</v>
      </c>
      <c r="BP25" s="65"/>
      <c r="BQ25" s="66" t="s">
        <v>77</v>
      </c>
      <c r="BR25" s="62"/>
    </row>
    <row r="26" spans="1:70" ht="24.75" customHeight="1" x14ac:dyDescent="0.25">
      <c r="A26" s="73">
        <v>12</v>
      </c>
      <c r="B26" s="74" t="s">
        <v>78</v>
      </c>
      <c r="C26" s="50">
        <v>0</v>
      </c>
      <c r="D26" s="50">
        <v>0</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c r="W26" s="50">
        <v>0</v>
      </c>
      <c r="X26" s="50">
        <v>0</v>
      </c>
      <c r="Y26" s="50">
        <v>0</v>
      </c>
      <c r="Z26" s="50">
        <v>0</v>
      </c>
      <c r="AA26" s="50">
        <v>0</v>
      </c>
      <c r="AB26" s="51">
        <v>0</v>
      </c>
      <c r="AC26" s="50">
        <v>42850</v>
      </c>
      <c r="AD26" s="52">
        <v>42850</v>
      </c>
      <c r="AE26" s="50">
        <v>0</v>
      </c>
      <c r="AF26" s="50">
        <v>0</v>
      </c>
      <c r="AG26" s="53">
        <v>0</v>
      </c>
      <c r="AH26" s="50">
        <v>0</v>
      </c>
      <c r="AI26" s="50">
        <v>0</v>
      </c>
      <c r="AJ26" s="50">
        <v>0</v>
      </c>
      <c r="AK26" s="50">
        <v>0</v>
      </c>
      <c r="AL26" s="50">
        <v>0</v>
      </c>
      <c r="AM26" s="50">
        <v>0</v>
      </c>
      <c r="AN26" s="52">
        <v>42850</v>
      </c>
      <c r="AO26" s="50">
        <v>0</v>
      </c>
      <c r="AP26" s="50">
        <v>0</v>
      </c>
      <c r="AQ26" s="52">
        <v>42850</v>
      </c>
      <c r="AR26" s="54">
        <v>0</v>
      </c>
      <c r="AS26" s="52">
        <v>42850</v>
      </c>
      <c r="AT26" s="55"/>
      <c r="AU26" s="58">
        <v>0</v>
      </c>
      <c r="AV26" s="55"/>
      <c r="AW26" s="57">
        <v>46500</v>
      </c>
      <c r="AX26" s="57">
        <v>46500</v>
      </c>
      <c r="AY26" s="57">
        <v>0</v>
      </c>
      <c r="AZ26" s="58">
        <v>-3650</v>
      </c>
      <c r="BA26" s="58">
        <v>-3650</v>
      </c>
      <c r="BB26" s="59"/>
      <c r="BC26" s="57">
        <v>0</v>
      </c>
      <c r="BD26" s="58">
        <v>42850</v>
      </c>
      <c r="BE26" s="59"/>
      <c r="BF26" s="58">
        <v>30877</v>
      </c>
      <c r="BG26" s="58">
        <v>30877</v>
      </c>
      <c r="BH26" s="60">
        <v>41169</v>
      </c>
      <c r="BI26" s="60">
        <v>41169</v>
      </c>
      <c r="BJ26" s="58">
        <v>1681</v>
      </c>
      <c r="BK26" s="58">
        <v>1681</v>
      </c>
      <c r="BM26" s="58">
        <v>47976</v>
      </c>
      <c r="BN26" s="61">
        <v>0.89315500000000003</v>
      </c>
      <c r="BO26" s="58">
        <v>-5126</v>
      </c>
      <c r="BP26" s="73">
        <v>12</v>
      </c>
      <c r="BQ26" s="74" t="s">
        <v>78</v>
      </c>
      <c r="BR26" s="62"/>
    </row>
    <row r="27" spans="1:70" ht="26.25" customHeight="1" x14ac:dyDescent="0.25">
      <c r="A27" s="73">
        <v>13</v>
      </c>
      <c r="B27" s="75" t="s">
        <v>79</v>
      </c>
      <c r="C27" s="50">
        <v>7720</v>
      </c>
      <c r="D27" s="50">
        <v>1323</v>
      </c>
      <c r="E27" s="50">
        <v>399</v>
      </c>
      <c r="F27" s="50">
        <v>0</v>
      </c>
      <c r="G27" s="50">
        <v>180</v>
      </c>
      <c r="H27" s="50">
        <v>1162</v>
      </c>
      <c r="I27" s="50">
        <v>338</v>
      </c>
      <c r="J27" s="50">
        <v>0</v>
      </c>
      <c r="K27" s="50">
        <v>718</v>
      </c>
      <c r="L27" s="50">
        <v>0</v>
      </c>
      <c r="M27" s="50">
        <v>206</v>
      </c>
      <c r="N27" s="50">
        <v>2250</v>
      </c>
      <c r="O27" s="50">
        <v>2274</v>
      </c>
      <c r="P27" s="50">
        <v>251</v>
      </c>
      <c r="Q27" s="50">
        <v>29562</v>
      </c>
      <c r="R27" s="50">
        <v>0</v>
      </c>
      <c r="S27" s="50">
        <v>0</v>
      </c>
      <c r="T27" s="50">
        <v>1538</v>
      </c>
      <c r="U27" s="50">
        <v>0</v>
      </c>
      <c r="V27" s="50">
        <v>335</v>
      </c>
      <c r="W27" s="50">
        <v>1144</v>
      </c>
      <c r="X27" s="50">
        <v>964</v>
      </c>
      <c r="Y27" s="50">
        <v>0</v>
      </c>
      <c r="Z27" s="50">
        <v>0</v>
      </c>
      <c r="AA27" s="50">
        <v>0</v>
      </c>
      <c r="AB27" s="51">
        <v>50364</v>
      </c>
      <c r="AC27" s="50">
        <v>1891</v>
      </c>
      <c r="AD27" s="52">
        <v>52255</v>
      </c>
      <c r="AE27" s="50">
        <v>1564</v>
      </c>
      <c r="AF27" s="50">
        <v>0</v>
      </c>
      <c r="AG27" s="53">
        <v>21</v>
      </c>
      <c r="AH27" s="50">
        <v>0</v>
      </c>
      <c r="AI27" s="50">
        <v>0</v>
      </c>
      <c r="AJ27" s="50">
        <v>0</v>
      </c>
      <c r="AK27" s="50">
        <v>21</v>
      </c>
      <c r="AL27" s="50">
        <v>21</v>
      </c>
      <c r="AM27" s="50">
        <v>0</v>
      </c>
      <c r="AN27" s="52">
        <v>52276</v>
      </c>
      <c r="AO27" s="50">
        <v>1462</v>
      </c>
      <c r="AP27" s="50">
        <v>87</v>
      </c>
      <c r="AQ27" s="52">
        <v>53738</v>
      </c>
      <c r="AR27" s="54">
        <v>0</v>
      </c>
      <c r="AS27" s="52">
        <v>52255</v>
      </c>
      <c r="AT27" s="55"/>
      <c r="AU27" s="56" t="e">
        <v>#REF!</v>
      </c>
      <c r="AV27" s="55"/>
      <c r="AW27" s="57">
        <v>51669</v>
      </c>
      <c r="AX27" s="57">
        <v>2074</v>
      </c>
      <c r="AY27" s="57">
        <v>0</v>
      </c>
      <c r="AZ27" s="58">
        <v>694</v>
      </c>
      <c r="BA27" s="58">
        <v>-183</v>
      </c>
      <c r="BB27" s="59"/>
      <c r="BC27" s="57">
        <v>0</v>
      </c>
      <c r="BD27" s="58">
        <v>52255</v>
      </c>
      <c r="BE27" s="59"/>
      <c r="BF27" s="58">
        <v>24398</v>
      </c>
      <c r="BG27" s="58">
        <v>579</v>
      </c>
      <c r="BH27" s="60">
        <v>32531</v>
      </c>
      <c r="BI27" s="60">
        <v>772</v>
      </c>
      <c r="BJ27" s="58">
        <v>19832</v>
      </c>
      <c r="BK27" s="58">
        <v>1119</v>
      </c>
      <c r="BM27" s="58">
        <v>53760</v>
      </c>
      <c r="BN27" s="61">
        <v>0.97200500000000001</v>
      </c>
      <c r="BO27" s="58">
        <v>-1397</v>
      </c>
      <c r="BP27" s="73">
        <v>13</v>
      </c>
      <c r="BQ27" s="75" t="s">
        <v>80</v>
      </c>
      <c r="BR27" s="62"/>
    </row>
    <row r="28" spans="1:70" ht="18.75" x14ac:dyDescent="0.25">
      <c r="A28" s="73">
        <v>14</v>
      </c>
      <c r="B28" s="75" t="s">
        <v>81</v>
      </c>
      <c r="C28" s="50">
        <v>3813</v>
      </c>
      <c r="D28" s="50">
        <v>0</v>
      </c>
      <c r="E28" s="50">
        <v>1150</v>
      </c>
      <c r="F28" s="50">
        <v>0</v>
      </c>
      <c r="G28" s="50">
        <v>0</v>
      </c>
      <c r="H28" s="50">
        <v>295</v>
      </c>
      <c r="I28" s="50">
        <v>614</v>
      </c>
      <c r="J28" s="50">
        <v>0</v>
      </c>
      <c r="K28" s="50">
        <v>3835</v>
      </c>
      <c r="L28" s="50">
        <v>299</v>
      </c>
      <c r="M28" s="50">
        <v>0</v>
      </c>
      <c r="N28" s="50">
        <v>1298</v>
      </c>
      <c r="O28" s="50">
        <v>3260</v>
      </c>
      <c r="P28" s="50">
        <v>0</v>
      </c>
      <c r="Q28" s="50">
        <v>3931</v>
      </c>
      <c r="R28" s="50">
        <v>532</v>
      </c>
      <c r="S28" s="50">
        <v>1258</v>
      </c>
      <c r="T28" s="50">
        <v>3248</v>
      </c>
      <c r="U28" s="50">
        <v>2942</v>
      </c>
      <c r="V28" s="50">
        <v>0</v>
      </c>
      <c r="W28" s="50">
        <v>1825</v>
      </c>
      <c r="X28" s="50">
        <v>50</v>
      </c>
      <c r="Y28" s="50">
        <v>875</v>
      </c>
      <c r="Z28" s="50">
        <v>0</v>
      </c>
      <c r="AA28" s="50">
        <v>0</v>
      </c>
      <c r="AB28" s="51">
        <v>29225</v>
      </c>
      <c r="AC28" s="50">
        <v>6933</v>
      </c>
      <c r="AD28" s="52">
        <v>36158</v>
      </c>
      <c r="AE28" s="50">
        <v>8017</v>
      </c>
      <c r="AF28" s="50">
        <v>0</v>
      </c>
      <c r="AG28" s="53">
        <v>34222</v>
      </c>
      <c r="AH28" s="50">
        <v>21218</v>
      </c>
      <c r="AI28" s="50">
        <v>5464</v>
      </c>
      <c r="AJ28" s="50">
        <v>3677</v>
      </c>
      <c r="AK28" s="50">
        <v>3863</v>
      </c>
      <c r="AL28" s="50">
        <v>0</v>
      </c>
      <c r="AM28" s="50">
        <v>168</v>
      </c>
      <c r="AN28" s="52">
        <v>70380</v>
      </c>
      <c r="AO28" s="50">
        <v>24816</v>
      </c>
      <c r="AP28" s="50">
        <v>869</v>
      </c>
      <c r="AQ28" s="52">
        <v>95196</v>
      </c>
      <c r="AR28" s="54">
        <v>0</v>
      </c>
      <c r="AS28" s="52">
        <v>36158</v>
      </c>
      <c r="AT28" s="55"/>
      <c r="AU28" s="58">
        <v>0</v>
      </c>
      <c r="AV28" s="55"/>
      <c r="AW28" s="57">
        <v>97757</v>
      </c>
      <c r="AX28" s="57">
        <v>8554</v>
      </c>
      <c r="AY28" s="57">
        <v>0</v>
      </c>
      <c r="AZ28" s="58">
        <v>-2561</v>
      </c>
      <c r="BA28" s="58">
        <v>-1621</v>
      </c>
      <c r="BB28" s="59"/>
      <c r="BC28" s="57">
        <v>0</v>
      </c>
      <c r="BD28" s="58">
        <v>36158</v>
      </c>
      <c r="BE28" s="59"/>
      <c r="BF28" s="58">
        <v>73007</v>
      </c>
      <c r="BG28" s="58">
        <v>3719</v>
      </c>
      <c r="BH28" s="60">
        <v>97343</v>
      </c>
      <c r="BI28" s="60">
        <v>4959</v>
      </c>
      <c r="BJ28" s="58">
        <v>-2147</v>
      </c>
      <c r="BK28" s="58">
        <v>1974</v>
      </c>
      <c r="BM28" s="58">
        <v>93109</v>
      </c>
      <c r="BN28" s="61">
        <v>0.38834099999999999</v>
      </c>
      <c r="BO28" s="58">
        <v>2087</v>
      </c>
      <c r="BP28" s="73">
        <v>14</v>
      </c>
      <c r="BQ28" s="75" t="s">
        <v>82</v>
      </c>
      <c r="BR28" s="62"/>
    </row>
    <row r="29" spans="1:70" ht="22.5" customHeight="1" x14ac:dyDescent="0.25">
      <c r="A29" s="65"/>
      <c r="B29" s="66" t="s">
        <v>83</v>
      </c>
      <c r="C29" s="67">
        <v>11533</v>
      </c>
      <c r="D29" s="67">
        <v>1323</v>
      </c>
      <c r="E29" s="67">
        <v>1549</v>
      </c>
      <c r="F29" s="67">
        <v>0</v>
      </c>
      <c r="G29" s="67">
        <v>180</v>
      </c>
      <c r="H29" s="67">
        <v>1457</v>
      </c>
      <c r="I29" s="67">
        <v>952</v>
      </c>
      <c r="J29" s="67">
        <v>0</v>
      </c>
      <c r="K29" s="67">
        <v>4553</v>
      </c>
      <c r="L29" s="67">
        <v>299</v>
      </c>
      <c r="M29" s="67">
        <v>206</v>
      </c>
      <c r="N29" s="67">
        <v>3548</v>
      </c>
      <c r="O29" s="67">
        <v>5534</v>
      </c>
      <c r="P29" s="67">
        <v>251</v>
      </c>
      <c r="Q29" s="67">
        <v>33493</v>
      </c>
      <c r="R29" s="67">
        <v>532</v>
      </c>
      <c r="S29" s="67">
        <v>1258</v>
      </c>
      <c r="T29" s="67">
        <v>4786</v>
      </c>
      <c r="U29" s="67">
        <v>2942</v>
      </c>
      <c r="V29" s="67">
        <v>335</v>
      </c>
      <c r="W29" s="67">
        <v>2969</v>
      </c>
      <c r="X29" s="67">
        <v>1014</v>
      </c>
      <c r="Y29" s="67">
        <v>875</v>
      </c>
      <c r="Z29" s="67">
        <v>0</v>
      </c>
      <c r="AA29" s="67">
        <v>0</v>
      </c>
      <c r="AB29" s="67">
        <v>79589</v>
      </c>
      <c r="AC29" s="67">
        <v>51674</v>
      </c>
      <c r="AD29" s="67">
        <v>131263</v>
      </c>
      <c r="AE29" s="67">
        <v>9581</v>
      </c>
      <c r="AF29" s="67">
        <v>0</v>
      </c>
      <c r="AG29" s="68">
        <v>34243</v>
      </c>
      <c r="AH29" s="67">
        <v>21218</v>
      </c>
      <c r="AI29" s="67">
        <v>5464</v>
      </c>
      <c r="AJ29" s="67">
        <v>3677</v>
      </c>
      <c r="AK29" s="67">
        <v>3884</v>
      </c>
      <c r="AL29" s="67">
        <v>21</v>
      </c>
      <c r="AM29" s="67">
        <v>168</v>
      </c>
      <c r="AN29" s="51">
        <v>165506</v>
      </c>
      <c r="AO29" s="67">
        <v>26278</v>
      </c>
      <c r="AP29" s="67">
        <v>956</v>
      </c>
      <c r="AQ29" s="52">
        <v>191784</v>
      </c>
      <c r="AR29" s="67">
        <v>0</v>
      </c>
      <c r="AS29" s="67">
        <v>131263</v>
      </c>
      <c r="AT29" s="69"/>
      <c r="AU29" s="67" t="e">
        <v>#REF!</v>
      </c>
      <c r="AV29" s="69"/>
      <c r="AW29" s="67">
        <v>195926</v>
      </c>
      <c r="AX29" s="67">
        <v>57128</v>
      </c>
      <c r="AY29" s="67">
        <v>0</v>
      </c>
      <c r="AZ29" s="67">
        <v>-5517</v>
      </c>
      <c r="BA29" s="67">
        <v>-5454</v>
      </c>
      <c r="BB29" s="70"/>
      <c r="BC29" s="67">
        <v>0</v>
      </c>
      <c r="BD29" s="67">
        <v>131263</v>
      </c>
      <c r="BE29" s="70"/>
      <c r="BF29" s="67">
        <v>128282</v>
      </c>
      <c r="BG29" s="67">
        <v>35175</v>
      </c>
      <c r="BH29" s="68">
        <v>171043</v>
      </c>
      <c r="BI29" s="68">
        <v>46900</v>
      </c>
      <c r="BJ29" s="67">
        <v>19366</v>
      </c>
      <c r="BK29" s="67">
        <v>4774</v>
      </c>
      <c r="BM29" s="67">
        <v>194845</v>
      </c>
      <c r="BN29" s="71">
        <v>0.67367900000000003</v>
      </c>
      <c r="BO29" s="67">
        <v>-4436</v>
      </c>
      <c r="BP29" s="65"/>
      <c r="BQ29" s="66" t="s">
        <v>83</v>
      </c>
      <c r="BR29" s="62"/>
    </row>
    <row r="30" spans="1:70" ht="18.75" x14ac:dyDescent="0.25">
      <c r="A30" s="76">
        <v>15</v>
      </c>
      <c r="B30" s="72" t="s">
        <v>84</v>
      </c>
      <c r="C30" s="50">
        <v>890</v>
      </c>
      <c r="D30" s="50">
        <v>0</v>
      </c>
      <c r="E30" s="50">
        <v>0</v>
      </c>
      <c r="F30" s="50">
        <v>0</v>
      </c>
      <c r="G30" s="50">
        <v>1047</v>
      </c>
      <c r="H30" s="50">
        <v>829</v>
      </c>
      <c r="I30" s="50">
        <v>404</v>
      </c>
      <c r="J30" s="50">
        <v>0</v>
      </c>
      <c r="K30" s="50">
        <v>0</v>
      </c>
      <c r="L30" s="50">
        <v>0</v>
      </c>
      <c r="M30" s="50">
        <v>0</v>
      </c>
      <c r="N30" s="50">
        <v>694</v>
      </c>
      <c r="O30" s="50">
        <v>1212</v>
      </c>
      <c r="P30" s="50">
        <v>0</v>
      </c>
      <c r="Q30" s="50">
        <v>6064</v>
      </c>
      <c r="R30" s="50">
        <v>0</v>
      </c>
      <c r="S30" s="50">
        <v>6464</v>
      </c>
      <c r="T30" s="50">
        <v>0</v>
      </c>
      <c r="U30" s="50">
        <v>0</v>
      </c>
      <c r="V30" s="50">
        <v>0</v>
      </c>
      <c r="W30" s="50">
        <v>1200</v>
      </c>
      <c r="X30" s="50">
        <v>1261</v>
      </c>
      <c r="Y30" s="50">
        <v>92</v>
      </c>
      <c r="Z30" s="50">
        <v>0</v>
      </c>
      <c r="AA30" s="50">
        <v>0</v>
      </c>
      <c r="AB30" s="51">
        <v>20157</v>
      </c>
      <c r="AC30" s="50">
        <v>10090</v>
      </c>
      <c r="AD30" s="52">
        <v>30247</v>
      </c>
      <c r="AE30" s="50">
        <v>2082</v>
      </c>
      <c r="AF30" s="50">
        <v>0</v>
      </c>
      <c r="AG30" s="53">
        <v>10051</v>
      </c>
      <c r="AH30" s="50">
        <v>5967</v>
      </c>
      <c r="AI30" s="50">
        <v>1317</v>
      </c>
      <c r="AJ30" s="50">
        <v>888</v>
      </c>
      <c r="AK30" s="50">
        <v>1879</v>
      </c>
      <c r="AL30" s="50">
        <v>0</v>
      </c>
      <c r="AM30" s="50">
        <v>4</v>
      </c>
      <c r="AN30" s="52">
        <v>40298</v>
      </c>
      <c r="AO30" s="50">
        <v>5646</v>
      </c>
      <c r="AP30" s="50">
        <v>0</v>
      </c>
      <c r="AQ30" s="52">
        <v>45944</v>
      </c>
      <c r="AR30" s="54">
        <v>0</v>
      </c>
      <c r="AS30" s="52">
        <v>30247</v>
      </c>
      <c r="AT30" s="55"/>
      <c r="AU30" s="58">
        <v>0</v>
      </c>
      <c r="AV30" s="55"/>
      <c r="AW30" s="57">
        <v>34354</v>
      </c>
      <c r="AX30" s="57">
        <v>7275</v>
      </c>
      <c r="AY30" s="57">
        <v>0</v>
      </c>
      <c r="AZ30" s="58">
        <v>11590</v>
      </c>
      <c r="BA30" s="58">
        <v>2815</v>
      </c>
      <c r="BB30" s="59"/>
      <c r="BC30" s="57">
        <v>0</v>
      </c>
      <c r="BD30" s="58">
        <v>30247</v>
      </c>
      <c r="BE30" s="59"/>
      <c r="BF30" s="58">
        <v>23410</v>
      </c>
      <c r="BG30" s="58">
        <v>4478</v>
      </c>
      <c r="BH30" s="60">
        <v>31213</v>
      </c>
      <c r="BI30" s="60">
        <v>5971</v>
      </c>
      <c r="BJ30" s="58">
        <v>14731</v>
      </c>
      <c r="BK30" s="58">
        <v>4119</v>
      </c>
      <c r="BM30" s="58">
        <v>32000</v>
      </c>
      <c r="BN30" s="61">
        <v>0.94521900000000003</v>
      </c>
      <c r="BO30" s="58">
        <v>13944</v>
      </c>
      <c r="BP30" s="76">
        <v>15</v>
      </c>
      <c r="BQ30" s="72" t="s">
        <v>84</v>
      </c>
      <c r="BR30" s="62"/>
    </row>
    <row r="31" spans="1:70" ht="24.75" customHeight="1" x14ac:dyDescent="0.25">
      <c r="A31" s="76">
        <v>16</v>
      </c>
      <c r="B31" s="72" t="s">
        <v>85</v>
      </c>
      <c r="C31" s="50">
        <v>149</v>
      </c>
      <c r="D31" s="50">
        <v>0</v>
      </c>
      <c r="E31" s="50">
        <v>0</v>
      </c>
      <c r="F31" s="50">
        <v>0</v>
      </c>
      <c r="G31" s="50">
        <v>208</v>
      </c>
      <c r="H31" s="50">
        <v>543</v>
      </c>
      <c r="I31" s="50">
        <v>469</v>
      </c>
      <c r="J31" s="50">
        <v>0</v>
      </c>
      <c r="K31" s="50">
        <v>805</v>
      </c>
      <c r="L31" s="50">
        <v>0</v>
      </c>
      <c r="M31" s="50">
        <v>0</v>
      </c>
      <c r="N31" s="50">
        <v>0</v>
      </c>
      <c r="O31" s="50">
        <v>264</v>
      </c>
      <c r="P31" s="50">
        <v>0</v>
      </c>
      <c r="Q31" s="50">
        <v>2700</v>
      </c>
      <c r="R31" s="50">
        <v>0</v>
      </c>
      <c r="S31" s="50">
        <v>100</v>
      </c>
      <c r="T31" s="50">
        <v>0</v>
      </c>
      <c r="U31" s="50">
        <v>965</v>
      </c>
      <c r="V31" s="50">
        <v>0</v>
      </c>
      <c r="W31" s="50">
        <v>1017</v>
      </c>
      <c r="X31" s="50">
        <v>241</v>
      </c>
      <c r="Y31" s="50">
        <v>66</v>
      </c>
      <c r="Z31" s="50">
        <v>0</v>
      </c>
      <c r="AA31" s="50">
        <v>0</v>
      </c>
      <c r="AB31" s="51">
        <v>7527</v>
      </c>
      <c r="AC31" s="50">
        <v>9714</v>
      </c>
      <c r="AD31" s="52">
        <v>17241</v>
      </c>
      <c r="AE31" s="50">
        <v>1521</v>
      </c>
      <c r="AF31" s="50">
        <v>0</v>
      </c>
      <c r="AG31" s="53">
        <v>6809</v>
      </c>
      <c r="AH31" s="50">
        <v>4369</v>
      </c>
      <c r="AI31" s="50">
        <v>914</v>
      </c>
      <c r="AJ31" s="50">
        <v>712</v>
      </c>
      <c r="AK31" s="50">
        <v>814</v>
      </c>
      <c r="AL31" s="50">
        <v>0</v>
      </c>
      <c r="AM31" s="50">
        <v>204</v>
      </c>
      <c r="AN31" s="52">
        <v>24050</v>
      </c>
      <c r="AO31" s="50">
        <v>4206</v>
      </c>
      <c r="AP31" s="50">
        <v>0</v>
      </c>
      <c r="AQ31" s="52">
        <v>28256</v>
      </c>
      <c r="AR31" s="54">
        <v>0</v>
      </c>
      <c r="AS31" s="52">
        <v>17241</v>
      </c>
      <c r="AT31" s="55"/>
      <c r="AU31" s="57">
        <v>0</v>
      </c>
      <c r="AV31" s="55"/>
      <c r="AW31" s="57">
        <v>37808</v>
      </c>
      <c r="AX31" s="57">
        <v>10436</v>
      </c>
      <c r="AY31" s="57">
        <v>0</v>
      </c>
      <c r="AZ31" s="58">
        <v>-9552</v>
      </c>
      <c r="BA31" s="58">
        <v>-722</v>
      </c>
      <c r="BB31" s="59"/>
      <c r="BC31" s="57">
        <v>0</v>
      </c>
      <c r="BD31" s="58">
        <v>17241</v>
      </c>
      <c r="BE31" s="59"/>
      <c r="BF31" s="58">
        <v>30440</v>
      </c>
      <c r="BG31" s="58">
        <v>7966</v>
      </c>
      <c r="BH31" s="60">
        <v>40587</v>
      </c>
      <c r="BI31" s="60">
        <v>10621</v>
      </c>
      <c r="BJ31" s="58">
        <v>-12331</v>
      </c>
      <c r="BK31" s="58">
        <v>-907</v>
      </c>
      <c r="BM31" s="58">
        <v>29827</v>
      </c>
      <c r="BN31" s="61">
        <v>0.57803300000000002</v>
      </c>
      <c r="BO31" s="58">
        <v>-1571</v>
      </c>
      <c r="BP31" s="76">
        <v>16</v>
      </c>
      <c r="BQ31" s="72" t="s">
        <v>85</v>
      </c>
      <c r="BR31" s="62"/>
    </row>
    <row r="32" spans="1:70" ht="18.75" x14ac:dyDescent="0.25">
      <c r="A32" s="76">
        <v>17</v>
      </c>
      <c r="B32" s="72" t="s">
        <v>86</v>
      </c>
      <c r="C32" s="50">
        <v>3930</v>
      </c>
      <c r="D32" s="50">
        <v>0</v>
      </c>
      <c r="E32" s="50">
        <v>0</v>
      </c>
      <c r="F32" s="50">
        <v>0</v>
      </c>
      <c r="G32" s="50">
        <v>165</v>
      </c>
      <c r="H32" s="50">
        <v>248</v>
      </c>
      <c r="I32" s="50">
        <v>739</v>
      </c>
      <c r="J32" s="50">
        <v>0</v>
      </c>
      <c r="K32" s="50">
        <v>2175</v>
      </c>
      <c r="L32" s="50">
        <v>0</v>
      </c>
      <c r="M32" s="50">
        <v>390</v>
      </c>
      <c r="N32" s="50">
        <v>804</v>
      </c>
      <c r="O32" s="50">
        <v>1057</v>
      </c>
      <c r="P32" s="50">
        <v>0</v>
      </c>
      <c r="Q32" s="50">
        <v>12550</v>
      </c>
      <c r="R32" s="50">
        <v>0</v>
      </c>
      <c r="S32" s="50">
        <v>1281</v>
      </c>
      <c r="T32" s="50">
        <v>1738</v>
      </c>
      <c r="U32" s="50">
        <v>1100</v>
      </c>
      <c r="V32" s="50">
        <v>0</v>
      </c>
      <c r="W32" s="50">
        <v>2175</v>
      </c>
      <c r="X32" s="50">
        <v>788</v>
      </c>
      <c r="Y32" s="50">
        <v>0</v>
      </c>
      <c r="Z32" s="50">
        <v>0</v>
      </c>
      <c r="AA32" s="50">
        <v>0</v>
      </c>
      <c r="AB32" s="51">
        <v>29140</v>
      </c>
      <c r="AC32" s="50">
        <v>17912</v>
      </c>
      <c r="AD32" s="52">
        <v>47052</v>
      </c>
      <c r="AE32" s="50">
        <v>3438</v>
      </c>
      <c r="AF32" s="50">
        <v>0</v>
      </c>
      <c r="AG32" s="53">
        <v>10731</v>
      </c>
      <c r="AH32" s="50">
        <v>6538</v>
      </c>
      <c r="AI32" s="50">
        <v>1387</v>
      </c>
      <c r="AJ32" s="50">
        <v>1149</v>
      </c>
      <c r="AK32" s="50">
        <v>1657</v>
      </c>
      <c r="AL32" s="50">
        <v>0</v>
      </c>
      <c r="AM32" s="50">
        <v>0</v>
      </c>
      <c r="AN32" s="52">
        <v>57783</v>
      </c>
      <c r="AO32" s="50">
        <v>8528</v>
      </c>
      <c r="AP32" s="50">
        <v>430</v>
      </c>
      <c r="AQ32" s="52">
        <v>66311</v>
      </c>
      <c r="AR32" s="54">
        <v>0</v>
      </c>
      <c r="AS32" s="52">
        <v>47052</v>
      </c>
      <c r="AT32" s="55"/>
      <c r="AU32" s="58">
        <v>0</v>
      </c>
      <c r="AV32" s="55"/>
      <c r="AW32" s="57">
        <v>64866</v>
      </c>
      <c r="AX32" s="57">
        <v>16974</v>
      </c>
      <c r="AY32" s="57">
        <v>0</v>
      </c>
      <c r="AZ32" s="58">
        <v>1445</v>
      </c>
      <c r="BA32" s="58">
        <v>938</v>
      </c>
      <c r="BB32" s="59"/>
      <c r="BC32" s="57">
        <v>0</v>
      </c>
      <c r="BD32" s="58">
        <v>47052</v>
      </c>
      <c r="BE32" s="59"/>
      <c r="BF32" s="58">
        <v>40884</v>
      </c>
      <c r="BG32" s="58">
        <v>12856</v>
      </c>
      <c r="BH32" s="60">
        <v>54512</v>
      </c>
      <c r="BI32" s="60">
        <v>17141</v>
      </c>
      <c r="BJ32" s="58">
        <v>11799</v>
      </c>
      <c r="BK32" s="58">
        <v>771</v>
      </c>
      <c r="BM32" s="58">
        <v>75333</v>
      </c>
      <c r="BN32" s="61">
        <v>0.624587</v>
      </c>
      <c r="BO32" s="58">
        <v>-9022</v>
      </c>
      <c r="BP32" s="76">
        <v>17</v>
      </c>
      <c r="BQ32" s="72" t="s">
        <v>86</v>
      </c>
      <c r="BR32" s="62"/>
    </row>
    <row r="33" spans="1:70" ht="19.5" customHeight="1" x14ac:dyDescent="0.25">
      <c r="A33" s="76">
        <v>18</v>
      </c>
      <c r="B33" s="72" t="s">
        <v>87</v>
      </c>
      <c r="C33" s="50">
        <v>2939</v>
      </c>
      <c r="D33" s="50">
        <v>0</v>
      </c>
      <c r="E33" s="50">
        <v>0</v>
      </c>
      <c r="F33" s="50">
        <v>0</v>
      </c>
      <c r="G33" s="50">
        <v>749</v>
      </c>
      <c r="H33" s="50">
        <v>900</v>
      </c>
      <c r="I33" s="50">
        <v>0</v>
      </c>
      <c r="J33" s="50">
        <v>0</v>
      </c>
      <c r="K33" s="50">
        <v>1341</v>
      </c>
      <c r="L33" s="50">
        <v>0</v>
      </c>
      <c r="M33" s="50">
        <v>0</v>
      </c>
      <c r="N33" s="50">
        <v>777</v>
      </c>
      <c r="O33" s="50">
        <v>1766</v>
      </c>
      <c r="P33" s="50">
        <v>0</v>
      </c>
      <c r="Q33" s="50">
        <v>12770</v>
      </c>
      <c r="R33" s="50">
        <v>0</v>
      </c>
      <c r="S33" s="50">
        <v>6621</v>
      </c>
      <c r="T33" s="50">
        <v>1238</v>
      </c>
      <c r="U33" s="50">
        <v>620</v>
      </c>
      <c r="V33" s="50">
        <v>0</v>
      </c>
      <c r="W33" s="50">
        <v>1849</v>
      </c>
      <c r="X33" s="50">
        <v>1041</v>
      </c>
      <c r="Y33" s="50">
        <v>93</v>
      </c>
      <c r="Z33" s="50">
        <v>0</v>
      </c>
      <c r="AA33" s="50">
        <v>0</v>
      </c>
      <c r="AB33" s="51">
        <v>32704</v>
      </c>
      <c r="AC33" s="50">
        <v>13953</v>
      </c>
      <c r="AD33" s="52">
        <v>46657</v>
      </c>
      <c r="AE33" s="50">
        <v>3204</v>
      </c>
      <c r="AF33" s="50">
        <v>0</v>
      </c>
      <c r="AG33" s="53">
        <v>11009</v>
      </c>
      <c r="AH33" s="50">
        <v>6850</v>
      </c>
      <c r="AI33" s="50">
        <v>1595</v>
      </c>
      <c r="AJ33" s="50">
        <v>1049</v>
      </c>
      <c r="AK33" s="50">
        <v>1515</v>
      </c>
      <c r="AL33" s="50">
        <v>3</v>
      </c>
      <c r="AM33" s="50">
        <v>0</v>
      </c>
      <c r="AN33" s="52">
        <v>57666</v>
      </c>
      <c r="AO33" s="50">
        <v>8167</v>
      </c>
      <c r="AP33" s="50">
        <v>0</v>
      </c>
      <c r="AQ33" s="52">
        <v>65833</v>
      </c>
      <c r="AR33" s="54">
        <v>0</v>
      </c>
      <c r="AS33" s="52">
        <v>46657</v>
      </c>
      <c r="AT33" s="55"/>
      <c r="AU33" s="58">
        <v>0</v>
      </c>
      <c r="AV33" s="55"/>
      <c r="AW33" s="57">
        <v>73399</v>
      </c>
      <c r="AX33" s="57">
        <v>15865</v>
      </c>
      <c r="AY33" s="57">
        <v>0</v>
      </c>
      <c r="AZ33" s="58">
        <v>-7566</v>
      </c>
      <c r="BA33" s="58">
        <v>-1912</v>
      </c>
      <c r="BB33" s="59"/>
      <c r="BC33" s="57">
        <v>0</v>
      </c>
      <c r="BD33" s="58">
        <v>46657</v>
      </c>
      <c r="BE33" s="59"/>
      <c r="BF33" s="58">
        <v>50786</v>
      </c>
      <c r="BG33" s="58">
        <v>10526</v>
      </c>
      <c r="BH33" s="60">
        <v>67715</v>
      </c>
      <c r="BI33" s="60">
        <v>14035</v>
      </c>
      <c r="BJ33" s="58">
        <v>-1882</v>
      </c>
      <c r="BK33" s="58">
        <v>-82</v>
      </c>
      <c r="BM33" s="58">
        <v>65517</v>
      </c>
      <c r="BN33" s="61">
        <v>0.71213599999999999</v>
      </c>
      <c r="BO33" s="58">
        <v>316</v>
      </c>
      <c r="BP33" s="76">
        <v>18</v>
      </c>
      <c r="BQ33" s="72" t="s">
        <v>87</v>
      </c>
      <c r="BR33" s="62"/>
    </row>
    <row r="34" spans="1:70" ht="19.5" customHeight="1" x14ac:dyDescent="0.25">
      <c r="A34" s="76">
        <v>19</v>
      </c>
      <c r="B34" s="72" t="s">
        <v>88</v>
      </c>
      <c r="C34" s="50">
        <v>1891</v>
      </c>
      <c r="D34" s="50">
        <v>0</v>
      </c>
      <c r="E34" s="50">
        <v>0</v>
      </c>
      <c r="F34" s="50">
        <v>0</v>
      </c>
      <c r="G34" s="50">
        <v>0</v>
      </c>
      <c r="H34" s="50">
        <v>0</v>
      </c>
      <c r="I34" s="50">
        <v>0</v>
      </c>
      <c r="J34" s="50">
        <v>0</v>
      </c>
      <c r="K34" s="50">
        <v>870</v>
      </c>
      <c r="L34" s="50">
        <v>0</v>
      </c>
      <c r="M34" s="50">
        <v>0</v>
      </c>
      <c r="N34" s="50">
        <v>544</v>
      </c>
      <c r="O34" s="50">
        <v>792</v>
      </c>
      <c r="P34" s="50">
        <v>0</v>
      </c>
      <c r="Q34" s="50">
        <v>2380</v>
      </c>
      <c r="R34" s="50">
        <v>0</v>
      </c>
      <c r="S34" s="50">
        <v>2302</v>
      </c>
      <c r="T34" s="50">
        <v>869</v>
      </c>
      <c r="U34" s="50">
        <v>0</v>
      </c>
      <c r="V34" s="50">
        <v>0</v>
      </c>
      <c r="W34" s="50">
        <v>814</v>
      </c>
      <c r="X34" s="50">
        <v>0</v>
      </c>
      <c r="Y34" s="50">
        <v>49</v>
      </c>
      <c r="Z34" s="50">
        <v>0</v>
      </c>
      <c r="AA34" s="50">
        <v>0</v>
      </c>
      <c r="AB34" s="51">
        <v>10511</v>
      </c>
      <c r="AC34" s="50">
        <v>8526</v>
      </c>
      <c r="AD34" s="52">
        <v>19037</v>
      </c>
      <c r="AE34" s="50">
        <v>1794</v>
      </c>
      <c r="AF34" s="50">
        <v>0</v>
      </c>
      <c r="AG34" s="53">
        <v>7382</v>
      </c>
      <c r="AH34" s="50">
        <v>4653</v>
      </c>
      <c r="AI34" s="50">
        <v>1117</v>
      </c>
      <c r="AJ34" s="50">
        <v>732</v>
      </c>
      <c r="AK34" s="50">
        <v>880</v>
      </c>
      <c r="AL34" s="50">
        <v>0</v>
      </c>
      <c r="AM34" s="50">
        <v>0</v>
      </c>
      <c r="AN34" s="52">
        <v>26419</v>
      </c>
      <c r="AO34" s="50">
        <v>4998</v>
      </c>
      <c r="AP34" s="50">
        <v>0</v>
      </c>
      <c r="AQ34" s="52">
        <v>31417</v>
      </c>
      <c r="AR34" s="54">
        <v>0</v>
      </c>
      <c r="AS34" s="52">
        <v>19037</v>
      </c>
      <c r="AT34" s="55"/>
      <c r="AU34" s="58">
        <v>0</v>
      </c>
      <c r="AV34" s="55"/>
      <c r="AW34" s="57">
        <v>30862</v>
      </c>
      <c r="AX34" s="57">
        <v>5563</v>
      </c>
      <c r="AY34" s="57">
        <v>0</v>
      </c>
      <c r="AZ34" s="58">
        <v>555</v>
      </c>
      <c r="BA34" s="58">
        <v>2963</v>
      </c>
      <c r="BB34" s="59"/>
      <c r="BC34" s="57">
        <v>0</v>
      </c>
      <c r="BD34" s="58">
        <v>19037</v>
      </c>
      <c r="BE34" s="59"/>
      <c r="BF34" s="58">
        <v>16841</v>
      </c>
      <c r="BG34" s="58">
        <v>2488</v>
      </c>
      <c r="BH34" s="60">
        <v>22455</v>
      </c>
      <c r="BI34" s="60">
        <v>3317</v>
      </c>
      <c r="BJ34" s="58">
        <v>8962</v>
      </c>
      <c r="BK34" s="58">
        <v>5209</v>
      </c>
      <c r="BM34" s="58">
        <v>27026</v>
      </c>
      <c r="BN34" s="61">
        <v>0.70439600000000002</v>
      </c>
      <c r="BO34" s="58">
        <v>4391</v>
      </c>
      <c r="BP34" s="76">
        <v>19</v>
      </c>
      <c r="BQ34" s="72" t="s">
        <v>88</v>
      </c>
      <c r="BR34" s="62"/>
    </row>
    <row r="35" spans="1:70" ht="19.5" customHeight="1" x14ac:dyDescent="0.25">
      <c r="A35" s="76">
        <v>20</v>
      </c>
      <c r="B35" s="72" t="s">
        <v>89</v>
      </c>
      <c r="C35" s="50">
        <v>1031</v>
      </c>
      <c r="D35" s="50">
        <v>0</v>
      </c>
      <c r="E35" s="50">
        <v>0</v>
      </c>
      <c r="F35" s="50">
        <v>0</v>
      </c>
      <c r="G35" s="50">
        <v>108</v>
      </c>
      <c r="H35" s="50">
        <v>0</v>
      </c>
      <c r="I35" s="50">
        <v>0</v>
      </c>
      <c r="J35" s="50">
        <v>0</v>
      </c>
      <c r="K35" s="50">
        <v>384</v>
      </c>
      <c r="L35" s="50">
        <v>0</v>
      </c>
      <c r="M35" s="50">
        <v>0</v>
      </c>
      <c r="N35" s="50">
        <v>516</v>
      </c>
      <c r="O35" s="50">
        <v>753</v>
      </c>
      <c r="P35" s="50">
        <v>0</v>
      </c>
      <c r="Q35" s="50">
        <v>950</v>
      </c>
      <c r="R35" s="50">
        <v>0</v>
      </c>
      <c r="S35" s="50">
        <v>1613</v>
      </c>
      <c r="T35" s="50">
        <v>0</v>
      </c>
      <c r="U35" s="50">
        <v>0</v>
      </c>
      <c r="V35" s="50">
        <v>0</v>
      </c>
      <c r="W35" s="50">
        <v>740</v>
      </c>
      <c r="X35" s="50">
        <v>0</v>
      </c>
      <c r="Y35" s="50">
        <v>135</v>
      </c>
      <c r="Z35" s="50">
        <v>0</v>
      </c>
      <c r="AA35" s="50">
        <v>0</v>
      </c>
      <c r="AB35" s="51">
        <v>6230</v>
      </c>
      <c r="AC35" s="50">
        <v>3619</v>
      </c>
      <c r="AD35" s="52">
        <v>9849</v>
      </c>
      <c r="AE35" s="50">
        <v>622</v>
      </c>
      <c r="AF35" s="50">
        <v>0</v>
      </c>
      <c r="AG35" s="53">
        <v>2836</v>
      </c>
      <c r="AH35" s="50">
        <v>1532</v>
      </c>
      <c r="AI35" s="50">
        <v>519</v>
      </c>
      <c r="AJ35" s="50">
        <v>292</v>
      </c>
      <c r="AK35" s="50">
        <v>493</v>
      </c>
      <c r="AL35" s="50">
        <v>0</v>
      </c>
      <c r="AM35" s="50">
        <v>16</v>
      </c>
      <c r="AN35" s="52">
        <v>12685</v>
      </c>
      <c r="AO35" s="50">
        <v>1702</v>
      </c>
      <c r="AP35" s="50">
        <v>0</v>
      </c>
      <c r="AQ35" s="52">
        <v>14387</v>
      </c>
      <c r="AR35" s="54">
        <v>0</v>
      </c>
      <c r="AS35" s="52">
        <v>9849</v>
      </c>
      <c r="AT35" s="55"/>
      <c r="AU35" s="58">
        <v>0</v>
      </c>
      <c r="AV35" s="55"/>
      <c r="AW35" s="57">
        <v>19190</v>
      </c>
      <c r="AX35" s="57">
        <v>4084</v>
      </c>
      <c r="AY35" s="57">
        <v>0</v>
      </c>
      <c r="AZ35" s="58">
        <v>-4803</v>
      </c>
      <c r="BA35" s="58">
        <v>-465</v>
      </c>
      <c r="BB35" s="59"/>
      <c r="BC35" s="57">
        <v>0</v>
      </c>
      <c r="BD35" s="58">
        <v>9849</v>
      </c>
      <c r="BE35" s="59"/>
      <c r="BF35" s="58">
        <v>11609</v>
      </c>
      <c r="BG35" s="58">
        <v>2821</v>
      </c>
      <c r="BH35" s="60">
        <v>15479</v>
      </c>
      <c r="BI35" s="60">
        <v>3761</v>
      </c>
      <c r="BJ35" s="58">
        <v>-1092</v>
      </c>
      <c r="BK35" s="58">
        <v>-142</v>
      </c>
      <c r="BM35" s="58">
        <v>16918</v>
      </c>
      <c r="BN35" s="61">
        <v>0.58216100000000004</v>
      </c>
      <c r="BO35" s="58">
        <v>-2531</v>
      </c>
      <c r="BP35" s="76">
        <v>20</v>
      </c>
      <c r="BQ35" s="72" t="s">
        <v>89</v>
      </c>
      <c r="BR35" s="62"/>
    </row>
    <row r="36" spans="1:70" ht="25.5" customHeight="1" x14ac:dyDescent="0.25">
      <c r="A36" s="76">
        <v>21</v>
      </c>
      <c r="B36" s="72" t="s">
        <v>90</v>
      </c>
      <c r="C36" s="50">
        <v>728</v>
      </c>
      <c r="D36" s="50">
        <v>0</v>
      </c>
      <c r="E36" s="50">
        <v>0</v>
      </c>
      <c r="F36" s="50">
        <v>0</v>
      </c>
      <c r="G36" s="50">
        <v>708</v>
      </c>
      <c r="H36" s="50">
        <v>582</v>
      </c>
      <c r="I36" s="50">
        <v>342</v>
      </c>
      <c r="J36" s="50">
        <v>0</v>
      </c>
      <c r="K36" s="50">
        <v>950</v>
      </c>
      <c r="L36" s="50">
        <v>0</v>
      </c>
      <c r="M36" s="50">
        <v>0</v>
      </c>
      <c r="N36" s="50">
        <v>489</v>
      </c>
      <c r="O36" s="50">
        <v>881</v>
      </c>
      <c r="P36" s="50">
        <v>650</v>
      </c>
      <c r="Q36" s="50">
        <v>4750</v>
      </c>
      <c r="R36" s="50">
        <v>0</v>
      </c>
      <c r="S36" s="50">
        <v>4584</v>
      </c>
      <c r="T36" s="50">
        <v>790</v>
      </c>
      <c r="U36" s="50">
        <v>370</v>
      </c>
      <c r="V36" s="50">
        <v>0</v>
      </c>
      <c r="W36" s="50">
        <v>1293</v>
      </c>
      <c r="X36" s="50">
        <v>682</v>
      </c>
      <c r="Y36" s="50">
        <v>177</v>
      </c>
      <c r="Z36" s="50">
        <v>0</v>
      </c>
      <c r="AA36" s="50">
        <v>0</v>
      </c>
      <c r="AB36" s="51">
        <v>17976</v>
      </c>
      <c r="AC36" s="50">
        <v>0</v>
      </c>
      <c r="AD36" s="52">
        <v>17976</v>
      </c>
      <c r="AE36" s="50">
        <v>3463</v>
      </c>
      <c r="AF36" s="50">
        <v>0</v>
      </c>
      <c r="AG36" s="53">
        <v>11955</v>
      </c>
      <c r="AH36" s="50">
        <v>7431</v>
      </c>
      <c r="AI36" s="50">
        <v>1886</v>
      </c>
      <c r="AJ36" s="50">
        <v>1499</v>
      </c>
      <c r="AK36" s="50">
        <v>1139</v>
      </c>
      <c r="AL36" s="50">
        <v>1</v>
      </c>
      <c r="AM36" s="50">
        <v>96</v>
      </c>
      <c r="AN36" s="52">
        <v>29931</v>
      </c>
      <c r="AO36" s="50">
        <v>9278</v>
      </c>
      <c r="AP36" s="50">
        <v>295</v>
      </c>
      <c r="AQ36" s="52">
        <v>39209</v>
      </c>
      <c r="AR36" s="54">
        <v>0</v>
      </c>
      <c r="AS36" s="52">
        <v>17976</v>
      </c>
      <c r="AT36" s="55"/>
      <c r="AU36" s="56">
        <v>0</v>
      </c>
      <c r="AV36" s="55"/>
      <c r="AW36" s="57">
        <v>49822</v>
      </c>
      <c r="AX36" s="57">
        <v>0</v>
      </c>
      <c r="AY36" s="57">
        <v>0</v>
      </c>
      <c r="AZ36" s="58">
        <v>-10613</v>
      </c>
      <c r="BA36" s="58">
        <v>0</v>
      </c>
      <c r="BB36" s="59"/>
      <c r="BC36" s="57">
        <v>0</v>
      </c>
      <c r="BD36" s="58">
        <v>17976</v>
      </c>
      <c r="BE36" s="59"/>
      <c r="BF36" s="58">
        <v>36708</v>
      </c>
      <c r="BG36" s="58">
        <v>0</v>
      </c>
      <c r="BH36" s="60">
        <v>48944</v>
      </c>
      <c r="BI36" s="60">
        <v>0</v>
      </c>
      <c r="BJ36" s="58">
        <v>-9735</v>
      </c>
      <c r="BK36" s="58">
        <v>0</v>
      </c>
      <c r="BM36" s="58">
        <v>52042</v>
      </c>
      <c r="BN36" s="61">
        <v>0.34541300000000003</v>
      </c>
      <c r="BO36" s="58">
        <v>-12833</v>
      </c>
      <c r="BP36" s="76">
        <v>21</v>
      </c>
      <c r="BQ36" s="72" t="s">
        <v>91</v>
      </c>
      <c r="BR36" s="62"/>
    </row>
    <row r="37" spans="1:70" ht="25.5" customHeight="1" x14ac:dyDescent="0.25">
      <c r="A37" s="76">
        <v>22</v>
      </c>
      <c r="B37" s="72" t="s">
        <v>92</v>
      </c>
      <c r="C37" s="50">
        <v>3137</v>
      </c>
      <c r="D37" s="50">
        <v>0</v>
      </c>
      <c r="E37" s="50">
        <v>0</v>
      </c>
      <c r="F37" s="50">
        <v>0</v>
      </c>
      <c r="G37" s="50">
        <v>684</v>
      </c>
      <c r="H37" s="50">
        <v>0</v>
      </c>
      <c r="I37" s="50">
        <v>542</v>
      </c>
      <c r="J37" s="50">
        <v>0</v>
      </c>
      <c r="K37" s="50">
        <v>1078</v>
      </c>
      <c r="L37" s="50">
        <v>0</v>
      </c>
      <c r="M37" s="50">
        <v>0</v>
      </c>
      <c r="N37" s="50">
        <v>1184</v>
      </c>
      <c r="O37" s="50">
        <v>1189</v>
      </c>
      <c r="P37" s="50">
        <v>0</v>
      </c>
      <c r="Q37" s="50">
        <v>13110</v>
      </c>
      <c r="R37" s="50">
        <v>0</v>
      </c>
      <c r="S37" s="50">
        <v>1025</v>
      </c>
      <c r="T37" s="50">
        <v>1449</v>
      </c>
      <c r="U37" s="50">
        <v>0</v>
      </c>
      <c r="V37" s="50">
        <v>0</v>
      </c>
      <c r="W37" s="50">
        <v>2485</v>
      </c>
      <c r="X37" s="50">
        <v>934</v>
      </c>
      <c r="Y37" s="50">
        <v>368</v>
      </c>
      <c r="Z37" s="50">
        <v>0</v>
      </c>
      <c r="AA37" s="50">
        <v>0</v>
      </c>
      <c r="AB37" s="51">
        <v>27185</v>
      </c>
      <c r="AC37" s="50">
        <v>11623</v>
      </c>
      <c r="AD37" s="52">
        <v>38808</v>
      </c>
      <c r="AE37" s="50">
        <v>1874</v>
      </c>
      <c r="AF37" s="50">
        <v>0</v>
      </c>
      <c r="AG37" s="53">
        <v>7472</v>
      </c>
      <c r="AH37" s="50">
        <v>5245</v>
      </c>
      <c r="AI37" s="50">
        <v>1262</v>
      </c>
      <c r="AJ37" s="50">
        <v>0</v>
      </c>
      <c r="AK37" s="50">
        <v>965</v>
      </c>
      <c r="AL37" s="50">
        <v>0</v>
      </c>
      <c r="AM37" s="50">
        <v>0</v>
      </c>
      <c r="AN37" s="52">
        <v>46280</v>
      </c>
      <c r="AO37" s="50">
        <v>5137</v>
      </c>
      <c r="AP37" s="50">
        <v>0</v>
      </c>
      <c r="AQ37" s="52">
        <v>51417</v>
      </c>
      <c r="AR37" s="54">
        <v>0</v>
      </c>
      <c r="AS37" s="52">
        <v>38808</v>
      </c>
      <c r="AT37" s="55"/>
      <c r="AU37" s="58">
        <v>0</v>
      </c>
      <c r="AV37" s="55"/>
      <c r="AW37" s="57">
        <v>54371</v>
      </c>
      <c r="AX37" s="57">
        <v>12488</v>
      </c>
      <c r="AY37" s="57">
        <v>0</v>
      </c>
      <c r="AZ37" s="58">
        <v>-2954</v>
      </c>
      <c r="BA37" s="58">
        <v>-865</v>
      </c>
      <c r="BB37" s="59"/>
      <c r="BC37" s="57">
        <v>0</v>
      </c>
      <c r="BD37" s="58">
        <v>38808</v>
      </c>
      <c r="BE37" s="59"/>
      <c r="BF37" s="58">
        <v>26051</v>
      </c>
      <c r="BG37" s="58">
        <v>5673</v>
      </c>
      <c r="BH37" s="60">
        <v>34735</v>
      </c>
      <c r="BI37" s="60">
        <v>7564</v>
      </c>
      <c r="BJ37" s="58">
        <v>16682</v>
      </c>
      <c r="BK37" s="58">
        <v>4059</v>
      </c>
      <c r="BM37" s="58">
        <v>52178</v>
      </c>
      <c r="BN37" s="61">
        <v>0.74376200000000003</v>
      </c>
      <c r="BO37" s="58">
        <v>-761</v>
      </c>
      <c r="BP37" s="76">
        <v>22</v>
      </c>
      <c r="BQ37" s="72" t="s">
        <v>92</v>
      </c>
      <c r="BR37" s="62"/>
    </row>
    <row r="38" spans="1:70" ht="19.5" customHeight="1" x14ac:dyDescent="0.25">
      <c r="A38" s="76">
        <v>23</v>
      </c>
      <c r="B38" s="72" t="s">
        <v>93</v>
      </c>
      <c r="C38" s="50">
        <v>603</v>
      </c>
      <c r="D38" s="50">
        <v>0</v>
      </c>
      <c r="E38" s="50">
        <v>0</v>
      </c>
      <c r="F38" s="50">
        <v>0</v>
      </c>
      <c r="G38" s="50">
        <v>95</v>
      </c>
      <c r="H38" s="50">
        <v>0</v>
      </c>
      <c r="I38" s="50">
        <v>0</v>
      </c>
      <c r="J38" s="50">
        <v>0</v>
      </c>
      <c r="K38" s="50">
        <v>238</v>
      </c>
      <c r="L38" s="50">
        <v>0</v>
      </c>
      <c r="M38" s="50">
        <v>0</v>
      </c>
      <c r="N38" s="50">
        <v>264</v>
      </c>
      <c r="O38" s="50">
        <v>452</v>
      </c>
      <c r="P38" s="50">
        <v>0</v>
      </c>
      <c r="Q38" s="50">
        <v>447</v>
      </c>
      <c r="R38" s="50">
        <v>0</v>
      </c>
      <c r="S38" s="50">
        <v>2496</v>
      </c>
      <c r="T38" s="50">
        <v>0</v>
      </c>
      <c r="U38" s="50">
        <v>0</v>
      </c>
      <c r="V38" s="50">
        <v>0</v>
      </c>
      <c r="W38" s="50">
        <v>510</v>
      </c>
      <c r="X38" s="50">
        <v>0</v>
      </c>
      <c r="Y38" s="50">
        <v>0</v>
      </c>
      <c r="Z38" s="50">
        <v>0</v>
      </c>
      <c r="AA38" s="50">
        <v>0</v>
      </c>
      <c r="AB38" s="51">
        <v>5105</v>
      </c>
      <c r="AC38" s="50">
        <v>3010</v>
      </c>
      <c r="AD38" s="52">
        <v>8115</v>
      </c>
      <c r="AE38" s="50">
        <v>708</v>
      </c>
      <c r="AF38" s="50">
        <v>0</v>
      </c>
      <c r="AG38" s="53">
        <v>2970</v>
      </c>
      <c r="AH38" s="50">
        <v>1955</v>
      </c>
      <c r="AI38" s="50">
        <v>595</v>
      </c>
      <c r="AJ38" s="50">
        <v>0</v>
      </c>
      <c r="AK38" s="50">
        <v>420</v>
      </c>
      <c r="AL38" s="50">
        <v>0</v>
      </c>
      <c r="AM38" s="50">
        <v>8</v>
      </c>
      <c r="AN38" s="52">
        <v>11085</v>
      </c>
      <c r="AO38" s="50">
        <v>1991</v>
      </c>
      <c r="AP38" s="50">
        <v>0</v>
      </c>
      <c r="AQ38" s="52">
        <v>13076</v>
      </c>
      <c r="AR38" s="54">
        <v>0</v>
      </c>
      <c r="AS38" s="52">
        <v>8115</v>
      </c>
      <c r="AT38" s="55"/>
      <c r="AU38" s="58">
        <v>0</v>
      </c>
      <c r="AV38" s="55"/>
      <c r="AW38" s="57">
        <v>20631</v>
      </c>
      <c r="AX38" s="57">
        <v>3864</v>
      </c>
      <c r="AY38" s="57">
        <v>0</v>
      </c>
      <c r="AZ38" s="58">
        <v>-7555</v>
      </c>
      <c r="BA38" s="58">
        <v>-854</v>
      </c>
      <c r="BB38" s="59"/>
      <c r="BC38" s="57">
        <v>0</v>
      </c>
      <c r="BD38" s="58">
        <v>8115</v>
      </c>
      <c r="BE38" s="59"/>
      <c r="BF38" s="58">
        <v>9728</v>
      </c>
      <c r="BG38" s="58">
        <v>1911</v>
      </c>
      <c r="BH38" s="60">
        <v>12971</v>
      </c>
      <c r="BI38" s="60">
        <v>2548</v>
      </c>
      <c r="BJ38" s="58">
        <v>105</v>
      </c>
      <c r="BK38" s="58">
        <v>462</v>
      </c>
      <c r="BM38" s="58">
        <v>18037</v>
      </c>
      <c r="BN38" s="61">
        <v>0.449909</v>
      </c>
      <c r="BO38" s="58">
        <v>-4961</v>
      </c>
      <c r="BP38" s="76">
        <v>23</v>
      </c>
      <c r="BQ38" s="72" t="s">
        <v>93</v>
      </c>
      <c r="BR38" s="62"/>
    </row>
    <row r="39" spans="1:70" ht="19.5" customHeight="1" x14ac:dyDescent="0.25">
      <c r="A39" s="76">
        <v>24</v>
      </c>
      <c r="B39" s="72" t="s">
        <v>94</v>
      </c>
      <c r="C39" s="50">
        <v>1924</v>
      </c>
      <c r="D39" s="50">
        <v>0</v>
      </c>
      <c r="E39" s="50">
        <v>0</v>
      </c>
      <c r="F39" s="50">
        <v>0</v>
      </c>
      <c r="G39" s="50">
        <v>425</v>
      </c>
      <c r="H39" s="50">
        <v>0</v>
      </c>
      <c r="I39" s="50">
        <v>0</v>
      </c>
      <c r="J39" s="50">
        <v>0</v>
      </c>
      <c r="K39" s="50">
        <v>729</v>
      </c>
      <c r="L39" s="50">
        <v>0</v>
      </c>
      <c r="M39" s="50">
        <v>0</v>
      </c>
      <c r="N39" s="50">
        <v>686</v>
      </c>
      <c r="O39" s="50">
        <v>869</v>
      </c>
      <c r="P39" s="50">
        <v>0</v>
      </c>
      <c r="Q39" s="50">
        <v>3168</v>
      </c>
      <c r="R39" s="50">
        <v>0</v>
      </c>
      <c r="S39" s="50">
        <v>1995</v>
      </c>
      <c r="T39" s="50">
        <v>0</v>
      </c>
      <c r="U39" s="50">
        <v>0</v>
      </c>
      <c r="V39" s="50">
        <v>0</v>
      </c>
      <c r="W39" s="50">
        <v>1775</v>
      </c>
      <c r="X39" s="50">
        <v>0</v>
      </c>
      <c r="Y39" s="50">
        <v>164</v>
      </c>
      <c r="Z39" s="50">
        <v>0</v>
      </c>
      <c r="AA39" s="50">
        <v>0</v>
      </c>
      <c r="AB39" s="51">
        <v>11735</v>
      </c>
      <c r="AC39" s="50">
        <v>4897</v>
      </c>
      <c r="AD39" s="52">
        <v>16632</v>
      </c>
      <c r="AE39" s="50">
        <v>1114</v>
      </c>
      <c r="AF39" s="50">
        <v>0</v>
      </c>
      <c r="AG39" s="53">
        <v>4666</v>
      </c>
      <c r="AH39" s="50">
        <v>2892</v>
      </c>
      <c r="AI39" s="50">
        <v>699</v>
      </c>
      <c r="AJ39" s="50">
        <v>523</v>
      </c>
      <c r="AK39" s="50">
        <v>552</v>
      </c>
      <c r="AL39" s="50">
        <v>0</v>
      </c>
      <c r="AM39" s="50">
        <v>0</v>
      </c>
      <c r="AN39" s="52">
        <v>21298</v>
      </c>
      <c r="AO39" s="50">
        <v>3015</v>
      </c>
      <c r="AP39" s="50">
        <v>0</v>
      </c>
      <c r="AQ39" s="52">
        <v>24313</v>
      </c>
      <c r="AR39" s="54">
        <v>0</v>
      </c>
      <c r="AS39" s="52">
        <v>16632</v>
      </c>
      <c r="AT39" s="55"/>
      <c r="AU39" s="58">
        <v>0</v>
      </c>
      <c r="AV39" s="55"/>
      <c r="AW39" s="57">
        <v>30578</v>
      </c>
      <c r="AX39" s="57">
        <v>5548</v>
      </c>
      <c r="AY39" s="57">
        <v>0</v>
      </c>
      <c r="AZ39" s="58">
        <v>-6265</v>
      </c>
      <c r="BA39" s="58">
        <v>-651</v>
      </c>
      <c r="BB39" s="59"/>
      <c r="BC39" s="57">
        <v>0</v>
      </c>
      <c r="BD39" s="58">
        <v>16632</v>
      </c>
      <c r="BE39" s="59"/>
      <c r="BF39" s="58">
        <v>22408</v>
      </c>
      <c r="BG39" s="58">
        <v>3801</v>
      </c>
      <c r="BH39" s="60">
        <v>29877</v>
      </c>
      <c r="BI39" s="60">
        <v>5068</v>
      </c>
      <c r="BJ39" s="58">
        <v>-5564</v>
      </c>
      <c r="BK39" s="58">
        <v>-171</v>
      </c>
      <c r="BM39" s="58">
        <v>26777</v>
      </c>
      <c r="BN39" s="61">
        <v>0.62112999999999996</v>
      </c>
      <c r="BO39" s="58">
        <v>-2464</v>
      </c>
      <c r="BP39" s="76">
        <v>24</v>
      </c>
      <c r="BQ39" s="72" t="s">
        <v>94</v>
      </c>
      <c r="BR39" s="62"/>
    </row>
    <row r="40" spans="1:70" ht="19.5" customHeight="1" x14ac:dyDescent="0.25">
      <c r="A40" s="76">
        <v>25</v>
      </c>
      <c r="B40" s="72" t="s">
        <v>95</v>
      </c>
      <c r="C40" s="50">
        <v>2825</v>
      </c>
      <c r="D40" s="50">
        <v>0</v>
      </c>
      <c r="E40" s="50">
        <v>0</v>
      </c>
      <c r="F40" s="50">
        <v>0</v>
      </c>
      <c r="G40" s="50">
        <v>637</v>
      </c>
      <c r="H40" s="50">
        <v>318</v>
      </c>
      <c r="I40" s="50">
        <v>636</v>
      </c>
      <c r="J40" s="50">
        <v>0</v>
      </c>
      <c r="K40" s="50">
        <v>653</v>
      </c>
      <c r="L40" s="50">
        <v>0</v>
      </c>
      <c r="M40" s="50">
        <v>0</v>
      </c>
      <c r="N40" s="50">
        <v>1137</v>
      </c>
      <c r="O40" s="50">
        <v>792</v>
      </c>
      <c r="P40" s="50">
        <v>0</v>
      </c>
      <c r="Q40" s="50">
        <v>4898</v>
      </c>
      <c r="R40" s="50">
        <v>0</v>
      </c>
      <c r="S40" s="50">
        <v>3138</v>
      </c>
      <c r="T40" s="50">
        <v>1041</v>
      </c>
      <c r="U40" s="50">
        <v>1234</v>
      </c>
      <c r="V40" s="50">
        <v>0</v>
      </c>
      <c r="W40" s="50">
        <v>913</v>
      </c>
      <c r="X40" s="50">
        <v>805</v>
      </c>
      <c r="Y40" s="50">
        <v>151</v>
      </c>
      <c r="Z40" s="50">
        <v>0</v>
      </c>
      <c r="AA40" s="50">
        <v>0</v>
      </c>
      <c r="AB40" s="51">
        <v>19178</v>
      </c>
      <c r="AC40" s="50">
        <v>6180</v>
      </c>
      <c r="AD40" s="52">
        <v>25358</v>
      </c>
      <c r="AE40" s="50">
        <v>1675</v>
      </c>
      <c r="AF40" s="50">
        <v>0</v>
      </c>
      <c r="AG40" s="53">
        <v>6849</v>
      </c>
      <c r="AH40" s="50">
        <v>4289</v>
      </c>
      <c r="AI40" s="50">
        <v>818</v>
      </c>
      <c r="AJ40" s="50">
        <v>736</v>
      </c>
      <c r="AK40" s="50">
        <v>1006</v>
      </c>
      <c r="AL40" s="50">
        <v>45</v>
      </c>
      <c r="AM40" s="50">
        <v>123</v>
      </c>
      <c r="AN40" s="52">
        <v>32207</v>
      </c>
      <c r="AO40" s="50">
        <v>4469</v>
      </c>
      <c r="AP40" s="50">
        <v>0</v>
      </c>
      <c r="AQ40" s="52">
        <v>36676</v>
      </c>
      <c r="AR40" s="54">
        <v>0</v>
      </c>
      <c r="AS40" s="52">
        <v>25358</v>
      </c>
      <c r="AT40" s="55"/>
      <c r="AU40" s="58">
        <v>0</v>
      </c>
      <c r="AV40" s="55"/>
      <c r="AW40" s="57">
        <v>42767</v>
      </c>
      <c r="AX40" s="57">
        <v>6370</v>
      </c>
      <c r="AY40" s="57">
        <v>0</v>
      </c>
      <c r="AZ40" s="58">
        <v>-6091</v>
      </c>
      <c r="BA40" s="58">
        <v>-190</v>
      </c>
      <c r="BB40" s="59"/>
      <c r="BC40" s="57">
        <v>0</v>
      </c>
      <c r="BD40" s="58">
        <v>25358</v>
      </c>
      <c r="BE40" s="59"/>
      <c r="BF40" s="58">
        <v>32058</v>
      </c>
      <c r="BG40" s="58">
        <v>3391</v>
      </c>
      <c r="BH40" s="60">
        <v>42744</v>
      </c>
      <c r="BI40" s="60">
        <v>4521</v>
      </c>
      <c r="BJ40" s="58">
        <v>-6068</v>
      </c>
      <c r="BK40" s="58">
        <v>1659</v>
      </c>
      <c r="BM40" s="58">
        <v>39448</v>
      </c>
      <c r="BN40" s="61">
        <v>0.64282099999999998</v>
      </c>
      <c r="BO40" s="58">
        <v>-2772</v>
      </c>
      <c r="BP40" s="76">
        <v>25</v>
      </c>
      <c r="BQ40" s="72" t="s">
        <v>95</v>
      </c>
      <c r="BR40" s="62"/>
    </row>
    <row r="41" spans="1:70" ht="19.5" customHeight="1" x14ac:dyDescent="0.25">
      <c r="A41" s="76">
        <v>26</v>
      </c>
      <c r="B41" s="72" t="s">
        <v>96</v>
      </c>
      <c r="C41" s="50">
        <v>1329</v>
      </c>
      <c r="D41" s="50">
        <v>0</v>
      </c>
      <c r="E41" s="50">
        <v>0</v>
      </c>
      <c r="F41" s="50">
        <v>0</v>
      </c>
      <c r="G41" s="50">
        <v>352</v>
      </c>
      <c r="H41" s="50">
        <v>363</v>
      </c>
      <c r="I41" s="50">
        <v>576</v>
      </c>
      <c r="J41" s="50">
        <v>0</v>
      </c>
      <c r="K41" s="50">
        <v>434</v>
      </c>
      <c r="L41" s="50">
        <v>0</v>
      </c>
      <c r="M41" s="50">
        <v>0</v>
      </c>
      <c r="N41" s="50">
        <v>577</v>
      </c>
      <c r="O41" s="50">
        <v>844</v>
      </c>
      <c r="P41" s="50">
        <v>0</v>
      </c>
      <c r="Q41" s="50">
        <v>3338</v>
      </c>
      <c r="R41" s="50">
        <v>388</v>
      </c>
      <c r="S41" s="50">
        <v>1489</v>
      </c>
      <c r="T41" s="50">
        <v>988</v>
      </c>
      <c r="U41" s="50">
        <v>729</v>
      </c>
      <c r="V41" s="50">
        <v>243</v>
      </c>
      <c r="W41" s="50">
        <v>629</v>
      </c>
      <c r="X41" s="50">
        <v>579</v>
      </c>
      <c r="Y41" s="50">
        <v>184</v>
      </c>
      <c r="Z41" s="50">
        <v>0</v>
      </c>
      <c r="AA41" s="50">
        <v>0</v>
      </c>
      <c r="AB41" s="51">
        <v>13042</v>
      </c>
      <c r="AC41" s="50">
        <v>19184</v>
      </c>
      <c r="AD41" s="52">
        <v>32226</v>
      </c>
      <c r="AE41" s="50">
        <v>3917</v>
      </c>
      <c r="AF41" s="50">
        <v>0</v>
      </c>
      <c r="AG41" s="53">
        <v>12968</v>
      </c>
      <c r="AH41" s="50">
        <v>7783</v>
      </c>
      <c r="AI41" s="50">
        <v>1696</v>
      </c>
      <c r="AJ41" s="50">
        <v>1538</v>
      </c>
      <c r="AK41" s="50">
        <v>1951</v>
      </c>
      <c r="AL41" s="50">
        <v>24</v>
      </c>
      <c r="AM41" s="50">
        <v>0</v>
      </c>
      <c r="AN41" s="52">
        <v>45194</v>
      </c>
      <c r="AO41" s="50">
        <v>10450</v>
      </c>
      <c r="AP41" s="50">
        <v>136</v>
      </c>
      <c r="AQ41" s="52">
        <v>55644</v>
      </c>
      <c r="AR41" s="54">
        <v>0</v>
      </c>
      <c r="AS41" s="52">
        <v>32226</v>
      </c>
      <c r="AT41" s="55"/>
      <c r="AU41" s="58">
        <v>0</v>
      </c>
      <c r="AV41" s="55"/>
      <c r="AW41" s="57">
        <v>88272</v>
      </c>
      <c r="AX41" s="57">
        <v>30988</v>
      </c>
      <c r="AY41" s="57">
        <v>0</v>
      </c>
      <c r="AZ41" s="58">
        <v>-32628</v>
      </c>
      <c r="BA41" s="58">
        <v>-11804</v>
      </c>
      <c r="BB41" s="59"/>
      <c r="BC41" s="57">
        <v>0</v>
      </c>
      <c r="BD41" s="58">
        <v>32226</v>
      </c>
      <c r="BE41" s="59"/>
      <c r="BF41" s="58">
        <v>51219</v>
      </c>
      <c r="BG41" s="58">
        <v>11381</v>
      </c>
      <c r="BH41" s="60">
        <v>68292</v>
      </c>
      <c r="BI41" s="60">
        <v>15175</v>
      </c>
      <c r="BJ41" s="58">
        <v>-12648</v>
      </c>
      <c r="BK41" s="58">
        <v>4009</v>
      </c>
      <c r="BM41" s="58">
        <v>95572</v>
      </c>
      <c r="BN41" s="61">
        <v>0.33719100000000002</v>
      </c>
      <c r="BO41" s="58">
        <v>-39928</v>
      </c>
      <c r="BP41" s="76">
        <v>26</v>
      </c>
      <c r="BQ41" s="72" t="s">
        <v>97</v>
      </c>
      <c r="BR41" s="62"/>
    </row>
    <row r="42" spans="1:70" ht="19.5" customHeight="1" x14ac:dyDescent="0.25">
      <c r="A42" s="76">
        <v>27</v>
      </c>
      <c r="B42" s="72" t="s">
        <v>98</v>
      </c>
      <c r="C42" s="50">
        <v>1084</v>
      </c>
      <c r="D42" s="50">
        <v>0</v>
      </c>
      <c r="E42" s="50">
        <v>0</v>
      </c>
      <c r="F42" s="50">
        <v>0</v>
      </c>
      <c r="G42" s="50">
        <v>527</v>
      </c>
      <c r="H42" s="50">
        <v>0</v>
      </c>
      <c r="I42" s="50">
        <v>618</v>
      </c>
      <c r="J42" s="50">
        <v>0</v>
      </c>
      <c r="K42" s="50">
        <v>885</v>
      </c>
      <c r="L42" s="50">
        <v>0</v>
      </c>
      <c r="M42" s="50">
        <v>0</v>
      </c>
      <c r="N42" s="50">
        <v>633</v>
      </c>
      <c r="O42" s="50">
        <v>576</v>
      </c>
      <c r="P42" s="50">
        <v>0</v>
      </c>
      <c r="Q42" s="50">
        <v>5147</v>
      </c>
      <c r="R42" s="50">
        <v>0</v>
      </c>
      <c r="S42" s="50">
        <v>6629</v>
      </c>
      <c r="T42" s="50">
        <v>361</v>
      </c>
      <c r="U42" s="50">
        <v>0</v>
      </c>
      <c r="V42" s="50">
        <v>0</v>
      </c>
      <c r="W42" s="50">
        <v>933</v>
      </c>
      <c r="X42" s="50">
        <v>762</v>
      </c>
      <c r="Y42" s="50">
        <v>147</v>
      </c>
      <c r="Z42" s="50">
        <v>0</v>
      </c>
      <c r="AA42" s="50">
        <v>0</v>
      </c>
      <c r="AB42" s="51">
        <v>18302</v>
      </c>
      <c r="AC42" s="50">
        <v>14201</v>
      </c>
      <c r="AD42" s="52">
        <v>32503</v>
      </c>
      <c r="AE42" s="50">
        <v>1980</v>
      </c>
      <c r="AF42" s="50">
        <v>0</v>
      </c>
      <c r="AG42" s="53">
        <v>8173</v>
      </c>
      <c r="AH42" s="50">
        <v>4857</v>
      </c>
      <c r="AI42" s="50">
        <v>1317</v>
      </c>
      <c r="AJ42" s="50">
        <v>860</v>
      </c>
      <c r="AK42" s="50">
        <v>1139</v>
      </c>
      <c r="AL42" s="50">
        <v>3</v>
      </c>
      <c r="AM42" s="50">
        <v>0</v>
      </c>
      <c r="AN42" s="52">
        <v>40676</v>
      </c>
      <c r="AO42" s="50">
        <v>5404</v>
      </c>
      <c r="AP42" s="50">
        <v>217</v>
      </c>
      <c r="AQ42" s="52">
        <v>46080</v>
      </c>
      <c r="AR42" s="54">
        <v>0</v>
      </c>
      <c r="AS42" s="52">
        <v>32503</v>
      </c>
      <c r="AT42" s="55"/>
      <c r="AU42" s="58">
        <v>0</v>
      </c>
      <c r="AV42" s="55"/>
      <c r="AW42" s="57">
        <v>50623</v>
      </c>
      <c r="AX42" s="57">
        <v>14941</v>
      </c>
      <c r="AY42" s="57">
        <v>0</v>
      </c>
      <c r="AZ42" s="58">
        <v>-4543</v>
      </c>
      <c r="BA42" s="58">
        <v>-740</v>
      </c>
      <c r="BB42" s="59"/>
      <c r="BC42" s="57">
        <v>0</v>
      </c>
      <c r="BD42" s="58">
        <v>32503</v>
      </c>
      <c r="BE42" s="59"/>
      <c r="BF42" s="58">
        <v>27885</v>
      </c>
      <c r="BG42" s="58">
        <v>10332</v>
      </c>
      <c r="BH42" s="60">
        <v>37180</v>
      </c>
      <c r="BI42" s="60">
        <v>13776</v>
      </c>
      <c r="BJ42" s="58">
        <v>8900</v>
      </c>
      <c r="BK42" s="58">
        <v>425</v>
      </c>
      <c r="BM42" s="58">
        <v>46706</v>
      </c>
      <c r="BN42" s="61">
        <v>0.69590600000000002</v>
      </c>
      <c r="BO42" s="58">
        <v>-626</v>
      </c>
      <c r="BP42" s="76">
        <v>27</v>
      </c>
      <c r="BQ42" s="72" t="s">
        <v>98</v>
      </c>
      <c r="BR42" s="62"/>
    </row>
    <row r="43" spans="1:70" ht="28.5" customHeight="1" x14ac:dyDescent="0.25">
      <c r="A43" s="76">
        <v>28</v>
      </c>
      <c r="B43" s="72" t="s">
        <v>99</v>
      </c>
      <c r="C43" s="50">
        <v>8376</v>
      </c>
      <c r="D43" s="50">
        <v>0</v>
      </c>
      <c r="E43" s="50">
        <v>0</v>
      </c>
      <c r="F43" s="50">
        <v>0</v>
      </c>
      <c r="G43" s="50">
        <v>647</v>
      </c>
      <c r="H43" s="50">
        <v>502</v>
      </c>
      <c r="I43" s="50">
        <v>328</v>
      </c>
      <c r="J43" s="50">
        <v>50</v>
      </c>
      <c r="K43" s="50">
        <v>3045</v>
      </c>
      <c r="L43" s="50">
        <v>0</v>
      </c>
      <c r="M43" s="50">
        <v>0</v>
      </c>
      <c r="N43" s="50">
        <v>1564</v>
      </c>
      <c r="O43" s="50">
        <v>2333</v>
      </c>
      <c r="P43" s="50">
        <v>0</v>
      </c>
      <c r="Q43" s="50">
        <v>10600</v>
      </c>
      <c r="R43" s="50">
        <v>155</v>
      </c>
      <c r="S43" s="50">
        <v>10117</v>
      </c>
      <c r="T43" s="50">
        <v>1659</v>
      </c>
      <c r="U43" s="50">
        <v>800</v>
      </c>
      <c r="V43" s="50">
        <v>200</v>
      </c>
      <c r="W43" s="50">
        <v>888</v>
      </c>
      <c r="X43" s="50">
        <v>376</v>
      </c>
      <c r="Y43" s="50">
        <v>236</v>
      </c>
      <c r="Z43" s="50">
        <v>0</v>
      </c>
      <c r="AA43" s="50">
        <v>0</v>
      </c>
      <c r="AB43" s="51">
        <v>41876</v>
      </c>
      <c r="AC43" s="50">
        <v>21463</v>
      </c>
      <c r="AD43" s="52">
        <v>63339</v>
      </c>
      <c r="AE43" s="50">
        <v>4062</v>
      </c>
      <c r="AF43" s="50">
        <v>0</v>
      </c>
      <c r="AG43" s="53">
        <v>14524</v>
      </c>
      <c r="AH43" s="50">
        <v>9011</v>
      </c>
      <c r="AI43" s="50">
        <v>2262</v>
      </c>
      <c r="AJ43" s="50">
        <v>1777</v>
      </c>
      <c r="AK43" s="50">
        <v>1474</v>
      </c>
      <c r="AL43" s="50">
        <v>0</v>
      </c>
      <c r="AM43" s="50">
        <v>199</v>
      </c>
      <c r="AN43" s="52">
        <v>77863</v>
      </c>
      <c r="AO43" s="50">
        <v>10907</v>
      </c>
      <c r="AP43" s="50">
        <v>585</v>
      </c>
      <c r="AQ43" s="52">
        <v>88770</v>
      </c>
      <c r="AR43" s="54">
        <v>0</v>
      </c>
      <c r="AS43" s="52">
        <v>63339</v>
      </c>
      <c r="AT43" s="55"/>
      <c r="AU43" s="56">
        <v>0</v>
      </c>
      <c r="AV43" s="55"/>
      <c r="AW43" s="57">
        <v>112841</v>
      </c>
      <c r="AX43" s="57">
        <v>23536</v>
      </c>
      <c r="AY43" s="57">
        <v>0</v>
      </c>
      <c r="AZ43" s="58">
        <v>-24071</v>
      </c>
      <c r="BA43" s="58">
        <v>-2073</v>
      </c>
      <c r="BB43" s="59"/>
      <c r="BC43" s="57">
        <v>0</v>
      </c>
      <c r="BD43" s="58">
        <v>63339</v>
      </c>
      <c r="BE43" s="59"/>
      <c r="BF43" s="58">
        <v>64905</v>
      </c>
      <c r="BG43" s="58">
        <v>12511</v>
      </c>
      <c r="BH43" s="60">
        <v>86540</v>
      </c>
      <c r="BI43" s="60">
        <v>16681</v>
      </c>
      <c r="BJ43" s="58">
        <v>2230</v>
      </c>
      <c r="BK43" s="58">
        <v>4782</v>
      </c>
      <c r="BM43" s="58">
        <v>102515</v>
      </c>
      <c r="BN43" s="61">
        <v>0.61785100000000004</v>
      </c>
      <c r="BO43" s="58">
        <v>-13745</v>
      </c>
      <c r="BP43" s="76">
        <v>28</v>
      </c>
      <c r="BQ43" s="72" t="s">
        <v>100</v>
      </c>
      <c r="BR43" s="62"/>
    </row>
    <row r="44" spans="1:70" ht="18.75" x14ac:dyDescent="0.25">
      <c r="A44" s="76">
        <v>29</v>
      </c>
      <c r="B44" s="72" t="s">
        <v>101</v>
      </c>
      <c r="C44" s="50">
        <v>946</v>
      </c>
      <c r="D44" s="50">
        <v>0</v>
      </c>
      <c r="E44" s="50">
        <v>0</v>
      </c>
      <c r="F44" s="50">
        <v>0</v>
      </c>
      <c r="G44" s="50">
        <v>129</v>
      </c>
      <c r="H44" s="50">
        <v>0</v>
      </c>
      <c r="I44" s="50">
        <v>0</v>
      </c>
      <c r="J44" s="50">
        <v>0</v>
      </c>
      <c r="K44" s="50">
        <v>433</v>
      </c>
      <c r="L44" s="50">
        <v>0</v>
      </c>
      <c r="M44" s="50">
        <v>0</v>
      </c>
      <c r="N44" s="50">
        <v>100</v>
      </c>
      <c r="O44" s="50">
        <v>260</v>
      </c>
      <c r="P44" s="50">
        <v>0</v>
      </c>
      <c r="Q44" s="50">
        <v>1584</v>
      </c>
      <c r="R44" s="50">
        <v>0</v>
      </c>
      <c r="S44" s="50">
        <v>2853</v>
      </c>
      <c r="T44" s="50">
        <v>0</v>
      </c>
      <c r="U44" s="50">
        <v>0</v>
      </c>
      <c r="V44" s="50">
        <v>0</v>
      </c>
      <c r="W44" s="50">
        <v>793</v>
      </c>
      <c r="X44" s="50">
        <v>0</v>
      </c>
      <c r="Y44" s="50">
        <v>0</v>
      </c>
      <c r="Z44" s="50">
        <v>0</v>
      </c>
      <c r="AA44" s="50">
        <v>0</v>
      </c>
      <c r="AB44" s="51">
        <v>7098</v>
      </c>
      <c r="AC44" s="50">
        <v>5625</v>
      </c>
      <c r="AD44" s="52">
        <v>12723</v>
      </c>
      <c r="AE44" s="50">
        <v>972</v>
      </c>
      <c r="AF44" s="50">
        <v>0</v>
      </c>
      <c r="AG44" s="53">
        <v>3080</v>
      </c>
      <c r="AH44" s="50">
        <v>2202</v>
      </c>
      <c r="AI44" s="50">
        <v>513</v>
      </c>
      <c r="AJ44" s="50">
        <v>0</v>
      </c>
      <c r="AK44" s="50">
        <v>365</v>
      </c>
      <c r="AL44" s="50">
        <v>0</v>
      </c>
      <c r="AM44" s="50">
        <v>35</v>
      </c>
      <c r="AN44" s="52">
        <v>15803</v>
      </c>
      <c r="AO44" s="50">
        <v>2704</v>
      </c>
      <c r="AP44" s="50">
        <v>0</v>
      </c>
      <c r="AQ44" s="52">
        <v>18507</v>
      </c>
      <c r="AR44" s="54">
        <v>0</v>
      </c>
      <c r="AS44" s="52">
        <v>12723</v>
      </c>
      <c r="AT44" s="55"/>
      <c r="AU44" s="58">
        <v>0</v>
      </c>
      <c r="AV44" s="55"/>
      <c r="AW44" s="57">
        <v>25884</v>
      </c>
      <c r="AX44" s="57">
        <v>6337</v>
      </c>
      <c r="AY44" s="57">
        <v>0</v>
      </c>
      <c r="AZ44" s="58">
        <v>-7377</v>
      </c>
      <c r="BA44" s="58">
        <v>-712</v>
      </c>
      <c r="BB44" s="59"/>
      <c r="BC44" s="57">
        <v>0</v>
      </c>
      <c r="BD44" s="58">
        <v>12723</v>
      </c>
      <c r="BE44" s="59"/>
      <c r="BF44" s="58">
        <v>11556</v>
      </c>
      <c r="BG44" s="58">
        <v>3622</v>
      </c>
      <c r="BH44" s="60">
        <v>15408</v>
      </c>
      <c r="BI44" s="60">
        <v>4829</v>
      </c>
      <c r="BJ44" s="58">
        <v>3099</v>
      </c>
      <c r="BK44" s="58">
        <v>796</v>
      </c>
      <c r="BM44" s="58">
        <v>24653</v>
      </c>
      <c r="BN44" s="61">
        <v>0.51608299999999996</v>
      </c>
      <c r="BO44" s="58">
        <v>-6146</v>
      </c>
      <c r="BP44" s="76">
        <v>29</v>
      </c>
      <c r="BQ44" s="72" t="s">
        <v>101</v>
      </c>
      <c r="BR44" s="62"/>
    </row>
    <row r="45" spans="1:70" ht="22.5" customHeight="1" x14ac:dyDescent="0.25">
      <c r="A45" s="76">
        <v>30</v>
      </c>
      <c r="B45" s="72" t="s">
        <v>102</v>
      </c>
      <c r="C45" s="50">
        <v>1895</v>
      </c>
      <c r="D45" s="50">
        <v>0</v>
      </c>
      <c r="E45" s="50">
        <v>0</v>
      </c>
      <c r="F45" s="50">
        <v>0</v>
      </c>
      <c r="G45" s="50">
        <v>701</v>
      </c>
      <c r="H45" s="50">
        <v>0</v>
      </c>
      <c r="I45" s="50">
        <v>258</v>
      </c>
      <c r="J45" s="50">
        <v>0</v>
      </c>
      <c r="K45" s="50">
        <v>781</v>
      </c>
      <c r="L45" s="50">
        <v>0</v>
      </c>
      <c r="M45" s="50">
        <v>0</v>
      </c>
      <c r="N45" s="50">
        <v>699</v>
      </c>
      <c r="O45" s="50">
        <v>823</v>
      </c>
      <c r="P45" s="50">
        <v>0</v>
      </c>
      <c r="Q45" s="50">
        <v>2280</v>
      </c>
      <c r="R45" s="50">
        <v>0</v>
      </c>
      <c r="S45" s="50">
        <v>85</v>
      </c>
      <c r="T45" s="50">
        <v>1043</v>
      </c>
      <c r="U45" s="50">
        <v>0</v>
      </c>
      <c r="V45" s="50">
        <v>0</v>
      </c>
      <c r="W45" s="50">
        <v>976</v>
      </c>
      <c r="X45" s="50">
        <v>0</v>
      </c>
      <c r="Y45" s="50">
        <v>187</v>
      </c>
      <c r="Z45" s="50">
        <v>0</v>
      </c>
      <c r="AA45" s="50">
        <v>0</v>
      </c>
      <c r="AB45" s="51">
        <v>9728</v>
      </c>
      <c r="AC45" s="50">
        <v>7877</v>
      </c>
      <c r="AD45" s="52">
        <v>17605</v>
      </c>
      <c r="AE45" s="50">
        <v>899</v>
      </c>
      <c r="AF45" s="50">
        <v>0</v>
      </c>
      <c r="AG45" s="53">
        <v>3873</v>
      </c>
      <c r="AH45" s="50">
        <v>2316</v>
      </c>
      <c r="AI45" s="50">
        <v>524</v>
      </c>
      <c r="AJ45" s="50">
        <v>411</v>
      </c>
      <c r="AK45" s="50">
        <v>622</v>
      </c>
      <c r="AL45" s="50">
        <v>0</v>
      </c>
      <c r="AM45" s="50">
        <v>1</v>
      </c>
      <c r="AN45" s="52">
        <v>21478</v>
      </c>
      <c r="AO45" s="50">
        <v>2465</v>
      </c>
      <c r="AP45" s="50">
        <v>0</v>
      </c>
      <c r="AQ45" s="52">
        <v>23943</v>
      </c>
      <c r="AR45" s="54">
        <v>0</v>
      </c>
      <c r="AS45" s="52">
        <v>17605</v>
      </c>
      <c r="AT45" s="55"/>
      <c r="AU45" s="58">
        <v>0</v>
      </c>
      <c r="AV45" s="55"/>
      <c r="AW45" s="57">
        <v>30173</v>
      </c>
      <c r="AX45" s="57">
        <v>8262</v>
      </c>
      <c r="AY45" s="57">
        <v>0</v>
      </c>
      <c r="AZ45" s="58">
        <v>-6230</v>
      </c>
      <c r="BA45" s="58">
        <v>-385</v>
      </c>
      <c r="BB45" s="59"/>
      <c r="BC45" s="57">
        <v>0</v>
      </c>
      <c r="BD45" s="58">
        <v>17605</v>
      </c>
      <c r="BE45" s="59"/>
      <c r="BF45" s="58">
        <v>19058</v>
      </c>
      <c r="BG45" s="58">
        <v>3971</v>
      </c>
      <c r="BH45" s="60">
        <v>25411</v>
      </c>
      <c r="BI45" s="60">
        <v>5295</v>
      </c>
      <c r="BJ45" s="58">
        <v>-1468</v>
      </c>
      <c r="BK45" s="58">
        <v>2582</v>
      </c>
      <c r="BM45" s="58">
        <v>27943</v>
      </c>
      <c r="BN45" s="61">
        <v>0.63003299999999995</v>
      </c>
      <c r="BO45" s="58">
        <v>-4000</v>
      </c>
      <c r="BP45" s="76">
        <v>30</v>
      </c>
      <c r="BQ45" s="72" t="s">
        <v>102</v>
      </c>
      <c r="BR45" s="62"/>
    </row>
    <row r="46" spans="1:70" ht="19.5" customHeight="1" x14ac:dyDescent="0.25">
      <c r="A46" s="76">
        <v>31</v>
      </c>
      <c r="B46" s="72" t="s">
        <v>103</v>
      </c>
      <c r="C46" s="50">
        <v>7295</v>
      </c>
      <c r="D46" s="50">
        <v>0</v>
      </c>
      <c r="E46" s="50">
        <v>348</v>
      </c>
      <c r="F46" s="50">
        <v>0</v>
      </c>
      <c r="G46" s="50">
        <v>0</v>
      </c>
      <c r="H46" s="50">
        <v>1390</v>
      </c>
      <c r="I46" s="50">
        <v>1641</v>
      </c>
      <c r="J46" s="50">
        <v>0</v>
      </c>
      <c r="K46" s="50">
        <v>4484</v>
      </c>
      <c r="L46" s="50">
        <v>0</v>
      </c>
      <c r="M46" s="50">
        <v>826</v>
      </c>
      <c r="N46" s="50">
        <v>1521</v>
      </c>
      <c r="O46" s="50">
        <v>4062</v>
      </c>
      <c r="P46" s="50">
        <v>202</v>
      </c>
      <c r="Q46" s="50">
        <v>24600</v>
      </c>
      <c r="R46" s="50">
        <v>775</v>
      </c>
      <c r="S46" s="50">
        <v>1669</v>
      </c>
      <c r="T46" s="50">
        <v>1304</v>
      </c>
      <c r="U46" s="50">
        <v>1296</v>
      </c>
      <c r="V46" s="50">
        <v>0</v>
      </c>
      <c r="W46" s="50">
        <v>6158</v>
      </c>
      <c r="X46" s="50">
        <v>1878</v>
      </c>
      <c r="Y46" s="50">
        <v>229</v>
      </c>
      <c r="Z46" s="50">
        <v>0</v>
      </c>
      <c r="AA46" s="50">
        <v>0</v>
      </c>
      <c r="AB46" s="51">
        <v>59678</v>
      </c>
      <c r="AC46" s="50">
        <v>0</v>
      </c>
      <c r="AD46" s="52">
        <v>59678</v>
      </c>
      <c r="AE46" s="50">
        <v>7700</v>
      </c>
      <c r="AF46" s="50">
        <v>0</v>
      </c>
      <c r="AG46" s="53">
        <v>26088</v>
      </c>
      <c r="AH46" s="50">
        <v>14192</v>
      </c>
      <c r="AI46" s="50">
        <v>3132</v>
      </c>
      <c r="AJ46" s="50">
        <v>2597</v>
      </c>
      <c r="AK46" s="50">
        <v>6167</v>
      </c>
      <c r="AL46" s="50">
        <v>18</v>
      </c>
      <c r="AM46" s="50">
        <v>0</v>
      </c>
      <c r="AN46" s="52">
        <v>85766</v>
      </c>
      <c r="AO46" s="50">
        <v>19490</v>
      </c>
      <c r="AP46" s="50">
        <v>2171</v>
      </c>
      <c r="AQ46" s="52">
        <v>105256</v>
      </c>
      <c r="AR46" s="54">
        <v>0</v>
      </c>
      <c r="AS46" s="52">
        <v>59678</v>
      </c>
      <c r="AT46" s="55"/>
      <c r="AU46" s="58">
        <v>0</v>
      </c>
      <c r="AV46" s="55"/>
      <c r="AW46" s="57">
        <v>119747</v>
      </c>
      <c r="AX46" s="57">
        <v>0</v>
      </c>
      <c r="AY46" s="57">
        <v>0</v>
      </c>
      <c r="AZ46" s="58">
        <v>-14491</v>
      </c>
      <c r="BA46" s="58">
        <v>0</v>
      </c>
      <c r="BB46" s="59"/>
      <c r="BC46" s="57">
        <v>0</v>
      </c>
      <c r="BD46" s="58">
        <v>59678</v>
      </c>
      <c r="BE46" s="59"/>
      <c r="BF46" s="58">
        <v>60135</v>
      </c>
      <c r="BG46" s="58">
        <v>0</v>
      </c>
      <c r="BH46" s="60">
        <v>80180</v>
      </c>
      <c r="BI46" s="60">
        <v>0</v>
      </c>
      <c r="BJ46" s="58">
        <v>25076</v>
      </c>
      <c r="BK46" s="58">
        <v>0</v>
      </c>
      <c r="BM46" s="58">
        <v>113535</v>
      </c>
      <c r="BN46" s="61">
        <v>0.52563499999999996</v>
      </c>
      <c r="BO46" s="58">
        <v>-8279</v>
      </c>
      <c r="BP46" s="76">
        <v>31</v>
      </c>
      <c r="BQ46" s="72" t="s">
        <v>103</v>
      </c>
      <c r="BR46" s="62"/>
    </row>
    <row r="47" spans="1:70" ht="19.5" customHeight="1" x14ac:dyDescent="0.25">
      <c r="A47" s="76">
        <v>32</v>
      </c>
      <c r="B47" s="72" t="s">
        <v>104</v>
      </c>
      <c r="C47" s="50">
        <v>362</v>
      </c>
      <c r="D47" s="50">
        <v>0</v>
      </c>
      <c r="E47" s="50">
        <v>0</v>
      </c>
      <c r="F47" s="50">
        <v>0</v>
      </c>
      <c r="G47" s="50">
        <v>385</v>
      </c>
      <c r="H47" s="50">
        <v>360</v>
      </c>
      <c r="I47" s="50">
        <v>0</v>
      </c>
      <c r="J47" s="50">
        <v>0</v>
      </c>
      <c r="K47" s="50">
        <v>0</v>
      </c>
      <c r="L47" s="50">
        <v>0</v>
      </c>
      <c r="M47" s="50">
        <v>0</v>
      </c>
      <c r="N47" s="50">
        <v>398</v>
      </c>
      <c r="O47" s="50">
        <v>0</v>
      </c>
      <c r="P47" s="50">
        <v>0</v>
      </c>
      <c r="Q47" s="50">
        <v>648</v>
      </c>
      <c r="R47" s="50">
        <v>0</v>
      </c>
      <c r="S47" s="50">
        <v>389</v>
      </c>
      <c r="T47" s="50">
        <v>0</v>
      </c>
      <c r="U47" s="50">
        <v>0</v>
      </c>
      <c r="V47" s="50">
        <v>0</v>
      </c>
      <c r="W47" s="50">
        <v>271</v>
      </c>
      <c r="X47" s="50">
        <v>175</v>
      </c>
      <c r="Y47" s="50">
        <v>0</v>
      </c>
      <c r="Z47" s="50">
        <v>0</v>
      </c>
      <c r="AA47" s="50">
        <v>0</v>
      </c>
      <c r="AB47" s="51">
        <v>2988</v>
      </c>
      <c r="AC47" s="50">
        <v>5516</v>
      </c>
      <c r="AD47" s="52">
        <v>8504</v>
      </c>
      <c r="AE47" s="50">
        <v>966</v>
      </c>
      <c r="AF47" s="50">
        <v>0</v>
      </c>
      <c r="AG47" s="53">
        <v>4125</v>
      </c>
      <c r="AH47" s="50">
        <v>2889</v>
      </c>
      <c r="AI47" s="50">
        <v>744</v>
      </c>
      <c r="AJ47" s="50">
        <v>0</v>
      </c>
      <c r="AK47" s="50">
        <v>492</v>
      </c>
      <c r="AL47" s="50">
        <v>0</v>
      </c>
      <c r="AM47" s="50">
        <v>0</v>
      </c>
      <c r="AN47" s="52">
        <v>12629</v>
      </c>
      <c r="AO47" s="50">
        <v>2637</v>
      </c>
      <c r="AP47" s="50">
        <v>0</v>
      </c>
      <c r="AQ47" s="52">
        <v>15266</v>
      </c>
      <c r="AR47" s="54">
        <v>0</v>
      </c>
      <c r="AS47" s="52">
        <v>8504</v>
      </c>
      <c r="AT47" s="55"/>
      <c r="AU47" s="58">
        <v>0</v>
      </c>
      <c r="AV47" s="55"/>
      <c r="AW47" s="57">
        <v>18473</v>
      </c>
      <c r="AX47" s="57">
        <v>5012</v>
      </c>
      <c r="AY47" s="57">
        <v>0</v>
      </c>
      <c r="AZ47" s="58">
        <v>-3207</v>
      </c>
      <c r="BA47" s="58">
        <v>504</v>
      </c>
      <c r="BB47" s="59"/>
      <c r="BC47" s="57">
        <v>0</v>
      </c>
      <c r="BD47" s="58">
        <v>8504</v>
      </c>
      <c r="BE47" s="59"/>
      <c r="BF47" s="58">
        <v>13135</v>
      </c>
      <c r="BG47" s="58">
        <v>3105</v>
      </c>
      <c r="BH47" s="60">
        <v>17513</v>
      </c>
      <c r="BI47" s="60">
        <v>4140</v>
      </c>
      <c r="BJ47" s="58">
        <v>-2247</v>
      </c>
      <c r="BK47" s="58">
        <v>1376</v>
      </c>
      <c r="BM47" s="58">
        <v>15851</v>
      </c>
      <c r="BN47" s="61">
        <v>0.53649599999999997</v>
      </c>
      <c r="BO47" s="58">
        <v>-585</v>
      </c>
      <c r="BP47" s="76">
        <v>32</v>
      </c>
      <c r="BQ47" s="72" t="s">
        <v>104</v>
      </c>
      <c r="BR47" s="62"/>
    </row>
    <row r="48" spans="1:70" ht="30" customHeight="1" x14ac:dyDescent="0.25">
      <c r="A48" s="76">
        <v>33</v>
      </c>
      <c r="B48" s="64" t="s">
        <v>105</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1">
        <v>0</v>
      </c>
      <c r="AC48" s="50">
        <v>0</v>
      </c>
      <c r="AD48" s="52">
        <v>0</v>
      </c>
      <c r="AE48" s="50">
        <v>0</v>
      </c>
      <c r="AF48" s="50">
        <v>0</v>
      </c>
      <c r="AG48" s="53">
        <v>0</v>
      </c>
      <c r="AH48" s="50">
        <v>0</v>
      </c>
      <c r="AI48" s="50">
        <v>0</v>
      </c>
      <c r="AJ48" s="50">
        <v>0</v>
      </c>
      <c r="AK48" s="50">
        <v>0</v>
      </c>
      <c r="AL48" s="50">
        <v>0</v>
      </c>
      <c r="AM48" s="50">
        <v>0</v>
      </c>
      <c r="AN48" s="52">
        <v>0</v>
      </c>
      <c r="AO48" s="50">
        <v>0</v>
      </c>
      <c r="AP48" s="50">
        <v>0</v>
      </c>
      <c r="AQ48" s="52">
        <v>0</v>
      </c>
      <c r="AR48" s="54">
        <v>0</v>
      </c>
      <c r="AS48" s="52">
        <v>0</v>
      </c>
      <c r="AT48" s="55"/>
      <c r="AU48" s="58">
        <v>0</v>
      </c>
      <c r="AV48" s="55"/>
      <c r="AW48" s="57">
        <v>0</v>
      </c>
      <c r="AX48" s="57">
        <v>0</v>
      </c>
      <c r="AY48" s="57">
        <v>0</v>
      </c>
      <c r="AZ48" s="58">
        <v>0</v>
      </c>
      <c r="BA48" s="58">
        <v>0</v>
      </c>
      <c r="BB48" s="59"/>
      <c r="BC48" s="57">
        <v>0</v>
      </c>
      <c r="BD48" s="58">
        <v>0</v>
      </c>
      <c r="BE48" s="59"/>
      <c r="BF48" s="58">
        <v>0</v>
      </c>
      <c r="BG48" s="58">
        <v>0</v>
      </c>
      <c r="BH48" s="60">
        <v>0</v>
      </c>
      <c r="BI48" s="60">
        <v>0</v>
      </c>
      <c r="BJ48" s="58">
        <v>0</v>
      </c>
      <c r="BK48" s="58">
        <v>0</v>
      </c>
      <c r="BM48" s="58">
        <v>0</v>
      </c>
      <c r="BN48" s="61">
        <v>0</v>
      </c>
      <c r="BO48" s="58">
        <v>0</v>
      </c>
      <c r="BP48" s="76">
        <v>33</v>
      </c>
      <c r="BQ48" s="64" t="s">
        <v>105</v>
      </c>
      <c r="BR48" s="62"/>
    </row>
    <row r="49" spans="1:70" ht="33" x14ac:dyDescent="0.25">
      <c r="A49" s="76">
        <v>34</v>
      </c>
      <c r="B49" s="64" t="s">
        <v>106</v>
      </c>
      <c r="C49" s="50">
        <v>0</v>
      </c>
      <c r="D49" s="50">
        <v>0</v>
      </c>
      <c r="E49" s="50">
        <v>0</v>
      </c>
      <c r="F49" s="50">
        <v>0</v>
      </c>
      <c r="G49" s="50">
        <v>0</v>
      </c>
      <c r="H49" s="50">
        <v>1583</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1">
        <v>1583</v>
      </c>
      <c r="AC49" s="50">
        <v>0</v>
      </c>
      <c r="AD49" s="52">
        <v>1583</v>
      </c>
      <c r="AE49" s="50">
        <v>0</v>
      </c>
      <c r="AF49" s="50">
        <v>1583</v>
      </c>
      <c r="AG49" s="53">
        <v>0</v>
      </c>
      <c r="AH49" s="50">
        <v>0</v>
      </c>
      <c r="AI49" s="50">
        <v>0</v>
      </c>
      <c r="AJ49" s="50">
        <v>0</v>
      </c>
      <c r="AK49" s="50">
        <v>0</v>
      </c>
      <c r="AL49" s="50">
        <v>0</v>
      </c>
      <c r="AM49" s="50">
        <v>0</v>
      </c>
      <c r="AN49" s="52">
        <v>1583</v>
      </c>
      <c r="AO49" s="50">
        <v>0</v>
      </c>
      <c r="AP49" s="50">
        <v>0</v>
      </c>
      <c r="AQ49" s="52">
        <v>1583</v>
      </c>
      <c r="AR49" s="54">
        <v>0</v>
      </c>
      <c r="AS49" s="52">
        <v>1583</v>
      </c>
      <c r="AT49" s="55"/>
      <c r="AU49" s="58">
        <v>0</v>
      </c>
      <c r="AV49" s="55"/>
      <c r="AW49" s="57">
        <v>3563</v>
      </c>
      <c r="AX49" s="57">
        <v>0</v>
      </c>
      <c r="AY49" s="57">
        <v>0</v>
      </c>
      <c r="AZ49" s="58">
        <v>-1980</v>
      </c>
      <c r="BA49" s="58">
        <v>0</v>
      </c>
      <c r="BB49" s="59"/>
      <c r="BC49" s="57">
        <v>0</v>
      </c>
      <c r="BD49" s="58">
        <v>1583</v>
      </c>
      <c r="BE49" s="59"/>
      <c r="BF49" s="58">
        <v>1861</v>
      </c>
      <c r="BG49" s="58">
        <v>0</v>
      </c>
      <c r="BH49" s="60">
        <v>2481</v>
      </c>
      <c r="BI49" s="60">
        <v>0</v>
      </c>
      <c r="BJ49" s="58">
        <v>-898</v>
      </c>
      <c r="BK49" s="58">
        <v>0</v>
      </c>
      <c r="BM49" s="58">
        <v>1583</v>
      </c>
      <c r="BN49" s="61">
        <v>1</v>
      </c>
      <c r="BO49" s="58">
        <v>0</v>
      </c>
      <c r="BP49" s="76">
        <v>34</v>
      </c>
      <c r="BQ49" s="64" t="s">
        <v>106</v>
      </c>
      <c r="BR49" s="62"/>
    </row>
    <row r="50" spans="1:70" ht="42.75" customHeight="1" x14ac:dyDescent="0.25">
      <c r="A50" s="76">
        <v>35</v>
      </c>
      <c r="B50" s="64" t="s">
        <v>107</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1">
        <v>0</v>
      </c>
      <c r="AC50" s="50">
        <v>0</v>
      </c>
      <c r="AD50" s="52">
        <v>0</v>
      </c>
      <c r="AE50" s="50">
        <v>0</v>
      </c>
      <c r="AF50" s="50">
        <v>0</v>
      </c>
      <c r="AG50" s="53">
        <v>0</v>
      </c>
      <c r="AH50" s="50">
        <v>0</v>
      </c>
      <c r="AI50" s="50">
        <v>0</v>
      </c>
      <c r="AJ50" s="50">
        <v>0</v>
      </c>
      <c r="AK50" s="50">
        <v>0</v>
      </c>
      <c r="AL50" s="50">
        <v>0</v>
      </c>
      <c r="AM50" s="50">
        <v>0</v>
      </c>
      <c r="AN50" s="52">
        <v>0</v>
      </c>
      <c r="AO50" s="50">
        <v>0</v>
      </c>
      <c r="AP50" s="50">
        <v>0</v>
      </c>
      <c r="AQ50" s="52">
        <v>0</v>
      </c>
      <c r="AR50" s="54">
        <v>0</v>
      </c>
      <c r="AS50" s="52">
        <v>0</v>
      </c>
      <c r="AT50" s="55"/>
      <c r="AU50" s="58">
        <v>0</v>
      </c>
      <c r="AV50" s="55"/>
      <c r="AW50" s="57">
        <v>0</v>
      </c>
      <c r="AX50" s="57">
        <v>0</v>
      </c>
      <c r="AY50" s="57">
        <v>0</v>
      </c>
      <c r="AZ50" s="58">
        <v>0</v>
      </c>
      <c r="BA50" s="58">
        <v>0</v>
      </c>
      <c r="BB50" s="59"/>
      <c r="BC50" s="57">
        <v>0</v>
      </c>
      <c r="BD50" s="58">
        <v>0</v>
      </c>
      <c r="BE50" s="59"/>
      <c r="BF50" s="58">
        <v>0</v>
      </c>
      <c r="BG50" s="58">
        <v>0</v>
      </c>
      <c r="BH50" s="77">
        <v>0</v>
      </c>
      <c r="BI50" s="77">
        <v>0</v>
      </c>
      <c r="BJ50" s="58">
        <v>0</v>
      </c>
      <c r="BK50" s="58">
        <v>0</v>
      </c>
      <c r="BM50" s="58">
        <v>0</v>
      </c>
      <c r="BN50" s="61">
        <v>0</v>
      </c>
      <c r="BO50" s="58">
        <v>0</v>
      </c>
      <c r="BP50" s="76">
        <v>35</v>
      </c>
      <c r="BQ50" s="64" t="s">
        <v>107</v>
      </c>
      <c r="BR50" s="62"/>
    </row>
    <row r="51" spans="1:70" ht="18.75" x14ac:dyDescent="0.25">
      <c r="A51" s="76">
        <v>36</v>
      </c>
      <c r="B51" s="64" t="s">
        <v>108</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1">
        <v>0</v>
      </c>
      <c r="AC51" s="50">
        <v>0</v>
      </c>
      <c r="AD51" s="52">
        <v>0</v>
      </c>
      <c r="AE51" s="50">
        <v>0</v>
      </c>
      <c r="AF51" s="50">
        <v>0</v>
      </c>
      <c r="AG51" s="53">
        <v>0</v>
      </c>
      <c r="AH51" s="50">
        <v>0</v>
      </c>
      <c r="AI51" s="50">
        <v>0</v>
      </c>
      <c r="AJ51" s="50">
        <v>0</v>
      </c>
      <c r="AK51" s="50">
        <v>0</v>
      </c>
      <c r="AL51" s="50">
        <v>0</v>
      </c>
      <c r="AM51" s="50">
        <v>0</v>
      </c>
      <c r="AN51" s="52">
        <v>0</v>
      </c>
      <c r="AO51" s="50">
        <v>0</v>
      </c>
      <c r="AP51" s="50">
        <v>0</v>
      </c>
      <c r="AQ51" s="52">
        <v>0</v>
      </c>
      <c r="AR51" s="54">
        <v>0</v>
      </c>
      <c r="AS51" s="52">
        <v>0</v>
      </c>
      <c r="AT51" s="55"/>
      <c r="AU51" s="58">
        <v>0</v>
      </c>
      <c r="AV51" s="55"/>
      <c r="AW51" s="57">
        <v>0</v>
      </c>
      <c r="AX51" s="57">
        <v>0</v>
      </c>
      <c r="AY51" s="57">
        <v>0</v>
      </c>
      <c r="AZ51" s="58">
        <v>0</v>
      </c>
      <c r="BA51" s="58">
        <v>0</v>
      </c>
      <c r="BB51" s="59"/>
      <c r="BC51" s="57">
        <v>0</v>
      </c>
      <c r="BD51" s="58">
        <v>0</v>
      </c>
      <c r="BE51" s="59"/>
      <c r="BF51" s="58">
        <v>0</v>
      </c>
      <c r="BG51" s="58">
        <v>0</v>
      </c>
      <c r="BH51" s="77">
        <v>0</v>
      </c>
      <c r="BI51" s="77">
        <v>0</v>
      </c>
      <c r="BJ51" s="58">
        <v>0</v>
      </c>
      <c r="BK51" s="58">
        <v>0</v>
      </c>
      <c r="BM51" s="58">
        <v>0</v>
      </c>
      <c r="BN51" s="61">
        <v>0</v>
      </c>
      <c r="BO51" s="58">
        <v>0</v>
      </c>
      <c r="BP51" s="76">
        <v>36</v>
      </c>
      <c r="BQ51" s="64" t="s">
        <v>108</v>
      </c>
      <c r="BR51" s="62"/>
    </row>
    <row r="52" spans="1:70" ht="33" x14ac:dyDescent="0.25">
      <c r="A52" s="65"/>
      <c r="B52" s="66" t="s">
        <v>109</v>
      </c>
      <c r="C52" s="67">
        <v>41334</v>
      </c>
      <c r="D52" s="67">
        <v>0</v>
      </c>
      <c r="E52" s="67">
        <v>348</v>
      </c>
      <c r="F52" s="67">
        <v>0</v>
      </c>
      <c r="G52" s="67">
        <v>7567</v>
      </c>
      <c r="H52" s="67">
        <v>7618</v>
      </c>
      <c r="I52" s="67">
        <v>6553</v>
      </c>
      <c r="J52" s="67">
        <v>50</v>
      </c>
      <c r="K52" s="67">
        <v>19285</v>
      </c>
      <c r="L52" s="67">
        <v>0</v>
      </c>
      <c r="M52" s="67">
        <v>1216</v>
      </c>
      <c r="N52" s="67">
        <v>12587</v>
      </c>
      <c r="O52" s="67">
        <v>18925</v>
      </c>
      <c r="P52" s="67">
        <v>852</v>
      </c>
      <c r="Q52" s="67">
        <v>111984</v>
      </c>
      <c r="R52" s="67">
        <v>1318</v>
      </c>
      <c r="S52" s="67">
        <v>54850</v>
      </c>
      <c r="T52" s="67">
        <v>12480</v>
      </c>
      <c r="U52" s="67">
        <v>7114</v>
      </c>
      <c r="V52" s="67">
        <v>443</v>
      </c>
      <c r="W52" s="67">
        <v>25419</v>
      </c>
      <c r="X52" s="67">
        <v>9522</v>
      </c>
      <c r="Y52" s="67">
        <v>2278</v>
      </c>
      <c r="Z52" s="67">
        <v>0</v>
      </c>
      <c r="AA52" s="67">
        <v>0</v>
      </c>
      <c r="AB52" s="67">
        <v>341743</v>
      </c>
      <c r="AC52" s="67">
        <v>163390</v>
      </c>
      <c r="AD52" s="67">
        <v>505133</v>
      </c>
      <c r="AE52" s="67">
        <v>41991</v>
      </c>
      <c r="AF52" s="67">
        <v>1583</v>
      </c>
      <c r="AG52" s="68">
        <v>155561</v>
      </c>
      <c r="AH52" s="67">
        <v>94971</v>
      </c>
      <c r="AI52" s="67">
        <v>22297</v>
      </c>
      <c r="AJ52" s="67">
        <v>14763</v>
      </c>
      <c r="AK52" s="67">
        <v>23530</v>
      </c>
      <c r="AL52" s="67">
        <v>94</v>
      </c>
      <c r="AM52" s="67">
        <v>686</v>
      </c>
      <c r="AN52" s="67">
        <v>660694</v>
      </c>
      <c r="AO52" s="67">
        <v>111194</v>
      </c>
      <c r="AP52" s="67">
        <v>3834</v>
      </c>
      <c r="AQ52" s="52">
        <v>771888</v>
      </c>
      <c r="AR52" s="67">
        <v>0</v>
      </c>
      <c r="AS52" s="67">
        <v>505133</v>
      </c>
      <c r="AT52" s="69"/>
      <c r="AU52" s="67">
        <v>0</v>
      </c>
      <c r="AV52" s="69"/>
      <c r="AW52" s="67">
        <v>908224</v>
      </c>
      <c r="AX52" s="67">
        <v>177543</v>
      </c>
      <c r="AY52" s="67">
        <v>0</v>
      </c>
      <c r="AZ52" s="67">
        <v>-136336</v>
      </c>
      <c r="BA52" s="67">
        <v>-14153</v>
      </c>
      <c r="BB52" s="70">
        <v>0</v>
      </c>
      <c r="BC52" s="67">
        <v>0</v>
      </c>
      <c r="BD52" s="67">
        <v>505133</v>
      </c>
      <c r="BE52" s="70">
        <v>0</v>
      </c>
      <c r="BF52" s="67">
        <v>550677</v>
      </c>
      <c r="BG52" s="67">
        <v>100833</v>
      </c>
      <c r="BH52" s="67">
        <v>734237</v>
      </c>
      <c r="BI52" s="67">
        <v>134443</v>
      </c>
      <c r="BJ52" s="67">
        <v>37651</v>
      </c>
      <c r="BK52" s="67">
        <v>28947</v>
      </c>
      <c r="BM52" s="67">
        <v>863461</v>
      </c>
      <c r="BN52" s="71">
        <v>0.58501000000000003</v>
      </c>
      <c r="BO52" s="67">
        <v>-91573</v>
      </c>
      <c r="BP52" s="65"/>
      <c r="BQ52" s="66" t="s">
        <v>109</v>
      </c>
      <c r="BR52" s="62"/>
    </row>
    <row r="53" spans="1:70" ht="18.75" x14ac:dyDescent="0.25">
      <c r="A53" s="65"/>
      <c r="B53" s="66" t="s">
        <v>110</v>
      </c>
      <c r="C53" s="67">
        <v>115473</v>
      </c>
      <c r="D53" s="67">
        <v>10742</v>
      </c>
      <c r="E53" s="67">
        <v>14119</v>
      </c>
      <c r="F53" s="67">
        <v>2700</v>
      </c>
      <c r="G53" s="67">
        <v>14736</v>
      </c>
      <c r="H53" s="67">
        <v>20487</v>
      </c>
      <c r="I53" s="67">
        <v>23735</v>
      </c>
      <c r="J53" s="67">
        <v>2074</v>
      </c>
      <c r="K53" s="67">
        <v>49107</v>
      </c>
      <c r="L53" s="67">
        <v>551</v>
      </c>
      <c r="M53" s="67">
        <v>7317</v>
      </c>
      <c r="N53" s="67">
        <v>37971</v>
      </c>
      <c r="O53" s="67">
        <v>49278</v>
      </c>
      <c r="P53" s="67">
        <v>4003</v>
      </c>
      <c r="Q53" s="67">
        <v>226384</v>
      </c>
      <c r="R53" s="67">
        <v>8254</v>
      </c>
      <c r="S53" s="67">
        <v>188484</v>
      </c>
      <c r="T53" s="67">
        <v>31564</v>
      </c>
      <c r="U53" s="67">
        <v>20459</v>
      </c>
      <c r="V53" s="67">
        <v>1700</v>
      </c>
      <c r="W53" s="67">
        <v>58749</v>
      </c>
      <c r="X53" s="67">
        <v>25494</v>
      </c>
      <c r="Y53" s="67">
        <v>16123</v>
      </c>
      <c r="Z53" s="67">
        <v>2430</v>
      </c>
      <c r="AA53" s="67">
        <v>1315</v>
      </c>
      <c r="AB53" s="67">
        <v>933249</v>
      </c>
      <c r="AC53" s="67">
        <v>479668</v>
      </c>
      <c r="AD53" s="67">
        <v>1412917</v>
      </c>
      <c r="AE53" s="67">
        <v>89048</v>
      </c>
      <c r="AF53" s="67">
        <v>36919</v>
      </c>
      <c r="AG53" s="68">
        <v>311193</v>
      </c>
      <c r="AH53" s="67">
        <v>183695</v>
      </c>
      <c r="AI53" s="67">
        <v>42766</v>
      </c>
      <c r="AJ53" s="67">
        <v>36372</v>
      </c>
      <c r="AK53" s="67">
        <v>48360</v>
      </c>
      <c r="AL53" s="67">
        <v>115</v>
      </c>
      <c r="AM53" s="67">
        <v>857</v>
      </c>
      <c r="AN53" s="67">
        <v>1724110</v>
      </c>
      <c r="AO53" s="67">
        <v>235398</v>
      </c>
      <c r="AP53" s="67">
        <v>6481</v>
      </c>
      <c r="AQ53" s="52">
        <v>1959508</v>
      </c>
      <c r="AR53" s="67">
        <v>5</v>
      </c>
      <c r="AS53" s="67">
        <v>1412922</v>
      </c>
      <c r="AT53" s="69"/>
      <c r="AU53" s="67" t="e">
        <v>#REF!</v>
      </c>
      <c r="AV53" s="69"/>
      <c r="AW53" s="67">
        <v>2224003</v>
      </c>
      <c r="AX53" s="67">
        <v>523517</v>
      </c>
      <c r="AY53" s="67">
        <v>24</v>
      </c>
      <c r="AZ53" s="67">
        <v>-264345</v>
      </c>
      <c r="BA53" s="67">
        <v>-43849</v>
      </c>
      <c r="BB53" s="70">
        <v>0</v>
      </c>
      <c r="BC53" s="67">
        <v>0</v>
      </c>
      <c r="BD53" s="67">
        <v>1412922</v>
      </c>
      <c r="BE53" s="70">
        <v>0</v>
      </c>
      <c r="BF53" s="67">
        <v>1437092</v>
      </c>
      <c r="BG53" s="67">
        <v>350116</v>
      </c>
      <c r="BH53" s="67">
        <v>1916124</v>
      </c>
      <c r="BI53" s="67">
        <v>466820</v>
      </c>
      <c r="BJ53" s="67">
        <v>43534</v>
      </c>
      <c r="BK53" s="67">
        <v>12848</v>
      </c>
      <c r="BM53" s="67">
        <v>2044036</v>
      </c>
      <c r="BN53" s="71">
        <v>0.69123900000000005</v>
      </c>
      <c r="BO53" s="67">
        <v>-84378</v>
      </c>
      <c r="BP53" s="65"/>
      <c r="BQ53" s="66" t="s">
        <v>110</v>
      </c>
      <c r="BR53" s="62"/>
    </row>
    <row r="54" spans="1:70" ht="22.5" customHeight="1" x14ac:dyDescent="0.25">
      <c r="A54" s="78">
        <v>37</v>
      </c>
      <c r="B54" s="79" t="s">
        <v>111</v>
      </c>
      <c r="C54" s="50">
        <v>4467</v>
      </c>
      <c r="D54" s="50">
        <v>22</v>
      </c>
      <c r="E54" s="50">
        <v>1428</v>
      </c>
      <c r="F54" s="50">
        <v>0</v>
      </c>
      <c r="G54" s="50">
        <v>1577</v>
      </c>
      <c r="H54" s="50">
        <v>646</v>
      </c>
      <c r="I54" s="50">
        <v>34</v>
      </c>
      <c r="J54" s="50">
        <v>0</v>
      </c>
      <c r="K54" s="50">
        <v>2811</v>
      </c>
      <c r="L54" s="50">
        <v>0</v>
      </c>
      <c r="M54" s="50">
        <v>0</v>
      </c>
      <c r="N54" s="50">
        <v>1379</v>
      </c>
      <c r="O54" s="50">
        <v>757</v>
      </c>
      <c r="P54" s="50">
        <v>0</v>
      </c>
      <c r="Q54" s="50">
        <v>11256</v>
      </c>
      <c r="R54" s="50">
        <v>413</v>
      </c>
      <c r="S54" s="50">
        <v>2361</v>
      </c>
      <c r="T54" s="50">
        <v>1744</v>
      </c>
      <c r="U54" s="50">
        <v>900</v>
      </c>
      <c r="V54" s="50">
        <v>0</v>
      </c>
      <c r="W54" s="50">
        <v>1500</v>
      </c>
      <c r="X54" s="50">
        <v>210</v>
      </c>
      <c r="Y54" s="50">
        <v>452</v>
      </c>
      <c r="Z54" s="50">
        <v>0</v>
      </c>
      <c r="AA54" s="50">
        <v>0</v>
      </c>
      <c r="AB54" s="51">
        <v>31957</v>
      </c>
      <c r="AC54" s="50">
        <v>11140</v>
      </c>
      <c r="AD54" s="52">
        <v>43097</v>
      </c>
      <c r="AE54" s="50">
        <v>4438</v>
      </c>
      <c r="AF54" s="50">
        <v>0</v>
      </c>
      <c r="AG54" s="53">
        <v>15153</v>
      </c>
      <c r="AH54" s="50">
        <v>7644</v>
      </c>
      <c r="AI54" s="50">
        <v>3289</v>
      </c>
      <c r="AJ54" s="50">
        <v>2228</v>
      </c>
      <c r="AK54" s="50">
        <v>1992</v>
      </c>
      <c r="AL54" s="50">
        <v>0</v>
      </c>
      <c r="AM54" s="50">
        <v>0</v>
      </c>
      <c r="AN54" s="52">
        <v>58250</v>
      </c>
      <c r="AO54" s="50">
        <v>11565</v>
      </c>
      <c r="AP54" s="50">
        <v>309</v>
      </c>
      <c r="AQ54" s="52">
        <v>69815</v>
      </c>
      <c r="AR54" s="54">
        <v>0</v>
      </c>
      <c r="AS54" s="52">
        <v>43097</v>
      </c>
      <c r="AT54" s="55"/>
      <c r="AU54" s="58">
        <v>0</v>
      </c>
      <c r="AV54" s="55"/>
      <c r="AW54" s="57">
        <v>84486</v>
      </c>
      <c r="AX54" s="57">
        <v>11137</v>
      </c>
      <c r="AY54" s="57">
        <v>0</v>
      </c>
      <c r="AZ54" s="58">
        <v>-14671</v>
      </c>
      <c r="BA54" s="58">
        <v>3</v>
      </c>
      <c r="BB54" s="59"/>
      <c r="BC54" s="57">
        <v>0</v>
      </c>
      <c r="BD54" s="58">
        <v>43097</v>
      </c>
      <c r="BE54" s="59"/>
      <c r="BF54" s="58">
        <v>47661</v>
      </c>
      <c r="BG54" s="58">
        <v>8342</v>
      </c>
      <c r="BH54" s="77">
        <v>63548</v>
      </c>
      <c r="BI54" s="77">
        <v>11123</v>
      </c>
      <c r="BJ54" s="58">
        <v>6267</v>
      </c>
      <c r="BK54" s="58">
        <v>17</v>
      </c>
      <c r="BM54" s="58">
        <v>73694</v>
      </c>
      <c r="BN54" s="61">
        <v>0.58481000000000005</v>
      </c>
      <c r="BO54" s="58">
        <v>-3879</v>
      </c>
      <c r="BP54" s="78">
        <v>38</v>
      </c>
      <c r="BQ54" s="79" t="s">
        <v>111</v>
      </c>
      <c r="BR54" s="62"/>
    </row>
    <row r="55" spans="1:70" ht="18.75" customHeight="1" x14ac:dyDescent="0.25">
      <c r="A55" s="80">
        <v>38</v>
      </c>
      <c r="B55" s="64" t="s">
        <v>112</v>
      </c>
      <c r="C55" s="50">
        <v>20</v>
      </c>
      <c r="D55" s="50">
        <v>0</v>
      </c>
      <c r="E55" s="50">
        <v>0</v>
      </c>
      <c r="F55" s="50">
        <v>0</v>
      </c>
      <c r="G55" s="50">
        <v>10</v>
      </c>
      <c r="H55" s="50">
        <v>0</v>
      </c>
      <c r="I55" s="50">
        <v>20</v>
      </c>
      <c r="J55" s="50">
        <v>0</v>
      </c>
      <c r="K55" s="50">
        <v>50</v>
      </c>
      <c r="L55" s="50">
        <v>0</v>
      </c>
      <c r="M55" s="50">
        <v>0</v>
      </c>
      <c r="N55" s="50">
        <v>20</v>
      </c>
      <c r="O55" s="50">
        <v>20</v>
      </c>
      <c r="P55" s="50">
        <v>0</v>
      </c>
      <c r="Q55" s="50">
        <v>0</v>
      </c>
      <c r="R55" s="50">
        <v>0</v>
      </c>
      <c r="S55" s="50">
        <v>100</v>
      </c>
      <c r="T55" s="50">
        <v>10</v>
      </c>
      <c r="U55" s="50">
        <v>30</v>
      </c>
      <c r="V55" s="50">
        <v>0</v>
      </c>
      <c r="W55" s="50">
        <v>0</v>
      </c>
      <c r="X55" s="50">
        <v>0</v>
      </c>
      <c r="Y55" s="50">
        <v>0</v>
      </c>
      <c r="Z55" s="50">
        <v>0</v>
      </c>
      <c r="AA55" s="50">
        <v>0</v>
      </c>
      <c r="AB55" s="51">
        <v>280</v>
      </c>
      <c r="AC55" s="50">
        <v>88</v>
      </c>
      <c r="AD55" s="52">
        <v>368</v>
      </c>
      <c r="AE55" s="50">
        <v>0</v>
      </c>
      <c r="AF55" s="50">
        <v>0</v>
      </c>
      <c r="AG55" s="53">
        <v>0</v>
      </c>
      <c r="AH55" s="50">
        <v>0</v>
      </c>
      <c r="AI55" s="50">
        <v>0</v>
      </c>
      <c r="AJ55" s="50">
        <v>0</v>
      </c>
      <c r="AK55" s="50">
        <v>0</v>
      </c>
      <c r="AL55" s="50">
        <v>0</v>
      </c>
      <c r="AM55" s="50">
        <v>0</v>
      </c>
      <c r="AN55" s="52">
        <v>368</v>
      </c>
      <c r="AO55" s="50">
        <v>0</v>
      </c>
      <c r="AP55" s="50">
        <v>0</v>
      </c>
      <c r="AQ55" s="52">
        <v>368</v>
      </c>
      <c r="AR55" s="54">
        <v>0</v>
      </c>
      <c r="AS55" s="52">
        <v>368</v>
      </c>
      <c r="AT55" s="55"/>
      <c r="AU55" s="58">
        <v>0</v>
      </c>
      <c r="AV55" s="55"/>
      <c r="AW55" s="57">
        <v>541</v>
      </c>
      <c r="AX55" s="57">
        <v>145</v>
      </c>
      <c r="AY55" s="57">
        <v>0</v>
      </c>
      <c r="AZ55" s="58">
        <v>-173</v>
      </c>
      <c r="BA55" s="58">
        <v>-57</v>
      </c>
      <c r="BB55" s="59"/>
      <c r="BC55" s="57">
        <v>0</v>
      </c>
      <c r="BD55" s="58">
        <v>368</v>
      </c>
      <c r="BE55" s="59"/>
      <c r="BF55" s="58">
        <v>136</v>
      </c>
      <c r="BG55" s="58">
        <v>46</v>
      </c>
      <c r="BH55" s="77">
        <v>181</v>
      </c>
      <c r="BI55" s="77">
        <v>61</v>
      </c>
      <c r="BJ55" s="58">
        <v>187</v>
      </c>
      <c r="BK55" s="58">
        <v>27</v>
      </c>
      <c r="BM55" s="58">
        <v>450</v>
      </c>
      <c r="BN55" s="61">
        <v>0.817778</v>
      </c>
      <c r="BO55" s="58">
        <v>-82</v>
      </c>
      <c r="BP55" s="80" t="e">
        <v>#REF!</v>
      </c>
      <c r="BQ55" s="64" t="s">
        <v>112</v>
      </c>
      <c r="BR55" s="62"/>
    </row>
    <row r="56" spans="1:70" ht="24.75" customHeight="1" x14ac:dyDescent="0.25">
      <c r="A56" s="80">
        <v>39</v>
      </c>
      <c r="B56" s="81" t="s">
        <v>113</v>
      </c>
      <c r="C56" s="50">
        <v>410</v>
      </c>
      <c r="D56" s="50">
        <v>0</v>
      </c>
      <c r="E56" s="50">
        <v>0</v>
      </c>
      <c r="F56" s="50">
        <v>0</v>
      </c>
      <c r="G56" s="50">
        <v>54</v>
      </c>
      <c r="H56" s="50">
        <v>43</v>
      </c>
      <c r="I56" s="50">
        <v>290</v>
      </c>
      <c r="J56" s="50">
        <v>0</v>
      </c>
      <c r="K56" s="50">
        <v>391</v>
      </c>
      <c r="L56" s="50">
        <v>0</v>
      </c>
      <c r="M56" s="50">
        <v>0</v>
      </c>
      <c r="N56" s="50">
        <v>245</v>
      </c>
      <c r="O56" s="50">
        <v>475</v>
      </c>
      <c r="P56" s="50">
        <v>0</v>
      </c>
      <c r="Q56" s="50">
        <v>300</v>
      </c>
      <c r="R56" s="50">
        <v>0</v>
      </c>
      <c r="S56" s="50">
        <v>1001</v>
      </c>
      <c r="T56" s="50">
        <v>149</v>
      </c>
      <c r="U56" s="50">
        <v>270</v>
      </c>
      <c r="V56" s="50">
        <v>54</v>
      </c>
      <c r="W56" s="50">
        <v>329</v>
      </c>
      <c r="X56" s="50">
        <v>297</v>
      </c>
      <c r="Y56" s="50">
        <v>2</v>
      </c>
      <c r="Z56" s="50">
        <v>0</v>
      </c>
      <c r="AA56" s="50">
        <v>0</v>
      </c>
      <c r="AB56" s="51">
        <v>4310</v>
      </c>
      <c r="AC56" s="50">
        <v>618</v>
      </c>
      <c r="AD56" s="52">
        <v>4928</v>
      </c>
      <c r="AE56" s="50">
        <v>2752</v>
      </c>
      <c r="AF56" s="50">
        <v>0</v>
      </c>
      <c r="AG56" s="53">
        <v>2009</v>
      </c>
      <c r="AH56" s="50">
        <v>713</v>
      </c>
      <c r="AI56" s="50">
        <v>80</v>
      </c>
      <c r="AJ56" s="50">
        <v>129</v>
      </c>
      <c r="AK56" s="50">
        <v>1087</v>
      </c>
      <c r="AL56" s="50">
        <v>0</v>
      </c>
      <c r="AM56" s="50">
        <v>0</v>
      </c>
      <c r="AN56" s="52">
        <v>6937</v>
      </c>
      <c r="AO56" s="50">
        <v>2996</v>
      </c>
      <c r="AP56" s="50">
        <v>0</v>
      </c>
      <c r="AQ56" s="52">
        <v>9933</v>
      </c>
      <c r="AR56" s="54">
        <v>0</v>
      </c>
      <c r="AS56" s="52">
        <v>4928</v>
      </c>
      <c r="AT56" s="55"/>
      <c r="AU56" s="58">
        <v>0</v>
      </c>
      <c r="AV56" s="55"/>
      <c r="AW56" s="57">
        <v>14229</v>
      </c>
      <c r="AX56" s="57">
        <v>815</v>
      </c>
      <c r="AY56" s="57">
        <v>0</v>
      </c>
      <c r="AZ56" s="58">
        <v>-4296</v>
      </c>
      <c r="BA56" s="58">
        <v>-197</v>
      </c>
      <c r="BB56" s="59"/>
      <c r="BC56" s="57" t="e">
        <v>#REF!</v>
      </c>
      <c r="BD56" s="58" t="e">
        <v>#REF!</v>
      </c>
      <c r="BE56" s="59"/>
      <c r="BF56" s="58">
        <v>5658</v>
      </c>
      <c r="BG56" s="58">
        <v>339</v>
      </c>
      <c r="BH56" s="77">
        <v>7544</v>
      </c>
      <c r="BI56" s="77">
        <v>452</v>
      </c>
      <c r="BJ56" s="58">
        <v>2389</v>
      </c>
      <c r="BK56" s="58">
        <v>166</v>
      </c>
      <c r="BM56" s="58">
        <v>14637</v>
      </c>
      <c r="BN56" s="61">
        <v>0.33668100000000001</v>
      </c>
      <c r="BO56" s="58">
        <v>-4704</v>
      </c>
      <c r="BP56" s="80" t="e">
        <v>#REF!</v>
      </c>
      <c r="BQ56" s="81" t="s">
        <v>113</v>
      </c>
      <c r="BR56" s="62"/>
    </row>
    <row r="57" spans="1:70" ht="24.75" customHeight="1" x14ac:dyDescent="0.25">
      <c r="A57" s="80">
        <v>40</v>
      </c>
      <c r="B57" s="82" t="s">
        <v>114</v>
      </c>
      <c r="C57" s="50">
        <v>1300</v>
      </c>
      <c r="D57" s="50">
        <v>0</v>
      </c>
      <c r="E57" s="50">
        <v>0</v>
      </c>
      <c r="F57" s="50">
        <v>0</v>
      </c>
      <c r="G57" s="50">
        <v>0</v>
      </c>
      <c r="H57" s="50">
        <v>0</v>
      </c>
      <c r="I57" s="50">
        <v>0</v>
      </c>
      <c r="J57" s="50">
        <v>0</v>
      </c>
      <c r="K57" s="50">
        <v>0</v>
      </c>
      <c r="L57" s="50">
        <v>0</v>
      </c>
      <c r="M57" s="50">
        <v>0</v>
      </c>
      <c r="N57" s="50">
        <v>0</v>
      </c>
      <c r="O57" s="50">
        <v>0</v>
      </c>
      <c r="P57" s="50">
        <v>0</v>
      </c>
      <c r="Q57" s="50">
        <v>0</v>
      </c>
      <c r="R57" s="50">
        <v>0</v>
      </c>
      <c r="S57" s="50">
        <v>0</v>
      </c>
      <c r="T57" s="50">
        <v>0</v>
      </c>
      <c r="U57" s="50">
        <v>0</v>
      </c>
      <c r="V57" s="50">
        <v>0</v>
      </c>
      <c r="W57" s="50">
        <v>0</v>
      </c>
      <c r="X57" s="50">
        <v>0</v>
      </c>
      <c r="Y57" s="50">
        <v>0</v>
      </c>
      <c r="Z57" s="50">
        <v>0</v>
      </c>
      <c r="AA57" s="50">
        <v>0</v>
      </c>
      <c r="AB57" s="51">
        <v>1300</v>
      </c>
      <c r="AC57" s="50">
        <v>1010</v>
      </c>
      <c r="AD57" s="52">
        <v>2310</v>
      </c>
      <c r="AE57" s="50">
        <v>0</v>
      </c>
      <c r="AF57" s="50">
        <v>0</v>
      </c>
      <c r="AG57" s="53">
        <v>0</v>
      </c>
      <c r="AH57" s="50">
        <v>0</v>
      </c>
      <c r="AI57" s="50">
        <v>0</v>
      </c>
      <c r="AJ57" s="50">
        <v>0</v>
      </c>
      <c r="AK57" s="50">
        <v>0</v>
      </c>
      <c r="AL57" s="50">
        <v>0</v>
      </c>
      <c r="AM57" s="50">
        <v>0</v>
      </c>
      <c r="AN57" s="52">
        <v>2310</v>
      </c>
      <c r="AO57" s="50">
        <v>0</v>
      </c>
      <c r="AP57" s="50">
        <v>0</v>
      </c>
      <c r="AQ57" s="52">
        <v>2310</v>
      </c>
      <c r="AR57" s="54"/>
      <c r="AS57" s="52"/>
      <c r="AT57" s="55"/>
      <c r="AU57" s="58"/>
      <c r="AV57" s="55"/>
      <c r="AW57" s="57"/>
      <c r="AX57" s="57"/>
      <c r="AY57" s="57"/>
      <c r="AZ57" s="58"/>
      <c r="BA57" s="58"/>
      <c r="BB57" s="59"/>
      <c r="BC57" s="57"/>
      <c r="BD57" s="58"/>
      <c r="BE57" s="59"/>
      <c r="BF57" s="58"/>
      <c r="BG57" s="58"/>
      <c r="BH57" s="77"/>
      <c r="BI57" s="77"/>
      <c r="BJ57" s="58"/>
      <c r="BK57" s="58"/>
      <c r="BM57" s="58"/>
      <c r="BN57" s="61"/>
      <c r="BO57" s="58"/>
      <c r="BP57" s="80"/>
      <c r="BQ57" s="81"/>
      <c r="BR57" s="62"/>
    </row>
    <row r="58" spans="1:70" ht="28.5" customHeight="1" x14ac:dyDescent="0.25">
      <c r="A58" s="65"/>
      <c r="B58" s="66" t="s">
        <v>115</v>
      </c>
      <c r="C58" s="67">
        <v>6197</v>
      </c>
      <c r="D58" s="67">
        <v>22</v>
      </c>
      <c r="E58" s="67">
        <v>1428</v>
      </c>
      <c r="F58" s="67">
        <v>0</v>
      </c>
      <c r="G58" s="67">
        <v>1641</v>
      </c>
      <c r="H58" s="67">
        <v>689</v>
      </c>
      <c r="I58" s="67">
        <v>344</v>
      </c>
      <c r="J58" s="67">
        <v>0</v>
      </c>
      <c r="K58" s="67">
        <v>3252</v>
      </c>
      <c r="L58" s="67">
        <v>0</v>
      </c>
      <c r="M58" s="67">
        <v>0</v>
      </c>
      <c r="N58" s="67">
        <v>1644</v>
      </c>
      <c r="O58" s="67">
        <v>1252</v>
      </c>
      <c r="P58" s="67">
        <v>0</v>
      </c>
      <c r="Q58" s="67">
        <v>11556</v>
      </c>
      <c r="R58" s="67">
        <v>413</v>
      </c>
      <c r="S58" s="67">
        <v>3462</v>
      </c>
      <c r="T58" s="67">
        <v>1903</v>
      </c>
      <c r="U58" s="67">
        <v>1200</v>
      </c>
      <c r="V58" s="67">
        <v>54</v>
      </c>
      <c r="W58" s="67">
        <v>1829</v>
      </c>
      <c r="X58" s="67">
        <v>507</v>
      </c>
      <c r="Y58" s="67">
        <v>454</v>
      </c>
      <c r="Z58" s="67">
        <v>0</v>
      </c>
      <c r="AA58" s="67">
        <v>0</v>
      </c>
      <c r="AB58" s="67">
        <v>37847</v>
      </c>
      <c r="AC58" s="67">
        <v>12856</v>
      </c>
      <c r="AD58" s="67">
        <v>50703</v>
      </c>
      <c r="AE58" s="67">
        <v>7190</v>
      </c>
      <c r="AF58" s="67">
        <v>0</v>
      </c>
      <c r="AG58" s="67">
        <v>17162</v>
      </c>
      <c r="AH58" s="67">
        <v>8357</v>
      </c>
      <c r="AI58" s="67">
        <v>3369</v>
      </c>
      <c r="AJ58" s="67">
        <v>2357</v>
      </c>
      <c r="AK58" s="67">
        <v>3079</v>
      </c>
      <c r="AL58" s="67">
        <v>0</v>
      </c>
      <c r="AM58" s="67">
        <v>0</v>
      </c>
      <c r="AN58" s="67">
        <v>67865</v>
      </c>
      <c r="AO58" s="67">
        <v>14561</v>
      </c>
      <c r="AP58" s="67">
        <v>309</v>
      </c>
      <c r="AQ58" s="52">
        <v>82426</v>
      </c>
      <c r="AR58" s="67">
        <v>0</v>
      </c>
      <c r="AS58" s="67">
        <v>48393</v>
      </c>
      <c r="AT58" s="67">
        <v>0</v>
      </c>
      <c r="AU58" s="67">
        <v>0</v>
      </c>
      <c r="AV58" s="67">
        <v>0</v>
      </c>
      <c r="AW58" s="67">
        <v>99256</v>
      </c>
      <c r="AX58" s="67">
        <v>12097</v>
      </c>
      <c r="AY58" s="67">
        <v>0</v>
      </c>
      <c r="AZ58" s="67">
        <v>-19140</v>
      </c>
      <c r="BA58" s="67">
        <v>-251</v>
      </c>
      <c r="BB58" s="67">
        <v>0</v>
      </c>
      <c r="BC58" s="67" t="e">
        <v>#REF!</v>
      </c>
      <c r="BD58" s="67" t="e">
        <v>#REF!</v>
      </c>
      <c r="BE58" s="67">
        <v>0</v>
      </c>
      <c r="BF58" s="67">
        <v>53455</v>
      </c>
      <c r="BG58" s="67">
        <v>8727</v>
      </c>
      <c r="BH58" s="67">
        <v>71273</v>
      </c>
      <c r="BI58" s="67">
        <v>11636</v>
      </c>
      <c r="BJ58" s="67">
        <v>8843</v>
      </c>
      <c r="BK58" s="67">
        <v>210</v>
      </c>
      <c r="BL58" s="67">
        <v>0</v>
      </c>
      <c r="BM58" s="67">
        <v>88781</v>
      </c>
      <c r="BN58" s="67">
        <v>1.7392690000000002</v>
      </c>
      <c r="BO58" s="67">
        <v>-8665</v>
      </c>
      <c r="BP58" s="67" t="e">
        <v>#REF!</v>
      </c>
      <c r="BQ58" s="67">
        <v>0</v>
      </c>
      <c r="BR58" s="62"/>
    </row>
    <row r="59" spans="1:70" ht="24" customHeight="1" x14ac:dyDescent="0.2">
      <c r="A59" s="83">
        <v>41</v>
      </c>
      <c r="B59" s="84" t="s">
        <v>116</v>
      </c>
      <c r="C59" s="50">
        <v>1800</v>
      </c>
      <c r="D59" s="50">
        <v>0</v>
      </c>
      <c r="E59" s="50">
        <v>2600</v>
      </c>
      <c r="F59" s="50">
        <v>0</v>
      </c>
      <c r="G59" s="50">
        <v>200</v>
      </c>
      <c r="H59" s="50">
        <v>0</v>
      </c>
      <c r="I59" s="50">
        <v>1600</v>
      </c>
      <c r="J59" s="50">
        <v>0</v>
      </c>
      <c r="K59" s="50">
        <v>3250</v>
      </c>
      <c r="L59" s="50">
        <v>0</v>
      </c>
      <c r="M59" s="50">
        <v>0</v>
      </c>
      <c r="N59" s="50">
        <v>2000</v>
      </c>
      <c r="O59" s="50">
        <v>2350</v>
      </c>
      <c r="P59" s="50">
        <v>0</v>
      </c>
      <c r="Q59" s="50">
        <v>0</v>
      </c>
      <c r="R59" s="50">
        <v>0</v>
      </c>
      <c r="S59" s="50">
        <v>5400</v>
      </c>
      <c r="T59" s="50">
        <v>0</v>
      </c>
      <c r="U59" s="50">
        <v>0</v>
      </c>
      <c r="V59" s="50">
        <v>0</v>
      </c>
      <c r="W59" s="50">
        <v>800</v>
      </c>
      <c r="X59" s="50">
        <v>2400</v>
      </c>
      <c r="Y59" s="50">
        <v>0</v>
      </c>
      <c r="Z59" s="50">
        <v>0</v>
      </c>
      <c r="AA59" s="50">
        <v>0</v>
      </c>
      <c r="AB59" s="51">
        <v>22400</v>
      </c>
      <c r="AC59" s="50">
        <v>4325</v>
      </c>
      <c r="AD59" s="52">
        <v>26725</v>
      </c>
      <c r="AE59" s="50">
        <v>0</v>
      </c>
      <c r="AF59" s="50">
        <v>0</v>
      </c>
      <c r="AG59" s="53">
        <v>0</v>
      </c>
      <c r="AH59" s="50">
        <v>0</v>
      </c>
      <c r="AI59" s="50">
        <v>0</v>
      </c>
      <c r="AJ59" s="50">
        <v>0</v>
      </c>
      <c r="AK59" s="50">
        <v>0</v>
      </c>
      <c r="AL59" s="50">
        <v>0</v>
      </c>
      <c r="AM59" s="50">
        <v>0</v>
      </c>
      <c r="AN59" s="52">
        <v>26725</v>
      </c>
      <c r="AO59" s="50">
        <v>0</v>
      </c>
      <c r="AP59" s="50">
        <v>0</v>
      </c>
      <c r="AQ59" s="52">
        <v>26725</v>
      </c>
      <c r="AR59" s="54">
        <v>0</v>
      </c>
      <c r="AS59" s="52">
        <v>26725</v>
      </c>
      <c r="AT59" s="55"/>
      <c r="AU59" s="85">
        <v>0</v>
      </c>
      <c r="AV59" s="55"/>
      <c r="AW59" s="57">
        <v>26881</v>
      </c>
      <c r="AX59" s="57">
        <v>4730</v>
      </c>
      <c r="AY59" s="57">
        <v>0</v>
      </c>
      <c r="AZ59" s="58">
        <v>-156</v>
      </c>
      <c r="BA59" s="58">
        <v>-405</v>
      </c>
      <c r="BB59" s="59"/>
      <c r="BC59" s="57">
        <v>0</v>
      </c>
      <c r="BD59" s="58">
        <v>26725</v>
      </c>
      <c r="BE59" s="59"/>
      <c r="BF59" s="58">
        <v>19338</v>
      </c>
      <c r="BG59" s="58">
        <v>4010</v>
      </c>
      <c r="BH59" s="77">
        <v>25784</v>
      </c>
      <c r="BI59" s="77">
        <v>5347</v>
      </c>
      <c r="BJ59" s="58">
        <v>941</v>
      </c>
      <c r="BK59" s="58">
        <v>-1022</v>
      </c>
      <c r="BM59" s="58">
        <v>27286</v>
      </c>
      <c r="BN59" s="61">
        <v>0.97943999999999998</v>
      </c>
      <c r="BO59" s="58">
        <v>-561</v>
      </c>
      <c r="BP59" s="83">
        <v>43</v>
      </c>
      <c r="BQ59" s="84" t="s">
        <v>116</v>
      </c>
      <c r="BR59" s="62"/>
    </row>
    <row r="60" spans="1:70" ht="24" customHeight="1" x14ac:dyDescent="0.2">
      <c r="A60" s="86">
        <v>42</v>
      </c>
      <c r="B60" s="87" t="s">
        <v>117</v>
      </c>
      <c r="C60" s="50">
        <v>2377</v>
      </c>
      <c r="D60" s="50">
        <v>0</v>
      </c>
      <c r="E60" s="50">
        <v>1470</v>
      </c>
      <c r="F60" s="50">
        <v>0</v>
      </c>
      <c r="G60" s="50">
        <v>983</v>
      </c>
      <c r="H60" s="50">
        <v>0</v>
      </c>
      <c r="I60" s="50">
        <v>764</v>
      </c>
      <c r="J60" s="50">
        <v>0</v>
      </c>
      <c r="K60" s="50">
        <v>1827</v>
      </c>
      <c r="L60" s="50">
        <v>0</v>
      </c>
      <c r="M60" s="50">
        <v>0</v>
      </c>
      <c r="N60" s="50">
        <v>1210</v>
      </c>
      <c r="O60" s="50">
        <v>1356</v>
      </c>
      <c r="P60" s="50">
        <v>0</v>
      </c>
      <c r="Q60" s="50">
        <v>0</v>
      </c>
      <c r="R60" s="50">
        <v>0</v>
      </c>
      <c r="S60" s="50">
        <v>1282</v>
      </c>
      <c r="T60" s="50">
        <v>1359</v>
      </c>
      <c r="U60" s="50">
        <v>1260</v>
      </c>
      <c r="V60" s="50">
        <v>0</v>
      </c>
      <c r="W60" s="50">
        <v>1827</v>
      </c>
      <c r="X60" s="50">
        <v>268</v>
      </c>
      <c r="Y60" s="50">
        <v>65</v>
      </c>
      <c r="Z60" s="50">
        <v>209</v>
      </c>
      <c r="AA60" s="50">
        <v>0</v>
      </c>
      <c r="AB60" s="51">
        <v>16257</v>
      </c>
      <c r="AC60" s="50">
        <v>4859</v>
      </c>
      <c r="AD60" s="52">
        <v>21116</v>
      </c>
      <c r="AE60" s="50">
        <v>1231</v>
      </c>
      <c r="AF60" s="50">
        <v>0</v>
      </c>
      <c r="AG60" s="53">
        <v>4464</v>
      </c>
      <c r="AH60" s="50">
        <v>2720</v>
      </c>
      <c r="AI60" s="50">
        <v>319</v>
      </c>
      <c r="AJ60" s="50">
        <v>0</v>
      </c>
      <c r="AK60" s="50">
        <v>1425</v>
      </c>
      <c r="AL60" s="50">
        <v>0</v>
      </c>
      <c r="AM60" s="50">
        <v>0</v>
      </c>
      <c r="AN60" s="52">
        <v>25580</v>
      </c>
      <c r="AO60" s="50">
        <v>3915</v>
      </c>
      <c r="AP60" s="50">
        <v>0</v>
      </c>
      <c r="AQ60" s="52">
        <v>29495</v>
      </c>
      <c r="AR60" s="54">
        <v>0</v>
      </c>
      <c r="AS60" s="52">
        <v>21116</v>
      </c>
      <c r="AT60" s="69"/>
      <c r="AU60" s="58">
        <v>0</v>
      </c>
      <c r="AV60" s="69"/>
      <c r="AW60" s="57">
        <v>34857</v>
      </c>
      <c r="AX60" s="57">
        <v>5328</v>
      </c>
      <c r="AY60" s="57">
        <v>0</v>
      </c>
      <c r="AZ60" s="58">
        <v>-5362</v>
      </c>
      <c r="BA60" s="58">
        <v>-469</v>
      </c>
      <c r="BB60" s="70"/>
      <c r="BC60" s="67">
        <v>0</v>
      </c>
      <c r="BD60" s="67">
        <v>21116</v>
      </c>
      <c r="BE60" s="70"/>
      <c r="BF60" s="58">
        <v>24314</v>
      </c>
      <c r="BG60" s="58">
        <v>3357</v>
      </c>
      <c r="BH60" s="77">
        <v>32419</v>
      </c>
      <c r="BI60" s="77">
        <v>4476</v>
      </c>
      <c r="BJ60" s="58">
        <v>-2924</v>
      </c>
      <c r="BK60" s="58">
        <v>383</v>
      </c>
      <c r="BM60" s="58">
        <v>31558</v>
      </c>
      <c r="BN60" s="61">
        <v>0.66911699999999996</v>
      </c>
      <c r="BO60" s="58">
        <v>-2063</v>
      </c>
      <c r="BP60" s="86">
        <v>44</v>
      </c>
      <c r="BQ60" s="87" t="s">
        <v>117</v>
      </c>
      <c r="BR60" s="62"/>
    </row>
    <row r="61" spans="1:70" ht="22.5" customHeight="1" x14ac:dyDescent="0.2">
      <c r="A61" s="86">
        <v>43</v>
      </c>
      <c r="B61" s="88" t="s">
        <v>118</v>
      </c>
      <c r="C61" s="50">
        <v>0</v>
      </c>
      <c r="D61" s="50">
        <v>0</v>
      </c>
      <c r="E61" s="50">
        <v>0</v>
      </c>
      <c r="F61" s="50">
        <v>0</v>
      </c>
      <c r="G61" s="50">
        <v>0</v>
      </c>
      <c r="H61" s="50">
        <v>0</v>
      </c>
      <c r="I61" s="50">
        <v>0</v>
      </c>
      <c r="J61" s="50">
        <v>0</v>
      </c>
      <c r="K61" s="50">
        <v>0</v>
      </c>
      <c r="L61" s="50">
        <v>0</v>
      </c>
      <c r="M61" s="50">
        <v>0</v>
      </c>
      <c r="N61" s="50">
        <v>0</v>
      </c>
      <c r="O61" s="50">
        <v>0</v>
      </c>
      <c r="P61" s="50">
        <v>0</v>
      </c>
      <c r="Q61" s="50">
        <v>0</v>
      </c>
      <c r="R61" s="50">
        <v>0</v>
      </c>
      <c r="S61" s="50">
        <v>0</v>
      </c>
      <c r="T61" s="50">
        <v>0</v>
      </c>
      <c r="U61" s="50">
        <v>0</v>
      </c>
      <c r="V61" s="50">
        <v>0</v>
      </c>
      <c r="W61" s="50">
        <v>0</v>
      </c>
      <c r="X61" s="50">
        <v>0</v>
      </c>
      <c r="Y61" s="50">
        <v>0</v>
      </c>
      <c r="Z61" s="50">
        <v>0</v>
      </c>
      <c r="AA61" s="50">
        <v>0</v>
      </c>
      <c r="AB61" s="51">
        <v>0</v>
      </c>
      <c r="AC61" s="50">
        <v>0</v>
      </c>
      <c r="AD61" s="52">
        <v>0</v>
      </c>
      <c r="AE61" s="50">
        <v>0</v>
      </c>
      <c r="AF61" s="50">
        <v>0</v>
      </c>
      <c r="AG61" s="53">
        <v>0</v>
      </c>
      <c r="AH61" s="50">
        <v>0</v>
      </c>
      <c r="AI61" s="50">
        <v>0</v>
      </c>
      <c r="AJ61" s="50">
        <v>0</v>
      </c>
      <c r="AK61" s="50">
        <v>0</v>
      </c>
      <c r="AL61" s="50">
        <v>0</v>
      </c>
      <c r="AM61" s="50">
        <v>0</v>
      </c>
      <c r="AN61" s="52">
        <v>0</v>
      </c>
      <c r="AO61" s="50">
        <v>150</v>
      </c>
      <c r="AP61" s="50">
        <v>0</v>
      </c>
      <c r="AQ61" s="52">
        <v>150</v>
      </c>
      <c r="AR61" s="54">
        <v>0</v>
      </c>
      <c r="AS61" s="52">
        <v>0</v>
      </c>
      <c r="AT61" s="55"/>
      <c r="AU61" s="58">
        <v>0</v>
      </c>
      <c r="AV61" s="55"/>
      <c r="AW61" s="57">
        <v>0</v>
      </c>
      <c r="AX61" s="57">
        <v>0</v>
      </c>
      <c r="AY61" s="57">
        <v>0</v>
      </c>
      <c r="AZ61" s="58">
        <v>0</v>
      </c>
      <c r="BA61" s="58">
        <v>0</v>
      </c>
      <c r="BB61" s="59"/>
      <c r="BC61" s="57" t="e">
        <v>#REF!</v>
      </c>
      <c r="BD61" s="58" t="e">
        <v>#REF!</v>
      </c>
      <c r="BE61" s="59">
        <v>0</v>
      </c>
      <c r="BF61" s="58">
        <v>0</v>
      </c>
      <c r="BG61" s="58">
        <v>0</v>
      </c>
      <c r="BH61" s="77">
        <v>0</v>
      </c>
      <c r="BI61" s="77">
        <v>0</v>
      </c>
      <c r="BJ61" s="58">
        <v>0</v>
      </c>
      <c r="BK61" s="58">
        <v>0</v>
      </c>
      <c r="BM61" s="58">
        <v>0</v>
      </c>
      <c r="BN61" s="61">
        <v>0</v>
      </c>
      <c r="BO61" s="58">
        <v>0</v>
      </c>
      <c r="BP61" s="86">
        <v>45</v>
      </c>
      <c r="BQ61" s="88" t="s">
        <v>118</v>
      </c>
      <c r="BR61" s="62"/>
    </row>
    <row r="62" spans="1:70" ht="26.25" customHeight="1" x14ac:dyDescent="0.2">
      <c r="A62" s="86">
        <v>44</v>
      </c>
      <c r="B62" s="88" t="s">
        <v>119</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c r="T62" s="50">
        <v>0</v>
      </c>
      <c r="U62" s="50">
        <v>0</v>
      </c>
      <c r="V62" s="50">
        <v>0</v>
      </c>
      <c r="W62" s="50">
        <v>0</v>
      </c>
      <c r="X62" s="50">
        <v>0</v>
      </c>
      <c r="Y62" s="50">
        <v>0</v>
      </c>
      <c r="Z62" s="50">
        <v>0</v>
      </c>
      <c r="AA62" s="50">
        <v>0</v>
      </c>
      <c r="AB62" s="51">
        <v>0</v>
      </c>
      <c r="AC62" s="50">
        <v>0</v>
      </c>
      <c r="AD62" s="52">
        <v>0</v>
      </c>
      <c r="AE62" s="50">
        <v>0</v>
      </c>
      <c r="AF62" s="50">
        <v>0</v>
      </c>
      <c r="AG62" s="53">
        <v>0</v>
      </c>
      <c r="AH62" s="50">
        <v>0</v>
      </c>
      <c r="AI62" s="50">
        <v>0</v>
      </c>
      <c r="AJ62" s="50">
        <v>0</v>
      </c>
      <c r="AK62" s="50">
        <v>0</v>
      </c>
      <c r="AL62" s="50">
        <v>0</v>
      </c>
      <c r="AM62" s="50">
        <v>0</v>
      </c>
      <c r="AN62" s="52">
        <v>0</v>
      </c>
      <c r="AO62" s="50">
        <v>0</v>
      </c>
      <c r="AP62" s="50">
        <v>0</v>
      </c>
      <c r="AQ62" s="52">
        <v>0</v>
      </c>
      <c r="AR62" s="54">
        <v>0</v>
      </c>
      <c r="AS62" s="52">
        <v>0</v>
      </c>
      <c r="AT62" s="55"/>
      <c r="AU62" s="58">
        <v>0</v>
      </c>
      <c r="AV62" s="55"/>
      <c r="AW62" s="57">
        <v>0</v>
      </c>
      <c r="AX62" s="57">
        <v>0</v>
      </c>
      <c r="AY62" s="57">
        <v>0</v>
      </c>
      <c r="AZ62" s="58">
        <v>0</v>
      </c>
      <c r="BA62" s="58">
        <v>0</v>
      </c>
      <c r="BB62" s="59"/>
      <c r="BC62" s="57">
        <v>0</v>
      </c>
      <c r="BD62" s="58">
        <v>0</v>
      </c>
      <c r="BE62" s="59"/>
      <c r="BF62" s="58">
        <v>0</v>
      </c>
      <c r="BG62" s="58">
        <v>0</v>
      </c>
      <c r="BH62" s="77">
        <v>0</v>
      </c>
      <c r="BI62" s="77">
        <v>0</v>
      </c>
      <c r="BJ62" s="58">
        <v>0</v>
      </c>
      <c r="BK62" s="58">
        <v>0</v>
      </c>
      <c r="BM62" s="58">
        <v>600</v>
      </c>
      <c r="BN62" s="61">
        <v>0</v>
      </c>
      <c r="BO62" s="58">
        <v>-600</v>
      </c>
      <c r="BP62" s="86">
        <v>46</v>
      </c>
      <c r="BQ62" s="88" t="s">
        <v>119</v>
      </c>
      <c r="BR62" s="62"/>
    </row>
    <row r="63" spans="1:70" ht="18.75" x14ac:dyDescent="0.2">
      <c r="A63" s="83">
        <v>45</v>
      </c>
      <c r="B63" s="88" t="s">
        <v>120</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1">
        <v>0</v>
      </c>
      <c r="AC63" s="50">
        <v>0</v>
      </c>
      <c r="AD63" s="52">
        <v>0</v>
      </c>
      <c r="AE63" s="50">
        <v>0</v>
      </c>
      <c r="AF63" s="50">
        <v>0</v>
      </c>
      <c r="AG63" s="53">
        <v>0</v>
      </c>
      <c r="AH63" s="50">
        <v>0</v>
      </c>
      <c r="AI63" s="50">
        <v>0</v>
      </c>
      <c r="AJ63" s="50">
        <v>0</v>
      </c>
      <c r="AK63" s="50">
        <v>0</v>
      </c>
      <c r="AL63" s="50">
        <v>0</v>
      </c>
      <c r="AM63" s="50">
        <v>0</v>
      </c>
      <c r="AN63" s="52">
        <v>0</v>
      </c>
      <c r="AO63" s="50">
        <v>0</v>
      </c>
      <c r="AP63" s="50">
        <v>0</v>
      </c>
      <c r="AQ63" s="52">
        <v>0</v>
      </c>
      <c r="AR63" s="54">
        <v>0</v>
      </c>
      <c r="AS63" s="52">
        <v>0</v>
      </c>
      <c r="AT63" s="55"/>
      <c r="AU63" s="58">
        <v>0</v>
      </c>
      <c r="AV63" s="55"/>
      <c r="AW63" s="57">
        <v>0</v>
      </c>
      <c r="AX63" s="57">
        <v>0</v>
      </c>
      <c r="AY63" s="57">
        <v>0</v>
      </c>
      <c r="AZ63" s="58">
        <v>0</v>
      </c>
      <c r="BA63" s="58">
        <v>0</v>
      </c>
      <c r="BB63" s="59"/>
      <c r="BC63" s="57" t="e">
        <v>#REF!</v>
      </c>
      <c r="BD63" s="58" t="e">
        <v>#REF!</v>
      </c>
      <c r="BE63" s="59"/>
      <c r="BF63" s="58">
        <v>0</v>
      </c>
      <c r="BG63" s="58">
        <v>0</v>
      </c>
      <c r="BH63" s="77">
        <v>0</v>
      </c>
      <c r="BI63" s="77">
        <v>0</v>
      </c>
      <c r="BJ63" s="58">
        <v>0</v>
      </c>
      <c r="BK63" s="58">
        <v>0</v>
      </c>
      <c r="BM63" s="58">
        <v>0</v>
      </c>
      <c r="BN63" s="61">
        <v>0</v>
      </c>
      <c r="BO63" s="58">
        <v>0</v>
      </c>
      <c r="BP63" s="86">
        <v>47</v>
      </c>
      <c r="BQ63" s="88" t="s">
        <v>120</v>
      </c>
      <c r="BR63" s="62"/>
    </row>
    <row r="64" spans="1:70" ht="18.75" x14ac:dyDescent="0.2">
      <c r="A64" s="86">
        <v>46</v>
      </c>
      <c r="B64" s="88" t="s">
        <v>121</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1">
        <v>0</v>
      </c>
      <c r="AC64" s="50">
        <v>0</v>
      </c>
      <c r="AD64" s="52">
        <v>0</v>
      </c>
      <c r="AE64" s="50">
        <v>0</v>
      </c>
      <c r="AF64" s="50">
        <v>0</v>
      </c>
      <c r="AG64" s="53">
        <v>0</v>
      </c>
      <c r="AH64" s="50">
        <v>0</v>
      </c>
      <c r="AI64" s="50">
        <v>0</v>
      </c>
      <c r="AJ64" s="50">
        <v>0</v>
      </c>
      <c r="AK64" s="50">
        <v>0</v>
      </c>
      <c r="AL64" s="50">
        <v>0</v>
      </c>
      <c r="AM64" s="50">
        <v>0</v>
      </c>
      <c r="AN64" s="52">
        <v>0</v>
      </c>
      <c r="AO64" s="50">
        <v>0</v>
      </c>
      <c r="AP64" s="50">
        <v>0</v>
      </c>
      <c r="AQ64" s="52">
        <v>0</v>
      </c>
      <c r="AR64" s="54">
        <v>0</v>
      </c>
      <c r="AS64" s="52">
        <v>0</v>
      </c>
      <c r="AT64" s="55"/>
      <c r="AU64" s="58">
        <v>0</v>
      </c>
      <c r="AV64" s="55"/>
      <c r="AW64" s="57">
        <v>0</v>
      </c>
      <c r="AX64" s="57">
        <v>0</v>
      </c>
      <c r="AY64" s="57">
        <v>0</v>
      </c>
      <c r="AZ64" s="58">
        <v>0</v>
      </c>
      <c r="BA64" s="58">
        <v>0</v>
      </c>
      <c r="BB64" s="59"/>
      <c r="BC64" s="57">
        <v>0</v>
      </c>
      <c r="BD64" s="58">
        <v>0</v>
      </c>
      <c r="BE64" s="59"/>
      <c r="BF64" s="58">
        <v>0</v>
      </c>
      <c r="BG64" s="58">
        <v>0</v>
      </c>
      <c r="BH64" s="77">
        <v>0</v>
      </c>
      <c r="BI64" s="77">
        <v>0</v>
      </c>
      <c r="BJ64" s="58">
        <v>0</v>
      </c>
      <c r="BK64" s="58">
        <v>0</v>
      </c>
      <c r="BM64" s="58">
        <v>0</v>
      </c>
      <c r="BN64" s="61">
        <v>0</v>
      </c>
      <c r="BO64" s="58">
        <v>0</v>
      </c>
      <c r="BP64" s="86">
        <v>48</v>
      </c>
      <c r="BQ64" s="88" t="s">
        <v>121</v>
      </c>
      <c r="BR64" s="62"/>
    </row>
    <row r="65" spans="1:70" ht="18.75" x14ac:dyDescent="0.2">
      <c r="A65" s="86">
        <v>47</v>
      </c>
      <c r="B65" s="88" t="s">
        <v>122</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1">
        <v>0</v>
      </c>
      <c r="AC65" s="50">
        <v>0</v>
      </c>
      <c r="AD65" s="52">
        <v>0</v>
      </c>
      <c r="AE65" s="50">
        <v>0</v>
      </c>
      <c r="AF65" s="50">
        <v>0</v>
      </c>
      <c r="AG65" s="53">
        <v>0</v>
      </c>
      <c r="AH65" s="50">
        <v>0</v>
      </c>
      <c r="AI65" s="50">
        <v>0</v>
      </c>
      <c r="AJ65" s="50">
        <v>0</v>
      </c>
      <c r="AK65" s="50">
        <v>0</v>
      </c>
      <c r="AL65" s="50">
        <v>0</v>
      </c>
      <c r="AM65" s="50">
        <v>0</v>
      </c>
      <c r="AN65" s="52">
        <v>0</v>
      </c>
      <c r="AO65" s="50">
        <v>0</v>
      </c>
      <c r="AP65" s="50">
        <v>0</v>
      </c>
      <c r="AQ65" s="52">
        <v>0</v>
      </c>
      <c r="AR65" s="54">
        <v>0</v>
      </c>
      <c r="AS65" s="52">
        <v>0</v>
      </c>
      <c r="AT65" s="55"/>
      <c r="AU65" s="58">
        <v>0</v>
      </c>
      <c r="AV65" s="55"/>
      <c r="AW65" s="57">
        <v>0</v>
      </c>
      <c r="AX65" s="57">
        <v>0</v>
      </c>
      <c r="AY65" s="57">
        <v>0</v>
      </c>
      <c r="AZ65" s="58">
        <v>0</v>
      </c>
      <c r="BA65" s="58">
        <v>0</v>
      </c>
      <c r="BB65" s="59"/>
      <c r="BC65" s="57">
        <v>0</v>
      </c>
      <c r="BD65" s="58">
        <v>0</v>
      </c>
      <c r="BE65" s="59"/>
      <c r="BF65" s="58">
        <v>0</v>
      </c>
      <c r="BG65" s="58">
        <v>0</v>
      </c>
      <c r="BH65" s="77">
        <v>0</v>
      </c>
      <c r="BI65" s="77">
        <v>0</v>
      </c>
      <c r="BJ65" s="58">
        <v>0</v>
      </c>
      <c r="BK65" s="58">
        <v>0</v>
      </c>
      <c r="BM65" s="58">
        <v>0</v>
      </c>
      <c r="BN65" s="61">
        <v>0</v>
      </c>
      <c r="BO65" s="58">
        <v>0</v>
      </c>
      <c r="BP65" s="86">
        <v>49</v>
      </c>
      <c r="BQ65" s="88" t="s">
        <v>122</v>
      </c>
      <c r="BR65" s="62"/>
    </row>
    <row r="66" spans="1:70" ht="18.75" x14ac:dyDescent="0.2">
      <c r="A66" s="86">
        <v>48</v>
      </c>
      <c r="B66" s="88" t="s">
        <v>123</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1">
        <v>0</v>
      </c>
      <c r="AC66" s="50">
        <v>0</v>
      </c>
      <c r="AD66" s="52">
        <v>0</v>
      </c>
      <c r="AE66" s="50">
        <v>0</v>
      </c>
      <c r="AF66" s="50">
        <v>0</v>
      </c>
      <c r="AG66" s="53">
        <v>0</v>
      </c>
      <c r="AH66" s="50">
        <v>0</v>
      </c>
      <c r="AI66" s="50">
        <v>0</v>
      </c>
      <c r="AJ66" s="50">
        <v>0</v>
      </c>
      <c r="AK66" s="50">
        <v>0</v>
      </c>
      <c r="AL66" s="50">
        <v>0</v>
      </c>
      <c r="AM66" s="50">
        <v>0</v>
      </c>
      <c r="AN66" s="52">
        <v>0</v>
      </c>
      <c r="AO66" s="50">
        <v>0</v>
      </c>
      <c r="AP66" s="50">
        <v>0</v>
      </c>
      <c r="AQ66" s="52">
        <v>0</v>
      </c>
      <c r="AR66" s="54">
        <v>0</v>
      </c>
      <c r="AS66" s="52">
        <v>0</v>
      </c>
      <c r="AT66" s="55"/>
      <c r="AU66" s="58">
        <v>0</v>
      </c>
      <c r="AV66" s="55"/>
      <c r="AW66" s="57">
        <v>39</v>
      </c>
      <c r="AX66" s="57">
        <v>39</v>
      </c>
      <c r="AY66" s="57">
        <v>0</v>
      </c>
      <c r="AZ66" s="58">
        <v>-39</v>
      </c>
      <c r="BA66" s="58">
        <v>-39</v>
      </c>
      <c r="BB66" s="59"/>
      <c r="BC66" s="57"/>
      <c r="BD66" s="58">
        <v>0</v>
      </c>
      <c r="BE66" s="59"/>
      <c r="BF66" s="58">
        <v>0</v>
      </c>
      <c r="BG66" s="58">
        <v>0</v>
      </c>
      <c r="BH66" s="77">
        <v>0</v>
      </c>
      <c r="BI66" s="77">
        <v>0</v>
      </c>
      <c r="BJ66" s="58">
        <v>0</v>
      </c>
      <c r="BK66" s="58">
        <v>0</v>
      </c>
      <c r="BM66" s="58">
        <v>0</v>
      </c>
      <c r="BN66" s="61">
        <v>0</v>
      </c>
      <c r="BO66" s="58">
        <v>0</v>
      </c>
      <c r="BP66" s="86">
        <v>50</v>
      </c>
      <c r="BQ66" s="88" t="s">
        <v>123</v>
      </c>
      <c r="BR66" s="62"/>
    </row>
    <row r="67" spans="1:70" ht="18.75" x14ac:dyDescent="0.2">
      <c r="A67" s="83">
        <v>49</v>
      </c>
      <c r="B67" s="88" t="s">
        <v>124</v>
      </c>
      <c r="C67" s="50">
        <v>0</v>
      </c>
      <c r="D67" s="50">
        <v>0</v>
      </c>
      <c r="E67" s="50">
        <v>0</v>
      </c>
      <c r="F67" s="50">
        <v>0</v>
      </c>
      <c r="G67" s="50">
        <v>0</v>
      </c>
      <c r="H67" s="50">
        <v>0</v>
      </c>
      <c r="I67" s="50">
        <v>0</v>
      </c>
      <c r="J67" s="50">
        <v>0</v>
      </c>
      <c r="K67" s="50">
        <v>0</v>
      </c>
      <c r="L67" s="50">
        <v>0</v>
      </c>
      <c r="M67" s="50">
        <v>4128</v>
      </c>
      <c r="N67" s="50">
        <v>0</v>
      </c>
      <c r="O67" s="50">
        <v>0</v>
      </c>
      <c r="P67" s="50">
        <v>0</v>
      </c>
      <c r="Q67" s="50">
        <v>0</v>
      </c>
      <c r="R67" s="50">
        <v>0</v>
      </c>
      <c r="S67" s="50">
        <v>0</v>
      </c>
      <c r="T67" s="50">
        <v>0</v>
      </c>
      <c r="U67" s="50">
        <v>0</v>
      </c>
      <c r="V67" s="50">
        <v>0</v>
      </c>
      <c r="W67" s="50">
        <v>0</v>
      </c>
      <c r="X67" s="50">
        <v>0</v>
      </c>
      <c r="Y67" s="50">
        <v>0</v>
      </c>
      <c r="Z67" s="50">
        <v>0</v>
      </c>
      <c r="AA67" s="50">
        <v>0</v>
      </c>
      <c r="AB67" s="51">
        <v>4128</v>
      </c>
      <c r="AC67" s="50">
        <v>0</v>
      </c>
      <c r="AD67" s="52">
        <v>4128</v>
      </c>
      <c r="AE67" s="50">
        <v>0</v>
      </c>
      <c r="AF67" s="50">
        <v>0</v>
      </c>
      <c r="AG67" s="53">
        <v>0</v>
      </c>
      <c r="AH67" s="50">
        <v>0</v>
      </c>
      <c r="AI67" s="50">
        <v>0</v>
      </c>
      <c r="AJ67" s="50">
        <v>0</v>
      </c>
      <c r="AK67" s="50">
        <v>0</v>
      </c>
      <c r="AL67" s="50">
        <v>0</v>
      </c>
      <c r="AM67" s="50">
        <v>0</v>
      </c>
      <c r="AN67" s="52">
        <v>4128</v>
      </c>
      <c r="AO67" s="50">
        <v>0</v>
      </c>
      <c r="AP67" s="50">
        <v>0</v>
      </c>
      <c r="AQ67" s="52">
        <v>4128</v>
      </c>
      <c r="AR67" s="54">
        <v>3664</v>
      </c>
      <c r="AS67" s="52">
        <v>7792</v>
      </c>
      <c r="AT67" s="55"/>
      <c r="AU67" s="58">
        <v>0</v>
      </c>
      <c r="AV67" s="55"/>
      <c r="AW67" s="57">
        <v>3638</v>
      </c>
      <c r="AX67" s="57">
        <v>0</v>
      </c>
      <c r="AY67" s="57">
        <v>3638</v>
      </c>
      <c r="AZ67" s="58">
        <v>490</v>
      </c>
      <c r="BA67" s="58">
        <v>0</v>
      </c>
      <c r="BB67" s="59"/>
      <c r="BC67" s="57"/>
      <c r="BD67" s="58">
        <v>7792</v>
      </c>
      <c r="BE67" s="59"/>
      <c r="BF67" s="58">
        <v>2775</v>
      </c>
      <c r="BG67" s="58">
        <v>0</v>
      </c>
      <c r="BH67" s="77">
        <v>3700</v>
      </c>
      <c r="BI67" s="77">
        <v>0</v>
      </c>
      <c r="BJ67" s="58">
        <v>428</v>
      </c>
      <c r="BK67" s="58">
        <v>0</v>
      </c>
      <c r="BM67" s="58">
        <v>3664</v>
      </c>
      <c r="BN67" s="61">
        <v>1.126638</v>
      </c>
      <c r="BO67" s="58">
        <v>464</v>
      </c>
      <c r="BP67" s="86">
        <v>51</v>
      </c>
      <c r="BQ67" s="88" t="s">
        <v>124</v>
      </c>
      <c r="BR67" s="62"/>
    </row>
    <row r="68" spans="1:70" s="5" customFormat="1" ht="27.75" customHeight="1" x14ac:dyDescent="0.2">
      <c r="A68" s="86">
        <v>50</v>
      </c>
      <c r="B68" s="88" t="s">
        <v>125</v>
      </c>
      <c r="C68" s="50">
        <v>268</v>
      </c>
      <c r="D68" s="50">
        <v>0</v>
      </c>
      <c r="E68" s="50">
        <v>0</v>
      </c>
      <c r="F68" s="50">
        <v>0</v>
      </c>
      <c r="G68" s="50">
        <v>0</v>
      </c>
      <c r="H68" s="50">
        <v>0</v>
      </c>
      <c r="I68" s="50">
        <v>0</v>
      </c>
      <c r="J68" s="50">
        <v>0</v>
      </c>
      <c r="K68" s="50">
        <v>327</v>
      </c>
      <c r="L68" s="50">
        <v>0</v>
      </c>
      <c r="M68" s="50">
        <v>0</v>
      </c>
      <c r="N68" s="50">
        <v>0</v>
      </c>
      <c r="O68" s="50">
        <v>241</v>
      </c>
      <c r="P68" s="50">
        <v>0</v>
      </c>
      <c r="Q68" s="50">
        <v>200</v>
      </c>
      <c r="R68" s="50">
        <v>0</v>
      </c>
      <c r="S68" s="50">
        <v>560</v>
      </c>
      <c r="T68" s="50">
        <v>0</v>
      </c>
      <c r="U68" s="50">
        <v>0</v>
      </c>
      <c r="V68" s="50">
        <v>0</v>
      </c>
      <c r="W68" s="50">
        <v>391</v>
      </c>
      <c r="X68" s="50">
        <v>0</v>
      </c>
      <c r="Y68" s="50">
        <v>0</v>
      </c>
      <c r="Z68" s="50">
        <v>0</v>
      </c>
      <c r="AA68" s="50">
        <v>0</v>
      </c>
      <c r="AB68" s="51">
        <v>1987</v>
      </c>
      <c r="AC68" s="50">
        <v>1935</v>
      </c>
      <c r="AD68" s="52">
        <v>3922</v>
      </c>
      <c r="AE68" s="50">
        <v>0</v>
      </c>
      <c r="AF68" s="50">
        <v>0</v>
      </c>
      <c r="AG68" s="53">
        <v>0</v>
      </c>
      <c r="AH68" s="50">
        <v>0</v>
      </c>
      <c r="AI68" s="50">
        <v>0</v>
      </c>
      <c r="AJ68" s="50">
        <v>0</v>
      </c>
      <c r="AK68" s="50">
        <v>0</v>
      </c>
      <c r="AL68" s="50">
        <v>0</v>
      </c>
      <c r="AM68" s="50">
        <v>0</v>
      </c>
      <c r="AN68" s="52">
        <v>3922</v>
      </c>
      <c r="AO68" s="50">
        <v>0</v>
      </c>
      <c r="AP68" s="50">
        <v>0</v>
      </c>
      <c r="AQ68" s="52">
        <v>3922</v>
      </c>
      <c r="AR68" s="54">
        <v>0</v>
      </c>
      <c r="AS68" s="52">
        <v>3922</v>
      </c>
      <c r="AT68" s="55"/>
      <c r="AU68" s="58">
        <v>0</v>
      </c>
      <c r="AV68" s="55"/>
      <c r="AW68" s="57">
        <v>4200</v>
      </c>
      <c r="AX68" s="57">
        <v>2122</v>
      </c>
      <c r="AY68" s="57">
        <v>0</v>
      </c>
      <c r="AZ68" s="58">
        <v>-278</v>
      </c>
      <c r="BA68" s="58">
        <v>-187</v>
      </c>
      <c r="BB68" s="59"/>
      <c r="BC68" s="57"/>
      <c r="BD68" s="58">
        <v>3922</v>
      </c>
      <c r="BE68" s="59"/>
      <c r="BF68" s="58">
        <v>1252</v>
      </c>
      <c r="BG68" s="58">
        <v>1199</v>
      </c>
      <c r="BH68" s="77">
        <v>1669</v>
      </c>
      <c r="BI68" s="77">
        <v>1599</v>
      </c>
      <c r="BJ68" s="58">
        <v>2253</v>
      </c>
      <c r="BK68" s="58">
        <v>336</v>
      </c>
      <c r="BM68" s="58">
        <v>4342</v>
      </c>
      <c r="BN68" s="61">
        <v>0.90327000000000002</v>
      </c>
      <c r="BO68" s="58">
        <v>-420</v>
      </c>
      <c r="BP68" s="86">
        <v>52</v>
      </c>
      <c r="BQ68" s="88" t="s">
        <v>125</v>
      </c>
      <c r="BR68" s="62"/>
    </row>
    <row r="69" spans="1:70" ht="21" customHeight="1" x14ac:dyDescent="0.2">
      <c r="A69" s="86">
        <v>51</v>
      </c>
      <c r="B69" s="88" t="s">
        <v>126</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1">
        <v>0</v>
      </c>
      <c r="AC69" s="50">
        <v>8954</v>
      </c>
      <c r="AD69" s="52">
        <v>8954</v>
      </c>
      <c r="AE69" s="50">
        <v>0</v>
      </c>
      <c r="AF69" s="50">
        <v>0</v>
      </c>
      <c r="AG69" s="53">
        <v>0</v>
      </c>
      <c r="AH69" s="50">
        <v>0</v>
      </c>
      <c r="AI69" s="50">
        <v>0</v>
      </c>
      <c r="AJ69" s="50">
        <v>0</v>
      </c>
      <c r="AK69" s="50">
        <v>0</v>
      </c>
      <c r="AL69" s="50">
        <v>0</v>
      </c>
      <c r="AM69" s="50">
        <v>0</v>
      </c>
      <c r="AN69" s="52">
        <v>8954</v>
      </c>
      <c r="AO69" s="50">
        <v>0</v>
      </c>
      <c r="AP69" s="50">
        <v>0</v>
      </c>
      <c r="AQ69" s="52">
        <v>8954</v>
      </c>
      <c r="AR69" s="54">
        <v>0</v>
      </c>
      <c r="AS69" s="52">
        <v>8954</v>
      </c>
      <c r="AT69" s="55"/>
      <c r="AU69" s="58">
        <v>0</v>
      </c>
      <c r="AV69" s="55"/>
      <c r="AW69" s="57">
        <v>12193</v>
      </c>
      <c r="AX69" s="57">
        <v>12193</v>
      </c>
      <c r="AY69" s="57">
        <v>0</v>
      </c>
      <c r="AZ69" s="58">
        <v>-3239</v>
      </c>
      <c r="BA69" s="58">
        <v>-3239</v>
      </c>
      <c r="BB69" s="59"/>
      <c r="BC69" s="57"/>
      <c r="BD69" s="58">
        <v>8954</v>
      </c>
      <c r="BE69" s="59"/>
      <c r="BF69" s="58">
        <v>8012</v>
      </c>
      <c r="BG69" s="58">
        <v>8012</v>
      </c>
      <c r="BH69" s="77">
        <v>10683</v>
      </c>
      <c r="BI69" s="77">
        <v>10683</v>
      </c>
      <c r="BJ69" s="58">
        <v>-1729</v>
      </c>
      <c r="BK69" s="58">
        <v>-1729</v>
      </c>
      <c r="BM69" s="58">
        <v>10395</v>
      </c>
      <c r="BN69" s="61">
        <v>0.86137600000000003</v>
      </c>
      <c r="BO69" s="58">
        <v>-1441</v>
      </c>
      <c r="BP69" s="86">
        <v>53</v>
      </c>
      <c r="BQ69" s="88" t="s">
        <v>126</v>
      </c>
      <c r="BR69" s="62"/>
    </row>
    <row r="70" spans="1:70" ht="26.25" customHeight="1" x14ac:dyDescent="0.2">
      <c r="A70" s="86">
        <v>52</v>
      </c>
      <c r="B70" s="88" t="s">
        <v>127</v>
      </c>
      <c r="C70" s="50">
        <v>0</v>
      </c>
      <c r="D70" s="50">
        <v>0</v>
      </c>
      <c r="E70" s="50">
        <v>0</v>
      </c>
      <c r="F70" s="50">
        <v>0</v>
      </c>
      <c r="G70" s="50">
        <v>0</v>
      </c>
      <c r="H70" s="50">
        <v>0</v>
      </c>
      <c r="I70" s="50">
        <v>0</v>
      </c>
      <c r="J70" s="50">
        <v>0</v>
      </c>
      <c r="K70" s="50">
        <v>0</v>
      </c>
      <c r="L70" s="50">
        <v>0</v>
      </c>
      <c r="M70" s="50">
        <v>0</v>
      </c>
      <c r="N70" s="50">
        <v>0</v>
      </c>
      <c r="O70" s="50">
        <v>0</v>
      </c>
      <c r="P70" s="50">
        <v>0</v>
      </c>
      <c r="Q70" s="50">
        <v>0</v>
      </c>
      <c r="R70" s="50">
        <v>0</v>
      </c>
      <c r="S70" s="50">
        <v>0</v>
      </c>
      <c r="T70" s="50">
        <v>0</v>
      </c>
      <c r="U70" s="50">
        <v>0</v>
      </c>
      <c r="V70" s="50">
        <v>0</v>
      </c>
      <c r="W70" s="50">
        <v>0</v>
      </c>
      <c r="X70" s="50">
        <v>0</v>
      </c>
      <c r="Y70" s="50">
        <v>0</v>
      </c>
      <c r="Z70" s="50">
        <v>0</v>
      </c>
      <c r="AA70" s="50">
        <v>0</v>
      </c>
      <c r="AB70" s="51">
        <v>0</v>
      </c>
      <c r="AC70" s="50">
        <v>0</v>
      </c>
      <c r="AD70" s="52">
        <v>0</v>
      </c>
      <c r="AE70" s="50">
        <v>0</v>
      </c>
      <c r="AF70" s="50">
        <v>0</v>
      </c>
      <c r="AG70" s="53">
        <v>0</v>
      </c>
      <c r="AH70" s="50">
        <v>0</v>
      </c>
      <c r="AI70" s="50">
        <v>0</v>
      </c>
      <c r="AJ70" s="50">
        <v>0</v>
      </c>
      <c r="AK70" s="50">
        <v>0</v>
      </c>
      <c r="AL70" s="50">
        <v>0</v>
      </c>
      <c r="AM70" s="50">
        <v>0</v>
      </c>
      <c r="AN70" s="52">
        <v>0</v>
      </c>
      <c r="AO70" s="50">
        <v>0</v>
      </c>
      <c r="AP70" s="50">
        <v>0</v>
      </c>
      <c r="AQ70" s="52">
        <v>0</v>
      </c>
      <c r="AR70" s="54">
        <v>0</v>
      </c>
      <c r="AS70" s="52">
        <v>0</v>
      </c>
      <c r="AT70" s="55"/>
      <c r="AU70" s="58">
        <v>0</v>
      </c>
      <c r="AV70" s="55"/>
      <c r="AW70" s="57">
        <v>0</v>
      </c>
      <c r="AX70" s="57">
        <v>0</v>
      </c>
      <c r="AY70" s="57">
        <v>0</v>
      </c>
      <c r="AZ70" s="58">
        <v>0</v>
      </c>
      <c r="BA70" s="58">
        <v>0</v>
      </c>
      <c r="BB70" s="59"/>
      <c r="BC70" s="57"/>
      <c r="BD70" s="58">
        <v>0</v>
      </c>
      <c r="BE70" s="59"/>
      <c r="BF70" s="58">
        <v>0</v>
      </c>
      <c r="BG70" s="58">
        <v>0</v>
      </c>
      <c r="BH70" s="77">
        <v>0</v>
      </c>
      <c r="BI70" s="77">
        <v>0</v>
      </c>
      <c r="BJ70" s="58">
        <v>0</v>
      </c>
      <c r="BK70" s="58">
        <v>0</v>
      </c>
      <c r="BM70" s="58">
        <v>0</v>
      </c>
      <c r="BN70" s="61">
        <v>0</v>
      </c>
      <c r="BO70" s="58">
        <v>0</v>
      </c>
      <c r="BP70" s="86">
        <v>54</v>
      </c>
      <c r="BQ70" s="88" t="s">
        <v>127</v>
      </c>
      <c r="BR70" s="62"/>
    </row>
    <row r="71" spans="1:70" ht="18.75" x14ac:dyDescent="0.2">
      <c r="A71" s="83">
        <v>53</v>
      </c>
      <c r="B71" s="88" t="s">
        <v>128</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1">
        <v>0</v>
      </c>
      <c r="AC71" s="50">
        <v>0</v>
      </c>
      <c r="AD71" s="52">
        <v>0</v>
      </c>
      <c r="AE71" s="50">
        <v>0</v>
      </c>
      <c r="AF71" s="50">
        <v>0</v>
      </c>
      <c r="AG71" s="53">
        <v>0</v>
      </c>
      <c r="AH71" s="50">
        <v>0</v>
      </c>
      <c r="AI71" s="50">
        <v>0</v>
      </c>
      <c r="AJ71" s="50">
        <v>0</v>
      </c>
      <c r="AK71" s="50">
        <v>0</v>
      </c>
      <c r="AL71" s="50">
        <v>0</v>
      </c>
      <c r="AM71" s="50">
        <v>0</v>
      </c>
      <c r="AN71" s="52">
        <v>0</v>
      </c>
      <c r="AO71" s="50">
        <v>0</v>
      </c>
      <c r="AP71" s="50">
        <v>0</v>
      </c>
      <c r="AQ71" s="52">
        <v>0</v>
      </c>
      <c r="AR71" s="54">
        <v>0</v>
      </c>
      <c r="AS71" s="52">
        <v>0</v>
      </c>
      <c r="AT71" s="55"/>
      <c r="AU71" s="58">
        <v>0</v>
      </c>
      <c r="AV71" s="55"/>
      <c r="AW71" s="57">
        <v>0</v>
      </c>
      <c r="AX71" s="57">
        <v>0</v>
      </c>
      <c r="AY71" s="57">
        <v>0</v>
      </c>
      <c r="AZ71" s="58">
        <v>0</v>
      </c>
      <c r="BA71" s="58">
        <v>0</v>
      </c>
      <c r="BB71" s="59"/>
      <c r="BC71" s="57">
        <v>0</v>
      </c>
      <c r="BD71" s="58">
        <v>0</v>
      </c>
      <c r="BE71" s="59"/>
      <c r="BF71" s="58">
        <v>0</v>
      </c>
      <c r="BG71" s="58">
        <v>0</v>
      </c>
      <c r="BH71" s="77">
        <v>0</v>
      </c>
      <c r="BI71" s="77">
        <v>0</v>
      </c>
      <c r="BJ71" s="58">
        <v>0</v>
      </c>
      <c r="BK71" s="58">
        <v>0</v>
      </c>
      <c r="BM71" s="58">
        <v>0</v>
      </c>
      <c r="BN71" s="61">
        <v>0</v>
      </c>
      <c r="BO71" s="58">
        <v>0</v>
      </c>
      <c r="BP71" s="86">
        <v>55</v>
      </c>
      <c r="BQ71" s="88" t="s">
        <v>128</v>
      </c>
      <c r="BR71" s="62"/>
    </row>
    <row r="72" spans="1:70" ht="18.75" x14ac:dyDescent="0.25">
      <c r="A72" s="86">
        <v>54</v>
      </c>
      <c r="B72" s="79" t="s">
        <v>129</v>
      </c>
      <c r="C72" s="50">
        <v>0</v>
      </c>
      <c r="D72" s="50">
        <v>0</v>
      </c>
      <c r="E72" s="50">
        <v>0</v>
      </c>
      <c r="F72" s="50">
        <v>0</v>
      </c>
      <c r="G72" s="50">
        <v>0</v>
      </c>
      <c r="H72" s="50">
        <v>0</v>
      </c>
      <c r="I72" s="50">
        <v>0</v>
      </c>
      <c r="J72" s="50">
        <v>0</v>
      </c>
      <c r="K72" s="50">
        <v>2386</v>
      </c>
      <c r="L72" s="50">
        <v>0</v>
      </c>
      <c r="M72" s="50">
        <v>0</v>
      </c>
      <c r="N72" s="50">
        <v>0</v>
      </c>
      <c r="O72" s="50">
        <v>0</v>
      </c>
      <c r="P72" s="50">
        <v>0</v>
      </c>
      <c r="Q72" s="50">
        <v>12426</v>
      </c>
      <c r="R72" s="50">
        <v>0</v>
      </c>
      <c r="S72" s="50">
        <v>6258</v>
      </c>
      <c r="T72" s="50">
        <v>0</v>
      </c>
      <c r="U72" s="50">
        <v>0</v>
      </c>
      <c r="V72" s="50">
        <v>0</v>
      </c>
      <c r="W72" s="50">
        <v>0</v>
      </c>
      <c r="X72" s="50">
        <v>0</v>
      </c>
      <c r="Y72" s="50">
        <v>0</v>
      </c>
      <c r="Z72" s="50">
        <v>0</v>
      </c>
      <c r="AA72" s="50">
        <v>0</v>
      </c>
      <c r="AB72" s="51">
        <v>21070</v>
      </c>
      <c r="AC72" s="50">
        <v>7000</v>
      </c>
      <c r="AD72" s="52">
        <v>28070</v>
      </c>
      <c r="AE72" s="50">
        <v>0</v>
      </c>
      <c r="AF72" s="50">
        <v>0</v>
      </c>
      <c r="AG72" s="53">
        <v>0</v>
      </c>
      <c r="AH72" s="50">
        <v>0</v>
      </c>
      <c r="AI72" s="50">
        <v>0</v>
      </c>
      <c r="AJ72" s="50">
        <v>0</v>
      </c>
      <c r="AK72" s="50">
        <v>0</v>
      </c>
      <c r="AL72" s="50">
        <v>0</v>
      </c>
      <c r="AM72" s="50">
        <v>0</v>
      </c>
      <c r="AN72" s="52">
        <v>28070</v>
      </c>
      <c r="AO72" s="50">
        <v>0</v>
      </c>
      <c r="AP72" s="50">
        <v>0</v>
      </c>
      <c r="AQ72" s="52">
        <v>28070</v>
      </c>
      <c r="AR72" s="54">
        <v>0</v>
      </c>
      <c r="AS72" s="52">
        <v>28070</v>
      </c>
      <c r="AT72" s="55"/>
      <c r="AU72" s="58">
        <v>0</v>
      </c>
      <c r="AV72" s="55"/>
      <c r="AW72" s="57">
        <v>28573</v>
      </c>
      <c r="AX72" s="57">
        <v>8107</v>
      </c>
      <c r="AY72" s="57">
        <v>0</v>
      </c>
      <c r="AZ72" s="58">
        <v>-503</v>
      </c>
      <c r="BA72" s="58">
        <v>-1107</v>
      </c>
      <c r="BB72" s="59"/>
      <c r="BC72" s="57">
        <v>0</v>
      </c>
      <c r="BD72" s="58">
        <v>28070</v>
      </c>
      <c r="BE72" s="59"/>
      <c r="BF72" s="58">
        <v>13531</v>
      </c>
      <c r="BG72" s="58">
        <v>4793</v>
      </c>
      <c r="BH72" s="77">
        <v>18041</v>
      </c>
      <c r="BI72" s="77">
        <v>6391</v>
      </c>
      <c r="BJ72" s="58">
        <v>10029</v>
      </c>
      <c r="BK72" s="58">
        <v>609</v>
      </c>
      <c r="BM72" s="58">
        <v>28070</v>
      </c>
      <c r="BN72" s="61">
        <v>1</v>
      </c>
      <c r="BO72" s="58">
        <v>0</v>
      </c>
      <c r="BP72" s="78">
        <v>56</v>
      </c>
      <c r="BQ72" s="79" t="s">
        <v>129</v>
      </c>
      <c r="BR72" s="62"/>
    </row>
    <row r="73" spans="1:70" ht="18.75" x14ac:dyDescent="0.2">
      <c r="A73" s="86">
        <v>55</v>
      </c>
      <c r="B73" s="88" t="s">
        <v>130</v>
      </c>
      <c r="C73" s="50">
        <v>0</v>
      </c>
      <c r="D73" s="50">
        <v>0</v>
      </c>
      <c r="E73" s="50">
        <v>0</v>
      </c>
      <c r="F73" s="50">
        <v>0</v>
      </c>
      <c r="G73" s="50">
        <v>0</v>
      </c>
      <c r="H73" s="50">
        <v>0</v>
      </c>
      <c r="I73" s="50">
        <v>0</v>
      </c>
      <c r="J73" s="50">
        <v>0</v>
      </c>
      <c r="K73" s="50">
        <v>0</v>
      </c>
      <c r="L73" s="50">
        <v>0</v>
      </c>
      <c r="M73" s="50">
        <v>0</v>
      </c>
      <c r="N73" s="50">
        <v>0</v>
      </c>
      <c r="O73" s="50">
        <v>3000</v>
      </c>
      <c r="P73" s="50">
        <v>0</v>
      </c>
      <c r="Q73" s="50">
        <v>0</v>
      </c>
      <c r="R73" s="50">
        <v>0</v>
      </c>
      <c r="S73" s="50">
        <v>0</v>
      </c>
      <c r="T73" s="50">
        <v>0</v>
      </c>
      <c r="U73" s="50">
        <v>0</v>
      </c>
      <c r="V73" s="50">
        <v>0</v>
      </c>
      <c r="W73" s="50">
        <v>0</v>
      </c>
      <c r="X73" s="50">
        <v>0</v>
      </c>
      <c r="Y73" s="50">
        <v>0</v>
      </c>
      <c r="Z73" s="50">
        <v>0</v>
      </c>
      <c r="AA73" s="50">
        <v>0</v>
      </c>
      <c r="AB73" s="51">
        <v>3000</v>
      </c>
      <c r="AC73" s="50">
        <v>0</v>
      </c>
      <c r="AD73" s="52">
        <v>3000</v>
      </c>
      <c r="AE73" s="50">
        <v>0</v>
      </c>
      <c r="AF73" s="50">
        <v>0</v>
      </c>
      <c r="AG73" s="53">
        <v>0</v>
      </c>
      <c r="AH73" s="50">
        <v>0</v>
      </c>
      <c r="AI73" s="50">
        <v>0</v>
      </c>
      <c r="AJ73" s="50">
        <v>0</v>
      </c>
      <c r="AK73" s="50">
        <v>0</v>
      </c>
      <c r="AL73" s="50">
        <v>0</v>
      </c>
      <c r="AM73" s="50">
        <v>0</v>
      </c>
      <c r="AN73" s="52">
        <v>3000</v>
      </c>
      <c r="AO73" s="50">
        <v>0</v>
      </c>
      <c r="AP73" s="50">
        <v>0</v>
      </c>
      <c r="AQ73" s="52">
        <v>3000</v>
      </c>
      <c r="AR73" s="54">
        <v>0</v>
      </c>
      <c r="AS73" s="52">
        <v>3000</v>
      </c>
      <c r="AT73" s="55"/>
      <c r="AU73" s="58">
        <v>0</v>
      </c>
      <c r="AV73" s="55"/>
      <c r="AW73" s="57">
        <v>4961</v>
      </c>
      <c r="AX73" s="57">
        <v>0</v>
      </c>
      <c r="AY73" s="57">
        <v>0</v>
      </c>
      <c r="AZ73" s="58">
        <v>-1961</v>
      </c>
      <c r="BA73" s="58">
        <v>0</v>
      </c>
      <c r="BB73" s="59"/>
      <c r="BC73" s="57">
        <v>0</v>
      </c>
      <c r="BD73" s="58">
        <v>3000</v>
      </c>
      <c r="BE73" s="59"/>
      <c r="BF73" s="58">
        <v>1407</v>
      </c>
      <c r="BG73" s="58">
        <v>0</v>
      </c>
      <c r="BH73" s="77">
        <v>1876</v>
      </c>
      <c r="BI73" s="77">
        <v>0</v>
      </c>
      <c r="BJ73" s="58">
        <v>1124</v>
      </c>
      <c r="BK73" s="58">
        <v>0</v>
      </c>
      <c r="BM73" s="58">
        <v>5126</v>
      </c>
      <c r="BN73" s="61">
        <v>0.58525199999999999</v>
      </c>
      <c r="BO73" s="58">
        <v>-2126</v>
      </c>
      <c r="BP73" s="86">
        <v>57</v>
      </c>
      <c r="BQ73" s="88" t="s">
        <v>130</v>
      </c>
      <c r="BR73" s="62"/>
    </row>
    <row r="74" spans="1:70" ht="18.75" x14ac:dyDescent="0.2">
      <c r="A74" s="86">
        <v>56</v>
      </c>
      <c r="B74" s="88" t="s">
        <v>131</v>
      </c>
      <c r="C74" s="50">
        <v>0</v>
      </c>
      <c r="D74" s="50">
        <v>0</v>
      </c>
      <c r="E74" s="50">
        <v>0</v>
      </c>
      <c r="F74" s="50">
        <v>0</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1">
        <v>0</v>
      </c>
      <c r="AC74" s="50">
        <v>0</v>
      </c>
      <c r="AD74" s="52">
        <v>0</v>
      </c>
      <c r="AE74" s="50">
        <v>0</v>
      </c>
      <c r="AF74" s="50">
        <v>0</v>
      </c>
      <c r="AG74" s="53">
        <v>0</v>
      </c>
      <c r="AH74" s="50">
        <v>0</v>
      </c>
      <c r="AI74" s="50">
        <v>0</v>
      </c>
      <c r="AJ74" s="50">
        <v>0</v>
      </c>
      <c r="AK74" s="50">
        <v>0</v>
      </c>
      <c r="AL74" s="50">
        <v>0</v>
      </c>
      <c r="AM74" s="50">
        <v>0</v>
      </c>
      <c r="AN74" s="52">
        <v>0</v>
      </c>
      <c r="AO74" s="50">
        <v>0</v>
      </c>
      <c r="AP74" s="50">
        <v>0</v>
      </c>
      <c r="AQ74" s="52">
        <v>0</v>
      </c>
      <c r="AR74" s="54">
        <v>0</v>
      </c>
      <c r="AS74" s="52">
        <v>0</v>
      </c>
      <c r="AT74" s="55"/>
      <c r="AU74" s="58">
        <v>0</v>
      </c>
      <c r="AV74" s="55"/>
      <c r="AW74" s="57">
        <v>0</v>
      </c>
      <c r="AX74" s="57">
        <v>0</v>
      </c>
      <c r="AY74" s="57">
        <v>0</v>
      </c>
      <c r="AZ74" s="58">
        <v>0</v>
      </c>
      <c r="BA74" s="58">
        <v>0</v>
      </c>
      <c r="BB74" s="59"/>
      <c r="BC74" s="57">
        <v>0</v>
      </c>
      <c r="BD74" s="58">
        <v>0</v>
      </c>
      <c r="BE74" s="59"/>
      <c r="BF74" s="58">
        <v>0</v>
      </c>
      <c r="BG74" s="58">
        <v>0</v>
      </c>
      <c r="BH74" s="77">
        <v>0</v>
      </c>
      <c r="BI74" s="77">
        <v>0</v>
      </c>
      <c r="BJ74" s="58">
        <v>0</v>
      </c>
      <c r="BK74" s="58">
        <v>0</v>
      </c>
      <c r="BM74" s="58">
        <v>0</v>
      </c>
      <c r="BN74" s="61">
        <v>0</v>
      </c>
      <c r="BO74" s="58">
        <v>0</v>
      </c>
      <c r="BP74" s="86">
        <v>58</v>
      </c>
      <c r="BQ74" s="88" t="s">
        <v>131</v>
      </c>
      <c r="BR74" s="62"/>
    </row>
    <row r="75" spans="1:70" ht="18.75" x14ac:dyDescent="0.2">
      <c r="A75" s="83">
        <v>57</v>
      </c>
      <c r="B75" s="88" t="s">
        <v>132</v>
      </c>
      <c r="C75" s="50">
        <v>0</v>
      </c>
      <c r="D75" s="50">
        <v>0</v>
      </c>
      <c r="E75" s="50">
        <v>82</v>
      </c>
      <c r="F75" s="50">
        <v>0</v>
      </c>
      <c r="G75" s="50">
        <v>0</v>
      </c>
      <c r="H75" s="50">
        <v>0</v>
      </c>
      <c r="I75" s="50">
        <v>0</v>
      </c>
      <c r="J75" s="50">
        <v>0</v>
      </c>
      <c r="K75" s="50">
        <v>150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1">
        <v>232</v>
      </c>
      <c r="AC75" s="50">
        <v>0</v>
      </c>
      <c r="AD75" s="52">
        <v>232</v>
      </c>
      <c r="AE75" s="50">
        <v>0</v>
      </c>
      <c r="AF75" s="50">
        <v>0</v>
      </c>
      <c r="AG75" s="53">
        <v>0</v>
      </c>
      <c r="AH75" s="50">
        <v>0</v>
      </c>
      <c r="AI75" s="50">
        <v>0</v>
      </c>
      <c r="AJ75" s="50">
        <v>0</v>
      </c>
      <c r="AK75" s="50">
        <v>0</v>
      </c>
      <c r="AL75" s="50">
        <v>0</v>
      </c>
      <c r="AM75" s="50">
        <v>0</v>
      </c>
      <c r="AN75" s="52">
        <v>232</v>
      </c>
      <c r="AO75" s="50">
        <v>0</v>
      </c>
      <c r="AP75" s="50">
        <v>0</v>
      </c>
      <c r="AQ75" s="52">
        <v>232</v>
      </c>
      <c r="AR75" s="54">
        <v>0</v>
      </c>
      <c r="AS75" s="52">
        <v>232</v>
      </c>
      <c r="AT75" s="55"/>
      <c r="AU75" s="58">
        <v>0</v>
      </c>
      <c r="AV75" s="55"/>
      <c r="AW75" s="57">
        <v>3043</v>
      </c>
      <c r="AX75" s="57">
        <v>0</v>
      </c>
      <c r="AY75" s="57">
        <v>0</v>
      </c>
      <c r="AZ75" s="58">
        <v>-2811</v>
      </c>
      <c r="BA75" s="58">
        <v>0</v>
      </c>
      <c r="BB75" s="59"/>
      <c r="BC75" s="57"/>
      <c r="BD75" s="58">
        <v>232</v>
      </c>
      <c r="BE75" s="59"/>
      <c r="BF75" s="58">
        <v>133</v>
      </c>
      <c r="BG75" s="58">
        <v>0</v>
      </c>
      <c r="BH75" s="77">
        <v>177</v>
      </c>
      <c r="BI75" s="77">
        <v>0</v>
      </c>
      <c r="BJ75" s="58">
        <v>55</v>
      </c>
      <c r="BK75" s="58">
        <v>0</v>
      </c>
      <c r="BM75" s="58">
        <v>308</v>
      </c>
      <c r="BN75" s="61">
        <v>0.753247</v>
      </c>
      <c r="BO75" s="58">
        <v>-76</v>
      </c>
      <c r="BP75" s="86">
        <v>59</v>
      </c>
      <c r="BQ75" s="88" t="s">
        <v>132</v>
      </c>
      <c r="BR75" s="62"/>
    </row>
    <row r="76" spans="1:70" ht="26.25" customHeight="1" x14ac:dyDescent="0.2">
      <c r="A76" s="86">
        <v>58</v>
      </c>
      <c r="B76" s="88" t="s">
        <v>133</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1">
        <v>0</v>
      </c>
      <c r="AC76" s="50">
        <v>0</v>
      </c>
      <c r="AD76" s="52">
        <v>0</v>
      </c>
      <c r="AE76" s="50">
        <v>0</v>
      </c>
      <c r="AF76" s="50">
        <v>0</v>
      </c>
      <c r="AG76" s="53">
        <v>0</v>
      </c>
      <c r="AH76" s="50">
        <v>0</v>
      </c>
      <c r="AI76" s="50">
        <v>0</v>
      </c>
      <c r="AJ76" s="50">
        <v>0</v>
      </c>
      <c r="AK76" s="50">
        <v>0</v>
      </c>
      <c r="AL76" s="50">
        <v>0</v>
      </c>
      <c r="AM76" s="50">
        <v>0</v>
      </c>
      <c r="AN76" s="52">
        <v>0</v>
      </c>
      <c r="AO76" s="50">
        <v>0</v>
      </c>
      <c r="AP76" s="50">
        <v>0</v>
      </c>
      <c r="AQ76" s="52">
        <v>0</v>
      </c>
      <c r="AR76" s="54">
        <v>0</v>
      </c>
      <c r="AS76" s="52">
        <v>0</v>
      </c>
      <c r="AT76" s="55"/>
      <c r="AU76" s="58">
        <v>0</v>
      </c>
      <c r="AV76" s="55"/>
      <c r="AW76" s="57">
        <v>0</v>
      </c>
      <c r="AX76" s="57">
        <v>0</v>
      </c>
      <c r="AY76" s="57">
        <v>0</v>
      </c>
      <c r="AZ76" s="58">
        <v>0</v>
      </c>
      <c r="BA76" s="58">
        <v>0</v>
      </c>
      <c r="BB76" s="59"/>
      <c r="BC76" s="57"/>
      <c r="BD76" s="58">
        <v>0</v>
      </c>
      <c r="BE76" s="59"/>
      <c r="BF76" s="58">
        <v>0</v>
      </c>
      <c r="BG76" s="58">
        <v>0</v>
      </c>
      <c r="BH76" s="77">
        <v>0</v>
      </c>
      <c r="BI76" s="77">
        <v>0</v>
      </c>
      <c r="BJ76" s="58">
        <v>0</v>
      </c>
      <c r="BK76" s="58">
        <v>0</v>
      </c>
      <c r="BM76" s="58">
        <v>0</v>
      </c>
      <c r="BN76" s="61">
        <v>0</v>
      </c>
      <c r="BO76" s="58">
        <v>0</v>
      </c>
      <c r="BP76" s="86">
        <v>60</v>
      </c>
      <c r="BQ76" s="88" t="s">
        <v>133</v>
      </c>
      <c r="BR76" s="62"/>
    </row>
    <row r="77" spans="1:70" ht="18.75" x14ac:dyDescent="0.2">
      <c r="A77" s="86">
        <v>59</v>
      </c>
      <c r="B77" s="88" t="s">
        <v>134</v>
      </c>
      <c r="C77" s="50">
        <v>30</v>
      </c>
      <c r="D77" s="50">
        <v>0</v>
      </c>
      <c r="E77" s="50">
        <v>0</v>
      </c>
      <c r="F77" s="50">
        <v>0</v>
      </c>
      <c r="G77" s="50">
        <v>0</v>
      </c>
      <c r="H77" s="50">
        <v>0</v>
      </c>
      <c r="I77" s="50">
        <v>0</v>
      </c>
      <c r="J77" s="50">
        <v>30</v>
      </c>
      <c r="K77" s="50">
        <v>0</v>
      </c>
      <c r="L77" s="50">
        <v>30</v>
      </c>
      <c r="M77" s="50">
        <v>0</v>
      </c>
      <c r="N77" s="50">
        <v>30</v>
      </c>
      <c r="O77" s="50">
        <v>0</v>
      </c>
      <c r="P77" s="50">
        <v>0</v>
      </c>
      <c r="Q77" s="50">
        <v>0</v>
      </c>
      <c r="R77" s="50">
        <v>0</v>
      </c>
      <c r="S77" s="50">
        <v>0</v>
      </c>
      <c r="T77" s="50">
        <v>30</v>
      </c>
      <c r="U77" s="50">
        <v>30</v>
      </c>
      <c r="V77" s="50">
        <v>0</v>
      </c>
      <c r="W77" s="50">
        <v>30</v>
      </c>
      <c r="X77" s="50">
        <v>0</v>
      </c>
      <c r="Y77" s="50">
        <v>0</v>
      </c>
      <c r="Z77" s="50">
        <v>30</v>
      </c>
      <c r="AA77" s="50">
        <v>0</v>
      </c>
      <c r="AB77" s="51">
        <v>240</v>
      </c>
      <c r="AC77" s="50">
        <v>0</v>
      </c>
      <c r="AD77" s="52">
        <v>240</v>
      </c>
      <c r="AE77" s="50">
        <v>0</v>
      </c>
      <c r="AF77" s="50">
        <v>0</v>
      </c>
      <c r="AG77" s="53">
        <v>0</v>
      </c>
      <c r="AH77" s="50">
        <v>0</v>
      </c>
      <c r="AI77" s="50">
        <v>0</v>
      </c>
      <c r="AJ77" s="50">
        <v>0</v>
      </c>
      <c r="AK77" s="50">
        <v>0</v>
      </c>
      <c r="AL77" s="50">
        <v>0</v>
      </c>
      <c r="AM77" s="50">
        <v>0</v>
      </c>
      <c r="AN77" s="52">
        <v>240</v>
      </c>
      <c r="AO77" s="50">
        <v>0</v>
      </c>
      <c r="AP77" s="50">
        <v>0</v>
      </c>
      <c r="AQ77" s="52">
        <v>240</v>
      </c>
      <c r="AR77" s="54">
        <v>0</v>
      </c>
      <c r="AS77" s="52">
        <v>240</v>
      </c>
      <c r="AT77" s="55"/>
      <c r="AU77" s="58">
        <v>0</v>
      </c>
      <c r="AV77" s="55"/>
      <c r="AW77" s="57">
        <v>837</v>
      </c>
      <c r="AX77" s="57">
        <v>0</v>
      </c>
      <c r="AY77" s="57">
        <v>0</v>
      </c>
      <c r="AZ77" s="58">
        <v>-597</v>
      </c>
      <c r="BA77" s="58">
        <v>0</v>
      </c>
      <c r="BB77" s="59"/>
      <c r="BC77" s="57"/>
      <c r="BD77" s="58">
        <v>240</v>
      </c>
      <c r="BE77" s="59"/>
      <c r="BF77" s="58">
        <v>48</v>
      </c>
      <c r="BG77" s="58">
        <v>0</v>
      </c>
      <c r="BH77" s="77">
        <v>64</v>
      </c>
      <c r="BI77" s="77">
        <v>0</v>
      </c>
      <c r="BJ77" s="58">
        <v>176</v>
      </c>
      <c r="BK77" s="58">
        <v>0</v>
      </c>
      <c r="BM77" s="58">
        <v>350</v>
      </c>
      <c r="BN77" s="61">
        <v>0.68571400000000005</v>
      </c>
      <c r="BO77" s="58">
        <v>-110</v>
      </c>
      <c r="BP77" s="86">
        <v>61</v>
      </c>
      <c r="BQ77" s="88" t="s">
        <v>134</v>
      </c>
      <c r="BR77" s="62"/>
    </row>
    <row r="78" spans="1:70" ht="18.75" x14ac:dyDescent="0.2">
      <c r="A78" s="86">
        <v>60</v>
      </c>
      <c r="B78" s="88" t="s">
        <v>135</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1">
        <v>0</v>
      </c>
      <c r="AC78" s="50">
        <v>3873</v>
      </c>
      <c r="AD78" s="52">
        <v>3873</v>
      </c>
      <c r="AE78" s="50">
        <v>0</v>
      </c>
      <c r="AF78" s="50">
        <v>0</v>
      </c>
      <c r="AG78" s="53">
        <v>0</v>
      </c>
      <c r="AH78" s="50">
        <v>0</v>
      </c>
      <c r="AI78" s="50">
        <v>0</v>
      </c>
      <c r="AJ78" s="50">
        <v>0</v>
      </c>
      <c r="AK78" s="50">
        <v>0</v>
      </c>
      <c r="AL78" s="50">
        <v>0</v>
      </c>
      <c r="AM78" s="50">
        <v>0</v>
      </c>
      <c r="AN78" s="52">
        <v>3873</v>
      </c>
      <c r="AO78" s="50">
        <v>0</v>
      </c>
      <c r="AP78" s="50">
        <v>0</v>
      </c>
      <c r="AQ78" s="52">
        <v>3873</v>
      </c>
      <c r="AR78" s="54">
        <v>0</v>
      </c>
      <c r="AS78" s="52">
        <v>3873</v>
      </c>
      <c r="AT78" s="55"/>
      <c r="AU78" s="58">
        <v>0</v>
      </c>
      <c r="AV78" s="55"/>
      <c r="AW78" s="57">
        <v>4247</v>
      </c>
      <c r="AX78" s="57">
        <v>4247</v>
      </c>
      <c r="AY78" s="57">
        <v>0</v>
      </c>
      <c r="AZ78" s="58">
        <v>-374</v>
      </c>
      <c r="BA78" s="58">
        <v>-374</v>
      </c>
      <c r="BB78" s="59"/>
      <c r="BC78" s="57">
        <v>0</v>
      </c>
      <c r="BD78" s="58">
        <v>3873</v>
      </c>
      <c r="BE78" s="59"/>
      <c r="BF78" s="58">
        <v>2078</v>
      </c>
      <c r="BG78" s="58">
        <v>2078</v>
      </c>
      <c r="BH78" s="77">
        <v>2771</v>
      </c>
      <c r="BI78" s="77">
        <v>2771</v>
      </c>
      <c r="BJ78" s="58">
        <v>1102</v>
      </c>
      <c r="BK78" s="58">
        <v>1102</v>
      </c>
      <c r="BM78" s="58">
        <v>4388</v>
      </c>
      <c r="BN78" s="61">
        <v>0.88263400000000003</v>
      </c>
      <c r="BO78" s="58">
        <v>-515</v>
      </c>
      <c r="BP78" s="86">
        <v>62</v>
      </c>
      <c r="BQ78" s="88" t="s">
        <v>135</v>
      </c>
      <c r="BR78" s="62"/>
    </row>
    <row r="79" spans="1:70" ht="22.5" customHeight="1" x14ac:dyDescent="0.2">
      <c r="A79" s="83">
        <v>61</v>
      </c>
      <c r="B79" s="88" t="s">
        <v>136</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1">
        <v>0</v>
      </c>
      <c r="AC79" s="50">
        <v>0</v>
      </c>
      <c r="AD79" s="52">
        <v>0</v>
      </c>
      <c r="AE79" s="50">
        <v>0</v>
      </c>
      <c r="AF79" s="50">
        <v>0</v>
      </c>
      <c r="AG79" s="53">
        <v>0</v>
      </c>
      <c r="AH79" s="50">
        <v>0</v>
      </c>
      <c r="AI79" s="50">
        <v>0</v>
      </c>
      <c r="AJ79" s="50">
        <v>0</v>
      </c>
      <c r="AK79" s="50">
        <v>0</v>
      </c>
      <c r="AL79" s="50">
        <v>0</v>
      </c>
      <c r="AM79" s="50">
        <v>0</v>
      </c>
      <c r="AN79" s="52">
        <v>0</v>
      </c>
      <c r="AO79" s="50">
        <v>0</v>
      </c>
      <c r="AP79" s="50">
        <v>0</v>
      </c>
      <c r="AQ79" s="52">
        <v>0</v>
      </c>
      <c r="AR79" s="54">
        <v>0</v>
      </c>
      <c r="AS79" s="52">
        <v>0</v>
      </c>
      <c r="AT79" s="55"/>
      <c r="AU79" s="58">
        <v>0</v>
      </c>
      <c r="AV79" s="55"/>
      <c r="AW79" s="57">
        <v>0</v>
      </c>
      <c r="AX79" s="57">
        <v>0</v>
      </c>
      <c r="AY79" s="57">
        <v>0</v>
      </c>
      <c r="AZ79" s="58">
        <v>0</v>
      </c>
      <c r="BA79" s="58">
        <v>0</v>
      </c>
      <c r="BB79" s="59"/>
      <c r="BC79" s="57">
        <v>0</v>
      </c>
      <c r="BD79" s="58">
        <v>0</v>
      </c>
      <c r="BE79" s="59"/>
      <c r="BF79" s="58">
        <v>0</v>
      </c>
      <c r="BG79" s="58">
        <v>0</v>
      </c>
      <c r="BH79" s="77">
        <v>0</v>
      </c>
      <c r="BI79" s="77">
        <v>0</v>
      </c>
      <c r="BJ79" s="58">
        <v>0</v>
      </c>
      <c r="BK79" s="58">
        <v>0</v>
      </c>
      <c r="BM79" s="58">
        <v>0</v>
      </c>
      <c r="BN79" s="61">
        <v>0</v>
      </c>
      <c r="BO79" s="58">
        <v>0</v>
      </c>
      <c r="BP79" s="86">
        <v>63</v>
      </c>
      <c r="BQ79" s="88" t="s">
        <v>136</v>
      </c>
      <c r="BR79" s="62"/>
    </row>
    <row r="80" spans="1:70" ht="18.75" x14ac:dyDescent="0.2">
      <c r="A80" s="86">
        <v>62</v>
      </c>
      <c r="B80" s="88" t="s">
        <v>137</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1">
        <v>0</v>
      </c>
      <c r="AC80" s="50">
        <v>0</v>
      </c>
      <c r="AD80" s="52">
        <v>0</v>
      </c>
      <c r="AE80" s="50">
        <v>0</v>
      </c>
      <c r="AF80" s="50">
        <v>0</v>
      </c>
      <c r="AG80" s="53">
        <v>0</v>
      </c>
      <c r="AH80" s="50">
        <v>0</v>
      </c>
      <c r="AI80" s="50">
        <v>0</v>
      </c>
      <c r="AJ80" s="50">
        <v>0</v>
      </c>
      <c r="AK80" s="50">
        <v>0</v>
      </c>
      <c r="AL80" s="50">
        <v>0</v>
      </c>
      <c r="AM80" s="50">
        <v>0</v>
      </c>
      <c r="AN80" s="52">
        <v>0</v>
      </c>
      <c r="AO80" s="50">
        <v>0</v>
      </c>
      <c r="AP80" s="50">
        <v>0</v>
      </c>
      <c r="AQ80" s="52">
        <v>0</v>
      </c>
      <c r="AR80" s="54">
        <v>0</v>
      </c>
      <c r="AS80" s="52">
        <v>0</v>
      </c>
      <c r="AT80" s="55"/>
      <c r="AU80" s="58">
        <v>0</v>
      </c>
      <c r="AV80" s="55"/>
      <c r="AW80" s="57">
        <v>0</v>
      </c>
      <c r="AX80" s="57">
        <v>0</v>
      </c>
      <c r="AY80" s="57">
        <v>0</v>
      </c>
      <c r="AZ80" s="58">
        <v>0</v>
      </c>
      <c r="BA80" s="58">
        <v>0</v>
      </c>
      <c r="BB80" s="59"/>
      <c r="BC80" s="57">
        <v>0</v>
      </c>
      <c r="BD80" s="58">
        <v>0</v>
      </c>
      <c r="BE80" s="59"/>
      <c r="BF80" s="58">
        <v>0</v>
      </c>
      <c r="BG80" s="58">
        <v>0</v>
      </c>
      <c r="BH80" s="77">
        <v>0</v>
      </c>
      <c r="BI80" s="77">
        <v>0</v>
      </c>
      <c r="BJ80" s="58">
        <v>0</v>
      </c>
      <c r="BK80" s="58">
        <v>0</v>
      </c>
      <c r="BM80" s="58">
        <v>0</v>
      </c>
      <c r="BN80" s="61">
        <v>0</v>
      </c>
      <c r="BO80" s="58">
        <v>0</v>
      </c>
      <c r="BP80" s="86">
        <v>64</v>
      </c>
      <c r="BQ80" s="88" t="s">
        <v>137</v>
      </c>
      <c r="BR80" s="62"/>
    </row>
    <row r="81" spans="1:70" ht="18.75" x14ac:dyDescent="0.2">
      <c r="A81" s="86">
        <v>63</v>
      </c>
      <c r="B81" s="88" t="s">
        <v>138</v>
      </c>
      <c r="C81" s="50">
        <v>1388</v>
      </c>
      <c r="D81" s="50">
        <v>0</v>
      </c>
      <c r="E81" s="50">
        <v>1190</v>
      </c>
      <c r="F81" s="50">
        <v>0</v>
      </c>
      <c r="G81" s="50">
        <v>0</v>
      </c>
      <c r="H81" s="50">
        <v>0</v>
      </c>
      <c r="I81" s="50">
        <v>1076</v>
      </c>
      <c r="J81" s="50">
        <v>0</v>
      </c>
      <c r="K81" s="50">
        <v>1188</v>
      </c>
      <c r="L81" s="50">
        <v>0</v>
      </c>
      <c r="M81" s="50">
        <v>0</v>
      </c>
      <c r="N81" s="50">
        <v>0</v>
      </c>
      <c r="O81" s="50">
        <v>0</v>
      </c>
      <c r="P81" s="50">
        <v>0</v>
      </c>
      <c r="Q81" s="50">
        <v>0</v>
      </c>
      <c r="R81" s="50">
        <v>310</v>
      </c>
      <c r="S81" s="50">
        <v>0</v>
      </c>
      <c r="T81" s="50">
        <v>0</v>
      </c>
      <c r="U81" s="50">
        <v>0</v>
      </c>
      <c r="V81" s="50">
        <v>0</v>
      </c>
      <c r="W81" s="50">
        <v>0</v>
      </c>
      <c r="X81" s="50">
        <v>0</v>
      </c>
      <c r="Y81" s="50">
        <v>0</v>
      </c>
      <c r="Z81" s="50">
        <v>0</v>
      </c>
      <c r="AA81" s="50">
        <v>0</v>
      </c>
      <c r="AB81" s="51">
        <v>5152</v>
      </c>
      <c r="AC81" s="50">
        <v>0</v>
      </c>
      <c r="AD81" s="52">
        <v>5152</v>
      </c>
      <c r="AE81" s="50">
        <v>0</v>
      </c>
      <c r="AF81" s="50">
        <v>0</v>
      </c>
      <c r="AG81" s="53">
        <v>0</v>
      </c>
      <c r="AH81" s="50">
        <v>0</v>
      </c>
      <c r="AI81" s="50">
        <v>0</v>
      </c>
      <c r="AJ81" s="50">
        <v>0</v>
      </c>
      <c r="AK81" s="50">
        <v>0</v>
      </c>
      <c r="AL81" s="50">
        <v>0</v>
      </c>
      <c r="AM81" s="50">
        <v>0</v>
      </c>
      <c r="AN81" s="52">
        <v>5152</v>
      </c>
      <c r="AO81" s="50">
        <v>0</v>
      </c>
      <c r="AP81" s="50">
        <v>0</v>
      </c>
      <c r="AQ81" s="52">
        <v>5152</v>
      </c>
      <c r="AR81" s="54">
        <v>0</v>
      </c>
      <c r="AS81" s="52">
        <v>5152</v>
      </c>
      <c r="AT81" s="55"/>
      <c r="AU81" s="58">
        <v>0</v>
      </c>
      <c r="AV81" s="55"/>
      <c r="AW81" s="57">
        <v>3178</v>
      </c>
      <c r="AX81" s="57">
        <v>0</v>
      </c>
      <c r="AY81" s="57">
        <v>0</v>
      </c>
      <c r="AZ81" s="58">
        <v>1974</v>
      </c>
      <c r="BA81" s="58">
        <v>0</v>
      </c>
      <c r="BB81" s="59"/>
      <c r="BC81" s="57">
        <v>0</v>
      </c>
      <c r="BD81" s="58">
        <v>5152</v>
      </c>
      <c r="BE81" s="59"/>
      <c r="BF81" s="58">
        <v>1384</v>
      </c>
      <c r="BG81" s="58">
        <v>0</v>
      </c>
      <c r="BH81" s="77">
        <v>1845</v>
      </c>
      <c r="BI81" s="77">
        <v>0</v>
      </c>
      <c r="BJ81" s="58">
        <v>3307</v>
      </c>
      <c r="BK81" s="58">
        <v>0</v>
      </c>
      <c r="BM81" s="58">
        <v>5152</v>
      </c>
      <c r="BN81" s="61">
        <v>1</v>
      </c>
      <c r="BO81" s="58">
        <v>0</v>
      </c>
      <c r="BP81" s="86">
        <v>65</v>
      </c>
      <c r="BQ81" s="88" t="s">
        <v>138</v>
      </c>
      <c r="BR81" s="62"/>
    </row>
    <row r="82" spans="1:70" ht="18.75" x14ac:dyDescent="0.2">
      <c r="A82" s="86">
        <v>64</v>
      </c>
      <c r="B82" s="89" t="s">
        <v>139</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1">
        <v>0</v>
      </c>
      <c r="AC82" s="50">
        <v>0</v>
      </c>
      <c r="AD82" s="52">
        <v>0</v>
      </c>
      <c r="AE82" s="50">
        <v>0</v>
      </c>
      <c r="AF82" s="50">
        <v>0</v>
      </c>
      <c r="AG82" s="53">
        <v>0</v>
      </c>
      <c r="AH82" s="50">
        <v>0</v>
      </c>
      <c r="AI82" s="50">
        <v>0</v>
      </c>
      <c r="AJ82" s="50">
        <v>0</v>
      </c>
      <c r="AK82" s="50">
        <v>0</v>
      </c>
      <c r="AL82" s="50">
        <v>0</v>
      </c>
      <c r="AM82" s="50">
        <v>0</v>
      </c>
      <c r="AN82" s="52">
        <v>0</v>
      </c>
      <c r="AO82" s="50">
        <v>0</v>
      </c>
      <c r="AP82" s="50">
        <v>0</v>
      </c>
      <c r="AQ82" s="52">
        <v>0</v>
      </c>
      <c r="AR82" s="54">
        <v>0</v>
      </c>
      <c r="AS82" s="52">
        <v>0</v>
      </c>
      <c r="AT82" s="55"/>
      <c r="AU82" s="58">
        <v>0</v>
      </c>
      <c r="AV82" s="55"/>
      <c r="AW82" s="57">
        <v>0</v>
      </c>
      <c r="AX82" s="57">
        <v>0</v>
      </c>
      <c r="AY82" s="57">
        <v>0</v>
      </c>
      <c r="AZ82" s="58">
        <v>0</v>
      </c>
      <c r="BA82" s="58">
        <v>0</v>
      </c>
      <c r="BB82" s="59"/>
      <c r="BC82" s="57"/>
      <c r="BD82" s="58">
        <v>0</v>
      </c>
      <c r="BE82" s="59"/>
      <c r="BF82" s="58">
        <v>0</v>
      </c>
      <c r="BG82" s="58">
        <v>0</v>
      </c>
      <c r="BH82" s="77">
        <v>0</v>
      </c>
      <c r="BI82" s="77">
        <v>0</v>
      </c>
      <c r="BJ82" s="58">
        <v>0</v>
      </c>
      <c r="BK82" s="58">
        <v>0</v>
      </c>
      <c r="BM82" s="58">
        <v>0</v>
      </c>
      <c r="BN82" s="61">
        <v>0</v>
      </c>
      <c r="BO82" s="58">
        <v>0</v>
      </c>
      <c r="BP82" s="86">
        <v>66</v>
      </c>
      <c r="BQ82" s="89" t="s">
        <v>139</v>
      </c>
      <c r="BR82" s="62"/>
    </row>
    <row r="83" spans="1:70" ht="18.75" x14ac:dyDescent="0.2">
      <c r="A83" s="83">
        <v>65</v>
      </c>
      <c r="B83" s="89" t="s">
        <v>140</v>
      </c>
      <c r="C83" s="50">
        <v>500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1">
        <v>500</v>
      </c>
      <c r="AC83" s="50">
        <v>0</v>
      </c>
      <c r="AD83" s="52">
        <v>500</v>
      </c>
      <c r="AE83" s="50">
        <v>0</v>
      </c>
      <c r="AF83" s="50">
        <v>0</v>
      </c>
      <c r="AG83" s="53">
        <v>0</v>
      </c>
      <c r="AH83" s="50">
        <v>0</v>
      </c>
      <c r="AI83" s="50">
        <v>0</v>
      </c>
      <c r="AJ83" s="50">
        <v>0</v>
      </c>
      <c r="AK83" s="50">
        <v>0</v>
      </c>
      <c r="AL83" s="50">
        <v>0</v>
      </c>
      <c r="AM83" s="50">
        <v>0</v>
      </c>
      <c r="AN83" s="52">
        <v>500</v>
      </c>
      <c r="AO83" s="50">
        <v>0</v>
      </c>
      <c r="AP83" s="50">
        <v>0</v>
      </c>
      <c r="AQ83" s="52">
        <v>500</v>
      </c>
      <c r="AR83" s="54">
        <v>0</v>
      </c>
      <c r="AS83" s="52">
        <v>500</v>
      </c>
      <c r="AT83" s="55"/>
      <c r="AU83" s="58">
        <v>0</v>
      </c>
      <c r="AV83" s="55"/>
      <c r="AW83" s="57">
        <v>0</v>
      </c>
      <c r="AX83" s="57">
        <v>0</v>
      </c>
      <c r="AY83" s="57">
        <v>0</v>
      </c>
      <c r="AZ83" s="58">
        <v>500</v>
      </c>
      <c r="BA83" s="58">
        <v>0</v>
      </c>
      <c r="BB83" s="59"/>
      <c r="BC83" s="57"/>
      <c r="BD83" s="58">
        <v>500</v>
      </c>
      <c r="BE83" s="59"/>
      <c r="BF83" s="58">
        <v>0</v>
      </c>
      <c r="BG83" s="58">
        <v>0</v>
      </c>
      <c r="BH83" s="77">
        <v>0</v>
      </c>
      <c r="BI83" s="77">
        <v>0</v>
      </c>
      <c r="BJ83" s="58">
        <v>500</v>
      </c>
      <c r="BK83" s="58">
        <v>0</v>
      </c>
      <c r="BM83" s="58">
        <v>0</v>
      </c>
      <c r="BN83" s="61">
        <v>0</v>
      </c>
      <c r="BO83" s="58">
        <v>500</v>
      </c>
      <c r="BP83" s="86">
        <v>67</v>
      </c>
      <c r="BQ83" s="89" t="s">
        <v>140</v>
      </c>
      <c r="BR83" s="62"/>
    </row>
    <row r="84" spans="1:70" ht="18.75" x14ac:dyDescent="0.2">
      <c r="A84" s="86">
        <v>66</v>
      </c>
      <c r="B84" s="89" t="s">
        <v>141</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1">
        <v>0</v>
      </c>
      <c r="AC84" s="50">
        <v>0</v>
      </c>
      <c r="AD84" s="52">
        <v>0</v>
      </c>
      <c r="AE84" s="50">
        <v>0</v>
      </c>
      <c r="AF84" s="50">
        <v>0</v>
      </c>
      <c r="AG84" s="53">
        <v>0</v>
      </c>
      <c r="AH84" s="50">
        <v>0</v>
      </c>
      <c r="AI84" s="50">
        <v>0</v>
      </c>
      <c r="AJ84" s="50">
        <v>0</v>
      </c>
      <c r="AK84" s="50">
        <v>0</v>
      </c>
      <c r="AL84" s="50">
        <v>0</v>
      </c>
      <c r="AM84" s="50">
        <v>0</v>
      </c>
      <c r="AN84" s="52">
        <v>0</v>
      </c>
      <c r="AO84" s="50">
        <v>0</v>
      </c>
      <c r="AP84" s="50">
        <v>0</v>
      </c>
      <c r="AQ84" s="52">
        <v>0</v>
      </c>
      <c r="AR84" s="54">
        <v>0</v>
      </c>
      <c r="AS84" s="52">
        <v>0</v>
      </c>
      <c r="AT84" s="55"/>
      <c r="AU84" s="58">
        <v>0</v>
      </c>
      <c r="AV84" s="55"/>
      <c r="AW84" s="57">
        <v>0</v>
      </c>
      <c r="AX84" s="57">
        <v>0</v>
      </c>
      <c r="AY84" s="57">
        <v>0</v>
      </c>
      <c r="AZ84" s="58">
        <v>0</v>
      </c>
      <c r="BA84" s="58">
        <v>0</v>
      </c>
      <c r="BB84" s="59"/>
      <c r="BC84" s="57"/>
      <c r="BD84" s="58">
        <v>0</v>
      </c>
      <c r="BE84" s="59"/>
      <c r="BF84" s="58">
        <v>0</v>
      </c>
      <c r="BG84" s="58">
        <v>0</v>
      </c>
      <c r="BH84" s="77">
        <v>0</v>
      </c>
      <c r="BI84" s="77">
        <v>0</v>
      </c>
      <c r="BJ84" s="58">
        <v>0</v>
      </c>
      <c r="BK84" s="58">
        <v>0</v>
      </c>
      <c r="BM84" s="58">
        <v>0</v>
      </c>
      <c r="BN84" s="61">
        <v>0</v>
      </c>
      <c r="BO84" s="58">
        <v>0</v>
      </c>
      <c r="BP84" s="86">
        <v>68</v>
      </c>
      <c r="BQ84" s="89" t="s">
        <v>141</v>
      </c>
      <c r="BR84" s="62"/>
    </row>
    <row r="85" spans="1:70" ht="18.75" x14ac:dyDescent="0.2">
      <c r="A85" s="86">
        <v>67</v>
      </c>
      <c r="B85" s="89" t="s">
        <v>142</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1">
        <v>0</v>
      </c>
      <c r="AC85" s="50">
        <v>0</v>
      </c>
      <c r="AD85" s="52">
        <v>0</v>
      </c>
      <c r="AE85" s="50">
        <v>0</v>
      </c>
      <c r="AF85" s="50">
        <v>0</v>
      </c>
      <c r="AG85" s="53">
        <v>0</v>
      </c>
      <c r="AH85" s="50">
        <v>0</v>
      </c>
      <c r="AI85" s="50">
        <v>0</v>
      </c>
      <c r="AJ85" s="50">
        <v>0</v>
      </c>
      <c r="AK85" s="50">
        <v>0</v>
      </c>
      <c r="AL85" s="50">
        <v>0</v>
      </c>
      <c r="AM85" s="50">
        <v>0</v>
      </c>
      <c r="AN85" s="52">
        <v>0</v>
      </c>
      <c r="AO85" s="50">
        <v>0</v>
      </c>
      <c r="AP85" s="50">
        <v>0</v>
      </c>
      <c r="AQ85" s="52">
        <v>0</v>
      </c>
      <c r="AR85" s="54">
        <v>0</v>
      </c>
      <c r="AS85" s="52">
        <v>0</v>
      </c>
      <c r="AT85" s="55"/>
      <c r="AU85" s="58">
        <v>0</v>
      </c>
      <c r="AV85" s="55"/>
      <c r="AW85" s="57">
        <v>0</v>
      </c>
      <c r="AX85" s="57">
        <v>0</v>
      </c>
      <c r="AY85" s="57">
        <v>0</v>
      </c>
      <c r="AZ85" s="58">
        <v>0</v>
      </c>
      <c r="BA85" s="58">
        <v>0</v>
      </c>
      <c r="BB85" s="59"/>
      <c r="BC85" s="57">
        <v>0</v>
      </c>
      <c r="BD85" s="58">
        <v>0</v>
      </c>
      <c r="BE85" s="59"/>
      <c r="BF85" s="58">
        <v>0</v>
      </c>
      <c r="BG85" s="58">
        <v>0</v>
      </c>
      <c r="BH85" s="77">
        <v>0</v>
      </c>
      <c r="BI85" s="77">
        <v>0</v>
      </c>
      <c r="BJ85" s="58">
        <v>0</v>
      </c>
      <c r="BK85" s="58">
        <v>0</v>
      </c>
      <c r="BM85" s="58">
        <v>0</v>
      </c>
      <c r="BN85" s="61">
        <v>0</v>
      </c>
      <c r="BO85" s="58">
        <v>0</v>
      </c>
      <c r="BP85" s="86">
        <v>69</v>
      </c>
      <c r="BQ85" s="89" t="s">
        <v>142</v>
      </c>
      <c r="BR85" s="62"/>
    </row>
    <row r="86" spans="1:70" ht="18.75" x14ac:dyDescent="0.2">
      <c r="A86" s="86">
        <v>68</v>
      </c>
      <c r="B86" s="89" t="s">
        <v>143</v>
      </c>
      <c r="C86" s="50">
        <v>0</v>
      </c>
      <c r="D86" s="50">
        <v>0</v>
      </c>
      <c r="E86" s="50">
        <v>0</v>
      </c>
      <c r="F86" s="50">
        <v>0</v>
      </c>
      <c r="G86" s="50">
        <v>0</v>
      </c>
      <c r="H86" s="50">
        <v>0</v>
      </c>
      <c r="I86" s="50">
        <v>0</v>
      </c>
      <c r="J86" s="50">
        <v>0</v>
      </c>
      <c r="K86" s="50">
        <v>0</v>
      </c>
      <c r="L86" s="50">
        <v>0</v>
      </c>
      <c r="M86" s="50">
        <v>708</v>
      </c>
      <c r="N86" s="50">
        <v>0</v>
      </c>
      <c r="O86" s="50">
        <v>0</v>
      </c>
      <c r="P86" s="50">
        <v>0</v>
      </c>
      <c r="Q86" s="50">
        <v>0</v>
      </c>
      <c r="R86" s="50">
        <v>0</v>
      </c>
      <c r="S86" s="50">
        <v>0</v>
      </c>
      <c r="T86" s="50">
        <v>0</v>
      </c>
      <c r="U86" s="50">
        <v>0</v>
      </c>
      <c r="V86" s="50">
        <v>0</v>
      </c>
      <c r="W86" s="50">
        <v>0</v>
      </c>
      <c r="X86" s="50">
        <v>0</v>
      </c>
      <c r="Y86" s="50">
        <v>0</v>
      </c>
      <c r="Z86" s="50">
        <v>0</v>
      </c>
      <c r="AA86" s="50">
        <v>0</v>
      </c>
      <c r="AB86" s="51">
        <v>708</v>
      </c>
      <c r="AC86" s="50">
        <v>0</v>
      </c>
      <c r="AD86" s="52">
        <v>708</v>
      </c>
      <c r="AE86" s="50">
        <v>0</v>
      </c>
      <c r="AF86" s="50">
        <v>0</v>
      </c>
      <c r="AG86" s="53">
        <v>0</v>
      </c>
      <c r="AH86" s="50">
        <v>0</v>
      </c>
      <c r="AI86" s="50">
        <v>0</v>
      </c>
      <c r="AJ86" s="50">
        <v>0</v>
      </c>
      <c r="AK86" s="50">
        <v>0</v>
      </c>
      <c r="AL86" s="50">
        <v>0</v>
      </c>
      <c r="AM86" s="50">
        <v>0</v>
      </c>
      <c r="AN86" s="52">
        <v>708</v>
      </c>
      <c r="AO86" s="50">
        <v>0</v>
      </c>
      <c r="AP86" s="50">
        <v>0</v>
      </c>
      <c r="AQ86" s="52">
        <v>708</v>
      </c>
      <c r="AR86" s="54">
        <v>535</v>
      </c>
      <c r="AS86" s="52">
        <v>1243</v>
      </c>
      <c r="AT86" s="55"/>
      <c r="AU86" s="58">
        <v>0</v>
      </c>
      <c r="AV86" s="55"/>
      <c r="AW86" s="57">
        <v>456</v>
      </c>
      <c r="AX86" s="57">
        <v>0</v>
      </c>
      <c r="AY86" s="57">
        <v>456</v>
      </c>
      <c r="AZ86" s="58">
        <v>252</v>
      </c>
      <c r="BA86" s="58">
        <v>0</v>
      </c>
      <c r="BB86" s="59"/>
      <c r="BC86" s="57"/>
      <c r="BD86" s="58">
        <v>1243</v>
      </c>
      <c r="BE86" s="59"/>
      <c r="BF86" s="58">
        <v>309</v>
      </c>
      <c r="BG86" s="58">
        <v>0</v>
      </c>
      <c r="BH86" s="77">
        <v>412</v>
      </c>
      <c r="BI86" s="77">
        <v>0</v>
      </c>
      <c r="BJ86" s="58">
        <v>296</v>
      </c>
      <c r="BK86" s="58">
        <v>0</v>
      </c>
      <c r="BM86" s="58">
        <v>535</v>
      </c>
      <c r="BN86" s="61">
        <v>1.323364</v>
      </c>
      <c r="BO86" s="58">
        <v>173</v>
      </c>
      <c r="BP86" s="86">
        <v>70</v>
      </c>
      <c r="BQ86" s="89" t="s">
        <v>143</v>
      </c>
      <c r="BR86" s="62"/>
    </row>
    <row r="87" spans="1:70" ht="18.75" x14ac:dyDescent="0.2">
      <c r="A87" s="83">
        <v>69</v>
      </c>
      <c r="B87" s="89" t="s">
        <v>144</v>
      </c>
      <c r="C87" s="50">
        <v>0</v>
      </c>
      <c r="D87" s="50">
        <v>0</v>
      </c>
      <c r="E87" s="50">
        <v>0</v>
      </c>
      <c r="F87" s="50">
        <v>0</v>
      </c>
      <c r="G87" s="50">
        <v>0</v>
      </c>
      <c r="H87" s="50">
        <v>0</v>
      </c>
      <c r="I87" s="50">
        <v>0</v>
      </c>
      <c r="J87" s="50">
        <v>0</v>
      </c>
      <c r="K87" s="50">
        <v>0</v>
      </c>
      <c r="L87" s="50">
        <v>0</v>
      </c>
      <c r="M87" s="50">
        <v>528</v>
      </c>
      <c r="N87" s="50">
        <v>0</v>
      </c>
      <c r="O87" s="50">
        <v>0</v>
      </c>
      <c r="P87" s="50">
        <v>0</v>
      </c>
      <c r="Q87" s="50">
        <v>0</v>
      </c>
      <c r="R87" s="50">
        <v>0</v>
      </c>
      <c r="S87" s="50">
        <v>0</v>
      </c>
      <c r="T87" s="50">
        <v>0</v>
      </c>
      <c r="U87" s="50">
        <v>0</v>
      </c>
      <c r="V87" s="50">
        <v>0</v>
      </c>
      <c r="W87" s="50">
        <v>0</v>
      </c>
      <c r="X87" s="50">
        <v>0</v>
      </c>
      <c r="Y87" s="50">
        <v>0</v>
      </c>
      <c r="Z87" s="50">
        <v>0</v>
      </c>
      <c r="AA87" s="50">
        <v>0</v>
      </c>
      <c r="AB87" s="51">
        <v>528</v>
      </c>
      <c r="AC87" s="50">
        <v>0</v>
      </c>
      <c r="AD87" s="52">
        <v>528</v>
      </c>
      <c r="AE87" s="50">
        <v>0</v>
      </c>
      <c r="AF87" s="50">
        <v>0</v>
      </c>
      <c r="AG87" s="53">
        <v>0</v>
      </c>
      <c r="AH87" s="50">
        <v>0</v>
      </c>
      <c r="AI87" s="50">
        <v>0</v>
      </c>
      <c r="AJ87" s="50">
        <v>0</v>
      </c>
      <c r="AK87" s="50">
        <v>0</v>
      </c>
      <c r="AL87" s="50">
        <v>0</v>
      </c>
      <c r="AM87" s="50">
        <v>0</v>
      </c>
      <c r="AN87" s="52">
        <v>528</v>
      </c>
      <c r="AO87" s="50">
        <v>0</v>
      </c>
      <c r="AP87" s="50">
        <v>0</v>
      </c>
      <c r="AQ87" s="52">
        <v>528</v>
      </c>
      <c r="AR87" s="54">
        <v>515</v>
      </c>
      <c r="AS87" s="52">
        <v>1043</v>
      </c>
      <c r="AT87" s="55"/>
      <c r="AU87" s="58">
        <v>0</v>
      </c>
      <c r="AV87" s="55"/>
      <c r="AW87" s="57">
        <v>481</v>
      </c>
      <c r="AX87" s="57">
        <v>0</v>
      </c>
      <c r="AY87" s="57">
        <v>481</v>
      </c>
      <c r="AZ87" s="58">
        <v>47</v>
      </c>
      <c r="BA87" s="58">
        <v>0</v>
      </c>
      <c r="BB87" s="59"/>
      <c r="BC87" s="57"/>
      <c r="BD87" s="58">
        <v>1043</v>
      </c>
      <c r="BE87" s="59"/>
      <c r="BF87" s="58">
        <v>365</v>
      </c>
      <c r="BG87" s="58">
        <v>0</v>
      </c>
      <c r="BH87" s="77">
        <v>487</v>
      </c>
      <c r="BI87" s="77">
        <v>0</v>
      </c>
      <c r="BJ87" s="58">
        <v>41</v>
      </c>
      <c r="BK87" s="58">
        <v>0</v>
      </c>
      <c r="BM87" s="58">
        <v>515</v>
      </c>
      <c r="BN87" s="61">
        <v>1.0252429999999999</v>
      </c>
      <c r="BO87" s="58">
        <v>13</v>
      </c>
      <c r="BP87" s="86">
        <v>71</v>
      </c>
      <c r="BQ87" s="89" t="s">
        <v>144</v>
      </c>
      <c r="BR87" s="62"/>
    </row>
    <row r="88" spans="1:70" ht="18.75" x14ac:dyDescent="0.2">
      <c r="A88" s="86">
        <v>70</v>
      </c>
      <c r="B88" s="88" t="s">
        <v>145</v>
      </c>
      <c r="C88" s="50">
        <v>0</v>
      </c>
      <c r="D88" s="50">
        <v>0</v>
      </c>
      <c r="E88" s="50">
        <v>0</v>
      </c>
      <c r="F88" s="50">
        <v>0</v>
      </c>
      <c r="G88" s="50">
        <v>0</v>
      </c>
      <c r="H88" s="50">
        <v>0</v>
      </c>
      <c r="I88" s="50">
        <v>0</v>
      </c>
      <c r="J88" s="50">
        <v>0</v>
      </c>
      <c r="K88" s="50">
        <v>724</v>
      </c>
      <c r="L88" s="50">
        <v>0</v>
      </c>
      <c r="M88" s="50">
        <v>0</v>
      </c>
      <c r="N88" s="50">
        <v>0</v>
      </c>
      <c r="O88" s="50">
        <v>1202</v>
      </c>
      <c r="P88" s="50">
        <v>0</v>
      </c>
      <c r="Q88" s="50">
        <v>0</v>
      </c>
      <c r="R88" s="50">
        <v>0</v>
      </c>
      <c r="S88" s="50">
        <v>3314</v>
      </c>
      <c r="T88" s="50">
        <v>0</v>
      </c>
      <c r="U88" s="50">
        <v>0</v>
      </c>
      <c r="V88" s="50">
        <v>0</v>
      </c>
      <c r="W88" s="50">
        <v>0</v>
      </c>
      <c r="X88" s="50">
        <v>0</v>
      </c>
      <c r="Y88" s="50">
        <v>0</v>
      </c>
      <c r="Z88" s="50">
        <v>0</v>
      </c>
      <c r="AA88" s="50">
        <v>0</v>
      </c>
      <c r="AB88" s="51">
        <v>5240</v>
      </c>
      <c r="AC88" s="50">
        <v>1100</v>
      </c>
      <c r="AD88" s="52">
        <v>6340</v>
      </c>
      <c r="AE88" s="50">
        <v>0</v>
      </c>
      <c r="AF88" s="50">
        <v>0</v>
      </c>
      <c r="AG88" s="53">
        <v>0</v>
      </c>
      <c r="AH88" s="50">
        <v>0</v>
      </c>
      <c r="AI88" s="50">
        <v>0</v>
      </c>
      <c r="AJ88" s="50">
        <v>0</v>
      </c>
      <c r="AK88" s="50">
        <v>0</v>
      </c>
      <c r="AL88" s="50">
        <v>0</v>
      </c>
      <c r="AM88" s="50">
        <v>0</v>
      </c>
      <c r="AN88" s="52">
        <v>6340</v>
      </c>
      <c r="AO88" s="50">
        <v>0</v>
      </c>
      <c r="AP88" s="50">
        <v>0</v>
      </c>
      <c r="AQ88" s="52">
        <v>6340</v>
      </c>
      <c r="AR88" s="54">
        <v>0</v>
      </c>
      <c r="AS88" s="52">
        <v>6340</v>
      </c>
      <c r="AT88" s="55"/>
      <c r="AU88" s="58">
        <v>0</v>
      </c>
      <c r="AV88" s="55"/>
      <c r="AW88" s="57">
        <v>5455</v>
      </c>
      <c r="AX88" s="57">
        <v>900</v>
      </c>
      <c r="AY88" s="57">
        <v>0</v>
      </c>
      <c r="AZ88" s="58">
        <v>885</v>
      </c>
      <c r="BA88" s="58">
        <v>200</v>
      </c>
      <c r="BB88" s="59"/>
      <c r="BC88" s="57">
        <v>0</v>
      </c>
      <c r="BD88" s="58">
        <v>6340</v>
      </c>
      <c r="BE88" s="59"/>
      <c r="BF88" s="58">
        <v>681</v>
      </c>
      <c r="BG88" s="58">
        <v>680</v>
      </c>
      <c r="BH88" s="77">
        <v>908</v>
      </c>
      <c r="BI88" s="77">
        <v>907</v>
      </c>
      <c r="BJ88" s="58">
        <v>5432</v>
      </c>
      <c r="BK88" s="58">
        <v>193</v>
      </c>
      <c r="BM88" s="58">
        <v>5805</v>
      </c>
      <c r="BN88" s="61">
        <v>1.0921620000000001</v>
      </c>
      <c r="BO88" s="58">
        <v>535</v>
      </c>
      <c r="BP88" s="86">
        <v>72</v>
      </c>
      <c r="BQ88" s="88" t="s">
        <v>145</v>
      </c>
      <c r="BR88" s="62"/>
    </row>
    <row r="89" spans="1:70" ht="18.75" x14ac:dyDescent="0.2">
      <c r="A89" s="86">
        <v>71</v>
      </c>
      <c r="B89" s="88" t="s">
        <v>146</v>
      </c>
      <c r="C89" s="50">
        <v>0</v>
      </c>
      <c r="D89" s="50">
        <v>0</v>
      </c>
      <c r="E89" s="50">
        <v>0</v>
      </c>
      <c r="F89" s="50">
        <v>0</v>
      </c>
      <c r="G89" s="50">
        <v>0</v>
      </c>
      <c r="H89" s="50">
        <v>0</v>
      </c>
      <c r="I89" s="50">
        <v>0</v>
      </c>
      <c r="J89" s="50">
        <v>0</v>
      </c>
      <c r="K89" s="50">
        <v>150</v>
      </c>
      <c r="L89" s="50">
        <v>0</v>
      </c>
      <c r="M89" s="50">
        <v>0</v>
      </c>
      <c r="N89" s="50">
        <v>0</v>
      </c>
      <c r="O89" s="50">
        <v>0</v>
      </c>
      <c r="P89" s="50">
        <v>0</v>
      </c>
      <c r="Q89" s="50">
        <v>0</v>
      </c>
      <c r="R89" s="50">
        <v>0</v>
      </c>
      <c r="S89" s="50">
        <v>100</v>
      </c>
      <c r="T89" s="50">
        <v>0</v>
      </c>
      <c r="U89" s="50">
        <v>0</v>
      </c>
      <c r="V89" s="50">
        <v>0</v>
      </c>
      <c r="W89" s="50">
        <v>0</v>
      </c>
      <c r="X89" s="50">
        <v>0</v>
      </c>
      <c r="Y89" s="50">
        <v>0</v>
      </c>
      <c r="Z89" s="50">
        <v>0</v>
      </c>
      <c r="AA89" s="50">
        <v>0</v>
      </c>
      <c r="AB89" s="51">
        <v>250</v>
      </c>
      <c r="AC89" s="50">
        <v>1059</v>
      </c>
      <c r="AD89" s="52">
        <v>1309</v>
      </c>
      <c r="AE89" s="50">
        <v>0</v>
      </c>
      <c r="AF89" s="50">
        <v>0</v>
      </c>
      <c r="AG89" s="53">
        <v>0</v>
      </c>
      <c r="AH89" s="50">
        <v>0</v>
      </c>
      <c r="AI89" s="50">
        <v>0</v>
      </c>
      <c r="AJ89" s="50">
        <v>0</v>
      </c>
      <c r="AK89" s="50">
        <v>0</v>
      </c>
      <c r="AL89" s="50">
        <v>0</v>
      </c>
      <c r="AM89" s="50">
        <v>0</v>
      </c>
      <c r="AN89" s="52">
        <v>1309</v>
      </c>
      <c r="AO89" s="50">
        <v>0</v>
      </c>
      <c r="AP89" s="50">
        <v>0</v>
      </c>
      <c r="AQ89" s="52">
        <v>1309</v>
      </c>
      <c r="AR89" s="54">
        <v>0</v>
      </c>
      <c r="AS89" s="52">
        <v>1309</v>
      </c>
      <c r="AT89" s="55"/>
      <c r="AU89" s="58">
        <v>0</v>
      </c>
      <c r="AV89" s="55"/>
      <c r="AW89" s="57">
        <v>7865</v>
      </c>
      <c r="AX89" s="57">
        <v>1158</v>
      </c>
      <c r="AY89" s="57">
        <v>0</v>
      </c>
      <c r="AZ89" s="58">
        <v>-6556</v>
      </c>
      <c r="BA89" s="58">
        <v>-99</v>
      </c>
      <c r="BB89" s="59"/>
      <c r="BC89" s="57"/>
      <c r="BD89" s="58">
        <v>1309</v>
      </c>
      <c r="BE89" s="59"/>
      <c r="BF89" s="58">
        <v>421</v>
      </c>
      <c r="BG89" s="58">
        <v>403</v>
      </c>
      <c r="BH89" s="77">
        <v>561</v>
      </c>
      <c r="BI89" s="77">
        <v>537</v>
      </c>
      <c r="BJ89" s="58">
        <v>748</v>
      </c>
      <c r="BK89" s="58">
        <v>522</v>
      </c>
      <c r="BM89" s="58">
        <v>1450</v>
      </c>
      <c r="BN89" s="61">
        <v>0.90275899999999998</v>
      </c>
      <c r="BO89" s="58">
        <v>-141</v>
      </c>
      <c r="BP89" s="86">
        <v>73</v>
      </c>
      <c r="BQ89" s="88" t="s">
        <v>146</v>
      </c>
      <c r="BR89" s="62"/>
    </row>
    <row r="90" spans="1:70" ht="18.75" x14ac:dyDescent="0.2">
      <c r="A90" s="86">
        <v>72</v>
      </c>
      <c r="B90" s="88" t="s">
        <v>147</v>
      </c>
      <c r="C90" s="50">
        <v>0</v>
      </c>
      <c r="D90" s="50">
        <v>0</v>
      </c>
      <c r="E90" s="50">
        <v>0</v>
      </c>
      <c r="F90" s="50">
        <v>0</v>
      </c>
      <c r="G90" s="50">
        <v>0</v>
      </c>
      <c r="H90" s="50">
        <v>0</v>
      </c>
      <c r="I90" s="50">
        <v>0</v>
      </c>
      <c r="J90" s="50">
        <v>0</v>
      </c>
      <c r="K90" s="50">
        <v>0</v>
      </c>
      <c r="L90" s="50">
        <v>0</v>
      </c>
      <c r="M90" s="50">
        <v>0</v>
      </c>
      <c r="N90" s="50">
        <v>0</v>
      </c>
      <c r="O90" s="50">
        <v>0</v>
      </c>
      <c r="P90" s="50">
        <v>0</v>
      </c>
      <c r="Q90" s="50">
        <v>0</v>
      </c>
      <c r="R90" s="50">
        <v>0</v>
      </c>
      <c r="S90" s="50">
        <v>0</v>
      </c>
      <c r="T90" s="50">
        <v>0</v>
      </c>
      <c r="U90" s="50">
        <v>0</v>
      </c>
      <c r="V90" s="50">
        <v>0</v>
      </c>
      <c r="W90" s="50">
        <v>0</v>
      </c>
      <c r="X90" s="50">
        <v>0</v>
      </c>
      <c r="Y90" s="50">
        <v>0</v>
      </c>
      <c r="Z90" s="50">
        <v>0</v>
      </c>
      <c r="AA90" s="50">
        <v>0</v>
      </c>
      <c r="AB90" s="51">
        <v>0</v>
      </c>
      <c r="AC90" s="50">
        <v>3345</v>
      </c>
      <c r="AD90" s="52">
        <v>3345</v>
      </c>
      <c r="AE90" s="50">
        <v>0</v>
      </c>
      <c r="AF90" s="50">
        <v>0</v>
      </c>
      <c r="AG90" s="53">
        <v>0</v>
      </c>
      <c r="AH90" s="50">
        <v>0</v>
      </c>
      <c r="AI90" s="50">
        <v>0</v>
      </c>
      <c r="AJ90" s="50">
        <v>0</v>
      </c>
      <c r="AK90" s="50">
        <v>0</v>
      </c>
      <c r="AL90" s="50">
        <v>0</v>
      </c>
      <c r="AM90" s="50">
        <v>0</v>
      </c>
      <c r="AN90" s="52">
        <v>3345</v>
      </c>
      <c r="AO90" s="50">
        <v>0</v>
      </c>
      <c r="AP90" s="50">
        <v>0</v>
      </c>
      <c r="AQ90" s="52">
        <v>3345</v>
      </c>
      <c r="AR90" s="54">
        <v>0</v>
      </c>
      <c r="AS90" s="52">
        <v>3345</v>
      </c>
      <c r="AT90" s="55"/>
      <c r="AU90" s="58">
        <v>0</v>
      </c>
      <c r="AV90" s="55"/>
      <c r="AW90" s="57">
        <v>2670</v>
      </c>
      <c r="AX90" s="57">
        <v>2670</v>
      </c>
      <c r="AY90" s="57">
        <v>0</v>
      </c>
      <c r="AZ90" s="58">
        <v>675</v>
      </c>
      <c r="BA90" s="58">
        <v>675</v>
      </c>
      <c r="BB90" s="59"/>
      <c r="BC90" s="57"/>
      <c r="BD90" s="58">
        <v>3345</v>
      </c>
      <c r="BE90" s="59"/>
      <c r="BF90" s="58">
        <v>1190</v>
      </c>
      <c r="BG90" s="58">
        <v>1190</v>
      </c>
      <c r="BH90" s="77">
        <v>1587</v>
      </c>
      <c r="BI90" s="77">
        <v>1587</v>
      </c>
      <c r="BJ90" s="58">
        <v>1758</v>
      </c>
      <c r="BK90" s="58">
        <v>1758</v>
      </c>
      <c r="BM90" s="58">
        <v>3790</v>
      </c>
      <c r="BN90" s="61">
        <v>0.88258599999999998</v>
      </c>
      <c r="BO90" s="58">
        <v>-445</v>
      </c>
      <c r="BP90" s="86">
        <v>74</v>
      </c>
      <c r="BQ90" s="88" t="s">
        <v>147</v>
      </c>
      <c r="BR90" s="62"/>
    </row>
    <row r="91" spans="1:70" ht="18.75" x14ac:dyDescent="0.2">
      <c r="A91" s="83">
        <v>73</v>
      </c>
      <c r="B91" s="88" t="s">
        <v>148</v>
      </c>
      <c r="C91" s="50">
        <v>0</v>
      </c>
      <c r="D91" s="50">
        <v>0</v>
      </c>
      <c r="E91" s="50">
        <v>0</v>
      </c>
      <c r="F91" s="50">
        <v>0</v>
      </c>
      <c r="G91" s="50">
        <v>0</v>
      </c>
      <c r="H91" s="50">
        <v>0</v>
      </c>
      <c r="I91" s="50">
        <v>0</v>
      </c>
      <c r="J91" s="50">
        <v>0</v>
      </c>
      <c r="K91" s="50">
        <v>1193</v>
      </c>
      <c r="L91" s="50">
        <v>0</v>
      </c>
      <c r="M91" s="50">
        <v>0</v>
      </c>
      <c r="N91" s="50">
        <v>0</v>
      </c>
      <c r="O91" s="50">
        <v>0</v>
      </c>
      <c r="P91" s="50">
        <v>0</v>
      </c>
      <c r="Q91" s="50">
        <v>6000</v>
      </c>
      <c r="R91" s="50">
        <v>0</v>
      </c>
      <c r="S91" s="50">
        <v>6000</v>
      </c>
      <c r="T91" s="50">
        <v>0</v>
      </c>
      <c r="U91" s="50">
        <v>0</v>
      </c>
      <c r="V91" s="50">
        <v>0</v>
      </c>
      <c r="W91" s="50">
        <v>0</v>
      </c>
      <c r="X91" s="50">
        <v>0</v>
      </c>
      <c r="Y91" s="50">
        <v>0</v>
      </c>
      <c r="Z91" s="50">
        <v>0</v>
      </c>
      <c r="AA91" s="50">
        <v>0</v>
      </c>
      <c r="AB91" s="51">
        <v>13193</v>
      </c>
      <c r="AC91" s="50">
        <v>4413</v>
      </c>
      <c r="AD91" s="52">
        <v>17606</v>
      </c>
      <c r="AE91" s="50">
        <v>0</v>
      </c>
      <c r="AF91" s="50">
        <v>0</v>
      </c>
      <c r="AG91" s="53">
        <v>0</v>
      </c>
      <c r="AH91" s="50">
        <v>0</v>
      </c>
      <c r="AI91" s="50">
        <v>0</v>
      </c>
      <c r="AJ91" s="50">
        <v>0</v>
      </c>
      <c r="AK91" s="50">
        <v>0</v>
      </c>
      <c r="AL91" s="50">
        <v>0</v>
      </c>
      <c r="AM91" s="50">
        <v>0</v>
      </c>
      <c r="AN91" s="52">
        <v>17606</v>
      </c>
      <c r="AO91" s="50">
        <v>0</v>
      </c>
      <c r="AP91" s="50">
        <v>0</v>
      </c>
      <c r="AQ91" s="52">
        <v>17606</v>
      </c>
      <c r="AR91" s="54">
        <v>0</v>
      </c>
      <c r="AS91" s="52">
        <v>17606</v>
      </c>
      <c r="AT91" s="55"/>
      <c r="AU91" s="58">
        <v>0</v>
      </c>
      <c r="AV91" s="55"/>
      <c r="AW91" s="57">
        <v>0</v>
      </c>
      <c r="AX91" s="57">
        <v>0</v>
      </c>
      <c r="AY91" s="57">
        <v>0</v>
      </c>
      <c r="AZ91" s="58">
        <v>17606</v>
      </c>
      <c r="BA91" s="58">
        <v>4413</v>
      </c>
      <c r="BB91" s="59"/>
      <c r="BC91" s="57"/>
      <c r="BD91" s="58">
        <v>17606</v>
      </c>
      <c r="BE91" s="59"/>
      <c r="BF91" s="58">
        <v>0</v>
      </c>
      <c r="BG91" s="58">
        <v>0</v>
      </c>
      <c r="BH91" s="77">
        <v>0</v>
      </c>
      <c r="BI91" s="77">
        <v>0</v>
      </c>
      <c r="BJ91" s="58">
        <v>17606</v>
      </c>
      <c r="BK91" s="58">
        <v>4413</v>
      </c>
      <c r="BM91" s="58">
        <v>15858</v>
      </c>
      <c r="BN91" s="61">
        <v>1.110228</v>
      </c>
      <c r="BO91" s="58">
        <v>1748</v>
      </c>
      <c r="BP91" s="86">
        <v>75</v>
      </c>
      <c r="BQ91" s="88" t="s">
        <v>148</v>
      </c>
      <c r="BR91" s="62"/>
    </row>
    <row r="92" spans="1:70" ht="18.75" x14ac:dyDescent="0.2">
      <c r="A92" s="86">
        <v>74</v>
      </c>
      <c r="B92" s="88" t="s">
        <v>149</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1">
        <v>0</v>
      </c>
      <c r="AC92" s="50">
        <v>0</v>
      </c>
      <c r="AD92" s="52">
        <v>0</v>
      </c>
      <c r="AE92" s="50">
        <v>0</v>
      </c>
      <c r="AF92" s="50">
        <v>0</v>
      </c>
      <c r="AG92" s="53">
        <v>0</v>
      </c>
      <c r="AH92" s="50">
        <v>0</v>
      </c>
      <c r="AI92" s="50">
        <v>0</v>
      </c>
      <c r="AJ92" s="50">
        <v>0</v>
      </c>
      <c r="AK92" s="50">
        <v>0</v>
      </c>
      <c r="AL92" s="50">
        <v>0</v>
      </c>
      <c r="AM92" s="50">
        <v>0</v>
      </c>
      <c r="AN92" s="52">
        <v>0</v>
      </c>
      <c r="AO92" s="50">
        <v>0</v>
      </c>
      <c r="AP92" s="50">
        <v>0</v>
      </c>
      <c r="AQ92" s="52">
        <v>0</v>
      </c>
      <c r="AR92" s="54">
        <v>0</v>
      </c>
      <c r="AS92" s="52"/>
      <c r="AT92" s="55"/>
      <c r="AU92" s="59"/>
      <c r="AV92" s="55"/>
      <c r="AW92" s="57">
        <v>0</v>
      </c>
      <c r="AX92" s="57">
        <v>0</v>
      </c>
      <c r="AY92" s="57">
        <v>0</v>
      </c>
      <c r="AZ92" s="58">
        <v>0</v>
      </c>
      <c r="BA92" s="58">
        <v>0</v>
      </c>
      <c r="BB92" s="59"/>
      <c r="BC92" s="57"/>
      <c r="BD92" s="58">
        <v>0</v>
      </c>
      <c r="BE92" s="59"/>
      <c r="BF92" s="58">
        <v>0</v>
      </c>
      <c r="BG92" s="58">
        <v>0</v>
      </c>
      <c r="BH92" s="77">
        <v>0</v>
      </c>
      <c r="BI92" s="77">
        <v>0</v>
      </c>
      <c r="BJ92" s="58">
        <v>0</v>
      </c>
      <c r="BK92" s="58">
        <v>0</v>
      </c>
      <c r="BM92" s="58">
        <v>0</v>
      </c>
      <c r="BN92" s="61">
        <v>0</v>
      </c>
      <c r="BO92" s="58">
        <v>0</v>
      </c>
      <c r="BP92" s="86">
        <v>77</v>
      </c>
      <c r="BQ92" s="88" t="s">
        <v>149</v>
      </c>
      <c r="BR92" s="62"/>
    </row>
    <row r="93" spans="1:70" ht="18.75" x14ac:dyDescent="0.2">
      <c r="A93" s="90">
        <v>75</v>
      </c>
      <c r="B93" s="91" t="s">
        <v>150</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1">
        <v>0</v>
      </c>
      <c r="AC93" s="50">
        <v>0</v>
      </c>
      <c r="AD93" s="52">
        <v>0</v>
      </c>
      <c r="AE93" s="50">
        <v>0</v>
      </c>
      <c r="AF93" s="50">
        <v>0</v>
      </c>
      <c r="AG93" s="53">
        <v>0</v>
      </c>
      <c r="AH93" s="50">
        <v>0</v>
      </c>
      <c r="AI93" s="50">
        <v>0</v>
      </c>
      <c r="AJ93" s="50">
        <v>0</v>
      </c>
      <c r="AK93" s="50">
        <v>0</v>
      </c>
      <c r="AL93" s="50">
        <v>0</v>
      </c>
      <c r="AM93" s="50">
        <v>0</v>
      </c>
      <c r="AN93" s="52">
        <v>0</v>
      </c>
      <c r="AO93" s="50">
        <v>0</v>
      </c>
      <c r="AP93" s="50">
        <v>0</v>
      </c>
      <c r="AQ93" s="52">
        <v>0</v>
      </c>
      <c r="AR93" s="54">
        <v>0</v>
      </c>
      <c r="AS93" s="52"/>
      <c r="AT93" s="55"/>
      <c r="AU93" s="59"/>
      <c r="AV93" s="55"/>
      <c r="AW93" s="57">
        <v>0</v>
      </c>
      <c r="AX93" s="57">
        <v>0</v>
      </c>
      <c r="AY93" s="57">
        <v>0</v>
      </c>
      <c r="AZ93" s="58">
        <v>0</v>
      </c>
      <c r="BA93" s="58">
        <v>0</v>
      </c>
      <c r="BB93" s="59"/>
      <c r="BC93" s="57"/>
      <c r="BD93" s="58">
        <v>0</v>
      </c>
      <c r="BE93" s="59"/>
      <c r="BF93" s="58">
        <v>0</v>
      </c>
      <c r="BG93" s="58">
        <v>0</v>
      </c>
      <c r="BH93" s="77">
        <v>0</v>
      </c>
      <c r="BI93" s="77">
        <v>0</v>
      </c>
      <c r="BJ93" s="58">
        <v>0</v>
      </c>
      <c r="BK93" s="58">
        <v>0</v>
      </c>
      <c r="BM93" s="58">
        <v>0</v>
      </c>
      <c r="BN93" s="61">
        <v>0</v>
      </c>
      <c r="BO93" s="58">
        <v>0</v>
      </c>
      <c r="BP93" s="90">
        <v>79</v>
      </c>
      <c r="BQ93" s="91" t="s">
        <v>150</v>
      </c>
      <c r="BR93" s="62"/>
    </row>
    <row r="94" spans="1:70" ht="18.75" x14ac:dyDescent="0.2">
      <c r="A94" s="90">
        <v>76</v>
      </c>
      <c r="B94" s="91" t="s">
        <v>151</v>
      </c>
      <c r="C94" s="50">
        <v>0</v>
      </c>
      <c r="D94" s="50">
        <v>0</v>
      </c>
      <c r="E94" s="50">
        <v>0</v>
      </c>
      <c r="F94" s="50">
        <v>0</v>
      </c>
      <c r="G94" s="50">
        <v>0</v>
      </c>
      <c r="H94" s="50">
        <v>0</v>
      </c>
      <c r="I94" s="50">
        <v>0</v>
      </c>
      <c r="J94" s="50">
        <v>0</v>
      </c>
      <c r="K94" s="50">
        <v>0</v>
      </c>
      <c r="L94" s="50">
        <v>0</v>
      </c>
      <c r="M94" s="50">
        <v>0</v>
      </c>
      <c r="N94" s="50">
        <v>0</v>
      </c>
      <c r="O94" s="50">
        <v>0</v>
      </c>
      <c r="P94" s="50">
        <v>0</v>
      </c>
      <c r="Q94" s="50">
        <v>0</v>
      </c>
      <c r="R94" s="50">
        <v>0</v>
      </c>
      <c r="S94" s="50">
        <v>1500</v>
      </c>
      <c r="T94" s="50">
        <v>0</v>
      </c>
      <c r="U94" s="50">
        <v>0</v>
      </c>
      <c r="V94" s="50">
        <v>0</v>
      </c>
      <c r="W94" s="50">
        <v>0</v>
      </c>
      <c r="X94" s="50">
        <v>0</v>
      </c>
      <c r="Y94" s="50">
        <v>0</v>
      </c>
      <c r="Z94" s="50">
        <v>833</v>
      </c>
      <c r="AA94" s="50">
        <v>0</v>
      </c>
      <c r="AB94" s="51">
        <v>2333</v>
      </c>
      <c r="AC94" s="50">
        <v>0</v>
      </c>
      <c r="AD94" s="52">
        <v>2333</v>
      </c>
      <c r="AE94" s="50">
        <v>0</v>
      </c>
      <c r="AF94" s="50">
        <v>0</v>
      </c>
      <c r="AG94" s="53">
        <v>0</v>
      </c>
      <c r="AH94" s="50">
        <v>0</v>
      </c>
      <c r="AI94" s="50">
        <v>0</v>
      </c>
      <c r="AJ94" s="50">
        <v>0</v>
      </c>
      <c r="AK94" s="50">
        <v>0</v>
      </c>
      <c r="AL94" s="50">
        <v>0</v>
      </c>
      <c r="AM94" s="50">
        <v>0</v>
      </c>
      <c r="AN94" s="52">
        <v>2333</v>
      </c>
      <c r="AO94" s="50">
        <v>0</v>
      </c>
      <c r="AP94" s="50">
        <v>0</v>
      </c>
      <c r="AQ94" s="52">
        <v>2333</v>
      </c>
      <c r="AR94" s="54"/>
      <c r="AS94" s="52"/>
      <c r="AT94" s="55"/>
      <c r="AU94" s="59"/>
      <c r="AV94" s="55"/>
      <c r="AW94" s="57"/>
      <c r="AX94" s="57"/>
      <c r="AY94" s="57"/>
      <c r="AZ94" s="58"/>
      <c r="BA94" s="58"/>
      <c r="BB94" s="59"/>
      <c r="BC94" s="57"/>
      <c r="BD94" s="58"/>
      <c r="BE94" s="59"/>
      <c r="BF94" s="58"/>
      <c r="BG94" s="58"/>
      <c r="BH94" s="77"/>
      <c r="BI94" s="77"/>
      <c r="BJ94" s="58"/>
      <c r="BK94" s="58"/>
      <c r="BM94" s="58"/>
      <c r="BN94" s="61"/>
      <c r="BO94" s="58"/>
      <c r="BP94" s="90"/>
      <c r="BQ94" s="91"/>
      <c r="BR94" s="62"/>
    </row>
    <row r="95" spans="1:70" ht="18.75" x14ac:dyDescent="0.25">
      <c r="A95" s="92"/>
      <c r="B95" s="66" t="s">
        <v>152</v>
      </c>
      <c r="C95" s="67">
        <v>6363</v>
      </c>
      <c r="D95" s="67">
        <v>0</v>
      </c>
      <c r="E95" s="67">
        <v>5342</v>
      </c>
      <c r="F95" s="67">
        <v>0</v>
      </c>
      <c r="G95" s="67">
        <v>1183</v>
      </c>
      <c r="H95" s="67">
        <v>0</v>
      </c>
      <c r="I95" s="67">
        <v>3440</v>
      </c>
      <c r="J95" s="67">
        <v>30</v>
      </c>
      <c r="K95" s="67">
        <v>11195</v>
      </c>
      <c r="L95" s="67">
        <v>30</v>
      </c>
      <c r="M95" s="67">
        <v>5364</v>
      </c>
      <c r="N95" s="67">
        <v>3240</v>
      </c>
      <c r="O95" s="67">
        <v>8149</v>
      </c>
      <c r="P95" s="67">
        <v>0</v>
      </c>
      <c r="Q95" s="67">
        <v>18626</v>
      </c>
      <c r="R95" s="67">
        <v>310</v>
      </c>
      <c r="S95" s="67">
        <v>24414</v>
      </c>
      <c r="T95" s="67">
        <v>1389</v>
      </c>
      <c r="U95" s="67">
        <v>1290</v>
      </c>
      <c r="V95" s="67">
        <v>0</v>
      </c>
      <c r="W95" s="67">
        <v>3048</v>
      </c>
      <c r="X95" s="67">
        <v>2668</v>
      </c>
      <c r="Y95" s="67">
        <v>65</v>
      </c>
      <c r="Z95" s="67">
        <v>1072</v>
      </c>
      <c r="AA95" s="67">
        <v>0</v>
      </c>
      <c r="AB95" s="67">
        <v>97218</v>
      </c>
      <c r="AC95" s="67">
        <v>40863</v>
      </c>
      <c r="AD95" s="67">
        <v>138081</v>
      </c>
      <c r="AE95" s="67">
        <v>1231</v>
      </c>
      <c r="AF95" s="67">
        <v>0</v>
      </c>
      <c r="AG95" s="67">
        <v>4464</v>
      </c>
      <c r="AH95" s="67">
        <v>2720</v>
      </c>
      <c r="AI95" s="67">
        <v>319</v>
      </c>
      <c r="AJ95" s="67">
        <v>0</v>
      </c>
      <c r="AK95" s="67">
        <v>1425</v>
      </c>
      <c r="AL95" s="67">
        <v>0</v>
      </c>
      <c r="AM95" s="67">
        <v>0</v>
      </c>
      <c r="AN95" s="67">
        <v>142545</v>
      </c>
      <c r="AO95" s="67">
        <v>4065</v>
      </c>
      <c r="AP95" s="67">
        <v>0</v>
      </c>
      <c r="AQ95" s="52">
        <v>146610</v>
      </c>
      <c r="AR95" s="67">
        <v>4714</v>
      </c>
      <c r="AS95" s="67">
        <v>142795</v>
      </c>
      <c r="AT95" s="52"/>
      <c r="AU95" s="55">
        <v>0</v>
      </c>
      <c r="AV95" s="58"/>
      <c r="AW95" s="67">
        <v>143574</v>
      </c>
      <c r="AX95" s="67">
        <v>41494</v>
      </c>
      <c r="AY95" s="67">
        <v>4575</v>
      </c>
      <c r="AZ95" s="67">
        <v>553</v>
      </c>
      <c r="BA95" s="67">
        <v>-631</v>
      </c>
      <c r="BB95" s="67">
        <v>0</v>
      </c>
      <c r="BC95" s="67" t="e">
        <v>#REF!</v>
      </c>
      <c r="BD95" s="67" t="e">
        <v>#REF!</v>
      </c>
      <c r="BE95" s="67">
        <v>0</v>
      </c>
      <c r="BF95" s="67">
        <v>77238</v>
      </c>
      <c r="BG95" s="67">
        <v>25722</v>
      </c>
      <c r="BH95" s="67">
        <v>102984</v>
      </c>
      <c r="BI95" s="67">
        <v>34298</v>
      </c>
      <c r="BJ95" s="67">
        <v>41143</v>
      </c>
      <c r="BK95" s="67">
        <v>6565</v>
      </c>
      <c r="BL95" s="67">
        <v>96938</v>
      </c>
      <c r="BM95" s="67">
        <v>149192</v>
      </c>
      <c r="BN95" s="71">
        <v>0.92552500000000004</v>
      </c>
      <c r="BO95" s="67">
        <v>-5065</v>
      </c>
      <c r="BP95" s="92"/>
      <c r="BQ95" s="66" t="s">
        <v>152</v>
      </c>
      <c r="BR95" s="62"/>
    </row>
    <row r="96" spans="1:70" ht="18.75" x14ac:dyDescent="0.25">
      <c r="A96" s="65"/>
      <c r="B96" s="66" t="s">
        <v>153</v>
      </c>
      <c r="C96" s="67">
        <v>128033</v>
      </c>
      <c r="D96" s="67">
        <v>10764</v>
      </c>
      <c r="E96" s="67">
        <v>20889</v>
      </c>
      <c r="F96" s="67">
        <v>2700</v>
      </c>
      <c r="G96" s="67">
        <v>17560</v>
      </c>
      <c r="H96" s="67">
        <v>21176</v>
      </c>
      <c r="I96" s="67">
        <v>27519</v>
      </c>
      <c r="J96" s="67">
        <v>2104</v>
      </c>
      <c r="K96" s="67">
        <v>63554</v>
      </c>
      <c r="L96" s="67">
        <v>581</v>
      </c>
      <c r="M96" s="67">
        <v>12681</v>
      </c>
      <c r="N96" s="67">
        <v>42855</v>
      </c>
      <c r="O96" s="67">
        <v>58679</v>
      </c>
      <c r="P96" s="67">
        <v>4003</v>
      </c>
      <c r="Q96" s="67">
        <v>256566</v>
      </c>
      <c r="R96" s="67">
        <v>8977</v>
      </c>
      <c r="S96" s="67">
        <v>216360</v>
      </c>
      <c r="T96" s="67">
        <v>34856</v>
      </c>
      <c r="U96" s="67">
        <v>22949</v>
      </c>
      <c r="V96" s="67">
        <v>1754</v>
      </c>
      <c r="W96" s="67">
        <v>63626</v>
      </c>
      <c r="X96" s="67">
        <v>28669</v>
      </c>
      <c r="Y96" s="67">
        <v>16642</v>
      </c>
      <c r="Z96" s="67">
        <v>3502</v>
      </c>
      <c r="AA96" s="67">
        <v>1315</v>
      </c>
      <c r="AB96" s="67">
        <v>1068314</v>
      </c>
      <c r="AC96" s="67">
        <v>533387</v>
      </c>
      <c r="AD96" s="67">
        <v>1601701</v>
      </c>
      <c r="AE96" s="67">
        <v>97469</v>
      </c>
      <c r="AF96" s="67">
        <v>36919</v>
      </c>
      <c r="AG96" s="67">
        <v>332819</v>
      </c>
      <c r="AH96" s="67">
        <v>194772</v>
      </c>
      <c r="AI96" s="67">
        <v>46454</v>
      </c>
      <c r="AJ96" s="67">
        <v>38729</v>
      </c>
      <c r="AK96" s="67">
        <v>52864</v>
      </c>
      <c r="AL96" s="67">
        <v>115</v>
      </c>
      <c r="AM96" s="67">
        <v>857</v>
      </c>
      <c r="AN96" s="67">
        <v>1934520</v>
      </c>
      <c r="AO96" s="67">
        <v>254024</v>
      </c>
      <c r="AP96" s="67">
        <v>6790</v>
      </c>
      <c r="AQ96" s="52">
        <v>2188544</v>
      </c>
      <c r="AR96" s="67" t="e">
        <v>#REF!</v>
      </c>
      <c r="AS96" s="67" t="e">
        <v>#REF!</v>
      </c>
      <c r="AT96" s="52"/>
      <c r="AU96" s="55">
        <v>0</v>
      </c>
      <c r="AV96" s="58"/>
      <c r="AW96" s="67" t="e">
        <v>#REF!</v>
      </c>
      <c r="AX96" s="67" t="e">
        <v>#REF!</v>
      </c>
      <c r="AY96" s="67" t="e">
        <v>#REF!</v>
      </c>
      <c r="AZ96" s="67" t="e">
        <v>#REF!</v>
      </c>
      <c r="BA96" s="67" t="e">
        <v>#REF!</v>
      </c>
      <c r="BB96" s="67">
        <v>0</v>
      </c>
      <c r="BC96" s="67" t="e">
        <v>#REF!</v>
      </c>
      <c r="BD96" s="67" t="e">
        <v>#REF!</v>
      </c>
      <c r="BE96" s="67">
        <v>0</v>
      </c>
      <c r="BF96" s="67" t="e">
        <v>#REF!</v>
      </c>
      <c r="BG96" s="67" t="e">
        <v>#REF!</v>
      </c>
      <c r="BH96" s="67" t="e">
        <v>#REF!</v>
      </c>
      <c r="BI96" s="67" t="e">
        <v>#REF!</v>
      </c>
      <c r="BJ96" s="67" t="e">
        <v>#REF!</v>
      </c>
      <c r="BK96" s="67" t="e">
        <v>#REF!</v>
      </c>
      <c r="BL96" s="67" t="e">
        <v>#REF!</v>
      </c>
      <c r="BM96" s="67" t="e">
        <v>#REF!</v>
      </c>
      <c r="BN96" s="71">
        <v>0</v>
      </c>
      <c r="BO96" s="67" t="e">
        <v>#REF!</v>
      </c>
      <c r="BP96" s="65"/>
      <c r="BQ96" s="66" t="s">
        <v>153</v>
      </c>
      <c r="BR96" s="62"/>
    </row>
    <row r="97" spans="1:70" ht="49.5" x14ac:dyDescent="0.25">
      <c r="A97" s="80"/>
      <c r="B97" s="93" t="s">
        <v>154</v>
      </c>
      <c r="C97" s="50">
        <v>660</v>
      </c>
      <c r="D97" s="50">
        <v>5</v>
      </c>
      <c r="E97" s="50">
        <v>12</v>
      </c>
      <c r="F97" s="50">
        <v>0</v>
      </c>
      <c r="G97" s="50">
        <v>141</v>
      </c>
      <c r="H97" s="50">
        <v>39</v>
      </c>
      <c r="I97" s="50">
        <v>74</v>
      </c>
      <c r="J97" s="50">
        <v>3</v>
      </c>
      <c r="K97" s="50">
        <v>78</v>
      </c>
      <c r="L97" s="50">
        <v>5</v>
      </c>
      <c r="M97" s="50">
        <v>52</v>
      </c>
      <c r="N97" s="50">
        <v>139</v>
      </c>
      <c r="O97" s="50">
        <v>716</v>
      </c>
      <c r="P97" s="50">
        <v>1</v>
      </c>
      <c r="Q97" s="50">
        <v>352</v>
      </c>
      <c r="R97" s="50">
        <v>6</v>
      </c>
      <c r="S97" s="50">
        <v>871</v>
      </c>
      <c r="T97" s="50">
        <v>133</v>
      </c>
      <c r="U97" s="50">
        <v>59</v>
      </c>
      <c r="V97" s="50">
        <v>0</v>
      </c>
      <c r="W97" s="50">
        <v>183</v>
      </c>
      <c r="X97" s="50">
        <v>61</v>
      </c>
      <c r="Y97" s="50">
        <v>2101</v>
      </c>
      <c r="Z97" s="50">
        <v>2</v>
      </c>
      <c r="AA97" s="50">
        <v>3</v>
      </c>
      <c r="AB97" s="51">
        <v>5696</v>
      </c>
      <c r="AC97" s="50">
        <v>6845</v>
      </c>
      <c r="AD97" s="52">
        <v>12541</v>
      </c>
      <c r="AE97" s="50">
        <v>0</v>
      </c>
      <c r="AF97" s="50">
        <v>0</v>
      </c>
      <c r="AG97" s="53">
        <v>77</v>
      </c>
      <c r="AH97" s="50">
        <v>2</v>
      </c>
      <c r="AI97" s="50">
        <v>0</v>
      </c>
      <c r="AJ97" s="50">
        <v>0</v>
      </c>
      <c r="AK97" s="50">
        <v>75</v>
      </c>
      <c r="AL97" s="50">
        <v>75</v>
      </c>
      <c r="AM97" s="50">
        <v>0</v>
      </c>
      <c r="AN97" s="52">
        <v>12618</v>
      </c>
      <c r="AO97" s="50">
        <v>52</v>
      </c>
      <c r="AP97" s="50">
        <v>1</v>
      </c>
      <c r="AQ97" s="52">
        <v>12670</v>
      </c>
      <c r="AR97" s="54">
        <v>225</v>
      </c>
      <c r="AS97" s="52">
        <v>12766</v>
      </c>
      <c r="AT97" s="55"/>
      <c r="AU97" s="58">
        <v>0</v>
      </c>
      <c r="AV97" s="55"/>
      <c r="AW97" s="57">
        <v>18724</v>
      </c>
      <c r="AX97" s="57">
        <v>10865</v>
      </c>
      <c r="AY97" s="57">
        <v>0</v>
      </c>
      <c r="AZ97" s="58">
        <v>-6054</v>
      </c>
      <c r="BA97" s="58">
        <v>-4020</v>
      </c>
      <c r="BB97" s="59"/>
      <c r="BC97" s="57"/>
      <c r="BD97" s="58">
        <v>12766</v>
      </c>
      <c r="BE97" s="59"/>
      <c r="BF97" s="58">
        <v>21011</v>
      </c>
      <c r="BG97" s="58">
        <v>12020</v>
      </c>
      <c r="BH97" s="77">
        <v>28015</v>
      </c>
      <c r="BI97" s="77">
        <v>16027</v>
      </c>
      <c r="BJ97" s="58">
        <v>-15345</v>
      </c>
      <c r="BK97" s="58">
        <v>-9182</v>
      </c>
      <c r="BM97" s="58">
        <v>28015</v>
      </c>
      <c r="BN97" s="61">
        <v>0.44765300000000002</v>
      </c>
      <c r="BO97" s="58">
        <v>-15345</v>
      </c>
      <c r="BP97" s="80"/>
      <c r="BQ97" s="93" t="s">
        <v>154</v>
      </c>
      <c r="BR97" s="62"/>
    </row>
    <row r="98" spans="1:70" ht="18.75" x14ac:dyDescent="0.25">
      <c r="A98" s="92"/>
      <c r="B98" s="66" t="s">
        <v>153</v>
      </c>
      <c r="C98" s="67">
        <v>128693</v>
      </c>
      <c r="D98" s="67">
        <v>10769</v>
      </c>
      <c r="E98" s="67">
        <v>20901</v>
      </c>
      <c r="F98" s="67">
        <v>2700</v>
      </c>
      <c r="G98" s="67">
        <v>17701</v>
      </c>
      <c r="H98" s="67">
        <v>21215</v>
      </c>
      <c r="I98" s="67">
        <v>27593</v>
      </c>
      <c r="J98" s="67">
        <v>2107</v>
      </c>
      <c r="K98" s="67">
        <v>63632</v>
      </c>
      <c r="L98" s="67">
        <v>586</v>
      </c>
      <c r="M98" s="67">
        <v>12733</v>
      </c>
      <c r="N98" s="67">
        <v>42994</v>
      </c>
      <c r="O98" s="67">
        <v>59395</v>
      </c>
      <c r="P98" s="67">
        <v>4004</v>
      </c>
      <c r="Q98" s="67">
        <v>256918</v>
      </c>
      <c r="R98" s="67">
        <v>8983</v>
      </c>
      <c r="S98" s="67">
        <v>217231</v>
      </c>
      <c r="T98" s="67">
        <v>34989</v>
      </c>
      <c r="U98" s="67">
        <v>23008</v>
      </c>
      <c r="V98" s="67">
        <v>1754</v>
      </c>
      <c r="W98" s="67">
        <v>63809</v>
      </c>
      <c r="X98" s="67">
        <v>28730</v>
      </c>
      <c r="Y98" s="67">
        <v>18743</v>
      </c>
      <c r="Z98" s="67">
        <v>3504</v>
      </c>
      <c r="AA98" s="67">
        <v>1318</v>
      </c>
      <c r="AB98" s="67">
        <v>1074010</v>
      </c>
      <c r="AC98" s="67">
        <v>540232</v>
      </c>
      <c r="AD98" s="67">
        <v>1614242</v>
      </c>
      <c r="AE98" s="67">
        <v>97469</v>
      </c>
      <c r="AF98" s="67">
        <v>36919</v>
      </c>
      <c r="AG98" s="68">
        <v>332896</v>
      </c>
      <c r="AH98" s="67">
        <v>194774</v>
      </c>
      <c r="AI98" s="67">
        <v>46454</v>
      </c>
      <c r="AJ98" s="67">
        <v>38729</v>
      </c>
      <c r="AK98" s="67">
        <v>52939</v>
      </c>
      <c r="AL98" s="67">
        <v>190</v>
      </c>
      <c r="AM98" s="67">
        <v>857</v>
      </c>
      <c r="AN98" s="67">
        <v>1947138</v>
      </c>
      <c r="AO98" s="67">
        <v>254076</v>
      </c>
      <c r="AP98" s="67">
        <v>6791</v>
      </c>
      <c r="AQ98" s="52">
        <v>2201214</v>
      </c>
      <c r="AR98" s="67" t="e">
        <v>#REF!</v>
      </c>
      <c r="AS98" s="67" t="e">
        <v>#REF!</v>
      </c>
      <c r="AT98" s="55"/>
      <c r="AU98" s="67">
        <v>0</v>
      </c>
      <c r="AV98" s="55"/>
      <c r="AW98" s="67" t="e">
        <v>#REF!</v>
      </c>
      <c r="AX98" s="67" t="e">
        <v>#REF!</v>
      </c>
      <c r="AY98" s="67" t="e">
        <v>#REF!</v>
      </c>
      <c r="AZ98" s="67" t="e">
        <v>#REF!</v>
      </c>
      <c r="BA98" s="67" t="e">
        <v>#REF!</v>
      </c>
      <c r="BB98" s="67">
        <v>0</v>
      </c>
      <c r="BC98" s="67" t="e">
        <v>#REF!</v>
      </c>
      <c r="BD98" s="67" t="e">
        <v>#REF!</v>
      </c>
      <c r="BE98" s="67">
        <v>0</v>
      </c>
      <c r="BF98" s="67" t="e">
        <v>#REF!</v>
      </c>
      <c r="BG98" s="67" t="e">
        <v>#REF!</v>
      </c>
      <c r="BH98" s="67" t="e">
        <v>#REF!</v>
      </c>
      <c r="BI98" s="67" t="e">
        <v>#REF!</v>
      </c>
      <c r="BJ98" s="67" t="e">
        <v>#REF!</v>
      </c>
      <c r="BK98" s="67" t="e">
        <v>#REF!</v>
      </c>
      <c r="BM98" s="67" t="e">
        <v>#REF!</v>
      </c>
      <c r="BN98" s="71">
        <v>0</v>
      </c>
      <c r="BO98" s="67" t="e">
        <v>#REF!</v>
      </c>
      <c r="BP98" s="92"/>
      <c r="BQ98" s="66" t="s">
        <v>153</v>
      </c>
      <c r="BR98" s="62"/>
    </row>
    <row r="99" spans="1:70" ht="18.75" hidden="1" x14ac:dyDescent="0.3">
      <c r="AG99" s="252">
        <v>319102</v>
      </c>
      <c r="AH99" s="253"/>
      <c r="AI99" s="253"/>
      <c r="AJ99" s="253"/>
      <c r="AK99" s="253"/>
      <c r="AL99" s="253"/>
      <c r="AM99" s="254"/>
      <c r="AN99" s="62">
        <v>1933344</v>
      </c>
      <c r="AO99" s="94"/>
      <c r="AP99" s="94"/>
      <c r="AQ99" s="62">
        <v>1933344</v>
      </c>
      <c r="AR99" s="95"/>
      <c r="BH99" s="96"/>
      <c r="BI99" s="96"/>
      <c r="BJ99" s="97"/>
      <c r="BK99" s="97"/>
      <c r="BM99" s="62" t="e">
        <v>#REF!</v>
      </c>
      <c r="BO99" s="11"/>
    </row>
    <row r="100" spans="1:70" ht="33.75" hidden="1" x14ac:dyDescent="0.3">
      <c r="B100" s="98" t="s">
        <v>155</v>
      </c>
      <c r="C100" s="99">
        <v>0.79854499999999995</v>
      </c>
      <c r="D100" s="99">
        <v>0.79854499999999995</v>
      </c>
      <c r="E100" s="99">
        <v>0.79854499999999995</v>
      </c>
      <c r="F100" s="99">
        <v>0.79854499999999995</v>
      </c>
      <c r="G100" s="99">
        <v>0.79854499999999995</v>
      </c>
      <c r="H100" s="99">
        <v>0.79854499999999995</v>
      </c>
      <c r="I100" s="99">
        <v>0.79854499999999995</v>
      </c>
      <c r="J100" s="99">
        <v>0.79854499999999995</v>
      </c>
      <c r="K100" s="99">
        <v>0.79854499999999995</v>
      </c>
      <c r="L100" s="99">
        <v>0.79854499999999995</v>
      </c>
      <c r="M100" s="99">
        <v>0.79854499999999995</v>
      </c>
      <c r="N100" s="99">
        <v>0.79854499999999995</v>
      </c>
      <c r="O100" s="99">
        <v>0.79854499999999995</v>
      </c>
      <c r="P100" s="99">
        <v>0.79854499999999995</v>
      </c>
      <c r="Q100" s="100">
        <v>0.79854499999999995</v>
      </c>
      <c r="R100" s="99">
        <v>0.79854499999999995</v>
      </c>
      <c r="S100" s="100">
        <v>0.79854499999999995</v>
      </c>
      <c r="T100" s="99">
        <v>0.79854499999999995</v>
      </c>
      <c r="U100" s="99">
        <v>0.79854499999999995</v>
      </c>
      <c r="V100" s="99">
        <v>0.79854499999999995</v>
      </c>
      <c r="W100" s="99">
        <v>0.79854499999999995</v>
      </c>
      <c r="X100" s="99">
        <v>0.79854499999999995</v>
      </c>
      <c r="Y100" s="100">
        <v>0.79854499999999995</v>
      </c>
      <c r="Z100" s="99">
        <v>0.79854499999999995</v>
      </c>
      <c r="AA100" s="99">
        <v>0.79854499999999995</v>
      </c>
      <c r="AB100" s="99"/>
      <c r="AC100" s="99">
        <v>0.79854499999999995</v>
      </c>
      <c r="AD100" s="101"/>
      <c r="AE100" s="11"/>
      <c r="AF100" s="11"/>
      <c r="AN100" s="62">
        <v>121059.60199199989</v>
      </c>
      <c r="AQ100" s="62">
        <v>121059.60199199989</v>
      </c>
      <c r="AR100" s="102"/>
      <c r="AS100" s="101"/>
      <c r="AT100" s="101"/>
      <c r="AU100" s="101"/>
      <c r="AV100" s="101"/>
      <c r="AW100" s="101"/>
      <c r="AX100" s="101"/>
      <c r="AY100" s="101"/>
      <c r="AZ100" s="101"/>
      <c r="BA100" s="101"/>
      <c r="BB100" s="103"/>
      <c r="BC100" s="101"/>
      <c r="BD100" s="101"/>
      <c r="BE100" s="103"/>
      <c r="BF100" s="101"/>
      <c r="BG100" s="101"/>
      <c r="BH100" s="104"/>
      <c r="BI100" s="104"/>
      <c r="BJ100" s="105"/>
      <c r="BK100" s="105"/>
      <c r="BL100" s="101"/>
      <c r="BM100" s="101"/>
      <c r="BN100" s="101"/>
      <c r="BO100" s="101"/>
      <c r="BQ100" s="98" t="s">
        <v>155</v>
      </c>
    </row>
    <row r="101" spans="1:70" s="106" customFormat="1" ht="33" hidden="1" x14ac:dyDescent="0.25">
      <c r="B101" s="98" t="s">
        <v>156</v>
      </c>
      <c r="C101" s="99">
        <v>0.60788021619790855</v>
      </c>
      <c r="D101" s="99">
        <v>0.60784080076263103</v>
      </c>
      <c r="E101" s="99">
        <v>0.60784313725490191</v>
      </c>
      <c r="F101" s="99">
        <v>0</v>
      </c>
      <c r="G101" s="99">
        <v>0.60786026200873366</v>
      </c>
      <c r="H101" s="99">
        <v>0.60789370164779932</v>
      </c>
      <c r="I101" s="99">
        <v>0.60788917586287861</v>
      </c>
      <c r="J101" s="99">
        <v>0.60691823899371067</v>
      </c>
      <c r="K101" s="99">
        <v>0.60787331656060384</v>
      </c>
      <c r="L101" s="99">
        <v>0.60869565217391308</v>
      </c>
      <c r="M101" s="99">
        <v>0.60785498489425982</v>
      </c>
      <c r="N101" s="99">
        <v>0.60788183894790537</v>
      </c>
      <c r="O101" s="99">
        <v>0.60787038074535549</v>
      </c>
      <c r="P101" s="99">
        <v>0.60802469135802473</v>
      </c>
      <c r="Q101" s="100">
        <v>0.60788157664138376</v>
      </c>
      <c r="R101" s="99">
        <v>0.60785729016292023</v>
      </c>
      <c r="S101" s="100">
        <v>0.33467824176113375</v>
      </c>
      <c r="T101" s="99">
        <v>0.60787479492721541</v>
      </c>
      <c r="U101" s="99">
        <v>0.60785986464198372</v>
      </c>
      <c r="V101" s="99">
        <v>0.60785986464198372</v>
      </c>
      <c r="W101" s="99">
        <v>0.60791326949992219</v>
      </c>
      <c r="X101" s="99">
        <v>0.60785291989921919</v>
      </c>
      <c r="Y101" s="100">
        <v>0</v>
      </c>
      <c r="Z101" s="99">
        <v>0.60739856801909309</v>
      </c>
      <c r="AA101" s="99"/>
      <c r="AB101" s="99"/>
      <c r="AC101" s="99">
        <v>0.88273156123379171</v>
      </c>
      <c r="AD101" s="99"/>
      <c r="AE101" s="107"/>
      <c r="AF101" s="107"/>
      <c r="AG101" s="5"/>
      <c r="AH101" s="5"/>
      <c r="AI101" s="5"/>
      <c r="AJ101" s="5"/>
      <c r="AK101" s="5"/>
      <c r="AL101" s="5"/>
      <c r="AM101" s="5"/>
      <c r="AN101" s="1"/>
      <c r="AO101" s="5"/>
      <c r="AP101" s="5"/>
      <c r="AQ101" s="1"/>
      <c r="AR101" s="108"/>
      <c r="BB101" s="109"/>
      <c r="BE101" s="109"/>
      <c r="BQ101" s="98" t="s">
        <v>156</v>
      </c>
    </row>
    <row r="102" spans="1:70" s="106" customFormat="1" ht="16.5" hidden="1" x14ac:dyDescent="0.25">
      <c r="C102" s="110">
        <v>20283</v>
      </c>
      <c r="D102" s="110">
        <v>3201</v>
      </c>
      <c r="E102" s="110">
        <v>4218</v>
      </c>
      <c r="F102" s="110">
        <v>1343</v>
      </c>
      <c r="G102" s="110">
        <v>3027</v>
      </c>
      <c r="H102" s="110">
        <v>4452</v>
      </c>
      <c r="I102" s="110">
        <v>-6875</v>
      </c>
      <c r="J102" s="110">
        <v>1012</v>
      </c>
      <c r="K102" s="110">
        <v>8458</v>
      </c>
      <c r="L102" s="110">
        <v>-2</v>
      </c>
      <c r="M102" s="110">
        <v>3470</v>
      </c>
      <c r="N102" s="110">
        <v>8703</v>
      </c>
      <c r="O102" s="110">
        <v>15266</v>
      </c>
      <c r="P102" s="110">
        <v>1150</v>
      </c>
      <c r="Q102" s="111">
        <v>75306</v>
      </c>
      <c r="R102" s="110">
        <v>738</v>
      </c>
      <c r="S102" s="111">
        <v>-299713</v>
      </c>
      <c r="T102" s="110">
        <v>3504</v>
      </c>
      <c r="U102" s="110">
        <v>9002</v>
      </c>
      <c r="V102" s="110"/>
      <c r="W102" s="110">
        <v>1860</v>
      </c>
      <c r="X102" s="110">
        <v>-6336</v>
      </c>
      <c r="Y102" s="111">
        <v>-52162</v>
      </c>
      <c r="Z102" s="110">
        <v>1998</v>
      </c>
      <c r="AA102" s="110">
        <v>55</v>
      </c>
      <c r="AB102" s="99"/>
      <c r="AC102" s="99">
        <v>0</v>
      </c>
      <c r="AD102" s="99"/>
      <c r="AE102" s="107"/>
      <c r="AF102" s="107"/>
      <c r="AG102" s="5"/>
      <c r="AH102" s="5"/>
      <c r="AI102" s="5"/>
      <c r="AJ102" s="5"/>
      <c r="AK102" s="5"/>
      <c r="AL102" s="5"/>
      <c r="AM102" s="5"/>
      <c r="AN102" s="1"/>
      <c r="AO102" s="5"/>
      <c r="AP102" s="5"/>
      <c r="AQ102" s="1"/>
      <c r="AR102" s="108"/>
      <c r="BB102" s="109"/>
      <c r="BE102" s="109"/>
    </row>
    <row r="103" spans="1:70" s="112" customFormat="1" ht="15.75" x14ac:dyDescent="0.25">
      <c r="AE103" s="1"/>
      <c r="AF103" s="1"/>
      <c r="AG103" s="113"/>
      <c r="AH103" s="113"/>
      <c r="AI103" s="113"/>
      <c r="AJ103" s="113"/>
      <c r="AK103" s="113"/>
      <c r="AL103" s="113"/>
      <c r="AM103" s="113"/>
      <c r="AN103" s="62"/>
      <c r="AO103" s="113"/>
      <c r="AP103" s="113"/>
    </row>
    <row r="104" spans="1:70" s="112" customFormat="1" ht="15.75" x14ac:dyDescent="0.25">
      <c r="AE104" s="1"/>
      <c r="AF104" s="1"/>
      <c r="AG104" s="113"/>
      <c r="AH104" s="113"/>
      <c r="AI104" s="113"/>
      <c r="AJ104" s="113"/>
      <c r="AK104" s="113"/>
      <c r="AL104" s="113"/>
      <c r="AM104" s="113"/>
      <c r="AN104" s="1"/>
      <c r="AO104" s="113"/>
      <c r="AP104" s="113"/>
    </row>
    <row r="105" spans="1:70" s="112" customFormat="1" ht="15.75" x14ac:dyDescent="0.25">
      <c r="AE105" s="1"/>
      <c r="AF105" s="1"/>
      <c r="AG105" s="113"/>
      <c r="AH105" s="113"/>
      <c r="AI105" s="113"/>
      <c r="AJ105" s="113"/>
      <c r="AK105" s="113"/>
      <c r="AL105" s="113"/>
      <c r="AM105" s="113"/>
      <c r="AN105" s="1"/>
      <c r="AO105" s="113"/>
      <c r="AP105" s="113"/>
    </row>
    <row r="106" spans="1:70" x14ac:dyDescent="0.2">
      <c r="AC106" s="1"/>
      <c r="AR106" s="1"/>
      <c r="BB106" s="1"/>
      <c r="BE106" s="1"/>
    </row>
  </sheetData>
  <mergeCells count="45">
    <mergeCell ref="AG99:AM99"/>
    <mergeCell ref="M1:S1"/>
    <mergeCell ref="BN9:BN11"/>
    <mergeCell ref="BO9:BO11"/>
    <mergeCell ref="BP9:BP11"/>
    <mergeCell ref="AW9:AW11"/>
    <mergeCell ref="AX9:AY9"/>
    <mergeCell ref="AZ9:AZ11"/>
    <mergeCell ref="AE9:AF9"/>
    <mergeCell ref="AG9:AG11"/>
    <mergeCell ref="AH9:AM9"/>
    <mergeCell ref="AN9:AN11"/>
    <mergeCell ref="AO9:AO11"/>
    <mergeCell ref="AQ9:AQ11"/>
    <mergeCell ref="AM10:AM11"/>
    <mergeCell ref="AP10:AP11"/>
    <mergeCell ref="BQ9:BQ11"/>
    <mergeCell ref="AE10:AE11"/>
    <mergeCell ref="AF10:AF11"/>
    <mergeCell ref="AH10:AH11"/>
    <mergeCell ref="AI10:AI11"/>
    <mergeCell ref="AJ10:AJ11"/>
    <mergeCell ref="AK10:AK11"/>
    <mergeCell ref="BC9:BC11"/>
    <mergeCell ref="BD9:BD11"/>
    <mergeCell ref="BF9:BF11"/>
    <mergeCell ref="BH9:BH11"/>
    <mergeCell ref="BJ9:BJ11"/>
    <mergeCell ref="BM9:BM11"/>
    <mergeCell ref="AR9:AR11"/>
    <mergeCell ref="AS9:AS11"/>
    <mergeCell ref="AU9:AU11"/>
    <mergeCell ref="A9:A11"/>
    <mergeCell ref="B9:B11"/>
    <mergeCell ref="C9:AA10"/>
    <mergeCell ref="AB9:AB11"/>
    <mergeCell ref="AC9:AC11"/>
    <mergeCell ref="AQ6:AQ8"/>
    <mergeCell ref="AG7:AG8"/>
    <mergeCell ref="AH7:AM7"/>
    <mergeCell ref="AD9:AD11"/>
    <mergeCell ref="B4:Z4"/>
    <mergeCell ref="AG4:AM4"/>
    <mergeCell ref="AG6:AM6"/>
    <mergeCell ref="AN6:AN8"/>
  </mergeCells>
  <conditionalFormatting sqref="BD97 BD30:BD51 BD54:BD57 BD61:BD94">
    <cfRule type="cellIs" dxfId="77" priority="30" operator="greaterThan">
      <formula>0</formula>
    </cfRule>
  </conditionalFormatting>
  <conditionalFormatting sqref="BN30:BN51 BA13:BA17 BA30:BA51 BM54:BO57 AZ54:BA57 BJ54:BK57 BM59:BO94 AZ59:BA94 BJ59:BK94">
    <cfRule type="cellIs" dxfId="76" priority="26" operator="lessThan">
      <formula>0</formula>
    </cfRule>
  </conditionalFormatting>
  <conditionalFormatting sqref="BN26:BN28">
    <cfRule type="cellIs" dxfId="75" priority="24" operator="lessThan">
      <formula>0</formula>
    </cfRule>
  </conditionalFormatting>
  <conditionalFormatting sqref="BM13:BO17 BM19:BO24">
    <cfRule type="cellIs" dxfId="74" priority="25" operator="lessThan">
      <formula>0</formula>
    </cfRule>
  </conditionalFormatting>
  <conditionalFormatting sqref="BD26:BD28 BD19:BD24 BD14:BD17">
    <cfRule type="cellIs" dxfId="73" priority="32" operator="greaterThan">
      <formula>0</formula>
    </cfRule>
  </conditionalFormatting>
  <conditionalFormatting sqref="BD59">
    <cfRule type="cellIs" dxfId="72" priority="31" operator="greaterThan">
      <formula>0</formula>
    </cfRule>
  </conditionalFormatting>
  <conditionalFormatting sqref="BJ13:BJ17">
    <cfRule type="cellIs" dxfId="71" priority="28" operator="lessThan">
      <formula>0</formula>
    </cfRule>
  </conditionalFormatting>
  <conditionalFormatting sqref="BK13:BK17">
    <cfRule type="cellIs" dxfId="70" priority="27" operator="lessThan">
      <formula>0</formula>
    </cfRule>
  </conditionalFormatting>
  <conditionalFormatting sqref="BD13">
    <cfRule type="cellIs" dxfId="69" priority="33" operator="greaterThan">
      <formula>0</formula>
    </cfRule>
  </conditionalFormatting>
  <conditionalFormatting sqref="AZ13:AZ17">
    <cfRule type="cellIs" dxfId="68" priority="29" operator="lessThan">
      <formula>0</formula>
    </cfRule>
  </conditionalFormatting>
  <conditionalFormatting sqref="BN97">
    <cfRule type="cellIs" dxfId="67" priority="23" operator="lessThan">
      <formula>0</formula>
    </cfRule>
  </conditionalFormatting>
  <conditionalFormatting sqref="AZ19:AZ24">
    <cfRule type="cellIs" dxfId="66" priority="22" operator="lessThan">
      <formula>0</formula>
    </cfRule>
  </conditionalFormatting>
  <conditionalFormatting sqref="AZ26:AZ28">
    <cfRule type="cellIs" dxfId="65" priority="21" operator="lessThan">
      <formula>0</formula>
    </cfRule>
  </conditionalFormatting>
  <conditionalFormatting sqref="AZ30:AZ51">
    <cfRule type="cellIs" dxfId="64" priority="20" operator="lessThan">
      <formula>0</formula>
    </cfRule>
  </conditionalFormatting>
  <conditionalFormatting sqref="AZ97">
    <cfRule type="cellIs" dxfId="63" priority="19" operator="lessThan">
      <formula>0</formula>
    </cfRule>
  </conditionalFormatting>
  <conditionalFormatting sqref="BA19:BA24">
    <cfRule type="cellIs" dxfId="62" priority="18" operator="lessThan">
      <formula>0</formula>
    </cfRule>
  </conditionalFormatting>
  <conditionalFormatting sqref="BA26:BA28">
    <cfRule type="cellIs" dxfId="61" priority="17" operator="lessThan">
      <formula>0</formula>
    </cfRule>
  </conditionalFormatting>
  <conditionalFormatting sqref="BA97">
    <cfRule type="cellIs" dxfId="60" priority="16" operator="lessThan">
      <formula>0</formula>
    </cfRule>
  </conditionalFormatting>
  <conditionalFormatting sqref="BJ19:BJ24">
    <cfRule type="cellIs" dxfId="59" priority="15" operator="lessThan">
      <formula>0</formula>
    </cfRule>
  </conditionalFormatting>
  <conditionalFormatting sqref="BJ26:BJ28">
    <cfRule type="cellIs" dxfId="58" priority="14" operator="lessThan">
      <formula>0</formula>
    </cfRule>
  </conditionalFormatting>
  <conditionalFormatting sqref="BJ30:BJ51">
    <cfRule type="cellIs" dxfId="57" priority="13" operator="lessThan">
      <formula>0</formula>
    </cfRule>
  </conditionalFormatting>
  <conditionalFormatting sqref="BJ97">
    <cfRule type="cellIs" dxfId="56" priority="12" operator="lessThan">
      <formula>0</formula>
    </cfRule>
  </conditionalFormatting>
  <conditionalFormatting sqref="BK19:BK24">
    <cfRule type="cellIs" dxfId="55" priority="11" operator="lessThan">
      <formula>0</formula>
    </cfRule>
  </conditionalFormatting>
  <conditionalFormatting sqref="BK26:BK28">
    <cfRule type="cellIs" dxfId="54" priority="10" operator="lessThan">
      <formula>0</formula>
    </cfRule>
  </conditionalFormatting>
  <conditionalFormatting sqref="BK30:BK51">
    <cfRule type="cellIs" dxfId="53" priority="9" operator="lessThan">
      <formula>0</formula>
    </cfRule>
  </conditionalFormatting>
  <conditionalFormatting sqref="BK97">
    <cfRule type="cellIs" dxfId="52" priority="8" operator="lessThan">
      <formula>0</formula>
    </cfRule>
  </conditionalFormatting>
  <conditionalFormatting sqref="BM26:BM28">
    <cfRule type="cellIs" dxfId="51" priority="7" operator="lessThan">
      <formula>0</formula>
    </cfRule>
  </conditionalFormatting>
  <conditionalFormatting sqref="BM30:BM51">
    <cfRule type="cellIs" dxfId="50" priority="6" operator="lessThan">
      <formula>0</formula>
    </cfRule>
  </conditionalFormatting>
  <conditionalFormatting sqref="BM97">
    <cfRule type="cellIs" dxfId="49" priority="5" operator="lessThan">
      <formula>0</formula>
    </cfRule>
  </conditionalFormatting>
  <conditionalFormatting sqref="BO26:BO28">
    <cfRule type="cellIs" dxfId="48" priority="4" operator="lessThan">
      <formula>0</formula>
    </cfRule>
  </conditionalFormatting>
  <conditionalFormatting sqref="BO30:BO51">
    <cfRule type="cellIs" dxfId="47" priority="3" operator="lessThan">
      <formula>0</formula>
    </cfRule>
  </conditionalFormatting>
  <conditionalFormatting sqref="BO97">
    <cfRule type="cellIs" dxfId="46" priority="2" operator="lessThan">
      <formula>0</formula>
    </cfRule>
  </conditionalFormatting>
  <conditionalFormatting sqref="AE4:AF4">
    <cfRule type="cellIs" dxfId="45"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7"/>
  <sheetViews>
    <sheetView view="pageBreakPreview" zoomScale="60" zoomScaleNormal="70" workbookViewId="0">
      <pane xSplit="2" ySplit="6" topLeftCell="F67" activePane="bottomRight" state="frozen"/>
      <selection activeCell="E12" sqref="E12"/>
      <selection pane="topRight" activeCell="E12" sqref="E12"/>
      <selection pane="bottomLeft" activeCell="E12" sqref="E12"/>
      <selection pane="bottomRight" activeCell="B3" sqref="B3:V3"/>
    </sheetView>
  </sheetViews>
  <sheetFormatPr defaultRowHeight="12.75" x14ac:dyDescent="0.2"/>
  <cols>
    <col min="1" max="1" width="4" style="180" customWidth="1"/>
    <col min="2" max="2" width="56.140625" style="180" customWidth="1"/>
    <col min="3" max="3" width="23.28515625" style="180" customWidth="1"/>
    <col min="4" max="4" width="16.7109375" style="180" customWidth="1"/>
    <col min="5" max="5" width="16.42578125" style="180" customWidth="1"/>
    <col min="6" max="6" width="17.5703125" style="180" customWidth="1"/>
    <col min="7" max="7" width="22.28515625" style="180" customWidth="1"/>
    <col min="8" max="8" width="22.85546875" style="180" customWidth="1"/>
    <col min="9" max="9" width="19.85546875" style="180" customWidth="1"/>
    <col min="10" max="10" width="22.140625" style="180" customWidth="1"/>
    <col min="11" max="11" width="20.7109375" style="180" customWidth="1"/>
    <col min="12" max="12" width="22.28515625" style="180" customWidth="1"/>
    <col min="13" max="13" width="19.5703125" style="180" customWidth="1"/>
    <col min="14" max="14" width="18.28515625" style="180" customWidth="1"/>
    <col min="15" max="18" width="19.5703125" style="180" customWidth="1"/>
    <col min="19" max="19" width="30" style="180" customWidth="1"/>
    <col min="20" max="20" width="26" style="180" customWidth="1"/>
    <col min="21" max="21" width="23.7109375" style="180" customWidth="1"/>
    <col min="22" max="22" width="22.28515625" style="180" customWidth="1"/>
    <col min="23" max="16384" width="9.140625" style="180"/>
  </cols>
  <sheetData>
    <row r="1" spans="1:23" ht="3" customHeight="1" x14ac:dyDescent="0.2"/>
    <row r="2" spans="1:23" ht="26.25" customHeight="1" x14ac:dyDescent="0.2">
      <c r="J2" s="268" t="s">
        <v>206</v>
      </c>
      <c r="K2" s="268"/>
      <c r="L2" s="268"/>
      <c r="M2" s="268"/>
      <c r="N2" s="268"/>
      <c r="V2" s="181"/>
    </row>
    <row r="3" spans="1:23" s="183" customFormat="1" ht="60" customHeight="1" x14ac:dyDescent="0.25">
      <c r="A3" s="182"/>
      <c r="B3" s="269" t="s">
        <v>204</v>
      </c>
      <c r="C3" s="269"/>
      <c r="D3" s="269"/>
      <c r="E3" s="269"/>
      <c r="F3" s="269"/>
      <c r="G3" s="269"/>
      <c r="H3" s="269"/>
      <c r="I3" s="269"/>
      <c r="J3" s="269"/>
      <c r="K3" s="269"/>
      <c r="L3" s="269"/>
      <c r="M3" s="269"/>
      <c r="N3" s="269"/>
      <c r="O3" s="269"/>
      <c r="P3" s="269"/>
      <c r="Q3" s="269"/>
      <c r="R3" s="269"/>
      <c r="S3" s="269"/>
      <c r="T3" s="269"/>
      <c r="U3" s="269"/>
      <c r="V3" s="269"/>
    </row>
    <row r="4" spans="1:23" ht="45.75" customHeight="1" x14ac:dyDescent="0.2">
      <c r="A4" s="270" t="s">
        <v>192</v>
      </c>
      <c r="B4" s="272" t="s">
        <v>193</v>
      </c>
      <c r="C4" s="274" t="s">
        <v>194</v>
      </c>
      <c r="D4" s="275"/>
      <c r="E4" s="275"/>
      <c r="F4" s="275"/>
      <c r="G4" s="275"/>
      <c r="H4" s="275"/>
      <c r="I4" s="275"/>
      <c r="J4" s="275"/>
      <c r="K4" s="275"/>
      <c r="L4" s="275"/>
      <c r="M4" s="275"/>
      <c r="N4" s="275"/>
      <c r="O4" s="275"/>
      <c r="P4" s="275"/>
      <c r="Q4" s="275"/>
      <c r="R4" s="275"/>
      <c r="S4" s="276"/>
      <c r="T4" s="223" t="s">
        <v>191</v>
      </c>
      <c r="U4" s="277" t="s">
        <v>195</v>
      </c>
      <c r="V4" s="223" t="s">
        <v>196</v>
      </c>
    </row>
    <row r="5" spans="1:23" ht="153.75" customHeight="1" x14ac:dyDescent="0.2">
      <c r="A5" s="271"/>
      <c r="B5" s="273"/>
      <c r="C5" s="184" t="s">
        <v>34</v>
      </c>
      <c r="D5" s="184" t="s">
        <v>39</v>
      </c>
      <c r="E5" s="184" t="s">
        <v>40</v>
      </c>
      <c r="F5" s="184" t="s">
        <v>42</v>
      </c>
      <c r="G5" s="184" t="s">
        <v>43</v>
      </c>
      <c r="H5" s="184" t="s">
        <v>197</v>
      </c>
      <c r="I5" s="184" t="s">
        <v>46</v>
      </c>
      <c r="J5" s="184" t="s">
        <v>48</v>
      </c>
      <c r="K5" s="184" t="s">
        <v>50</v>
      </c>
      <c r="L5" s="184" t="s">
        <v>51</v>
      </c>
      <c r="M5" s="184" t="s">
        <v>52</v>
      </c>
      <c r="N5" s="184" t="s">
        <v>53</v>
      </c>
      <c r="O5" s="184" t="s">
        <v>198</v>
      </c>
      <c r="P5" s="185" t="s">
        <v>38</v>
      </c>
      <c r="Q5" s="185" t="s">
        <v>199</v>
      </c>
      <c r="R5" s="185" t="s">
        <v>55</v>
      </c>
      <c r="S5" s="186" t="s">
        <v>200</v>
      </c>
      <c r="T5" s="225"/>
      <c r="U5" s="278"/>
      <c r="V5" s="225"/>
    </row>
    <row r="6" spans="1:23" ht="15.75" x14ac:dyDescent="0.2">
      <c r="A6" s="187">
        <v>1</v>
      </c>
      <c r="B6" s="188">
        <v>2</v>
      </c>
      <c r="C6" s="187">
        <v>3</v>
      </c>
      <c r="D6" s="188">
        <v>4</v>
      </c>
      <c r="E6" s="187">
        <v>5</v>
      </c>
      <c r="F6" s="188">
        <v>6</v>
      </c>
      <c r="G6" s="187">
        <v>7</v>
      </c>
      <c r="H6" s="188">
        <v>8</v>
      </c>
      <c r="I6" s="187">
        <v>9</v>
      </c>
      <c r="J6" s="188">
        <v>10</v>
      </c>
      <c r="K6" s="187">
        <v>11</v>
      </c>
      <c r="L6" s="188">
        <v>12</v>
      </c>
      <c r="M6" s="187">
        <v>13</v>
      </c>
      <c r="N6" s="188">
        <v>14</v>
      </c>
      <c r="O6" s="187">
        <v>15</v>
      </c>
      <c r="P6" s="187">
        <v>16</v>
      </c>
      <c r="Q6" s="187">
        <v>17</v>
      </c>
      <c r="R6" s="187">
        <v>18</v>
      </c>
      <c r="S6" s="187">
        <v>19</v>
      </c>
      <c r="T6" s="188">
        <v>20</v>
      </c>
      <c r="U6" s="187">
        <v>21</v>
      </c>
      <c r="V6" s="188">
        <v>22</v>
      </c>
    </row>
    <row r="7" spans="1:23" ht="33.75" x14ac:dyDescent="0.3">
      <c r="A7" s="48">
        <v>1</v>
      </c>
      <c r="B7" s="49" t="s">
        <v>64</v>
      </c>
      <c r="C7" s="126">
        <v>2900</v>
      </c>
      <c r="D7" s="126">
        <v>0</v>
      </c>
      <c r="E7" s="126">
        <v>120</v>
      </c>
      <c r="F7" s="126">
        <v>850</v>
      </c>
      <c r="G7" s="126">
        <v>90</v>
      </c>
      <c r="H7" s="126">
        <v>480</v>
      </c>
      <c r="I7" s="126">
        <v>0</v>
      </c>
      <c r="J7" s="126">
        <v>0</v>
      </c>
      <c r="K7" s="126">
        <v>480</v>
      </c>
      <c r="L7" s="126">
        <v>110</v>
      </c>
      <c r="M7" s="126">
        <v>4220</v>
      </c>
      <c r="N7" s="126">
        <v>0</v>
      </c>
      <c r="O7" s="126">
        <v>6965</v>
      </c>
      <c r="P7" s="126">
        <v>0</v>
      </c>
      <c r="Q7" s="126">
        <v>40</v>
      </c>
      <c r="R7" s="126">
        <v>70</v>
      </c>
      <c r="S7" s="126">
        <v>0</v>
      </c>
      <c r="T7" s="189">
        <v>16325</v>
      </c>
      <c r="U7" s="126">
        <v>0</v>
      </c>
      <c r="V7" s="189">
        <v>16325</v>
      </c>
      <c r="W7" s="190">
        <f>V7-[3]V_МО_нов!AX17</f>
        <v>0</v>
      </c>
    </row>
    <row r="8" spans="1:23" ht="33.75" x14ac:dyDescent="0.3">
      <c r="A8" s="48">
        <v>2</v>
      </c>
      <c r="B8" s="49" t="s">
        <v>65</v>
      </c>
      <c r="C8" s="126">
        <v>0</v>
      </c>
      <c r="D8" s="126">
        <v>0</v>
      </c>
      <c r="E8" s="126">
        <v>17</v>
      </c>
      <c r="F8" s="126">
        <v>0</v>
      </c>
      <c r="G8" s="126">
        <v>38</v>
      </c>
      <c r="H8" s="126">
        <v>371</v>
      </c>
      <c r="I8" s="126">
        <v>20</v>
      </c>
      <c r="J8" s="126">
        <v>12581</v>
      </c>
      <c r="K8" s="126">
        <v>0</v>
      </c>
      <c r="L8" s="126">
        <v>22690</v>
      </c>
      <c r="M8" s="126">
        <v>0</v>
      </c>
      <c r="N8" s="126">
        <v>5</v>
      </c>
      <c r="O8" s="126">
        <v>5192</v>
      </c>
      <c r="P8" s="126">
        <v>0</v>
      </c>
      <c r="Q8" s="126">
        <v>0</v>
      </c>
      <c r="R8" s="126">
        <v>0</v>
      </c>
      <c r="S8" s="126">
        <v>0</v>
      </c>
      <c r="T8" s="189">
        <v>40914</v>
      </c>
      <c r="U8" s="126">
        <v>0</v>
      </c>
      <c r="V8" s="189">
        <v>40914</v>
      </c>
      <c r="W8" s="190">
        <f>V8-[3]V_МО_нов!AX18</f>
        <v>0</v>
      </c>
    </row>
    <row r="9" spans="1:23" ht="18.75" x14ac:dyDescent="0.3">
      <c r="A9" s="48">
        <v>3</v>
      </c>
      <c r="B9" s="49" t="s">
        <v>67</v>
      </c>
      <c r="C9" s="126">
        <v>0</v>
      </c>
      <c r="D9" s="126">
        <v>0</v>
      </c>
      <c r="E9" s="126">
        <v>0</v>
      </c>
      <c r="F9" s="126">
        <v>0</v>
      </c>
      <c r="G9" s="126">
        <v>0</v>
      </c>
      <c r="H9" s="126">
        <v>0</v>
      </c>
      <c r="I9" s="126">
        <v>0</v>
      </c>
      <c r="J9" s="126">
        <v>0</v>
      </c>
      <c r="K9" s="126">
        <v>0</v>
      </c>
      <c r="L9" s="126">
        <v>0</v>
      </c>
      <c r="M9" s="126">
        <v>0</v>
      </c>
      <c r="N9" s="126">
        <v>0</v>
      </c>
      <c r="O9" s="126">
        <v>0</v>
      </c>
      <c r="P9" s="126">
        <v>0</v>
      </c>
      <c r="Q9" s="126">
        <v>0</v>
      </c>
      <c r="R9" s="126">
        <v>0</v>
      </c>
      <c r="S9" s="126">
        <v>0</v>
      </c>
      <c r="T9" s="189">
        <v>0</v>
      </c>
      <c r="U9" s="126">
        <v>0</v>
      </c>
      <c r="V9" s="189">
        <v>0</v>
      </c>
      <c r="W9" s="190">
        <f>V9-[3]V_МО_нов!AX19</f>
        <v>0</v>
      </c>
    </row>
    <row r="10" spans="1:23" ht="15.75" customHeight="1" x14ac:dyDescent="0.3">
      <c r="A10" s="48">
        <v>4</v>
      </c>
      <c r="B10" s="63" t="s">
        <v>68</v>
      </c>
      <c r="C10" s="126">
        <v>0</v>
      </c>
      <c r="D10" s="126">
        <v>0</v>
      </c>
      <c r="E10" s="126">
        <v>0</v>
      </c>
      <c r="F10" s="126">
        <v>0</v>
      </c>
      <c r="G10" s="126">
        <v>0</v>
      </c>
      <c r="H10" s="126">
        <v>0</v>
      </c>
      <c r="I10" s="126">
        <v>0</v>
      </c>
      <c r="J10" s="126">
        <v>0</v>
      </c>
      <c r="K10" s="126">
        <v>0</v>
      </c>
      <c r="L10" s="126">
        <v>0</v>
      </c>
      <c r="M10" s="126">
        <v>0</v>
      </c>
      <c r="N10" s="126">
        <v>0</v>
      </c>
      <c r="O10" s="126">
        <v>0</v>
      </c>
      <c r="P10" s="126">
        <v>0</v>
      </c>
      <c r="Q10" s="126">
        <v>0</v>
      </c>
      <c r="R10" s="126">
        <v>0</v>
      </c>
      <c r="S10" s="126">
        <v>0</v>
      </c>
      <c r="T10" s="189">
        <v>0</v>
      </c>
      <c r="U10" s="126">
        <v>0</v>
      </c>
      <c r="V10" s="189">
        <v>0</v>
      </c>
      <c r="W10" s="190">
        <f>V10-[3]V_МО_нов!AX20</f>
        <v>0</v>
      </c>
    </row>
    <row r="11" spans="1:23" ht="33" x14ac:dyDescent="0.3">
      <c r="A11" s="48">
        <v>5</v>
      </c>
      <c r="B11" s="64" t="s">
        <v>69</v>
      </c>
      <c r="C11" s="126">
        <v>0</v>
      </c>
      <c r="D11" s="126">
        <v>0</v>
      </c>
      <c r="E11" s="126">
        <v>0</v>
      </c>
      <c r="F11" s="126">
        <v>0</v>
      </c>
      <c r="G11" s="126">
        <v>0</v>
      </c>
      <c r="H11" s="126">
        <v>0</v>
      </c>
      <c r="I11" s="126">
        <v>19480</v>
      </c>
      <c r="J11" s="126">
        <v>0</v>
      </c>
      <c r="K11" s="126">
        <v>0</v>
      </c>
      <c r="L11" s="126">
        <v>0</v>
      </c>
      <c r="M11" s="126">
        <v>0</v>
      </c>
      <c r="N11" s="126">
        <v>0</v>
      </c>
      <c r="O11" s="126">
        <v>0</v>
      </c>
      <c r="P11" s="126">
        <v>0</v>
      </c>
      <c r="Q11" s="126">
        <v>0</v>
      </c>
      <c r="R11" s="126">
        <v>0</v>
      </c>
      <c r="S11" s="126">
        <v>0</v>
      </c>
      <c r="T11" s="189">
        <v>19480</v>
      </c>
      <c r="U11" s="126">
        <v>0</v>
      </c>
      <c r="V11" s="189">
        <v>19480</v>
      </c>
      <c r="W11" s="190">
        <f>V11-[3]V_МО_нов!AX21</f>
        <v>0</v>
      </c>
    </row>
    <row r="12" spans="1:23" ht="18.75" x14ac:dyDescent="0.25">
      <c r="A12" s="65"/>
      <c r="B12" s="66" t="s">
        <v>70</v>
      </c>
      <c r="C12" s="67">
        <v>2900</v>
      </c>
      <c r="D12" s="67">
        <v>0</v>
      </c>
      <c r="E12" s="67">
        <v>137</v>
      </c>
      <c r="F12" s="67">
        <v>850</v>
      </c>
      <c r="G12" s="67">
        <v>128</v>
      </c>
      <c r="H12" s="67">
        <v>851</v>
      </c>
      <c r="I12" s="67">
        <v>19500</v>
      </c>
      <c r="J12" s="67">
        <v>12581</v>
      </c>
      <c r="K12" s="67">
        <v>480</v>
      </c>
      <c r="L12" s="67">
        <v>22800</v>
      </c>
      <c r="M12" s="67">
        <v>4220</v>
      </c>
      <c r="N12" s="67">
        <v>5</v>
      </c>
      <c r="O12" s="67">
        <v>12157</v>
      </c>
      <c r="P12" s="67">
        <v>0</v>
      </c>
      <c r="Q12" s="67">
        <v>40</v>
      </c>
      <c r="R12" s="67">
        <v>70</v>
      </c>
      <c r="S12" s="67">
        <v>0</v>
      </c>
      <c r="T12" s="67">
        <v>76719</v>
      </c>
      <c r="U12" s="67">
        <v>0</v>
      </c>
      <c r="V12" s="67">
        <v>76719</v>
      </c>
      <c r="W12" s="190">
        <f>V12-[3]V_МО_нов!AX22</f>
        <v>0</v>
      </c>
    </row>
    <row r="13" spans="1:23" s="191" customFormat="1" ht="18.75" x14ac:dyDescent="0.3">
      <c r="A13" s="48">
        <v>6</v>
      </c>
      <c r="B13" s="64" t="s">
        <v>71</v>
      </c>
      <c r="C13" s="126">
        <v>0</v>
      </c>
      <c r="D13" s="126">
        <v>0</v>
      </c>
      <c r="E13" s="126">
        <v>0</v>
      </c>
      <c r="F13" s="126">
        <v>0</v>
      </c>
      <c r="G13" s="126">
        <v>0</v>
      </c>
      <c r="H13" s="126">
        <v>0</v>
      </c>
      <c r="I13" s="126">
        <v>0</v>
      </c>
      <c r="J13" s="126">
        <v>0</v>
      </c>
      <c r="K13" s="126">
        <v>125407</v>
      </c>
      <c r="L13" s="126">
        <v>0</v>
      </c>
      <c r="M13" s="126">
        <v>0</v>
      </c>
      <c r="N13" s="126">
        <v>0</v>
      </c>
      <c r="O13" s="126">
        <v>0</v>
      </c>
      <c r="P13" s="126">
        <v>0</v>
      </c>
      <c r="Q13" s="126">
        <v>0</v>
      </c>
      <c r="R13" s="126">
        <v>0</v>
      </c>
      <c r="S13" s="126">
        <v>8735</v>
      </c>
      <c r="T13" s="189">
        <v>134142</v>
      </c>
      <c r="U13" s="126">
        <v>0</v>
      </c>
      <c r="V13" s="189">
        <v>134142</v>
      </c>
      <c r="W13" s="190">
        <f>V13-[3]V_МО_нов!AX23</f>
        <v>0</v>
      </c>
    </row>
    <row r="14" spans="1:23" ht="33.75" customHeight="1" x14ac:dyDescent="0.3">
      <c r="A14" s="48">
        <v>7</v>
      </c>
      <c r="B14" s="64" t="s">
        <v>72</v>
      </c>
      <c r="C14" s="126">
        <v>1845</v>
      </c>
      <c r="D14" s="126">
        <v>0</v>
      </c>
      <c r="E14" s="126">
        <v>4274</v>
      </c>
      <c r="F14" s="126">
        <v>3985</v>
      </c>
      <c r="G14" s="126">
        <v>3827</v>
      </c>
      <c r="H14" s="126">
        <v>3500</v>
      </c>
      <c r="I14" s="126">
        <v>0</v>
      </c>
      <c r="J14" s="126">
        <v>0</v>
      </c>
      <c r="K14" s="126">
        <v>1504</v>
      </c>
      <c r="L14" s="126">
        <v>34615</v>
      </c>
      <c r="M14" s="126">
        <v>2300</v>
      </c>
      <c r="N14" s="126">
        <v>0</v>
      </c>
      <c r="O14" s="126">
        <v>6862</v>
      </c>
      <c r="P14" s="126">
        <v>0</v>
      </c>
      <c r="Q14" s="126">
        <v>0</v>
      </c>
      <c r="R14" s="126">
        <v>0</v>
      </c>
      <c r="S14" s="126">
        <v>0</v>
      </c>
      <c r="T14" s="189">
        <v>62712</v>
      </c>
      <c r="U14" s="126">
        <v>0</v>
      </c>
      <c r="V14" s="189">
        <v>62712</v>
      </c>
      <c r="W14" s="190">
        <f>V14-[3]V_МО_нов!AX24</f>
        <v>0</v>
      </c>
    </row>
    <row r="15" spans="1:23" ht="18.75" x14ac:dyDescent="0.3">
      <c r="A15" s="48">
        <v>8</v>
      </c>
      <c r="B15" s="64" t="s">
        <v>73</v>
      </c>
      <c r="C15" s="126">
        <v>0</v>
      </c>
      <c r="D15" s="126">
        <v>0</v>
      </c>
      <c r="E15" s="126">
        <v>0</v>
      </c>
      <c r="F15" s="126">
        <v>0</v>
      </c>
      <c r="G15" s="126">
        <v>0</v>
      </c>
      <c r="H15" s="126">
        <v>0</v>
      </c>
      <c r="I15" s="126">
        <v>0</v>
      </c>
      <c r="J15" s="126">
        <v>0</v>
      </c>
      <c r="K15" s="126">
        <v>1370</v>
      </c>
      <c r="L15" s="126">
        <v>0</v>
      </c>
      <c r="M15" s="126">
        <v>0</v>
      </c>
      <c r="N15" s="126">
        <v>0</v>
      </c>
      <c r="O15" s="126">
        <v>0</v>
      </c>
      <c r="P15" s="126">
        <v>0</v>
      </c>
      <c r="Q15" s="126">
        <v>0</v>
      </c>
      <c r="R15" s="126">
        <v>0</v>
      </c>
      <c r="S15" s="126">
        <v>0</v>
      </c>
      <c r="T15" s="189">
        <v>1370</v>
      </c>
      <c r="U15" s="126">
        <v>0</v>
      </c>
      <c r="V15" s="189">
        <v>1370</v>
      </c>
      <c r="W15" s="190">
        <f>V15-[3]V_МО_нов!AX25</f>
        <v>0</v>
      </c>
    </row>
    <row r="16" spans="1:23" ht="33" x14ac:dyDescent="0.3">
      <c r="A16" s="48">
        <v>9</v>
      </c>
      <c r="B16" s="64" t="s">
        <v>74</v>
      </c>
      <c r="C16" s="126">
        <v>0</v>
      </c>
      <c r="D16" s="126">
        <v>0</v>
      </c>
      <c r="E16" s="126">
        <v>0</v>
      </c>
      <c r="F16" s="126">
        <v>0</v>
      </c>
      <c r="G16" s="126">
        <v>0</v>
      </c>
      <c r="H16" s="126">
        <v>0</v>
      </c>
      <c r="I16" s="126">
        <v>0</v>
      </c>
      <c r="J16" s="126">
        <v>0</v>
      </c>
      <c r="K16" s="126">
        <v>0</v>
      </c>
      <c r="L16" s="126">
        <v>0</v>
      </c>
      <c r="M16" s="126">
        <v>0</v>
      </c>
      <c r="N16" s="126">
        <v>0</v>
      </c>
      <c r="O16" s="126">
        <v>0</v>
      </c>
      <c r="P16" s="126">
        <v>0</v>
      </c>
      <c r="Q16" s="126">
        <v>0</v>
      </c>
      <c r="R16" s="126">
        <v>0</v>
      </c>
      <c r="S16" s="126">
        <v>0</v>
      </c>
      <c r="T16" s="189">
        <v>0</v>
      </c>
      <c r="U16" s="126">
        <v>22900</v>
      </c>
      <c r="V16" s="189">
        <v>22900</v>
      </c>
      <c r="W16" s="190">
        <f>V16-[3]V_МО_нов!AX26</f>
        <v>0</v>
      </c>
    </row>
    <row r="17" spans="1:23" ht="18.75" x14ac:dyDescent="0.3">
      <c r="A17" s="48">
        <v>10</v>
      </c>
      <c r="B17" s="64" t="s">
        <v>75</v>
      </c>
      <c r="C17" s="126">
        <v>0</v>
      </c>
      <c r="D17" s="126">
        <v>0</v>
      </c>
      <c r="E17" s="126">
        <v>0</v>
      </c>
      <c r="F17" s="126">
        <v>0</v>
      </c>
      <c r="G17" s="126">
        <v>0</v>
      </c>
      <c r="H17" s="126">
        <v>0</v>
      </c>
      <c r="I17" s="126">
        <v>0</v>
      </c>
      <c r="J17" s="126">
        <v>0</v>
      </c>
      <c r="K17" s="126">
        <v>0</v>
      </c>
      <c r="L17" s="126">
        <v>0</v>
      </c>
      <c r="M17" s="126">
        <v>0</v>
      </c>
      <c r="N17" s="126">
        <v>0</v>
      </c>
      <c r="O17" s="126">
        <v>0</v>
      </c>
      <c r="P17" s="126">
        <v>0</v>
      </c>
      <c r="Q17" s="126">
        <v>0</v>
      </c>
      <c r="R17" s="126">
        <v>0</v>
      </c>
      <c r="S17" s="126">
        <v>0</v>
      </c>
      <c r="T17" s="189">
        <v>0</v>
      </c>
      <c r="U17" s="126">
        <v>0</v>
      </c>
      <c r="V17" s="189">
        <v>0</v>
      </c>
      <c r="W17" s="190">
        <f>V17-[3]V_МО_нов!AX27</f>
        <v>0</v>
      </c>
    </row>
    <row r="18" spans="1:23" ht="18.75" x14ac:dyDescent="0.3">
      <c r="A18" s="48">
        <v>11</v>
      </c>
      <c r="B18" s="64" t="s">
        <v>76</v>
      </c>
      <c r="C18" s="126">
        <v>0</v>
      </c>
      <c r="D18" s="126">
        <v>0</v>
      </c>
      <c r="E18" s="126">
        <v>0</v>
      </c>
      <c r="F18" s="126">
        <v>0</v>
      </c>
      <c r="G18" s="126">
        <v>0</v>
      </c>
      <c r="H18" s="126">
        <v>0</v>
      </c>
      <c r="I18" s="126">
        <v>0</v>
      </c>
      <c r="J18" s="126">
        <v>38073</v>
      </c>
      <c r="K18" s="126">
        <v>0</v>
      </c>
      <c r="L18" s="126">
        <v>0</v>
      </c>
      <c r="M18" s="126">
        <v>0</v>
      </c>
      <c r="N18" s="126">
        <v>0</v>
      </c>
      <c r="O18" s="126">
        <v>0</v>
      </c>
      <c r="P18" s="126">
        <v>0</v>
      </c>
      <c r="Q18" s="126">
        <v>0</v>
      </c>
      <c r="R18" s="126">
        <v>0</v>
      </c>
      <c r="S18" s="126">
        <v>0</v>
      </c>
      <c r="T18" s="189">
        <v>38073</v>
      </c>
      <c r="U18" s="126">
        <v>0</v>
      </c>
      <c r="V18" s="189">
        <v>38073</v>
      </c>
      <c r="W18" s="190">
        <f>V18-[3]V_МО_нов!AX28</f>
        <v>0</v>
      </c>
    </row>
    <row r="19" spans="1:23" ht="33" x14ac:dyDescent="0.25">
      <c r="A19" s="65"/>
      <c r="B19" s="66" t="s">
        <v>77</v>
      </c>
      <c r="C19" s="67">
        <v>1845</v>
      </c>
      <c r="D19" s="67">
        <v>0</v>
      </c>
      <c r="E19" s="67">
        <v>4274</v>
      </c>
      <c r="F19" s="67">
        <v>3985</v>
      </c>
      <c r="G19" s="67">
        <v>3827</v>
      </c>
      <c r="H19" s="67">
        <v>3500</v>
      </c>
      <c r="I19" s="67">
        <v>0</v>
      </c>
      <c r="J19" s="67">
        <v>38073</v>
      </c>
      <c r="K19" s="67">
        <v>128281</v>
      </c>
      <c r="L19" s="67">
        <v>34615</v>
      </c>
      <c r="M19" s="67">
        <v>2300</v>
      </c>
      <c r="N19" s="67">
        <v>0</v>
      </c>
      <c r="O19" s="67">
        <v>6862</v>
      </c>
      <c r="P19" s="67">
        <v>0</v>
      </c>
      <c r="Q19" s="67">
        <v>0</v>
      </c>
      <c r="R19" s="67">
        <v>0</v>
      </c>
      <c r="S19" s="67">
        <v>8735</v>
      </c>
      <c r="T19" s="67">
        <v>236297</v>
      </c>
      <c r="U19" s="67">
        <v>22900</v>
      </c>
      <c r="V19" s="67">
        <v>259197</v>
      </c>
      <c r="W19" s="190">
        <f>V19-[3]V_МО_нов!AX29</f>
        <v>0</v>
      </c>
    </row>
    <row r="20" spans="1:23" ht="33.75" x14ac:dyDescent="0.3">
      <c r="A20" s="73">
        <v>12</v>
      </c>
      <c r="B20" s="74" t="s">
        <v>78</v>
      </c>
      <c r="C20" s="126">
        <v>0</v>
      </c>
      <c r="D20" s="126">
        <v>0</v>
      </c>
      <c r="E20" s="126">
        <v>0</v>
      </c>
      <c r="F20" s="126">
        <v>0</v>
      </c>
      <c r="G20" s="126">
        <v>0</v>
      </c>
      <c r="H20" s="126">
        <v>0</v>
      </c>
      <c r="I20" s="126">
        <v>0</v>
      </c>
      <c r="J20" s="126">
        <v>0</v>
      </c>
      <c r="K20" s="126">
        <v>0</v>
      </c>
      <c r="L20" s="126">
        <v>0</v>
      </c>
      <c r="M20" s="126">
        <v>0</v>
      </c>
      <c r="N20" s="126">
        <v>0</v>
      </c>
      <c r="O20" s="126">
        <v>0</v>
      </c>
      <c r="P20" s="126">
        <v>0</v>
      </c>
      <c r="Q20" s="126">
        <v>0</v>
      </c>
      <c r="R20" s="126">
        <v>0</v>
      </c>
      <c r="S20" s="126">
        <v>0</v>
      </c>
      <c r="T20" s="189">
        <v>0</v>
      </c>
      <c r="U20" s="126">
        <v>0</v>
      </c>
      <c r="V20" s="189">
        <v>0</v>
      </c>
      <c r="W20" s="190">
        <f>V20-[3]V_МО_нов!AX30</f>
        <v>0</v>
      </c>
    </row>
    <row r="21" spans="1:23" ht="18.75" x14ac:dyDescent="0.3">
      <c r="A21" s="73">
        <v>13</v>
      </c>
      <c r="B21" s="74" t="s">
        <v>80</v>
      </c>
      <c r="C21" s="126">
        <v>3</v>
      </c>
      <c r="D21" s="126">
        <v>468</v>
      </c>
      <c r="E21" s="126">
        <v>0</v>
      </c>
      <c r="F21" s="126">
        <v>58</v>
      </c>
      <c r="G21" s="126">
        <v>0</v>
      </c>
      <c r="H21" s="126">
        <v>63</v>
      </c>
      <c r="I21" s="126">
        <v>14</v>
      </c>
      <c r="J21" s="126">
        <v>4900</v>
      </c>
      <c r="K21" s="126">
        <v>0</v>
      </c>
      <c r="L21" s="126">
        <v>1195</v>
      </c>
      <c r="M21" s="126">
        <v>0</v>
      </c>
      <c r="N21" s="126">
        <v>35</v>
      </c>
      <c r="O21" s="126">
        <v>1580</v>
      </c>
      <c r="P21" s="126">
        <v>0</v>
      </c>
      <c r="Q21" s="126">
        <v>0</v>
      </c>
      <c r="R21" s="126">
        <v>0</v>
      </c>
      <c r="S21" s="126">
        <v>0</v>
      </c>
      <c r="T21" s="189">
        <v>8316</v>
      </c>
      <c r="U21" s="126">
        <v>0</v>
      </c>
      <c r="V21" s="189">
        <v>8316</v>
      </c>
      <c r="W21" s="190">
        <f>V21-[3]V_МО_нов!AX31</f>
        <v>0</v>
      </c>
    </row>
    <row r="22" spans="1:23" ht="19.5" customHeight="1" x14ac:dyDescent="0.3">
      <c r="A22" s="73">
        <v>14</v>
      </c>
      <c r="B22" s="74" t="s">
        <v>81</v>
      </c>
      <c r="C22" s="126">
        <v>30</v>
      </c>
      <c r="D22" s="126">
        <v>0</v>
      </c>
      <c r="E22" s="126">
        <v>51</v>
      </c>
      <c r="F22" s="126">
        <v>1011</v>
      </c>
      <c r="G22" s="126">
        <v>4</v>
      </c>
      <c r="H22" s="126">
        <v>37</v>
      </c>
      <c r="I22" s="126">
        <v>36</v>
      </c>
      <c r="J22" s="126">
        <v>1085</v>
      </c>
      <c r="K22" s="126">
        <v>16808</v>
      </c>
      <c r="L22" s="126">
        <v>3775</v>
      </c>
      <c r="M22" s="126">
        <v>174</v>
      </c>
      <c r="N22" s="126">
        <v>0</v>
      </c>
      <c r="O22" s="126">
        <v>1617</v>
      </c>
      <c r="P22" s="126">
        <v>0</v>
      </c>
      <c r="Q22" s="126">
        <v>0</v>
      </c>
      <c r="R22" s="126">
        <v>0</v>
      </c>
      <c r="S22" s="126">
        <v>0</v>
      </c>
      <c r="T22" s="189">
        <v>24628</v>
      </c>
      <c r="U22" s="126">
        <v>0</v>
      </c>
      <c r="V22" s="189">
        <v>24628</v>
      </c>
      <c r="W22" s="190">
        <f>V22-[3]V_МО_нов!AX32</f>
        <v>0</v>
      </c>
    </row>
    <row r="23" spans="1:23" ht="33" x14ac:dyDescent="0.25">
      <c r="A23" s="65"/>
      <c r="B23" s="66" t="s">
        <v>83</v>
      </c>
      <c r="C23" s="67">
        <v>33</v>
      </c>
      <c r="D23" s="67">
        <v>468</v>
      </c>
      <c r="E23" s="67">
        <v>51</v>
      </c>
      <c r="F23" s="67">
        <v>1069</v>
      </c>
      <c r="G23" s="67">
        <v>4</v>
      </c>
      <c r="H23" s="67">
        <v>100</v>
      </c>
      <c r="I23" s="67">
        <v>50</v>
      </c>
      <c r="J23" s="67">
        <v>5985</v>
      </c>
      <c r="K23" s="67">
        <v>16808</v>
      </c>
      <c r="L23" s="67">
        <v>4970</v>
      </c>
      <c r="M23" s="67">
        <v>174</v>
      </c>
      <c r="N23" s="67">
        <v>35</v>
      </c>
      <c r="O23" s="67">
        <v>3197</v>
      </c>
      <c r="P23" s="67">
        <v>0</v>
      </c>
      <c r="Q23" s="67">
        <v>0</v>
      </c>
      <c r="R23" s="67">
        <v>0</v>
      </c>
      <c r="S23" s="67">
        <v>0</v>
      </c>
      <c r="T23" s="67">
        <v>32944</v>
      </c>
      <c r="U23" s="67">
        <v>0</v>
      </c>
      <c r="V23" s="67">
        <v>32944</v>
      </c>
      <c r="W23" s="190">
        <f>V23-[3]V_МО_нов!AX33</f>
        <v>0</v>
      </c>
    </row>
    <row r="24" spans="1:23" ht="18.75" x14ac:dyDescent="0.3">
      <c r="A24" s="76">
        <v>15</v>
      </c>
      <c r="B24" s="64" t="s">
        <v>84</v>
      </c>
      <c r="C24" s="126">
        <v>50</v>
      </c>
      <c r="D24" s="126">
        <v>50</v>
      </c>
      <c r="E24" s="126">
        <v>0</v>
      </c>
      <c r="F24" s="126">
        <v>0</v>
      </c>
      <c r="G24" s="126">
        <v>0</v>
      </c>
      <c r="H24" s="126">
        <v>0</v>
      </c>
      <c r="I24" s="126">
        <v>50</v>
      </c>
      <c r="J24" s="126">
        <v>6958</v>
      </c>
      <c r="K24" s="126">
        <v>2704</v>
      </c>
      <c r="L24" s="126">
        <v>0</v>
      </c>
      <c r="M24" s="126">
        <v>0</v>
      </c>
      <c r="N24" s="126">
        <v>0</v>
      </c>
      <c r="O24" s="126">
        <v>50</v>
      </c>
      <c r="P24" s="126">
        <v>50</v>
      </c>
      <c r="Q24" s="126">
        <v>0</v>
      </c>
      <c r="R24" s="126">
        <v>0</v>
      </c>
      <c r="S24" s="126">
        <v>3528</v>
      </c>
      <c r="T24" s="189">
        <v>13440</v>
      </c>
      <c r="U24" s="126">
        <v>0</v>
      </c>
      <c r="V24" s="189">
        <v>13440</v>
      </c>
      <c r="W24" s="190">
        <f>V24-[3]V_МО_нов!AX34</f>
        <v>0</v>
      </c>
    </row>
    <row r="25" spans="1:23" ht="18.75" x14ac:dyDescent="0.3">
      <c r="A25" s="76">
        <v>16</v>
      </c>
      <c r="B25" s="64" t="s">
        <v>85</v>
      </c>
      <c r="C25" s="126">
        <v>0</v>
      </c>
      <c r="D25" s="126">
        <v>0</v>
      </c>
      <c r="E25" s="126">
        <v>0</v>
      </c>
      <c r="F25" s="126">
        <v>0</v>
      </c>
      <c r="G25" s="126">
        <v>0</v>
      </c>
      <c r="H25" s="126">
        <v>0</v>
      </c>
      <c r="I25" s="126">
        <v>0</v>
      </c>
      <c r="J25" s="126">
        <v>0</v>
      </c>
      <c r="K25" s="126">
        <v>6000</v>
      </c>
      <c r="L25" s="126">
        <v>0</v>
      </c>
      <c r="M25" s="126">
        <v>0</v>
      </c>
      <c r="N25" s="126">
        <v>0</v>
      </c>
      <c r="O25" s="126">
        <v>40</v>
      </c>
      <c r="P25" s="126">
        <v>0</v>
      </c>
      <c r="Q25" s="126">
        <v>0</v>
      </c>
      <c r="R25" s="126">
        <v>0</v>
      </c>
      <c r="S25" s="126">
        <v>3528</v>
      </c>
      <c r="T25" s="189">
        <v>9568</v>
      </c>
      <c r="U25" s="126">
        <v>0</v>
      </c>
      <c r="V25" s="189">
        <v>9568</v>
      </c>
      <c r="W25" s="190">
        <f>V25-[3]V_МО_нов!AX35</f>
        <v>0</v>
      </c>
    </row>
    <row r="26" spans="1:23" ht="18.75" x14ac:dyDescent="0.3">
      <c r="A26" s="76">
        <v>17</v>
      </c>
      <c r="B26" s="64" t="s">
        <v>86</v>
      </c>
      <c r="C26" s="126">
        <v>12</v>
      </c>
      <c r="D26" s="126">
        <v>0</v>
      </c>
      <c r="E26" s="126">
        <v>0</v>
      </c>
      <c r="F26" s="126">
        <v>12</v>
      </c>
      <c r="G26" s="126">
        <v>0</v>
      </c>
      <c r="H26" s="126">
        <v>0</v>
      </c>
      <c r="I26" s="126">
        <v>0</v>
      </c>
      <c r="J26" s="126">
        <v>7400</v>
      </c>
      <c r="K26" s="126">
        <v>2500</v>
      </c>
      <c r="L26" s="126">
        <v>0</v>
      </c>
      <c r="M26" s="126">
        <v>12</v>
      </c>
      <c r="N26" s="126">
        <v>0</v>
      </c>
      <c r="O26" s="126">
        <v>1000</v>
      </c>
      <c r="P26" s="126">
        <v>0</v>
      </c>
      <c r="Q26" s="126">
        <v>0</v>
      </c>
      <c r="R26" s="126">
        <v>0</v>
      </c>
      <c r="S26" s="126">
        <v>3825</v>
      </c>
      <c r="T26" s="189">
        <v>14761</v>
      </c>
      <c r="U26" s="126">
        <v>0</v>
      </c>
      <c r="V26" s="189">
        <v>14761</v>
      </c>
      <c r="W26" s="190">
        <f>V26-[3]V_МО_нов!AX36</f>
        <v>0</v>
      </c>
    </row>
    <row r="27" spans="1:23" ht="18.75" x14ac:dyDescent="0.3">
      <c r="A27" s="76">
        <v>18</v>
      </c>
      <c r="B27" s="64" t="s">
        <v>87</v>
      </c>
      <c r="C27" s="126">
        <v>90</v>
      </c>
      <c r="D27" s="126">
        <v>0</v>
      </c>
      <c r="E27" s="126">
        <v>0</v>
      </c>
      <c r="F27" s="126">
        <v>100</v>
      </c>
      <c r="G27" s="126">
        <v>0</v>
      </c>
      <c r="H27" s="126">
        <v>0</v>
      </c>
      <c r="I27" s="126">
        <v>0</v>
      </c>
      <c r="J27" s="126">
        <v>485</v>
      </c>
      <c r="K27" s="126">
        <v>9442</v>
      </c>
      <c r="L27" s="126">
        <v>0</v>
      </c>
      <c r="M27" s="126">
        <v>0</v>
      </c>
      <c r="N27" s="126">
        <v>0</v>
      </c>
      <c r="O27" s="126">
        <v>700</v>
      </c>
      <c r="P27" s="126">
        <v>0</v>
      </c>
      <c r="Q27" s="126">
        <v>0</v>
      </c>
      <c r="R27" s="126">
        <v>0</v>
      </c>
      <c r="S27" s="126">
        <v>3090</v>
      </c>
      <c r="T27" s="189">
        <v>13907</v>
      </c>
      <c r="U27" s="126">
        <v>0</v>
      </c>
      <c r="V27" s="189">
        <v>13907</v>
      </c>
      <c r="W27" s="190">
        <f>V27-[3]V_МО_нов!AX37</f>
        <v>0</v>
      </c>
    </row>
    <row r="28" spans="1:23" ht="18.75" x14ac:dyDescent="0.3">
      <c r="A28" s="76">
        <v>19</v>
      </c>
      <c r="B28" s="64" t="s">
        <v>88</v>
      </c>
      <c r="C28" s="126">
        <v>110</v>
      </c>
      <c r="D28" s="126">
        <v>0</v>
      </c>
      <c r="E28" s="126">
        <v>0</v>
      </c>
      <c r="F28" s="126">
        <v>110</v>
      </c>
      <c r="G28" s="126">
        <v>0</v>
      </c>
      <c r="H28" s="126">
        <v>90</v>
      </c>
      <c r="I28" s="126">
        <v>50</v>
      </c>
      <c r="J28" s="126">
        <v>4571</v>
      </c>
      <c r="K28" s="126">
        <v>0</v>
      </c>
      <c r="L28" s="126">
        <v>220</v>
      </c>
      <c r="M28" s="126">
        <v>0</v>
      </c>
      <c r="N28" s="126">
        <v>0</v>
      </c>
      <c r="O28" s="126">
        <v>140</v>
      </c>
      <c r="P28" s="126">
        <v>0</v>
      </c>
      <c r="Q28" s="126">
        <v>0</v>
      </c>
      <c r="R28" s="126">
        <v>0</v>
      </c>
      <c r="S28" s="126">
        <v>4556</v>
      </c>
      <c r="T28" s="189">
        <v>9847</v>
      </c>
      <c r="U28" s="126">
        <v>0</v>
      </c>
      <c r="V28" s="189">
        <v>9847</v>
      </c>
      <c r="W28" s="190">
        <f>V28-[3]V_МО_нов!AX38</f>
        <v>0</v>
      </c>
    </row>
    <row r="29" spans="1:23" ht="18.75" x14ac:dyDescent="0.3">
      <c r="A29" s="76">
        <v>20</v>
      </c>
      <c r="B29" s="64" t="s">
        <v>89</v>
      </c>
      <c r="C29" s="126">
        <v>0</v>
      </c>
      <c r="D29" s="126">
        <v>0</v>
      </c>
      <c r="E29" s="126">
        <v>0</v>
      </c>
      <c r="F29" s="126">
        <v>50</v>
      </c>
      <c r="G29" s="126">
        <v>0</v>
      </c>
      <c r="H29" s="126">
        <v>100</v>
      </c>
      <c r="I29" s="126">
        <v>20</v>
      </c>
      <c r="J29" s="126">
        <v>650</v>
      </c>
      <c r="K29" s="126">
        <v>0</v>
      </c>
      <c r="L29" s="126">
        <v>0</v>
      </c>
      <c r="M29" s="126">
        <v>0</v>
      </c>
      <c r="N29" s="126">
        <v>0</v>
      </c>
      <c r="O29" s="126">
        <v>100</v>
      </c>
      <c r="P29" s="126">
        <v>0</v>
      </c>
      <c r="Q29" s="126">
        <v>0</v>
      </c>
      <c r="R29" s="126">
        <v>0</v>
      </c>
      <c r="S29" s="126">
        <v>2215</v>
      </c>
      <c r="T29" s="189">
        <v>3135</v>
      </c>
      <c r="U29" s="126">
        <v>0</v>
      </c>
      <c r="V29" s="189">
        <v>3135</v>
      </c>
      <c r="W29" s="190">
        <f>V29-[3]V_МО_нов!AX39</f>
        <v>0</v>
      </c>
    </row>
    <row r="30" spans="1:23" ht="18.75" x14ac:dyDescent="0.3">
      <c r="A30" s="76">
        <v>21</v>
      </c>
      <c r="B30" s="64" t="s">
        <v>179</v>
      </c>
      <c r="C30" s="126">
        <v>500</v>
      </c>
      <c r="D30" s="126">
        <v>3000</v>
      </c>
      <c r="E30" s="126">
        <v>400</v>
      </c>
      <c r="F30" s="126">
        <v>300</v>
      </c>
      <c r="G30" s="126">
        <v>0</v>
      </c>
      <c r="H30" s="126">
        <v>0</v>
      </c>
      <c r="I30" s="126">
        <v>0</v>
      </c>
      <c r="J30" s="126">
        <v>9000</v>
      </c>
      <c r="K30" s="126">
        <v>9000</v>
      </c>
      <c r="L30" s="126">
        <v>3000</v>
      </c>
      <c r="M30" s="126">
        <v>0</v>
      </c>
      <c r="N30" s="126">
        <v>0</v>
      </c>
      <c r="O30" s="126">
        <v>3000</v>
      </c>
      <c r="P30" s="126">
        <v>0</v>
      </c>
      <c r="Q30" s="126">
        <v>0</v>
      </c>
      <c r="R30" s="126">
        <v>0</v>
      </c>
      <c r="S30" s="126">
        <v>4728</v>
      </c>
      <c r="T30" s="189">
        <v>32928</v>
      </c>
      <c r="U30" s="126">
        <v>0</v>
      </c>
      <c r="V30" s="189">
        <v>32928</v>
      </c>
      <c r="W30" s="190">
        <f>V30-[3]V_МО_нов!AX40</f>
        <v>0</v>
      </c>
    </row>
    <row r="31" spans="1:23" ht="18.75" x14ac:dyDescent="0.3">
      <c r="A31" s="76">
        <v>22</v>
      </c>
      <c r="B31" s="64" t="s">
        <v>92</v>
      </c>
      <c r="C31" s="126">
        <v>92</v>
      </c>
      <c r="D31" s="126">
        <v>0</v>
      </c>
      <c r="E31" s="126">
        <v>0</v>
      </c>
      <c r="F31" s="126">
        <v>0</v>
      </c>
      <c r="G31" s="126">
        <v>0</v>
      </c>
      <c r="H31" s="126">
        <v>200</v>
      </c>
      <c r="I31" s="126">
        <v>218</v>
      </c>
      <c r="J31" s="126">
        <v>3833</v>
      </c>
      <c r="K31" s="126">
        <v>2863</v>
      </c>
      <c r="L31" s="126">
        <v>600</v>
      </c>
      <c r="M31" s="126">
        <v>0</v>
      </c>
      <c r="N31" s="126">
        <v>0</v>
      </c>
      <c r="O31" s="126">
        <v>1111</v>
      </c>
      <c r="P31" s="126">
        <v>0</v>
      </c>
      <c r="Q31" s="126">
        <v>0</v>
      </c>
      <c r="R31" s="126">
        <v>0</v>
      </c>
      <c r="S31" s="126">
        <v>2147</v>
      </c>
      <c r="T31" s="189">
        <v>11064</v>
      </c>
      <c r="U31" s="126">
        <v>0</v>
      </c>
      <c r="V31" s="189">
        <v>11064</v>
      </c>
      <c r="W31" s="190">
        <f>V31-[3]V_МО_нов!AX41</f>
        <v>0</v>
      </c>
    </row>
    <row r="32" spans="1:23" ht="18.75" x14ac:dyDescent="0.3">
      <c r="A32" s="76">
        <v>23</v>
      </c>
      <c r="B32" s="64" t="s">
        <v>93</v>
      </c>
      <c r="C32" s="126">
        <v>8</v>
      </c>
      <c r="D32" s="126">
        <v>0</v>
      </c>
      <c r="E32" s="126">
        <v>0</v>
      </c>
      <c r="F32" s="126">
        <v>0</v>
      </c>
      <c r="G32" s="126">
        <v>0</v>
      </c>
      <c r="H32" s="126">
        <v>9</v>
      </c>
      <c r="I32" s="126">
        <v>17</v>
      </c>
      <c r="J32" s="126">
        <v>30</v>
      </c>
      <c r="K32" s="126">
        <v>2949</v>
      </c>
      <c r="L32" s="126">
        <v>0</v>
      </c>
      <c r="M32" s="126">
        <v>0</v>
      </c>
      <c r="N32" s="126">
        <v>0</v>
      </c>
      <c r="O32" s="126">
        <v>44</v>
      </c>
      <c r="P32" s="126">
        <v>0</v>
      </c>
      <c r="Q32" s="126">
        <v>0</v>
      </c>
      <c r="R32" s="126">
        <v>0</v>
      </c>
      <c r="S32" s="126">
        <v>333</v>
      </c>
      <c r="T32" s="189">
        <v>3390</v>
      </c>
      <c r="U32" s="126">
        <v>0</v>
      </c>
      <c r="V32" s="189">
        <v>3390</v>
      </c>
      <c r="W32" s="190">
        <f>V32-[3]V_МО_нов!AX42</f>
        <v>0</v>
      </c>
    </row>
    <row r="33" spans="1:23" ht="18.75" x14ac:dyDescent="0.3">
      <c r="A33" s="76">
        <v>24</v>
      </c>
      <c r="B33" s="64" t="s">
        <v>94</v>
      </c>
      <c r="C33" s="126">
        <v>0</v>
      </c>
      <c r="D33" s="126">
        <v>0</v>
      </c>
      <c r="E33" s="126">
        <v>0</v>
      </c>
      <c r="F33" s="126">
        <v>1</v>
      </c>
      <c r="G33" s="126">
        <v>0</v>
      </c>
      <c r="H33" s="126">
        <v>84</v>
      </c>
      <c r="I33" s="126">
        <v>84</v>
      </c>
      <c r="J33" s="126">
        <v>360</v>
      </c>
      <c r="K33" s="126">
        <v>2765</v>
      </c>
      <c r="L33" s="126">
        <v>0</v>
      </c>
      <c r="M33" s="126">
        <v>0</v>
      </c>
      <c r="N33" s="126">
        <v>0</v>
      </c>
      <c r="O33" s="126">
        <v>200</v>
      </c>
      <c r="P33" s="126">
        <v>0</v>
      </c>
      <c r="Q33" s="126">
        <v>0</v>
      </c>
      <c r="R33" s="126">
        <v>0</v>
      </c>
      <c r="S33" s="126">
        <v>882</v>
      </c>
      <c r="T33" s="189">
        <v>4376</v>
      </c>
      <c r="U33" s="126">
        <v>0</v>
      </c>
      <c r="V33" s="189">
        <v>4376</v>
      </c>
      <c r="W33" s="190">
        <f>V33-[3]V_МО_нов!AX43</f>
        <v>0</v>
      </c>
    </row>
    <row r="34" spans="1:23" ht="18.75" x14ac:dyDescent="0.3">
      <c r="A34" s="76">
        <v>25</v>
      </c>
      <c r="B34" s="64" t="s">
        <v>95</v>
      </c>
      <c r="C34" s="126">
        <v>9</v>
      </c>
      <c r="D34" s="126">
        <v>1232</v>
      </c>
      <c r="E34" s="126">
        <v>0</v>
      </c>
      <c r="F34" s="126">
        <v>22</v>
      </c>
      <c r="G34" s="126">
        <v>0</v>
      </c>
      <c r="H34" s="126">
        <v>0</v>
      </c>
      <c r="I34" s="126">
        <v>0</v>
      </c>
      <c r="J34" s="126">
        <v>520</v>
      </c>
      <c r="K34" s="126">
        <v>4011</v>
      </c>
      <c r="L34" s="126">
        <v>125</v>
      </c>
      <c r="M34" s="126">
        <v>0</v>
      </c>
      <c r="N34" s="126">
        <v>0</v>
      </c>
      <c r="O34" s="126">
        <v>0</v>
      </c>
      <c r="P34" s="126">
        <v>0</v>
      </c>
      <c r="Q34" s="126">
        <v>0</v>
      </c>
      <c r="R34" s="126">
        <v>0</v>
      </c>
      <c r="S34" s="126">
        <v>1621</v>
      </c>
      <c r="T34" s="189">
        <v>7540</v>
      </c>
      <c r="U34" s="126">
        <v>0</v>
      </c>
      <c r="V34" s="189">
        <v>7540</v>
      </c>
      <c r="W34" s="190">
        <f>V34-[3]V_МО_нов!AX44</f>
        <v>0</v>
      </c>
    </row>
    <row r="35" spans="1:23" ht="18.75" x14ac:dyDescent="0.3">
      <c r="A35" s="76">
        <v>26</v>
      </c>
      <c r="B35" s="64" t="s">
        <v>96</v>
      </c>
      <c r="C35" s="126">
        <v>9</v>
      </c>
      <c r="D35" s="126">
        <v>0</v>
      </c>
      <c r="E35" s="126">
        <v>6</v>
      </c>
      <c r="F35" s="126">
        <v>12</v>
      </c>
      <c r="G35" s="126">
        <v>0</v>
      </c>
      <c r="H35" s="126">
        <v>30</v>
      </c>
      <c r="I35" s="126">
        <v>147</v>
      </c>
      <c r="J35" s="126">
        <v>10448</v>
      </c>
      <c r="K35" s="126">
        <v>5936</v>
      </c>
      <c r="L35" s="126">
        <v>1588</v>
      </c>
      <c r="M35" s="126">
        <v>0</v>
      </c>
      <c r="N35" s="126">
        <v>0</v>
      </c>
      <c r="O35" s="126">
        <v>2</v>
      </c>
      <c r="P35" s="126">
        <v>0</v>
      </c>
      <c r="Q35" s="126">
        <v>0</v>
      </c>
      <c r="R35" s="126">
        <v>0</v>
      </c>
      <c r="S35" s="126">
        <v>4458</v>
      </c>
      <c r="T35" s="189">
        <v>22636</v>
      </c>
      <c r="U35" s="126">
        <v>0</v>
      </c>
      <c r="V35" s="189">
        <v>22636</v>
      </c>
      <c r="W35" s="190">
        <f>V35-[3]V_МО_нов!AX45</f>
        <v>0</v>
      </c>
    </row>
    <row r="36" spans="1:23" ht="18.75" x14ac:dyDescent="0.3">
      <c r="A36" s="76">
        <v>27</v>
      </c>
      <c r="B36" s="64" t="s">
        <v>98</v>
      </c>
      <c r="C36" s="126">
        <v>10</v>
      </c>
      <c r="D36" s="126">
        <v>0</v>
      </c>
      <c r="E36" s="126">
        <v>0</v>
      </c>
      <c r="F36" s="126">
        <v>0</v>
      </c>
      <c r="G36" s="126">
        <v>0</v>
      </c>
      <c r="H36" s="126">
        <v>20</v>
      </c>
      <c r="I36" s="126">
        <v>20</v>
      </c>
      <c r="J36" s="126">
        <v>2486</v>
      </c>
      <c r="K36" s="126">
        <v>3224</v>
      </c>
      <c r="L36" s="126">
        <v>100</v>
      </c>
      <c r="M36" s="126">
        <v>0</v>
      </c>
      <c r="N36" s="126">
        <v>0</v>
      </c>
      <c r="O36" s="126">
        <v>50</v>
      </c>
      <c r="P36" s="126">
        <v>0</v>
      </c>
      <c r="Q36" s="126">
        <v>0</v>
      </c>
      <c r="R36" s="126">
        <v>0</v>
      </c>
      <c r="S36" s="126">
        <v>2670</v>
      </c>
      <c r="T36" s="189">
        <v>8580</v>
      </c>
      <c r="U36" s="126">
        <v>0</v>
      </c>
      <c r="V36" s="189">
        <v>8580</v>
      </c>
      <c r="W36" s="190">
        <f>V36-[3]V_МО_нов!AX46</f>
        <v>0</v>
      </c>
    </row>
    <row r="37" spans="1:23" ht="18.75" x14ac:dyDescent="0.3">
      <c r="A37" s="76">
        <v>28</v>
      </c>
      <c r="B37" s="64" t="s">
        <v>99</v>
      </c>
      <c r="C37" s="126">
        <v>100</v>
      </c>
      <c r="D37" s="126">
        <v>100</v>
      </c>
      <c r="E37" s="126">
        <v>130</v>
      </c>
      <c r="F37" s="126">
        <v>350</v>
      </c>
      <c r="G37" s="126">
        <v>0</v>
      </c>
      <c r="H37" s="126">
        <v>70</v>
      </c>
      <c r="I37" s="126">
        <v>0</v>
      </c>
      <c r="J37" s="126">
        <v>500</v>
      </c>
      <c r="K37" s="126">
        <v>0</v>
      </c>
      <c r="L37" s="126">
        <v>2900</v>
      </c>
      <c r="M37" s="126">
        <v>150</v>
      </c>
      <c r="N37" s="126">
        <v>0</v>
      </c>
      <c r="O37" s="126">
        <v>800</v>
      </c>
      <c r="P37" s="126">
        <v>0</v>
      </c>
      <c r="Q37" s="126">
        <v>0</v>
      </c>
      <c r="R37" s="126">
        <v>0</v>
      </c>
      <c r="S37" s="126">
        <v>15500</v>
      </c>
      <c r="T37" s="189">
        <v>20600</v>
      </c>
      <c r="U37" s="126">
        <v>0</v>
      </c>
      <c r="V37" s="189">
        <v>20600</v>
      </c>
      <c r="W37" s="190">
        <f>V37-[3]V_МО_нов!AX47</f>
        <v>0</v>
      </c>
    </row>
    <row r="38" spans="1:23" ht="18.75" x14ac:dyDescent="0.3">
      <c r="A38" s="76">
        <v>29</v>
      </c>
      <c r="B38" s="64" t="s">
        <v>101</v>
      </c>
      <c r="C38" s="126">
        <v>0</v>
      </c>
      <c r="D38" s="126">
        <v>0</v>
      </c>
      <c r="E38" s="126">
        <v>0</v>
      </c>
      <c r="F38" s="126">
        <v>0</v>
      </c>
      <c r="G38" s="126">
        <v>0</v>
      </c>
      <c r="H38" s="126">
        <v>0</v>
      </c>
      <c r="I38" s="126">
        <v>0</v>
      </c>
      <c r="J38" s="126">
        <v>1036</v>
      </c>
      <c r="K38" s="126">
        <v>713</v>
      </c>
      <c r="L38" s="126">
        <v>0</v>
      </c>
      <c r="M38" s="126">
        <v>0</v>
      </c>
      <c r="N38" s="126">
        <v>0</v>
      </c>
      <c r="O38" s="126">
        <v>0</v>
      </c>
      <c r="P38" s="126">
        <v>0</v>
      </c>
      <c r="Q38" s="126">
        <v>0</v>
      </c>
      <c r="R38" s="126">
        <v>0</v>
      </c>
      <c r="S38" s="126">
        <v>1652</v>
      </c>
      <c r="T38" s="189">
        <v>3401</v>
      </c>
      <c r="U38" s="126">
        <v>0</v>
      </c>
      <c r="V38" s="189">
        <v>3401</v>
      </c>
      <c r="W38" s="190">
        <f>V38-[3]V_МО_нов!AX48</f>
        <v>0</v>
      </c>
    </row>
    <row r="39" spans="1:23" ht="18.75" x14ac:dyDescent="0.3">
      <c r="A39" s="76">
        <v>30</v>
      </c>
      <c r="B39" s="64" t="s">
        <v>102</v>
      </c>
      <c r="C39" s="126">
        <v>36</v>
      </c>
      <c r="D39" s="126">
        <v>0</v>
      </c>
      <c r="E39" s="126">
        <v>55</v>
      </c>
      <c r="F39" s="126">
        <v>0</v>
      </c>
      <c r="G39" s="126">
        <v>0</v>
      </c>
      <c r="H39" s="126">
        <v>30</v>
      </c>
      <c r="I39" s="126">
        <v>0</v>
      </c>
      <c r="J39" s="126">
        <v>1150</v>
      </c>
      <c r="K39" s="126">
        <v>5400</v>
      </c>
      <c r="L39" s="126">
        <v>0</v>
      </c>
      <c r="M39" s="126">
        <v>0</v>
      </c>
      <c r="N39" s="126">
        <v>0</v>
      </c>
      <c r="O39" s="126">
        <v>315</v>
      </c>
      <c r="P39" s="126">
        <v>0</v>
      </c>
      <c r="Q39" s="126">
        <v>0</v>
      </c>
      <c r="R39" s="126">
        <v>0</v>
      </c>
      <c r="S39" s="126">
        <v>702</v>
      </c>
      <c r="T39" s="189">
        <v>7688</v>
      </c>
      <c r="U39" s="126">
        <v>0</v>
      </c>
      <c r="V39" s="189">
        <v>7688</v>
      </c>
      <c r="W39" s="190">
        <f>V39-[3]V_МО_нов!AX49</f>
        <v>0</v>
      </c>
    </row>
    <row r="40" spans="1:23" ht="18.75" x14ac:dyDescent="0.3">
      <c r="A40" s="76">
        <v>31</v>
      </c>
      <c r="B40" s="64" t="s">
        <v>103</v>
      </c>
      <c r="C40" s="126">
        <v>0</v>
      </c>
      <c r="D40" s="126">
        <v>0</v>
      </c>
      <c r="E40" s="126">
        <v>0</v>
      </c>
      <c r="F40" s="126">
        <v>0</v>
      </c>
      <c r="G40" s="126">
        <v>0</v>
      </c>
      <c r="H40" s="126">
        <v>0</v>
      </c>
      <c r="I40" s="126">
        <v>0</v>
      </c>
      <c r="J40" s="126">
        <v>9314</v>
      </c>
      <c r="K40" s="126">
        <v>14114</v>
      </c>
      <c r="L40" s="126">
        <v>0</v>
      </c>
      <c r="M40" s="126">
        <v>0</v>
      </c>
      <c r="N40" s="126">
        <v>0</v>
      </c>
      <c r="O40" s="126">
        <v>0</v>
      </c>
      <c r="P40" s="126">
        <v>0</v>
      </c>
      <c r="Q40" s="126">
        <v>0</v>
      </c>
      <c r="R40" s="126">
        <v>0</v>
      </c>
      <c r="S40" s="126">
        <v>3048</v>
      </c>
      <c r="T40" s="189">
        <v>26476</v>
      </c>
      <c r="U40" s="126">
        <v>0</v>
      </c>
      <c r="V40" s="189">
        <v>26476</v>
      </c>
      <c r="W40" s="190">
        <f>V40-[3]V_МО_нов!AX50</f>
        <v>0</v>
      </c>
    </row>
    <row r="41" spans="1:23" ht="18.75" x14ac:dyDescent="0.3">
      <c r="A41" s="76">
        <v>32</v>
      </c>
      <c r="B41" s="64" t="s">
        <v>104</v>
      </c>
      <c r="C41" s="126">
        <v>0</v>
      </c>
      <c r="D41" s="126">
        <v>0</v>
      </c>
      <c r="E41" s="126">
        <v>0</v>
      </c>
      <c r="F41" s="126">
        <v>0</v>
      </c>
      <c r="G41" s="126">
        <v>0</v>
      </c>
      <c r="H41" s="126">
        <v>0</v>
      </c>
      <c r="I41" s="126">
        <v>0</v>
      </c>
      <c r="J41" s="126">
        <v>180</v>
      </c>
      <c r="K41" s="126">
        <v>4024</v>
      </c>
      <c r="L41" s="126">
        <v>0</v>
      </c>
      <c r="M41" s="126">
        <v>0</v>
      </c>
      <c r="N41" s="126">
        <v>0</v>
      </c>
      <c r="O41" s="126">
        <v>25</v>
      </c>
      <c r="P41" s="126">
        <v>0</v>
      </c>
      <c r="Q41" s="126">
        <v>0</v>
      </c>
      <c r="R41" s="126">
        <v>0</v>
      </c>
      <c r="S41" s="126">
        <v>810</v>
      </c>
      <c r="T41" s="189">
        <v>5039</v>
      </c>
      <c r="U41" s="126">
        <v>0</v>
      </c>
      <c r="V41" s="189">
        <v>5039</v>
      </c>
      <c r="W41" s="190">
        <f>V41-[3]V_МО_нов!AX51</f>
        <v>0</v>
      </c>
    </row>
    <row r="42" spans="1:23" ht="33" x14ac:dyDescent="0.3">
      <c r="A42" s="76">
        <v>33</v>
      </c>
      <c r="B42" s="64" t="s">
        <v>105</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89">
        <v>0</v>
      </c>
      <c r="U42" s="126">
        <v>0</v>
      </c>
      <c r="V42" s="189">
        <v>0</v>
      </c>
      <c r="W42" s="190">
        <f>V42-[3]V_МО_нов!AX52</f>
        <v>0</v>
      </c>
    </row>
    <row r="43" spans="1:23" ht="42.75" customHeight="1" x14ac:dyDescent="0.3">
      <c r="A43" s="76">
        <v>34</v>
      </c>
      <c r="B43" s="64" t="s">
        <v>106</v>
      </c>
      <c r="C43" s="126">
        <v>0</v>
      </c>
      <c r="D43" s="126">
        <v>8000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89">
        <v>8000</v>
      </c>
      <c r="U43" s="126">
        <v>0</v>
      </c>
      <c r="V43" s="189">
        <v>8000</v>
      </c>
      <c r="W43" s="190">
        <f>V43-[3]V_МО_нов!AX53</f>
        <v>0</v>
      </c>
    </row>
    <row r="44" spans="1:23" ht="34.5" customHeight="1" x14ac:dyDescent="0.3">
      <c r="A44" s="76">
        <v>35</v>
      </c>
      <c r="B44" s="64" t="s">
        <v>107</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89">
        <v>0</v>
      </c>
      <c r="U44" s="126">
        <v>0</v>
      </c>
      <c r="V44" s="189">
        <v>0</v>
      </c>
      <c r="W44" s="190">
        <f>V44-[3]V_МО_нов!AX54</f>
        <v>0</v>
      </c>
    </row>
    <row r="45" spans="1:23" ht="34.5" customHeight="1" x14ac:dyDescent="0.3">
      <c r="A45" s="76">
        <v>36</v>
      </c>
      <c r="B45" s="64" t="s">
        <v>108</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89">
        <v>0</v>
      </c>
      <c r="U45" s="126">
        <v>0</v>
      </c>
      <c r="V45" s="189">
        <v>0</v>
      </c>
      <c r="W45" s="190">
        <f>V45-[3]V_МО_нов!AX55</f>
        <v>0</v>
      </c>
    </row>
    <row r="46" spans="1:23" ht="49.5" x14ac:dyDescent="0.25">
      <c r="A46" s="65"/>
      <c r="B46" s="66" t="s">
        <v>109</v>
      </c>
      <c r="C46" s="67">
        <v>1026</v>
      </c>
      <c r="D46" s="67">
        <v>12382</v>
      </c>
      <c r="E46" s="67">
        <v>591</v>
      </c>
      <c r="F46" s="67">
        <v>957</v>
      </c>
      <c r="G46" s="67">
        <v>0</v>
      </c>
      <c r="H46" s="67">
        <v>633</v>
      </c>
      <c r="I46" s="67">
        <v>606</v>
      </c>
      <c r="J46" s="67">
        <v>58921</v>
      </c>
      <c r="K46" s="67">
        <v>75645</v>
      </c>
      <c r="L46" s="67">
        <v>8533</v>
      </c>
      <c r="M46" s="67">
        <v>162</v>
      </c>
      <c r="N46" s="67">
        <v>0</v>
      </c>
      <c r="O46" s="67">
        <v>7577</v>
      </c>
      <c r="P46" s="67">
        <v>50</v>
      </c>
      <c r="Q46" s="67">
        <v>0</v>
      </c>
      <c r="R46" s="67">
        <v>0</v>
      </c>
      <c r="S46" s="67">
        <v>59293</v>
      </c>
      <c r="T46" s="67">
        <v>226376</v>
      </c>
      <c r="U46" s="67">
        <v>0</v>
      </c>
      <c r="V46" s="67">
        <v>226376</v>
      </c>
      <c r="W46" s="190">
        <f>V46-[3]V_МО_нов!AX56</f>
        <v>0</v>
      </c>
    </row>
    <row r="47" spans="1:23" ht="18.75" x14ac:dyDescent="0.25">
      <c r="A47" s="65"/>
      <c r="B47" s="66" t="s">
        <v>110</v>
      </c>
      <c r="C47" s="67">
        <v>5804</v>
      </c>
      <c r="D47" s="67">
        <v>12850</v>
      </c>
      <c r="E47" s="67">
        <v>5053</v>
      </c>
      <c r="F47" s="67">
        <v>6861</v>
      </c>
      <c r="G47" s="67">
        <v>3959</v>
      </c>
      <c r="H47" s="67">
        <v>5084</v>
      </c>
      <c r="I47" s="67">
        <v>20156</v>
      </c>
      <c r="J47" s="67">
        <v>115560</v>
      </c>
      <c r="K47" s="67">
        <v>221214</v>
      </c>
      <c r="L47" s="67">
        <v>70918</v>
      </c>
      <c r="M47" s="67">
        <v>6856</v>
      </c>
      <c r="N47" s="67">
        <v>40</v>
      </c>
      <c r="O47" s="67">
        <v>29793</v>
      </c>
      <c r="P47" s="67">
        <v>50</v>
      </c>
      <c r="Q47" s="67">
        <v>40</v>
      </c>
      <c r="R47" s="67">
        <v>70</v>
      </c>
      <c r="S47" s="67">
        <v>68028</v>
      </c>
      <c r="T47" s="67">
        <v>572336</v>
      </c>
      <c r="U47" s="67">
        <v>22900</v>
      </c>
      <c r="V47" s="67">
        <v>595236</v>
      </c>
      <c r="W47" s="190">
        <f>V47-[3]V_МО_нов!AX57</f>
        <v>0</v>
      </c>
    </row>
    <row r="48" spans="1:23" ht="18.75" x14ac:dyDescent="0.3">
      <c r="A48" s="78">
        <v>37</v>
      </c>
      <c r="B48" s="79" t="s">
        <v>111</v>
      </c>
      <c r="C48" s="126">
        <v>70</v>
      </c>
      <c r="D48" s="126">
        <v>0</v>
      </c>
      <c r="E48" s="126">
        <v>0</v>
      </c>
      <c r="F48" s="126">
        <v>190</v>
      </c>
      <c r="G48" s="126">
        <v>0</v>
      </c>
      <c r="H48" s="126">
        <v>7</v>
      </c>
      <c r="I48" s="126">
        <v>0</v>
      </c>
      <c r="J48" s="126">
        <v>3600</v>
      </c>
      <c r="K48" s="126">
        <v>18000</v>
      </c>
      <c r="L48" s="126">
        <v>5600</v>
      </c>
      <c r="M48" s="126">
        <v>300</v>
      </c>
      <c r="N48" s="126">
        <v>0</v>
      </c>
      <c r="O48" s="126">
        <v>1440</v>
      </c>
      <c r="P48" s="126">
        <v>0</v>
      </c>
      <c r="Q48" s="126">
        <v>0</v>
      </c>
      <c r="R48" s="126">
        <v>0</v>
      </c>
      <c r="S48" s="126">
        <v>0</v>
      </c>
      <c r="T48" s="189">
        <v>29207</v>
      </c>
      <c r="U48" s="126">
        <v>0</v>
      </c>
      <c r="V48" s="189">
        <v>29207</v>
      </c>
      <c r="W48" s="190">
        <f>V48-[3]V_МО_нов!AX58</f>
        <v>0</v>
      </c>
    </row>
    <row r="49" spans="1:23" ht="18.75" x14ac:dyDescent="0.3">
      <c r="A49" s="80">
        <v>38</v>
      </c>
      <c r="B49" s="64" t="s">
        <v>112</v>
      </c>
      <c r="C49" s="126">
        <v>0</v>
      </c>
      <c r="D49" s="126">
        <v>0</v>
      </c>
      <c r="E49" s="126">
        <v>0</v>
      </c>
      <c r="F49" s="126">
        <v>0</v>
      </c>
      <c r="G49" s="126">
        <v>0</v>
      </c>
      <c r="H49" s="126">
        <v>0</v>
      </c>
      <c r="I49" s="126">
        <v>0</v>
      </c>
      <c r="J49" s="126">
        <v>0</v>
      </c>
      <c r="K49" s="126">
        <v>0</v>
      </c>
      <c r="L49" s="126">
        <v>0</v>
      </c>
      <c r="M49" s="126">
        <v>0</v>
      </c>
      <c r="N49" s="126">
        <v>0</v>
      </c>
      <c r="O49" s="126">
        <v>0</v>
      </c>
      <c r="P49" s="126">
        <v>0</v>
      </c>
      <c r="Q49" s="126">
        <v>0</v>
      </c>
      <c r="R49" s="126">
        <v>0</v>
      </c>
      <c r="S49" s="126">
        <v>0</v>
      </c>
      <c r="T49" s="189">
        <v>0</v>
      </c>
      <c r="U49" s="126">
        <v>0</v>
      </c>
      <c r="V49" s="189">
        <v>0</v>
      </c>
      <c r="W49" s="190">
        <f>V49-[3]V_МО_нов!AX59</f>
        <v>0</v>
      </c>
    </row>
    <row r="50" spans="1:23" ht="33" x14ac:dyDescent="0.3">
      <c r="A50" s="80">
        <v>39</v>
      </c>
      <c r="B50" s="134" t="s">
        <v>113</v>
      </c>
      <c r="C50" s="126">
        <v>157</v>
      </c>
      <c r="D50" s="126">
        <v>6</v>
      </c>
      <c r="E50" s="126">
        <v>31</v>
      </c>
      <c r="F50" s="126">
        <v>63</v>
      </c>
      <c r="G50" s="126">
        <v>0</v>
      </c>
      <c r="H50" s="126">
        <v>110</v>
      </c>
      <c r="I50" s="126">
        <v>63</v>
      </c>
      <c r="J50" s="126">
        <v>13</v>
      </c>
      <c r="K50" s="126">
        <v>5362</v>
      </c>
      <c r="L50" s="126">
        <v>22</v>
      </c>
      <c r="M50" s="126">
        <v>32</v>
      </c>
      <c r="N50" s="126">
        <v>6</v>
      </c>
      <c r="O50" s="126">
        <v>92</v>
      </c>
      <c r="P50" s="126">
        <v>6</v>
      </c>
      <c r="Q50" s="126">
        <v>0</v>
      </c>
      <c r="R50" s="126">
        <v>31</v>
      </c>
      <c r="S50" s="126">
        <v>0</v>
      </c>
      <c r="T50" s="189">
        <v>5994</v>
      </c>
      <c r="U50" s="126">
        <v>0</v>
      </c>
      <c r="V50" s="189">
        <v>5994</v>
      </c>
      <c r="W50" s="190">
        <f>V50-[3]V_МО_нов!AX60</f>
        <v>0</v>
      </c>
    </row>
    <row r="51" spans="1:23" ht="37.5" x14ac:dyDescent="0.3">
      <c r="A51" s="192">
        <v>40</v>
      </c>
      <c r="B51" s="193" t="s">
        <v>114</v>
      </c>
      <c r="C51" s="126">
        <v>0</v>
      </c>
      <c r="D51" s="126">
        <v>0</v>
      </c>
      <c r="E51" s="126">
        <v>0</v>
      </c>
      <c r="F51" s="126">
        <v>0</v>
      </c>
      <c r="G51" s="126">
        <v>0</v>
      </c>
      <c r="H51" s="126">
        <v>0</v>
      </c>
      <c r="I51" s="126">
        <v>0</v>
      </c>
      <c r="J51" s="126">
        <v>0</v>
      </c>
      <c r="K51" s="126">
        <v>0</v>
      </c>
      <c r="L51" s="126">
        <v>0</v>
      </c>
      <c r="M51" s="126">
        <v>0</v>
      </c>
      <c r="N51" s="126">
        <v>0</v>
      </c>
      <c r="O51" s="126">
        <v>0</v>
      </c>
      <c r="P51" s="126">
        <v>0</v>
      </c>
      <c r="Q51" s="126">
        <v>0</v>
      </c>
      <c r="R51" s="126">
        <v>0</v>
      </c>
      <c r="S51" s="126">
        <v>0</v>
      </c>
      <c r="T51" s="189">
        <v>0</v>
      </c>
      <c r="U51" s="126">
        <v>0</v>
      </c>
      <c r="V51" s="189">
        <v>0</v>
      </c>
      <c r="W51" s="190">
        <f>V51-[3]V_МО_нов!AX61</f>
        <v>0</v>
      </c>
    </row>
    <row r="52" spans="1:23" ht="33" x14ac:dyDescent="0.25">
      <c r="A52" s="65"/>
      <c r="B52" s="66" t="s">
        <v>115</v>
      </c>
      <c r="C52" s="67">
        <v>227</v>
      </c>
      <c r="D52" s="67">
        <v>6</v>
      </c>
      <c r="E52" s="67">
        <v>31</v>
      </c>
      <c r="F52" s="67">
        <v>253</v>
      </c>
      <c r="G52" s="67">
        <v>0</v>
      </c>
      <c r="H52" s="67">
        <v>117</v>
      </c>
      <c r="I52" s="67">
        <v>63</v>
      </c>
      <c r="J52" s="67">
        <v>3613</v>
      </c>
      <c r="K52" s="67">
        <v>23362</v>
      </c>
      <c r="L52" s="67">
        <v>5622</v>
      </c>
      <c r="M52" s="67">
        <v>332</v>
      </c>
      <c r="N52" s="67">
        <v>6</v>
      </c>
      <c r="O52" s="67">
        <v>1532</v>
      </c>
      <c r="P52" s="67">
        <v>6</v>
      </c>
      <c r="Q52" s="67">
        <v>0</v>
      </c>
      <c r="R52" s="67">
        <v>31</v>
      </c>
      <c r="S52" s="67">
        <v>0</v>
      </c>
      <c r="T52" s="67">
        <v>35201</v>
      </c>
      <c r="U52" s="67">
        <v>0</v>
      </c>
      <c r="V52" s="67">
        <v>35201</v>
      </c>
      <c r="W52" s="190">
        <f>V52-[3]V_МО_нов!AX62</f>
        <v>0</v>
      </c>
    </row>
    <row r="53" spans="1:23" ht="18.75" x14ac:dyDescent="0.3">
      <c r="A53" s="194">
        <v>40</v>
      </c>
      <c r="B53" s="195" t="s">
        <v>116</v>
      </c>
      <c r="C53" s="126">
        <v>0</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89">
        <v>0</v>
      </c>
      <c r="U53" s="126">
        <v>0</v>
      </c>
      <c r="V53" s="189">
        <v>0</v>
      </c>
      <c r="W53" s="190">
        <f>V53-[3]V_МО_нов!AX63</f>
        <v>0</v>
      </c>
    </row>
    <row r="54" spans="1:23" ht="37.5" x14ac:dyDescent="0.3">
      <c r="A54" s="192">
        <v>41</v>
      </c>
      <c r="B54" s="193" t="s">
        <v>117</v>
      </c>
      <c r="C54" s="126">
        <v>0</v>
      </c>
      <c r="D54" s="126">
        <v>0</v>
      </c>
      <c r="E54" s="126">
        <v>0</v>
      </c>
      <c r="F54" s="126">
        <v>0</v>
      </c>
      <c r="G54" s="126">
        <v>0</v>
      </c>
      <c r="H54" s="126">
        <v>0</v>
      </c>
      <c r="I54" s="126">
        <v>0</v>
      </c>
      <c r="J54" s="126">
        <v>0</v>
      </c>
      <c r="K54" s="126">
        <v>7952</v>
      </c>
      <c r="L54" s="126">
        <v>0</v>
      </c>
      <c r="M54" s="126">
        <v>0</v>
      </c>
      <c r="N54" s="126">
        <v>0</v>
      </c>
      <c r="O54" s="126">
        <v>0</v>
      </c>
      <c r="P54" s="126">
        <v>0</v>
      </c>
      <c r="Q54" s="126">
        <v>0</v>
      </c>
      <c r="R54" s="126">
        <v>0</v>
      </c>
      <c r="S54" s="126">
        <v>0</v>
      </c>
      <c r="T54" s="189">
        <v>7952</v>
      </c>
      <c r="U54" s="126">
        <v>0</v>
      </c>
      <c r="V54" s="189">
        <v>7952</v>
      </c>
      <c r="W54" s="190">
        <f>V54-[3]V_МО_нов!AX64</f>
        <v>0</v>
      </c>
    </row>
    <row r="55" spans="1:23" ht="18.75" x14ac:dyDescent="0.3">
      <c r="A55" s="192">
        <v>42</v>
      </c>
      <c r="B55" s="193" t="s">
        <v>118</v>
      </c>
      <c r="C55" s="126">
        <v>0</v>
      </c>
      <c r="D55" s="126">
        <v>0</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89">
        <v>0</v>
      </c>
      <c r="U55" s="126">
        <v>0</v>
      </c>
      <c r="V55" s="189">
        <v>0</v>
      </c>
      <c r="W55" s="190">
        <f>V55-[3]V_МО_нов!AX65</f>
        <v>0</v>
      </c>
    </row>
    <row r="56" spans="1:23" ht="18.75" x14ac:dyDescent="0.3">
      <c r="A56" s="194">
        <v>43</v>
      </c>
      <c r="B56" s="193" t="s">
        <v>119</v>
      </c>
      <c r="C56" s="126">
        <v>0</v>
      </c>
      <c r="D56" s="126">
        <v>0</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89">
        <v>0</v>
      </c>
      <c r="U56" s="126">
        <v>0</v>
      </c>
      <c r="V56" s="189">
        <v>0</v>
      </c>
      <c r="W56" s="190">
        <f>V56-[3]V_МО_нов!AX66</f>
        <v>0</v>
      </c>
    </row>
    <row r="57" spans="1:23" ht="18.75" x14ac:dyDescent="0.3">
      <c r="A57" s="192">
        <v>44</v>
      </c>
      <c r="B57" s="193" t="s">
        <v>120</v>
      </c>
      <c r="C57" s="126">
        <v>0</v>
      </c>
      <c r="D57" s="126">
        <v>0</v>
      </c>
      <c r="E57" s="126">
        <v>0</v>
      </c>
      <c r="F57" s="126">
        <v>0</v>
      </c>
      <c r="G57" s="126">
        <v>0</v>
      </c>
      <c r="H57" s="126">
        <v>0</v>
      </c>
      <c r="I57" s="126">
        <v>0</v>
      </c>
      <c r="J57" s="126">
        <v>0</v>
      </c>
      <c r="K57" s="126">
        <v>0</v>
      </c>
      <c r="L57" s="126">
        <v>0</v>
      </c>
      <c r="M57" s="126">
        <v>0</v>
      </c>
      <c r="N57" s="126">
        <v>0</v>
      </c>
      <c r="O57" s="126">
        <v>0</v>
      </c>
      <c r="P57" s="126">
        <v>0</v>
      </c>
      <c r="Q57" s="126">
        <v>0</v>
      </c>
      <c r="R57" s="126">
        <v>0</v>
      </c>
      <c r="S57" s="126">
        <v>0</v>
      </c>
      <c r="T57" s="189">
        <v>0</v>
      </c>
      <c r="U57" s="126">
        <v>0</v>
      </c>
      <c r="V57" s="189">
        <v>0</v>
      </c>
      <c r="W57" s="190">
        <f>V57-[3]V_МО_нов!AX67</f>
        <v>0</v>
      </c>
    </row>
    <row r="58" spans="1:23" ht="18.75" x14ac:dyDescent="0.3">
      <c r="A58" s="192">
        <v>45</v>
      </c>
      <c r="B58" s="193" t="s">
        <v>121</v>
      </c>
      <c r="C58" s="126">
        <v>0</v>
      </c>
      <c r="D58" s="126">
        <v>0</v>
      </c>
      <c r="E58" s="126">
        <v>0</v>
      </c>
      <c r="F58" s="126">
        <v>0</v>
      </c>
      <c r="G58" s="126">
        <v>0</v>
      </c>
      <c r="H58" s="126">
        <v>0</v>
      </c>
      <c r="I58" s="126">
        <v>0</v>
      </c>
      <c r="J58" s="126">
        <v>0</v>
      </c>
      <c r="K58" s="126">
        <v>0</v>
      </c>
      <c r="L58" s="126">
        <v>0</v>
      </c>
      <c r="M58" s="126">
        <v>0</v>
      </c>
      <c r="N58" s="126">
        <v>0</v>
      </c>
      <c r="O58" s="126">
        <v>0</v>
      </c>
      <c r="P58" s="126">
        <v>0</v>
      </c>
      <c r="Q58" s="126">
        <v>0</v>
      </c>
      <c r="R58" s="126">
        <v>0</v>
      </c>
      <c r="S58" s="126">
        <v>0</v>
      </c>
      <c r="T58" s="189">
        <v>0</v>
      </c>
      <c r="U58" s="126">
        <v>0</v>
      </c>
      <c r="V58" s="189">
        <v>0</v>
      </c>
      <c r="W58" s="190">
        <f>V58-[3]V_МО_нов!AX68</f>
        <v>0</v>
      </c>
    </row>
    <row r="59" spans="1:23" ht="18.75" x14ac:dyDescent="0.3">
      <c r="A59" s="194">
        <v>46</v>
      </c>
      <c r="B59" s="193" t="s">
        <v>122</v>
      </c>
      <c r="C59" s="126">
        <v>0</v>
      </c>
      <c r="D59" s="126">
        <v>0</v>
      </c>
      <c r="E59" s="126">
        <v>0</v>
      </c>
      <c r="F59" s="126">
        <v>0</v>
      </c>
      <c r="G59" s="126">
        <v>0</v>
      </c>
      <c r="H59" s="126">
        <v>0</v>
      </c>
      <c r="I59" s="126">
        <v>0</v>
      </c>
      <c r="J59" s="126">
        <v>0</v>
      </c>
      <c r="K59" s="126">
        <v>0</v>
      </c>
      <c r="L59" s="126">
        <v>0</v>
      </c>
      <c r="M59" s="126">
        <v>0</v>
      </c>
      <c r="N59" s="126">
        <v>0</v>
      </c>
      <c r="O59" s="126">
        <v>0</v>
      </c>
      <c r="P59" s="126">
        <v>0</v>
      </c>
      <c r="Q59" s="126">
        <v>0</v>
      </c>
      <c r="R59" s="126">
        <v>0</v>
      </c>
      <c r="S59" s="126">
        <v>0</v>
      </c>
      <c r="T59" s="189">
        <v>0</v>
      </c>
      <c r="U59" s="126">
        <v>0</v>
      </c>
      <c r="V59" s="189">
        <v>0</v>
      </c>
      <c r="W59" s="190">
        <f>V59-[3]V_МО_нов!AX69</f>
        <v>0</v>
      </c>
    </row>
    <row r="60" spans="1:23" ht="18.75" x14ac:dyDescent="0.3">
      <c r="A60" s="192">
        <v>47</v>
      </c>
      <c r="B60" s="193" t="s">
        <v>123</v>
      </c>
      <c r="C60" s="126">
        <v>0</v>
      </c>
      <c r="D60" s="126">
        <v>0</v>
      </c>
      <c r="E60" s="126">
        <v>0</v>
      </c>
      <c r="F60" s="126">
        <v>0</v>
      </c>
      <c r="G60" s="126">
        <v>0</v>
      </c>
      <c r="H60" s="126">
        <v>0</v>
      </c>
      <c r="I60" s="126">
        <v>0</v>
      </c>
      <c r="J60" s="126">
        <v>0</v>
      </c>
      <c r="K60" s="126">
        <v>0</v>
      </c>
      <c r="L60" s="126">
        <v>0</v>
      </c>
      <c r="M60" s="126">
        <v>0</v>
      </c>
      <c r="N60" s="126">
        <v>0</v>
      </c>
      <c r="O60" s="126">
        <v>0</v>
      </c>
      <c r="P60" s="126">
        <v>0</v>
      </c>
      <c r="Q60" s="126">
        <v>0</v>
      </c>
      <c r="R60" s="126">
        <v>0</v>
      </c>
      <c r="S60" s="126">
        <v>0</v>
      </c>
      <c r="T60" s="189">
        <v>0</v>
      </c>
      <c r="U60" s="126">
        <v>0</v>
      </c>
      <c r="V60" s="189">
        <v>0</v>
      </c>
      <c r="W60" s="190">
        <f>V60-[3]V_МО_нов!AX70</f>
        <v>0</v>
      </c>
    </row>
    <row r="61" spans="1:23" ht="18.75" x14ac:dyDescent="0.3">
      <c r="A61" s="192">
        <v>48</v>
      </c>
      <c r="B61" s="193" t="s">
        <v>124</v>
      </c>
      <c r="C61" s="126">
        <v>0</v>
      </c>
      <c r="D61" s="126">
        <v>0</v>
      </c>
      <c r="E61" s="126">
        <v>0</v>
      </c>
      <c r="F61" s="126">
        <v>0</v>
      </c>
      <c r="G61" s="126">
        <v>0</v>
      </c>
      <c r="H61" s="126">
        <v>0</v>
      </c>
      <c r="I61" s="126">
        <v>0</v>
      </c>
      <c r="J61" s="126">
        <v>0</v>
      </c>
      <c r="K61" s="126">
        <v>0</v>
      </c>
      <c r="L61" s="126">
        <v>0</v>
      </c>
      <c r="M61" s="126">
        <v>0</v>
      </c>
      <c r="N61" s="126">
        <v>0</v>
      </c>
      <c r="O61" s="126">
        <v>0</v>
      </c>
      <c r="P61" s="126">
        <v>0</v>
      </c>
      <c r="Q61" s="126">
        <v>0</v>
      </c>
      <c r="R61" s="126">
        <v>0</v>
      </c>
      <c r="S61" s="126">
        <v>0</v>
      </c>
      <c r="T61" s="189">
        <v>0</v>
      </c>
      <c r="U61" s="126">
        <v>0</v>
      </c>
      <c r="V61" s="189">
        <v>0</v>
      </c>
      <c r="W61" s="190">
        <f>V61-[3]V_МО_нов!AX71</f>
        <v>0</v>
      </c>
    </row>
    <row r="62" spans="1:23" ht="18.75" x14ac:dyDescent="0.3">
      <c r="A62" s="194">
        <v>49</v>
      </c>
      <c r="B62" s="193" t="s">
        <v>125</v>
      </c>
      <c r="C62" s="126">
        <v>0</v>
      </c>
      <c r="D62" s="126">
        <v>0</v>
      </c>
      <c r="E62" s="126">
        <v>0</v>
      </c>
      <c r="F62" s="126">
        <v>0</v>
      </c>
      <c r="G62" s="126">
        <v>0</v>
      </c>
      <c r="H62" s="126">
        <v>0</v>
      </c>
      <c r="I62" s="126">
        <v>0</v>
      </c>
      <c r="J62" s="126">
        <v>0</v>
      </c>
      <c r="K62" s="126">
        <v>0</v>
      </c>
      <c r="L62" s="126">
        <v>0</v>
      </c>
      <c r="M62" s="126">
        <v>0</v>
      </c>
      <c r="N62" s="126">
        <v>0</v>
      </c>
      <c r="O62" s="126">
        <v>0</v>
      </c>
      <c r="P62" s="126">
        <v>0</v>
      </c>
      <c r="Q62" s="126">
        <v>0</v>
      </c>
      <c r="R62" s="126">
        <v>0</v>
      </c>
      <c r="S62" s="126">
        <v>0</v>
      </c>
      <c r="T62" s="189">
        <v>0</v>
      </c>
      <c r="U62" s="126">
        <v>0</v>
      </c>
      <c r="V62" s="189">
        <v>0</v>
      </c>
      <c r="W62" s="190">
        <f>V62-[3]V_МО_нов!AX72</f>
        <v>0</v>
      </c>
    </row>
    <row r="63" spans="1:23" ht="18.75" x14ac:dyDescent="0.3">
      <c r="A63" s="192">
        <v>50</v>
      </c>
      <c r="B63" s="193" t="s">
        <v>126</v>
      </c>
      <c r="C63" s="126">
        <v>0</v>
      </c>
      <c r="D63" s="126">
        <v>0</v>
      </c>
      <c r="E63" s="126">
        <v>0</v>
      </c>
      <c r="F63" s="126">
        <v>0</v>
      </c>
      <c r="G63" s="126">
        <v>0</v>
      </c>
      <c r="H63" s="126">
        <v>0</v>
      </c>
      <c r="I63" s="126">
        <v>0</v>
      </c>
      <c r="J63" s="126">
        <v>0</v>
      </c>
      <c r="K63" s="126">
        <v>0</v>
      </c>
      <c r="L63" s="126">
        <v>0</v>
      </c>
      <c r="M63" s="126">
        <v>0</v>
      </c>
      <c r="N63" s="126">
        <v>0</v>
      </c>
      <c r="O63" s="126">
        <v>0</v>
      </c>
      <c r="P63" s="126">
        <v>0</v>
      </c>
      <c r="Q63" s="126">
        <v>0</v>
      </c>
      <c r="R63" s="126">
        <v>0</v>
      </c>
      <c r="S63" s="126">
        <v>0</v>
      </c>
      <c r="T63" s="189">
        <v>0</v>
      </c>
      <c r="U63" s="126">
        <v>0</v>
      </c>
      <c r="V63" s="189">
        <v>0</v>
      </c>
      <c r="W63" s="190">
        <f>V63-[3]V_МО_нов!AX73</f>
        <v>0</v>
      </c>
    </row>
    <row r="64" spans="1:23" ht="18.75" x14ac:dyDescent="0.3">
      <c r="A64" s="192">
        <v>51</v>
      </c>
      <c r="B64" s="193" t="s">
        <v>127</v>
      </c>
      <c r="C64" s="126">
        <v>0</v>
      </c>
      <c r="D64" s="126">
        <v>0</v>
      </c>
      <c r="E64" s="126">
        <v>0</v>
      </c>
      <c r="F64" s="126">
        <v>0</v>
      </c>
      <c r="G64" s="126">
        <v>0</v>
      </c>
      <c r="H64" s="126">
        <v>0</v>
      </c>
      <c r="I64" s="126">
        <v>0</v>
      </c>
      <c r="J64" s="126">
        <v>0</v>
      </c>
      <c r="K64" s="126">
        <v>0</v>
      </c>
      <c r="L64" s="126">
        <v>0</v>
      </c>
      <c r="M64" s="126">
        <v>0</v>
      </c>
      <c r="N64" s="126">
        <v>0</v>
      </c>
      <c r="O64" s="126">
        <v>0</v>
      </c>
      <c r="P64" s="126">
        <v>0</v>
      </c>
      <c r="Q64" s="126">
        <v>0</v>
      </c>
      <c r="R64" s="126">
        <v>0</v>
      </c>
      <c r="S64" s="126">
        <v>0</v>
      </c>
      <c r="T64" s="189">
        <v>0</v>
      </c>
      <c r="U64" s="126">
        <v>0</v>
      </c>
      <c r="V64" s="189">
        <v>0</v>
      </c>
      <c r="W64" s="190">
        <f>V64-[3]V_МО_нов!AX74</f>
        <v>0</v>
      </c>
    </row>
    <row r="65" spans="1:23" ht="37.5" x14ac:dyDescent="0.3">
      <c r="A65" s="194">
        <v>52</v>
      </c>
      <c r="B65" s="193" t="s">
        <v>128</v>
      </c>
      <c r="C65" s="126">
        <v>0</v>
      </c>
      <c r="D65" s="126">
        <v>0</v>
      </c>
      <c r="E65" s="126">
        <v>0</v>
      </c>
      <c r="F65" s="126">
        <v>0</v>
      </c>
      <c r="G65" s="126">
        <v>0</v>
      </c>
      <c r="H65" s="126">
        <v>0</v>
      </c>
      <c r="I65" s="126">
        <v>0</v>
      </c>
      <c r="J65" s="126">
        <v>0</v>
      </c>
      <c r="K65" s="126">
        <v>0</v>
      </c>
      <c r="L65" s="126">
        <v>0</v>
      </c>
      <c r="M65" s="126">
        <v>0</v>
      </c>
      <c r="N65" s="126">
        <v>0</v>
      </c>
      <c r="O65" s="126">
        <v>0</v>
      </c>
      <c r="P65" s="126">
        <v>0</v>
      </c>
      <c r="Q65" s="126">
        <v>0</v>
      </c>
      <c r="R65" s="126">
        <v>0</v>
      </c>
      <c r="S65" s="126">
        <v>0</v>
      </c>
      <c r="T65" s="189">
        <v>0</v>
      </c>
      <c r="U65" s="126">
        <v>0</v>
      </c>
      <c r="V65" s="189">
        <v>0</v>
      </c>
      <c r="W65" s="190">
        <f>V65-[3]V_МО_нов!AX75</f>
        <v>0</v>
      </c>
    </row>
    <row r="66" spans="1:23" ht="18.75" x14ac:dyDescent="0.3">
      <c r="A66" s="192">
        <v>53</v>
      </c>
      <c r="B66" s="79" t="s">
        <v>129</v>
      </c>
      <c r="C66" s="126">
        <v>0</v>
      </c>
      <c r="D66" s="126">
        <v>0</v>
      </c>
      <c r="E66" s="126">
        <v>0</v>
      </c>
      <c r="F66" s="126">
        <v>0</v>
      </c>
      <c r="G66" s="126">
        <v>0</v>
      </c>
      <c r="H66" s="126">
        <v>0</v>
      </c>
      <c r="I66" s="126">
        <v>0</v>
      </c>
      <c r="J66" s="126">
        <v>199</v>
      </c>
      <c r="K66" s="126">
        <v>293</v>
      </c>
      <c r="L66" s="126">
        <v>0</v>
      </c>
      <c r="M66" s="126">
        <v>0</v>
      </c>
      <c r="N66" s="126">
        <v>0</v>
      </c>
      <c r="O66" s="126">
        <v>0</v>
      </c>
      <c r="P66" s="126">
        <v>0</v>
      </c>
      <c r="Q66" s="126">
        <v>0</v>
      </c>
      <c r="R66" s="126">
        <v>0</v>
      </c>
      <c r="S66" s="126">
        <v>0</v>
      </c>
      <c r="T66" s="196">
        <v>492</v>
      </c>
      <c r="U66" s="126">
        <v>0</v>
      </c>
      <c r="V66" s="196">
        <v>492</v>
      </c>
      <c r="W66" s="190">
        <f>V66-[3]V_МО_нов!AX76</f>
        <v>0</v>
      </c>
    </row>
    <row r="67" spans="1:23" ht="18.75" x14ac:dyDescent="0.3">
      <c r="A67" s="192">
        <v>54</v>
      </c>
      <c r="B67" s="193" t="s">
        <v>130</v>
      </c>
      <c r="C67" s="126">
        <v>0</v>
      </c>
      <c r="D67" s="126">
        <v>0</v>
      </c>
      <c r="E67" s="126">
        <v>0</v>
      </c>
      <c r="F67" s="126">
        <v>0</v>
      </c>
      <c r="G67" s="126">
        <v>0</v>
      </c>
      <c r="H67" s="126">
        <v>0</v>
      </c>
      <c r="I67" s="126">
        <v>0</v>
      </c>
      <c r="J67" s="126">
        <v>0</v>
      </c>
      <c r="K67" s="126">
        <v>0</v>
      </c>
      <c r="L67" s="126">
        <v>0</v>
      </c>
      <c r="M67" s="126">
        <v>0</v>
      </c>
      <c r="N67" s="126">
        <v>0</v>
      </c>
      <c r="O67" s="126">
        <v>0</v>
      </c>
      <c r="P67" s="126">
        <v>0</v>
      </c>
      <c r="Q67" s="126">
        <v>0</v>
      </c>
      <c r="R67" s="126">
        <v>0</v>
      </c>
      <c r="S67" s="126">
        <v>0</v>
      </c>
      <c r="T67" s="189">
        <v>0</v>
      </c>
      <c r="U67" s="126">
        <v>0</v>
      </c>
      <c r="V67" s="189">
        <v>0</v>
      </c>
      <c r="W67" s="190">
        <f>V67-[3]V_МО_нов!AX77</f>
        <v>0</v>
      </c>
    </row>
    <row r="68" spans="1:23" ht="18.75" x14ac:dyDescent="0.3">
      <c r="A68" s="194">
        <v>55</v>
      </c>
      <c r="B68" s="193" t="s">
        <v>131</v>
      </c>
      <c r="C68" s="126">
        <v>0</v>
      </c>
      <c r="D68" s="126">
        <v>0</v>
      </c>
      <c r="E68" s="126">
        <v>0</v>
      </c>
      <c r="F68" s="126">
        <v>0</v>
      </c>
      <c r="G68" s="126">
        <v>0</v>
      </c>
      <c r="H68" s="126">
        <v>0</v>
      </c>
      <c r="I68" s="126">
        <v>0</v>
      </c>
      <c r="J68" s="126">
        <v>0</v>
      </c>
      <c r="K68" s="126">
        <v>0</v>
      </c>
      <c r="L68" s="126">
        <v>0</v>
      </c>
      <c r="M68" s="126">
        <v>0</v>
      </c>
      <c r="N68" s="126">
        <v>0</v>
      </c>
      <c r="O68" s="126">
        <v>0</v>
      </c>
      <c r="P68" s="126">
        <v>0</v>
      </c>
      <c r="Q68" s="126">
        <v>0</v>
      </c>
      <c r="R68" s="126">
        <v>0</v>
      </c>
      <c r="S68" s="126">
        <v>0</v>
      </c>
      <c r="T68" s="189">
        <v>0</v>
      </c>
      <c r="U68" s="126">
        <v>0</v>
      </c>
      <c r="V68" s="189">
        <v>0</v>
      </c>
      <c r="W68" s="190">
        <f>V68-[3]V_МО_нов!AX78</f>
        <v>0</v>
      </c>
    </row>
    <row r="69" spans="1:23" ht="18.75" x14ac:dyDescent="0.3">
      <c r="A69" s="192">
        <v>56</v>
      </c>
      <c r="B69" s="193" t="s">
        <v>132</v>
      </c>
      <c r="C69" s="126">
        <v>0</v>
      </c>
      <c r="D69" s="126">
        <v>0</v>
      </c>
      <c r="E69" s="126">
        <v>0</v>
      </c>
      <c r="F69" s="126">
        <v>0</v>
      </c>
      <c r="G69" s="126">
        <v>0</v>
      </c>
      <c r="H69" s="126">
        <v>0</v>
      </c>
      <c r="I69" s="126">
        <v>0</v>
      </c>
      <c r="J69" s="126">
        <v>0</v>
      </c>
      <c r="K69" s="126">
        <v>0</v>
      </c>
      <c r="L69" s="126">
        <v>0</v>
      </c>
      <c r="M69" s="126">
        <v>0</v>
      </c>
      <c r="N69" s="126">
        <v>0</v>
      </c>
      <c r="O69" s="126">
        <v>0</v>
      </c>
      <c r="P69" s="126">
        <v>0</v>
      </c>
      <c r="Q69" s="126">
        <v>0</v>
      </c>
      <c r="R69" s="126">
        <v>0</v>
      </c>
      <c r="S69" s="126">
        <v>0</v>
      </c>
      <c r="T69" s="189">
        <v>0</v>
      </c>
      <c r="U69" s="126">
        <v>0</v>
      </c>
      <c r="V69" s="189">
        <v>0</v>
      </c>
      <c r="W69" s="190">
        <f>V69-[3]V_МО_нов!AX79</f>
        <v>0</v>
      </c>
    </row>
    <row r="70" spans="1:23" ht="18.75" x14ac:dyDescent="0.3">
      <c r="A70" s="192">
        <v>57</v>
      </c>
      <c r="B70" s="193" t="s">
        <v>133</v>
      </c>
      <c r="C70" s="126">
        <v>0</v>
      </c>
      <c r="D70" s="126">
        <v>0</v>
      </c>
      <c r="E70" s="126">
        <v>0</v>
      </c>
      <c r="F70" s="126">
        <v>0</v>
      </c>
      <c r="G70" s="126">
        <v>0</v>
      </c>
      <c r="H70" s="126">
        <v>0</v>
      </c>
      <c r="I70" s="126">
        <v>0</v>
      </c>
      <c r="J70" s="126">
        <v>0</v>
      </c>
      <c r="K70" s="126">
        <v>0</v>
      </c>
      <c r="L70" s="126">
        <v>0</v>
      </c>
      <c r="M70" s="126">
        <v>0</v>
      </c>
      <c r="N70" s="126">
        <v>0</v>
      </c>
      <c r="O70" s="126">
        <v>0</v>
      </c>
      <c r="P70" s="126">
        <v>0</v>
      </c>
      <c r="Q70" s="126">
        <v>0</v>
      </c>
      <c r="R70" s="126">
        <v>0</v>
      </c>
      <c r="S70" s="126">
        <v>0</v>
      </c>
      <c r="T70" s="189">
        <v>0</v>
      </c>
      <c r="U70" s="126">
        <v>0</v>
      </c>
      <c r="V70" s="189">
        <v>0</v>
      </c>
      <c r="W70" s="190">
        <f>V70-[3]V_МО_нов!AX80</f>
        <v>0</v>
      </c>
    </row>
    <row r="71" spans="1:23" ht="18.75" x14ac:dyDescent="0.3">
      <c r="A71" s="194">
        <v>58</v>
      </c>
      <c r="B71" s="193" t="s">
        <v>134</v>
      </c>
      <c r="C71" s="126">
        <v>0</v>
      </c>
      <c r="D71" s="126">
        <v>0</v>
      </c>
      <c r="E71" s="126">
        <v>0</v>
      </c>
      <c r="F71" s="126">
        <v>0</v>
      </c>
      <c r="G71" s="126">
        <v>0</v>
      </c>
      <c r="H71" s="126">
        <v>0</v>
      </c>
      <c r="I71" s="126">
        <v>0</v>
      </c>
      <c r="J71" s="126">
        <v>0</v>
      </c>
      <c r="K71" s="126">
        <v>0</v>
      </c>
      <c r="L71" s="126">
        <v>0</v>
      </c>
      <c r="M71" s="126">
        <v>0</v>
      </c>
      <c r="N71" s="126">
        <v>0</v>
      </c>
      <c r="O71" s="126">
        <v>0</v>
      </c>
      <c r="P71" s="126">
        <v>0</v>
      </c>
      <c r="Q71" s="126">
        <v>0</v>
      </c>
      <c r="R71" s="126">
        <v>0</v>
      </c>
      <c r="S71" s="126">
        <v>0</v>
      </c>
      <c r="T71" s="189">
        <v>0</v>
      </c>
      <c r="U71" s="126">
        <v>0</v>
      </c>
      <c r="V71" s="189">
        <v>0</v>
      </c>
      <c r="W71" s="190">
        <f>V71-[3]V_МО_нов!AX81</f>
        <v>0</v>
      </c>
    </row>
    <row r="72" spans="1:23" ht="18.75" x14ac:dyDescent="0.3">
      <c r="A72" s="192">
        <v>59</v>
      </c>
      <c r="B72" s="193" t="s">
        <v>135</v>
      </c>
      <c r="C72" s="126">
        <v>0</v>
      </c>
      <c r="D72" s="126">
        <v>0</v>
      </c>
      <c r="E72" s="126">
        <v>0</v>
      </c>
      <c r="F72" s="126">
        <v>0</v>
      </c>
      <c r="G72" s="126">
        <v>0</v>
      </c>
      <c r="H72" s="126">
        <v>0</v>
      </c>
      <c r="I72" s="126">
        <v>0</v>
      </c>
      <c r="J72" s="126">
        <v>0</v>
      </c>
      <c r="K72" s="126">
        <v>0</v>
      </c>
      <c r="L72" s="126">
        <v>0</v>
      </c>
      <c r="M72" s="126">
        <v>0</v>
      </c>
      <c r="N72" s="126">
        <v>0</v>
      </c>
      <c r="O72" s="126">
        <v>0</v>
      </c>
      <c r="P72" s="126">
        <v>0</v>
      </c>
      <c r="Q72" s="126">
        <v>0</v>
      </c>
      <c r="R72" s="126">
        <v>0</v>
      </c>
      <c r="S72" s="126">
        <v>0</v>
      </c>
      <c r="T72" s="189">
        <v>0</v>
      </c>
      <c r="U72" s="126">
        <v>0</v>
      </c>
      <c r="V72" s="189">
        <v>0</v>
      </c>
      <c r="W72" s="190">
        <f>V72-[3]V_МО_нов!AX82</f>
        <v>0</v>
      </c>
    </row>
    <row r="73" spans="1:23" ht="18.75" x14ac:dyDescent="0.3">
      <c r="A73" s="192">
        <v>60</v>
      </c>
      <c r="B73" s="193" t="s">
        <v>136</v>
      </c>
      <c r="C73" s="126">
        <v>0</v>
      </c>
      <c r="D73" s="126">
        <v>0</v>
      </c>
      <c r="E73" s="126">
        <v>0</v>
      </c>
      <c r="F73" s="126">
        <v>0</v>
      </c>
      <c r="G73" s="126">
        <v>0</v>
      </c>
      <c r="H73" s="126">
        <v>0</v>
      </c>
      <c r="I73" s="126">
        <v>0</v>
      </c>
      <c r="J73" s="126">
        <v>0</v>
      </c>
      <c r="K73" s="126">
        <v>0</v>
      </c>
      <c r="L73" s="126">
        <v>0</v>
      </c>
      <c r="M73" s="126">
        <v>0</v>
      </c>
      <c r="N73" s="126">
        <v>0</v>
      </c>
      <c r="O73" s="126">
        <v>0</v>
      </c>
      <c r="P73" s="126">
        <v>0</v>
      </c>
      <c r="Q73" s="126">
        <v>0</v>
      </c>
      <c r="R73" s="126">
        <v>0</v>
      </c>
      <c r="S73" s="126">
        <v>0</v>
      </c>
      <c r="T73" s="189">
        <v>0</v>
      </c>
      <c r="U73" s="126">
        <v>0</v>
      </c>
      <c r="V73" s="189">
        <v>0</v>
      </c>
      <c r="W73" s="190">
        <f>V73-[3]V_МО_нов!AX83</f>
        <v>0</v>
      </c>
    </row>
    <row r="74" spans="1:23" ht="19.5" customHeight="1" x14ac:dyDescent="0.3">
      <c r="A74" s="194">
        <v>61</v>
      </c>
      <c r="B74" s="193" t="s">
        <v>137</v>
      </c>
      <c r="C74" s="126">
        <v>0</v>
      </c>
      <c r="D74" s="126">
        <v>0</v>
      </c>
      <c r="E74" s="126">
        <v>0</v>
      </c>
      <c r="F74" s="126">
        <v>0</v>
      </c>
      <c r="G74" s="126">
        <v>0</v>
      </c>
      <c r="H74" s="126">
        <v>0</v>
      </c>
      <c r="I74" s="126">
        <v>0</v>
      </c>
      <c r="J74" s="126">
        <v>0</v>
      </c>
      <c r="K74" s="126">
        <v>0</v>
      </c>
      <c r="L74" s="126">
        <v>0</v>
      </c>
      <c r="M74" s="126">
        <v>0</v>
      </c>
      <c r="N74" s="126">
        <v>0</v>
      </c>
      <c r="O74" s="126">
        <v>0</v>
      </c>
      <c r="P74" s="126">
        <v>0</v>
      </c>
      <c r="Q74" s="126">
        <v>0</v>
      </c>
      <c r="R74" s="126">
        <v>0</v>
      </c>
      <c r="S74" s="126">
        <v>0</v>
      </c>
      <c r="T74" s="189">
        <v>0</v>
      </c>
      <c r="U74" s="126">
        <v>0</v>
      </c>
      <c r="V74" s="189">
        <v>0</v>
      </c>
      <c r="W74" s="190">
        <f>V74-[3]V_МО_нов!AX84</f>
        <v>0</v>
      </c>
    </row>
    <row r="75" spans="1:23" ht="19.5" customHeight="1" x14ac:dyDescent="0.3">
      <c r="A75" s="192">
        <v>62</v>
      </c>
      <c r="B75" s="193" t="s">
        <v>138</v>
      </c>
      <c r="C75" s="126">
        <v>0</v>
      </c>
      <c r="D75" s="126">
        <v>0</v>
      </c>
      <c r="E75" s="126">
        <v>0</v>
      </c>
      <c r="F75" s="126">
        <v>0</v>
      </c>
      <c r="G75" s="126">
        <v>0</v>
      </c>
      <c r="H75" s="126">
        <v>0</v>
      </c>
      <c r="I75" s="126">
        <v>0</v>
      </c>
      <c r="J75" s="126">
        <v>0</v>
      </c>
      <c r="K75" s="126">
        <v>0</v>
      </c>
      <c r="L75" s="126">
        <v>0</v>
      </c>
      <c r="M75" s="126">
        <v>0</v>
      </c>
      <c r="N75" s="126">
        <v>0</v>
      </c>
      <c r="O75" s="126">
        <v>0</v>
      </c>
      <c r="P75" s="126">
        <v>0</v>
      </c>
      <c r="Q75" s="126">
        <v>0</v>
      </c>
      <c r="R75" s="126">
        <v>0</v>
      </c>
      <c r="S75" s="126">
        <v>0</v>
      </c>
      <c r="T75" s="189">
        <v>0</v>
      </c>
      <c r="U75" s="126">
        <v>0</v>
      </c>
      <c r="V75" s="189">
        <v>0</v>
      </c>
      <c r="W75" s="190">
        <f>V75-[3]V_МО_нов!AX85</f>
        <v>0</v>
      </c>
    </row>
    <row r="76" spans="1:23" ht="18.75" x14ac:dyDescent="0.3">
      <c r="A76" s="192">
        <v>63</v>
      </c>
      <c r="B76" s="197" t="s">
        <v>139</v>
      </c>
      <c r="C76" s="126">
        <v>0</v>
      </c>
      <c r="D76" s="126">
        <v>0</v>
      </c>
      <c r="E76" s="126">
        <v>0</v>
      </c>
      <c r="F76" s="126">
        <v>0</v>
      </c>
      <c r="G76" s="126">
        <v>0</v>
      </c>
      <c r="H76" s="126">
        <v>0</v>
      </c>
      <c r="I76" s="126">
        <v>0</v>
      </c>
      <c r="J76" s="126">
        <v>0</v>
      </c>
      <c r="K76" s="126">
        <v>0</v>
      </c>
      <c r="L76" s="126">
        <v>0</v>
      </c>
      <c r="M76" s="126">
        <v>0</v>
      </c>
      <c r="N76" s="126">
        <v>0</v>
      </c>
      <c r="O76" s="126">
        <v>0</v>
      </c>
      <c r="P76" s="126">
        <v>0</v>
      </c>
      <c r="Q76" s="126">
        <v>0</v>
      </c>
      <c r="R76" s="126">
        <v>0</v>
      </c>
      <c r="S76" s="126">
        <v>0</v>
      </c>
      <c r="T76" s="189">
        <v>0</v>
      </c>
      <c r="U76" s="126">
        <v>0</v>
      </c>
      <c r="V76" s="189">
        <v>0</v>
      </c>
      <c r="W76" s="190">
        <f>V76-[3]V_МО_нов!AX86</f>
        <v>0</v>
      </c>
    </row>
    <row r="77" spans="1:23" ht="18.75" x14ac:dyDescent="0.3">
      <c r="A77" s="194">
        <v>64</v>
      </c>
      <c r="B77" s="197" t="s">
        <v>140</v>
      </c>
      <c r="C77" s="126">
        <v>0</v>
      </c>
      <c r="D77" s="126">
        <v>0</v>
      </c>
      <c r="E77" s="126">
        <v>0</v>
      </c>
      <c r="F77" s="126">
        <v>0</v>
      </c>
      <c r="G77" s="126">
        <v>0</v>
      </c>
      <c r="H77" s="126">
        <v>0</v>
      </c>
      <c r="I77" s="126">
        <v>0</v>
      </c>
      <c r="J77" s="126">
        <v>0</v>
      </c>
      <c r="K77" s="126">
        <v>0</v>
      </c>
      <c r="L77" s="126">
        <v>0</v>
      </c>
      <c r="M77" s="126">
        <v>0</v>
      </c>
      <c r="N77" s="126">
        <v>0</v>
      </c>
      <c r="O77" s="126">
        <v>0</v>
      </c>
      <c r="P77" s="126">
        <v>0</v>
      </c>
      <c r="Q77" s="126">
        <v>0</v>
      </c>
      <c r="R77" s="126">
        <v>0</v>
      </c>
      <c r="S77" s="126">
        <v>0</v>
      </c>
      <c r="T77" s="189">
        <v>0</v>
      </c>
      <c r="U77" s="126">
        <v>0</v>
      </c>
      <c r="V77" s="189">
        <v>0</v>
      </c>
      <c r="W77" s="190">
        <f>V77-[3]V_МО_нов!AX87</f>
        <v>0</v>
      </c>
    </row>
    <row r="78" spans="1:23" ht="18.75" x14ac:dyDescent="0.3">
      <c r="A78" s="192">
        <v>65</v>
      </c>
      <c r="B78" s="197" t="s">
        <v>141</v>
      </c>
      <c r="C78" s="126">
        <v>0</v>
      </c>
      <c r="D78" s="126">
        <v>0</v>
      </c>
      <c r="E78" s="126">
        <v>0</v>
      </c>
      <c r="F78" s="126">
        <v>0</v>
      </c>
      <c r="G78" s="126">
        <v>0</v>
      </c>
      <c r="H78" s="126">
        <v>0</v>
      </c>
      <c r="I78" s="126">
        <v>0</v>
      </c>
      <c r="J78" s="126">
        <v>0</v>
      </c>
      <c r="K78" s="126">
        <v>0</v>
      </c>
      <c r="L78" s="126">
        <v>0</v>
      </c>
      <c r="M78" s="126">
        <v>0</v>
      </c>
      <c r="N78" s="126">
        <v>0</v>
      </c>
      <c r="O78" s="126">
        <v>0</v>
      </c>
      <c r="P78" s="126">
        <v>0</v>
      </c>
      <c r="Q78" s="126">
        <v>0</v>
      </c>
      <c r="R78" s="126">
        <v>0</v>
      </c>
      <c r="S78" s="126">
        <v>0</v>
      </c>
      <c r="T78" s="189">
        <v>0</v>
      </c>
      <c r="U78" s="126">
        <v>0</v>
      </c>
      <c r="V78" s="189">
        <v>0</v>
      </c>
      <c r="W78" s="190">
        <f>V78-[3]V_МО_нов!AX88</f>
        <v>0</v>
      </c>
    </row>
    <row r="79" spans="1:23" s="198" customFormat="1" ht="18.75" x14ac:dyDescent="0.3">
      <c r="A79" s="192">
        <v>66</v>
      </c>
      <c r="B79" s="197" t="s">
        <v>142</v>
      </c>
      <c r="C79" s="126">
        <v>0</v>
      </c>
      <c r="D79" s="126">
        <v>0</v>
      </c>
      <c r="E79" s="126">
        <v>0</v>
      </c>
      <c r="F79" s="126">
        <v>0</v>
      </c>
      <c r="G79" s="126">
        <v>0</v>
      </c>
      <c r="H79" s="126">
        <v>0</v>
      </c>
      <c r="I79" s="126">
        <v>0</v>
      </c>
      <c r="J79" s="126">
        <v>0</v>
      </c>
      <c r="K79" s="126">
        <v>0</v>
      </c>
      <c r="L79" s="126">
        <v>0</v>
      </c>
      <c r="M79" s="126">
        <v>0</v>
      </c>
      <c r="N79" s="126">
        <v>0</v>
      </c>
      <c r="O79" s="126">
        <v>0</v>
      </c>
      <c r="P79" s="126">
        <v>0</v>
      </c>
      <c r="Q79" s="126">
        <v>0</v>
      </c>
      <c r="R79" s="126">
        <v>0</v>
      </c>
      <c r="S79" s="126">
        <v>0</v>
      </c>
      <c r="T79" s="189">
        <v>0</v>
      </c>
      <c r="U79" s="126">
        <v>0</v>
      </c>
      <c r="V79" s="189">
        <v>0</v>
      </c>
      <c r="W79" s="190">
        <f>V79-[3]V_МО_нов!AX89</f>
        <v>0</v>
      </c>
    </row>
    <row r="80" spans="1:23" ht="18.75" x14ac:dyDescent="0.3">
      <c r="A80" s="194">
        <v>67</v>
      </c>
      <c r="B80" s="197" t="s">
        <v>143</v>
      </c>
      <c r="C80" s="126">
        <v>0</v>
      </c>
      <c r="D80" s="126">
        <v>0</v>
      </c>
      <c r="E80" s="126">
        <v>0</v>
      </c>
      <c r="F80" s="126">
        <v>0</v>
      </c>
      <c r="G80" s="126">
        <v>0</v>
      </c>
      <c r="H80" s="126">
        <v>0</v>
      </c>
      <c r="I80" s="126">
        <v>0</v>
      </c>
      <c r="J80" s="126">
        <v>0</v>
      </c>
      <c r="K80" s="126">
        <v>0</v>
      </c>
      <c r="L80" s="126">
        <v>0</v>
      </c>
      <c r="M80" s="126">
        <v>0</v>
      </c>
      <c r="N80" s="126">
        <v>0</v>
      </c>
      <c r="O80" s="126">
        <v>0</v>
      </c>
      <c r="P80" s="126">
        <v>0</v>
      </c>
      <c r="Q80" s="126">
        <v>0</v>
      </c>
      <c r="R80" s="126">
        <v>0</v>
      </c>
      <c r="S80" s="126">
        <v>0</v>
      </c>
      <c r="T80" s="189">
        <v>0</v>
      </c>
      <c r="U80" s="126">
        <v>0</v>
      </c>
      <c r="V80" s="189">
        <v>0</v>
      </c>
      <c r="W80" s="190">
        <f>V80-[3]V_МО_нов!AX90</f>
        <v>0</v>
      </c>
    </row>
    <row r="81" spans="1:23" ht="13.5" customHeight="1" x14ac:dyDescent="0.3">
      <c r="A81" s="192">
        <v>68</v>
      </c>
      <c r="B81" s="197" t="s">
        <v>144</v>
      </c>
      <c r="C81" s="126">
        <v>0</v>
      </c>
      <c r="D81" s="126">
        <v>0</v>
      </c>
      <c r="E81" s="126">
        <v>0</v>
      </c>
      <c r="F81" s="126">
        <v>0</v>
      </c>
      <c r="G81" s="126">
        <v>0</v>
      </c>
      <c r="H81" s="126">
        <v>0</v>
      </c>
      <c r="I81" s="126">
        <v>0</v>
      </c>
      <c r="J81" s="126">
        <v>0</v>
      </c>
      <c r="K81" s="126">
        <v>0</v>
      </c>
      <c r="L81" s="126">
        <v>0</v>
      </c>
      <c r="M81" s="126">
        <v>0</v>
      </c>
      <c r="N81" s="126">
        <v>0</v>
      </c>
      <c r="O81" s="126">
        <v>0</v>
      </c>
      <c r="P81" s="126">
        <v>0</v>
      </c>
      <c r="Q81" s="126">
        <v>0</v>
      </c>
      <c r="R81" s="126">
        <v>0</v>
      </c>
      <c r="S81" s="126">
        <v>0</v>
      </c>
      <c r="T81" s="189">
        <v>0</v>
      </c>
      <c r="U81" s="126">
        <v>0</v>
      </c>
      <c r="V81" s="189">
        <v>0</v>
      </c>
      <c r="W81" s="190">
        <f>V81-[3]V_МО_нов!AX91</f>
        <v>0</v>
      </c>
    </row>
    <row r="82" spans="1:23" ht="18.75" x14ac:dyDescent="0.3">
      <c r="A82" s="192">
        <v>69</v>
      </c>
      <c r="B82" s="193" t="s">
        <v>145</v>
      </c>
      <c r="C82" s="126">
        <v>0</v>
      </c>
      <c r="D82" s="126">
        <v>0</v>
      </c>
      <c r="E82" s="126">
        <v>0</v>
      </c>
      <c r="F82" s="126">
        <v>0</v>
      </c>
      <c r="G82" s="126">
        <v>0</v>
      </c>
      <c r="H82" s="126">
        <v>0</v>
      </c>
      <c r="I82" s="126">
        <v>0</v>
      </c>
      <c r="J82" s="126">
        <v>0</v>
      </c>
      <c r="K82" s="126">
        <v>0</v>
      </c>
      <c r="L82" s="126">
        <v>0</v>
      </c>
      <c r="M82" s="126">
        <v>0</v>
      </c>
      <c r="N82" s="126">
        <v>0</v>
      </c>
      <c r="O82" s="126">
        <v>0</v>
      </c>
      <c r="P82" s="126">
        <v>0</v>
      </c>
      <c r="Q82" s="126">
        <v>0</v>
      </c>
      <c r="R82" s="126">
        <v>0</v>
      </c>
      <c r="S82" s="126">
        <v>0</v>
      </c>
      <c r="T82" s="189">
        <v>0</v>
      </c>
      <c r="U82" s="126">
        <v>0</v>
      </c>
      <c r="V82" s="189">
        <v>0</v>
      </c>
      <c r="W82" s="190">
        <f>V82-[3]V_МО_нов!AX92</f>
        <v>0</v>
      </c>
    </row>
    <row r="83" spans="1:23" ht="18.75" x14ac:dyDescent="0.3">
      <c r="A83" s="194">
        <v>70</v>
      </c>
      <c r="B83" s="193" t="s">
        <v>146</v>
      </c>
      <c r="C83" s="126">
        <v>0</v>
      </c>
      <c r="D83" s="126">
        <v>0</v>
      </c>
      <c r="E83" s="126">
        <v>0</v>
      </c>
      <c r="F83" s="126">
        <v>0</v>
      </c>
      <c r="G83" s="126">
        <v>0</v>
      </c>
      <c r="H83" s="126">
        <v>0</v>
      </c>
      <c r="I83" s="126">
        <v>0</v>
      </c>
      <c r="J83" s="126">
        <v>0</v>
      </c>
      <c r="K83" s="126">
        <v>0</v>
      </c>
      <c r="L83" s="126">
        <v>0</v>
      </c>
      <c r="M83" s="126">
        <v>0</v>
      </c>
      <c r="N83" s="126">
        <v>0</v>
      </c>
      <c r="O83" s="126">
        <v>0</v>
      </c>
      <c r="P83" s="126">
        <v>0</v>
      </c>
      <c r="Q83" s="126">
        <v>0</v>
      </c>
      <c r="R83" s="126">
        <v>0</v>
      </c>
      <c r="S83" s="126">
        <v>0</v>
      </c>
      <c r="T83" s="189">
        <v>0</v>
      </c>
      <c r="U83" s="126">
        <v>0</v>
      </c>
      <c r="V83" s="189">
        <v>0</v>
      </c>
      <c r="W83" s="190">
        <f>V83-[3]V_МО_нов!AX93</f>
        <v>0</v>
      </c>
    </row>
    <row r="84" spans="1:23" ht="18.75" x14ac:dyDescent="0.3">
      <c r="A84" s="192">
        <v>71</v>
      </c>
      <c r="B84" s="193" t="s">
        <v>147</v>
      </c>
      <c r="C84" s="126">
        <v>0</v>
      </c>
      <c r="D84" s="126">
        <v>0</v>
      </c>
      <c r="E84" s="126">
        <v>0</v>
      </c>
      <c r="F84" s="126">
        <v>0</v>
      </c>
      <c r="G84" s="126">
        <v>0</v>
      </c>
      <c r="H84" s="126">
        <v>0</v>
      </c>
      <c r="I84" s="126">
        <v>0</v>
      </c>
      <c r="J84" s="126">
        <v>0</v>
      </c>
      <c r="K84" s="126">
        <v>0</v>
      </c>
      <c r="L84" s="126">
        <v>0</v>
      </c>
      <c r="M84" s="126">
        <v>0</v>
      </c>
      <c r="N84" s="126">
        <v>0</v>
      </c>
      <c r="O84" s="126">
        <v>0</v>
      </c>
      <c r="P84" s="126">
        <v>0</v>
      </c>
      <c r="Q84" s="126">
        <v>0</v>
      </c>
      <c r="R84" s="126">
        <v>0</v>
      </c>
      <c r="S84" s="126">
        <v>0</v>
      </c>
      <c r="T84" s="189">
        <v>0</v>
      </c>
      <c r="U84" s="126">
        <v>0</v>
      </c>
      <c r="V84" s="189">
        <v>0</v>
      </c>
      <c r="W84" s="190">
        <f>V84-[3]V_МО_нов!AX94</f>
        <v>0</v>
      </c>
    </row>
    <row r="85" spans="1:23" s="198" customFormat="1" ht="18.75" x14ac:dyDescent="0.3">
      <c r="A85" s="192">
        <v>72</v>
      </c>
      <c r="B85" s="193" t="s">
        <v>148</v>
      </c>
      <c r="C85" s="126">
        <v>0</v>
      </c>
      <c r="D85" s="126">
        <v>0</v>
      </c>
      <c r="E85" s="126">
        <v>0</v>
      </c>
      <c r="F85" s="126">
        <v>0</v>
      </c>
      <c r="G85" s="126">
        <v>0</v>
      </c>
      <c r="H85" s="126">
        <v>0</v>
      </c>
      <c r="I85" s="126">
        <v>0</v>
      </c>
      <c r="J85" s="126">
        <v>100</v>
      </c>
      <c r="K85" s="126">
        <v>150</v>
      </c>
      <c r="L85" s="126">
        <v>0</v>
      </c>
      <c r="M85" s="126">
        <v>0</v>
      </c>
      <c r="N85" s="126">
        <v>0</v>
      </c>
      <c r="O85" s="126">
        <v>0</v>
      </c>
      <c r="P85" s="126">
        <v>0</v>
      </c>
      <c r="Q85" s="126">
        <v>0</v>
      </c>
      <c r="R85" s="126">
        <v>0</v>
      </c>
      <c r="S85" s="126">
        <v>0</v>
      </c>
      <c r="T85" s="189">
        <v>250</v>
      </c>
      <c r="U85" s="126">
        <v>0</v>
      </c>
      <c r="V85" s="189">
        <v>250</v>
      </c>
      <c r="W85" s="190">
        <f>V85-[3]V_МО_нов!AX95</f>
        <v>0</v>
      </c>
    </row>
    <row r="86" spans="1:23" ht="18.75" x14ac:dyDescent="0.3">
      <c r="A86" s="194">
        <v>73</v>
      </c>
      <c r="B86" s="193" t="s">
        <v>149</v>
      </c>
      <c r="C86" s="126">
        <v>0</v>
      </c>
      <c r="D86" s="126">
        <v>0</v>
      </c>
      <c r="E86" s="126">
        <v>0</v>
      </c>
      <c r="F86" s="126">
        <v>0</v>
      </c>
      <c r="G86" s="126">
        <v>0</v>
      </c>
      <c r="H86" s="126">
        <v>0</v>
      </c>
      <c r="I86" s="126">
        <v>0</v>
      </c>
      <c r="J86" s="126">
        <v>0</v>
      </c>
      <c r="K86" s="126">
        <v>0</v>
      </c>
      <c r="L86" s="126">
        <v>0</v>
      </c>
      <c r="M86" s="126">
        <v>0</v>
      </c>
      <c r="N86" s="126">
        <v>0</v>
      </c>
      <c r="O86" s="126">
        <v>0</v>
      </c>
      <c r="P86" s="126">
        <v>0</v>
      </c>
      <c r="Q86" s="126">
        <v>0</v>
      </c>
      <c r="R86" s="126">
        <v>0</v>
      </c>
      <c r="S86" s="126">
        <v>0</v>
      </c>
      <c r="T86" s="189">
        <v>0</v>
      </c>
      <c r="U86" s="126">
        <v>0</v>
      </c>
      <c r="V86" s="189">
        <v>0</v>
      </c>
      <c r="W86" s="190">
        <f>V86-[3]V_МО_нов!AX96</f>
        <v>0</v>
      </c>
    </row>
    <row r="87" spans="1:23" ht="18.75" x14ac:dyDescent="0.3">
      <c r="A87" s="192">
        <v>75</v>
      </c>
      <c r="B87" s="199" t="s">
        <v>150</v>
      </c>
      <c r="C87" s="126">
        <v>0</v>
      </c>
      <c r="D87" s="126">
        <v>0</v>
      </c>
      <c r="E87" s="126">
        <v>0</v>
      </c>
      <c r="F87" s="126">
        <v>0</v>
      </c>
      <c r="G87" s="126">
        <v>0</v>
      </c>
      <c r="H87" s="126">
        <v>0</v>
      </c>
      <c r="I87" s="126">
        <v>0</v>
      </c>
      <c r="J87" s="126">
        <v>0</v>
      </c>
      <c r="K87" s="126">
        <v>0</v>
      </c>
      <c r="L87" s="126">
        <v>0</v>
      </c>
      <c r="M87" s="126">
        <v>0</v>
      </c>
      <c r="N87" s="126">
        <v>0</v>
      </c>
      <c r="O87" s="126">
        <v>0</v>
      </c>
      <c r="P87" s="126">
        <v>0</v>
      </c>
      <c r="Q87" s="126">
        <v>0</v>
      </c>
      <c r="R87" s="126">
        <v>0</v>
      </c>
      <c r="S87" s="126">
        <v>0</v>
      </c>
      <c r="T87" s="189">
        <v>0</v>
      </c>
      <c r="U87" s="126">
        <v>0</v>
      </c>
      <c r="V87" s="189">
        <v>0</v>
      </c>
      <c r="W87" s="190">
        <f>V87-[3]V_МО_нов!AX97</f>
        <v>0</v>
      </c>
    </row>
    <row r="88" spans="1:23" ht="18.75" x14ac:dyDescent="0.3">
      <c r="A88" s="194">
        <v>76</v>
      </c>
      <c r="B88" s="199" t="s">
        <v>201</v>
      </c>
      <c r="C88" s="126">
        <v>0</v>
      </c>
      <c r="D88" s="126">
        <v>0</v>
      </c>
      <c r="E88" s="126">
        <v>0</v>
      </c>
      <c r="F88" s="126">
        <v>0</v>
      </c>
      <c r="G88" s="126">
        <v>0</v>
      </c>
      <c r="H88" s="126">
        <v>0</v>
      </c>
      <c r="I88" s="126">
        <v>0</v>
      </c>
      <c r="J88" s="126">
        <v>0</v>
      </c>
      <c r="K88" s="126">
        <v>0</v>
      </c>
      <c r="L88" s="126">
        <v>0</v>
      </c>
      <c r="M88" s="126">
        <v>0</v>
      </c>
      <c r="N88" s="126">
        <v>0</v>
      </c>
      <c r="O88" s="126">
        <v>0</v>
      </c>
      <c r="P88" s="126">
        <v>0</v>
      </c>
      <c r="Q88" s="126">
        <v>0</v>
      </c>
      <c r="R88" s="126">
        <v>0</v>
      </c>
      <c r="S88" s="126">
        <v>0</v>
      </c>
      <c r="T88" s="189">
        <v>0</v>
      </c>
      <c r="U88" s="126">
        <v>0</v>
      </c>
      <c r="V88" s="189">
        <v>0</v>
      </c>
      <c r="W88" s="190">
        <f>V88-[3]V_МО_нов!AX98</f>
        <v>0</v>
      </c>
    </row>
    <row r="89" spans="1:23" ht="18.75" x14ac:dyDescent="0.25">
      <c r="A89" s="92"/>
      <c r="B89" s="66" t="s">
        <v>152</v>
      </c>
      <c r="C89" s="67">
        <v>0</v>
      </c>
      <c r="D89" s="67">
        <v>0</v>
      </c>
      <c r="E89" s="67">
        <v>0</v>
      </c>
      <c r="F89" s="67">
        <v>0</v>
      </c>
      <c r="G89" s="67">
        <v>0</v>
      </c>
      <c r="H89" s="67">
        <v>0</v>
      </c>
      <c r="I89" s="67">
        <v>0</v>
      </c>
      <c r="J89" s="67">
        <v>299</v>
      </c>
      <c r="K89" s="67">
        <v>8395</v>
      </c>
      <c r="L89" s="67">
        <v>0</v>
      </c>
      <c r="M89" s="67">
        <v>0</v>
      </c>
      <c r="N89" s="67">
        <v>0</v>
      </c>
      <c r="O89" s="67">
        <v>0</v>
      </c>
      <c r="P89" s="67">
        <v>0</v>
      </c>
      <c r="Q89" s="67">
        <v>0</v>
      </c>
      <c r="R89" s="67">
        <v>0</v>
      </c>
      <c r="S89" s="67">
        <v>0</v>
      </c>
      <c r="T89" s="67">
        <v>8694</v>
      </c>
      <c r="U89" s="67">
        <v>0</v>
      </c>
      <c r="V89" s="67">
        <v>8694</v>
      </c>
      <c r="W89" s="190">
        <f>V89-[3]V_МО_нов!AX99</f>
        <v>0</v>
      </c>
    </row>
    <row r="90" spans="1:23" ht="18.75" x14ac:dyDescent="0.25">
      <c r="A90" s="65"/>
      <c r="B90" s="66" t="s">
        <v>153</v>
      </c>
      <c r="C90" s="67">
        <v>6031</v>
      </c>
      <c r="D90" s="67">
        <v>12856</v>
      </c>
      <c r="E90" s="67">
        <v>5084</v>
      </c>
      <c r="F90" s="67">
        <v>7114</v>
      </c>
      <c r="G90" s="67">
        <v>3959</v>
      </c>
      <c r="H90" s="67">
        <v>5201</v>
      </c>
      <c r="I90" s="67">
        <v>20219</v>
      </c>
      <c r="J90" s="67">
        <v>119472</v>
      </c>
      <c r="K90" s="67">
        <v>252971</v>
      </c>
      <c r="L90" s="67">
        <v>76540</v>
      </c>
      <c r="M90" s="67">
        <v>7188</v>
      </c>
      <c r="N90" s="67">
        <v>46</v>
      </c>
      <c r="O90" s="67">
        <v>31325</v>
      </c>
      <c r="P90" s="67">
        <v>56</v>
      </c>
      <c r="Q90" s="67">
        <v>40</v>
      </c>
      <c r="R90" s="67">
        <v>101</v>
      </c>
      <c r="S90" s="67">
        <v>68028</v>
      </c>
      <c r="T90" s="67">
        <v>616231</v>
      </c>
      <c r="U90" s="67">
        <v>22900</v>
      </c>
      <c r="V90" s="67">
        <v>639131</v>
      </c>
      <c r="W90" s="190">
        <f>V90-[3]V_МО_нов!AX100</f>
        <v>0</v>
      </c>
    </row>
    <row r="91" spans="1:23" ht="50.25" x14ac:dyDescent="0.3">
      <c r="A91" s="80"/>
      <c r="B91" s="93" t="s">
        <v>154</v>
      </c>
      <c r="C91" s="126">
        <v>515</v>
      </c>
      <c r="D91" s="126">
        <v>69</v>
      </c>
      <c r="E91" s="126">
        <v>55</v>
      </c>
      <c r="F91" s="126">
        <v>107</v>
      </c>
      <c r="G91" s="126">
        <v>103</v>
      </c>
      <c r="H91" s="126">
        <v>123</v>
      </c>
      <c r="I91" s="126">
        <v>233</v>
      </c>
      <c r="J91" s="126">
        <v>563</v>
      </c>
      <c r="K91" s="126">
        <v>1398</v>
      </c>
      <c r="L91" s="126">
        <v>1952</v>
      </c>
      <c r="M91" s="126">
        <v>64</v>
      </c>
      <c r="N91" s="126">
        <v>0</v>
      </c>
      <c r="O91" s="126">
        <v>718</v>
      </c>
      <c r="P91" s="126">
        <v>3</v>
      </c>
      <c r="Q91" s="126">
        <v>64</v>
      </c>
      <c r="R91" s="126">
        <v>5</v>
      </c>
      <c r="S91" s="126">
        <v>0</v>
      </c>
      <c r="T91" s="189">
        <v>5972</v>
      </c>
      <c r="U91" s="126">
        <v>7375</v>
      </c>
      <c r="V91" s="189">
        <v>13347</v>
      </c>
      <c r="W91" s="190">
        <f>V91-[3]V_МО_нов!AX101</f>
        <v>0</v>
      </c>
    </row>
    <row r="92" spans="1:23" s="191" customFormat="1" ht="18.75" x14ac:dyDescent="0.25">
      <c r="A92" s="65"/>
      <c r="B92" s="66" t="s">
        <v>153</v>
      </c>
      <c r="C92" s="67">
        <v>6546</v>
      </c>
      <c r="D92" s="67">
        <v>12925</v>
      </c>
      <c r="E92" s="67">
        <v>5139</v>
      </c>
      <c r="F92" s="67">
        <v>7221</v>
      </c>
      <c r="G92" s="67">
        <v>4062</v>
      </c>
      <c r="H92" s="67">
        <v>5324</v>
      </c>
      <c r="I92" s="67">
        <v>20452</v>
      </c>
      <c r="J92" s="67">
        <v>120035</v>
      </c>
      <c r="K92" s="67">
        <v>254369</v>
      </c>
      <c r="L92" s="67">
        <v>78492</v>
      </c>
      <c r="M92" s="67">
        <v>7252</v>
      </c>
      <c r="N92" s="67">
        <v>46</v>
      </c>
      <c r="O92" s="67">
        <v>32043</v>
      </c>
      <c r="P92" s="67">
        <v>59</v>
      </c>
      <c r="Q92" s="67">
        <v>104</v>
      </c>
      <c r="R92" s="67">
        <v>106</v>
      </c>
      <c r="S92" s="67">
        <v>68028</v>
      </c>
      <c r="T92" s="67">
        <v>622203</v>
      </c>
      <c r="U92" s="67">
        <v>30275</v>
      </c>
      <c r="V92" s="67">
        <v>652478</v>
      </c>
      <c r="W92" s="190">
        <f>V92-[3]V_МО_нов!AX102</f>
        <v>0</v>
      </c>
    </row>
    <row r="93" spans="1:23" ht="81" hidden="1" x14ac:dyDescent="0.3">
      <c r="A93" s="80"/>
      <c r="B93" s="200" t="s">
        <v>202</v>
      </c>
      <c r="C93" s="201">
        <v>1</v>
      </c>
      <c r="D93" s="201">
        <v>0</v>
      </c>
      <c r="E93" s="201">
        <v>0</v>
      </c>
      <c r="F93" s="201">
        <v>1</v>
      </c>
      <c r="G93" s="201">
        <v>0</v>
      </c>
      <c r="H93" s="201">
        <v>1</v>
      </c>
      <c r="I93" s="201">
        <v>0</v>
      </c>
      <c r="J93" s="201">
        <v>1</v>
      </c>
      <c r="K93" s="201">
        <v>0.97828760896304612</v>
      </c>
      <c r="L93" s="201">
        <v>1</v>
      </c>
      <c r="M93" s="201">
        <v>1</v>
      </c>
      <c r="N93" s="201">
        <v>1</v>
      </c>
      <c r="O93" s="201">
        <v>1</v>
      </c>
      <c r="P93" s="201">
        <v>0</v>
      </c>
      <c r="Q93" s="201">
        <v>0</v>
      </c>
      <c r="R93" s="201">
        <v>0</v>
      </c>
      <c r="S93" s="201">
        <v>0</v>
      </c>
      <c r="T93" s="202"/>
      <c r="U93" s="201">
        <v>1</v>
      </c>
      <c r="V93" s="202">
        <v>0</v>
      </c>
    </row>
    <row r="94" spans="1:23" ht="81" hidden="1" x14ac:dyDescent="0.3">
      <c r="A94" s="80"/>
      <c r="B94" s="200" t="s">
        <v>203</v>
      </c>
      <c r="C94" s="201">
        <v>1</v>
      </c>
      <c r="D94" s="201">
        <v>1</v>
      </c>
      <c r="E94" s="201">
        <v>1</v>
      </c>
      <c r="F94" s="201">
        <v>1</v>
      </c>
      <c r="G94" s="201">
        <v>1</v>
      </c>
      <c r="H94" s="201">
        <v>1</v>
      </c>
      <c r="I94" s="201">
        <v>1</v>
      </c>
      <c r="J94" s="201">
        <v>1</v>
      </c>
      <c r="K94" s="201">
        <v>1</v>
      </c>
      <c r="L94" s="201">
        <v>1</v>
      </c>
      <c r="M94" s="201">
        <v>1</v>
      </c>
      <c r="N94" s="201">
        <v>1</v>
      </c>
      <c r="O94" s="201">
        <v>1</v>
      </c>
      <c r="P94" s="201">
        <v>1</v>
      </c>
      <c r="Q94" s="201">
        <v>1</v>
      </c>
      <c r="R94" s="201">
        <v>1</v>
      </c>
      <c r="S94" s="201">
        <v>0.67540358610829809</v>
      </c>
      <c r="T94" s="202"/>
      <c r="U94" s="201">
        <v>1</v>
      </c>
      <c r="V94" s="202">
        <v>0</v>
      </c>
    </row>
    <row r="95" spans="1:23" x14ac:dyDescent="0.2">
      <c r="V95" s="190"/>
    </row>
    <row r="97" spans="20:20" x14ac:dyDescent="0.2">
      <c r="T97" s="190"/>
    </row>
  </sheetData>
  <mergeCells count="8">
    <mergeCell ref="J2:N2"/>
    <mergeCell ref="B3:V3"/>
    <mergeCell ref="A4:A5"/>
    <mergeCell ref="B4:B5"/>
    <mergeCell ref="C4:S4"/>
    <mergeCell ref="T4:T5"/>
    <mergeCell ref="U4:U5"/>
    <mergeCell ref="V4:V5"/>
  </mergeCells>
  <conditionalFormatting sqref="V7 T7:T11 T24:T45 T49:T50 V24:V45 V49:V50 T67:T88 V67:V88 C53:S88 U53:U88">
    <cfRule type="cellIs" dxfId="44" priority="45" operator="lessThan">
      <formula>0</formula>
    </cfRule>
  </conditionalFormatting>
  <conditionalFormatting sqref="C52 T52:V52 C7:S7">
    <cfRule type="cellIs" dxfId="43" priority="44" operator="lessThan">
      <formula>0</formula>
    </cfRule>
  </conditionalFormatting>
  <conditionalFormatting sqref="U92:V92 C92:S92">
    <cfRule type="cellIs" dxfId="42" priority="43" operator="lessThan">
      <formula>0</formula>
    </cfRule>
  </conditionalFormatting>
  <conditionalFormatting sqref="V94">
    <cfRule type="cellIs" dxfId="41" priority="42" operator="lessThan">
      <formula>0</formula>
    </cfRule>
  </conditionalFormatting>
  <conditionalFormatting sqref="T94">
    <cfRule type="cellIs" dxfId="40" priority="41" operator="lessThan">
      <formula>0</formula>
    </cfRule>
  </conditionalFormatting>
  <conditionalFormatting sqref="C94:S94">
    <cfRule type="cellIs" dxfId="39" priority="40" operator="lessThan">
      <formula>0</formula>
    </cfRule>
  </conditionalFormatting>
  <conditionalFormatting sqref="C89:V90">
    <cfRule type="cellIs" dxfId="38" priority="39" operator="lessThan">
      <formula>0</formula>
    </cfRule>
  </conditionalFormatting>
  <conditionalFormatting sqref="U94">
    <cfRule type="cellIs" dxfId="37" priority="38" operator="lessThan">
      <formula>0</formula>
    </cfRule>
  </conditionalFormatting>
  <conditionalFormatting sqref="V8:V11">
    <cfRule type="cellIs" dxfId="36" priority="37" operator="lessThan">
      <formula>0</formula>
    </cfRule>
  </conditionalFormatting>
  <conditionalFormatting sqref="V13:V18">
    <cfRule type="cellIs" dxfId="35" priority="36" operator="lessThan">
      <formula>0</formula>
    </cfRule>
  </conditionalFormatting>
  <conditionalFormatting sqref="V20:V22">
    <cfRule type="cellIs" dxfId="34" priority="35" operator="lessThan">
      <formula>0</formula>
    </cfRule>
  </conditionalFormatting>
  <conditionalFormatting sqref="T13:T18">
    <cfRule type="cellIs" dxfId="33" priority="34" operator="lessThan">
      <formula>0</formula>
    </cfRule>
  </conditionalFormatting>
  <conditionalFormatting sqref="T20:T22">
    <cfRule type="cellIs" dxfId="32" priority="33" operator="lessThan">
      <formula>0</formula>
    </cfRule>
  </conditionalFormatting>
  <conditionalFormatting sqref="V66">
    <cfRule type="cellIs" dxfId="31" priority="32" operator="lessThan">
      <formula>0</formula>
    </cfRule>
  </conditionalFormatting>
  <conditionalFormatting sqref="T66">
    <cfRule type="cellIs" dxfId="30" priority="31" operator="lessThan">
      <formula>0</formula>
    </cfRule>
  </conditionalFormatting>
  <conditionalFormatting sqref="V53:V65">
    <cfRule type="cellIs" dxfId="29" priority="30" operator="lessThan">
      <formula>0</formula>
    </cfRule>
  </conditionalFormatting>
  <conditionalFormatting sqref="T53:T65">
    <cfRule type="cellIs" dxfId="28" priority="29" operator="lessThan">
      <formula>0</formula>
    </cfRule>
  </conditionalFormatting>
  <conditionalFormatting sqref="V91">
    <cfRule type="cellIs" dxfId="27" priority="28" operator="lessThan">
      <formula>0</formula>
    </cfRule>
  </conditionalFormatting>
  <conditionalFormatting sqref="T91">
    <cfRule type="cellIs" dxfId="26" priority="27" operator="lessThan">
      <formula>0</formula>
    </cfRule>
  </conditionalFormatting>
  <conditionalFormatting sqref="D52 F52:S52">
    <cfRule type="cellIs" dxfId="25" priority="26" operator="lessThan">
      <formula>0</formula>
    </cfRule>
  </conditionalFormatting>
  <conditionalFormatting sqref="T92">
    <cfRule type="cellIs" dxfId="24" priority="25" operator="lessThan">
      <formula>0</formula>
    </cfRule>
  </conditionalFormatting>
  <conditionalFormatting sqref="E52">
    <cfRule type="cellIs" dxfId="23" priority="24" operator="lessThan">
      <formula>0</formula>
    </cfRule>
  </conditionalFormatting>
  <conditionalFormatting sqref="T48">
    <cfRule type="cellIs" dxfId="22" priority="23" operator="lessThan">
      <formula>0</formula>
    </cfRule>
  </conditionalFormatting>
  <conditionalFormatting sqref="V48">
    <cfRule type="cellIs" dxfId="21" priority="22" operator="lessThan">
      <formula>0</formula>
    </cfRule>
  </conditionalFormatting>
  <conditionalFormatting sqref="V93">
    <cfRule type="cellIs" dxfId="20" priority="21" operator="lessThan">
      <formula>0</formula>
    </cfRule>
  </conditionalFormatting>
  <conditionalFormatting sqref="T93">
    <cfRule type="cellIs" dxfId="19" priority="20" operator="lessThan">
      <formula>0</formula>
    </cfRule>
  </conditionalFormatting>
  <conditionalFormatting sqref="U93">
    <cfRule type="cellIs" dxfId="18" priority="19" operator="lessThan">
      <formula>0</formula>
    </cfRule>
  </conditionalFormatting>
  <conditionalFormatting sqref="C93:S93">
    <cfRule type="cellIs" dxfId="17" priority="18" operator="lessThan">
      <formula>0</formula>
    </cfRule>
  </conditionalFormatting>
  <conditionalFormatting sqref="C8:S11">
    <cfRule type="cellIs" dxfId="16" priority="17" operator="lessThan">
      <formula>0</formula>
    </cfRule>
  </conditionalFormatting>
  <conditionalFormatting sqref="C13:S18">
    <cfRule type="cellIs" dxfId="15" priority="16" operator="lessThan">
      <formula>0</formula>
    </cfRule>
  </conditionalFormatting>
  <conditionalFormatting sqref="C20:S22">
    <cfRule type="cellIs" dxfId="14" priority="15" operator="lessThan">
      <formula>0</formula>
    </cfRule>
  </conditionalFormatting>
  <conditionalFormatting sqref="C24:S45">
    <cfRule type="cellIs" dxfId="13" priority="14" operator="lessThan">
      <formula>0</formula>
    </cfRule>
  </conditionalFormatting>
  <conditionalFormatting sqref="C50:S50">
    <cfRule type="cellIs" dxfId="12" priority="13" operator="lessThan">
      <formula>0</formula>
    </cfRule>
  </conditionalFormatting>
  <conditionalFormatting sqref="C49:S49">
    <cfRule type="cellIs" dxfId="11" priority="12" operator="lessThan">
      <formula>0</formula>
    </cfRule>
  </conditionalFormatting>
  <conditionalFormatting sqref="C48:S48">
    <cfRule type="cellIs" dxfId="10" priority="11" operator="lessThan">
      <formula>0</formula>
    </cfRule>
  </conditionalFormatting>
  <conditionalFormatting sqref="C91:S91">
    <cfRule type="cellIs" dxfId="9" priority="10" operator="lessThan">
      <formula>0</formula>
    </cfRule>
  </conditionalFormatting>
  <conditionalFormatting sqref="U7:U11">
    <cfRule type="cellIs" dxfId="8" priority="9" operator="lessThan">
      <formula>0</formula>
    </cfRule>
  </conditionalFormatting>
  <conditionalFormatting sqref="U13:U18">
    <cfRule type="cellIs" dxfId="7" priority="8" operator="lessThan">
      <formula>0</formula>
    </cfRule>
  </conditionalFormatting>
  <conditionalFormatting sqref="U20:U22">
    <cfRule type="cellIs" dxfId="6" priority="7" operator="lessThan">
      <formula>0</formula>
    </cfRule>
  </conditionalFormatting>
  <conditionalFormatting sqref="U24:U45">
    <cfRule type="cellIs" dxfId="5" priority="6" operator="lessThan">
      <formula>0</formula>
    </cfRule>
  </conditionalFormatting>
  <conditionalFormatting sqref="U48:U50">
    <cfRule type="cellIs" dxfId="4" priority="5" operator="lessThan">
      <formula>0</formula>
    </cfRule>
  </conditionalFormatting>
  <conditionalFormatting sqref="U91">
    <cfRule type="cellIs" dxfId="3" priority="4" operator="lessThan">
      <formula>0</formula>
    </cfRule>
  </conditionalFormatting>
  <conditionalFormatting sqref="T51 V51">
    <cfRule type="cellIs" dxfId="2" priority="3" operator="lessThan">
      <formula>0</formula>
    </cfRule>
  </conditionalFormatting>
  <conditionalFormatting sqref="C51:S51">
    <cfRule type="cellIs" dxfId="1" priority="2" operator="lessThan">
      <formula>0</formula>
    </cfRule>
  </conditionalFormatting>
  <conditionalFormatting sqref="U51">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2026_АПП_профил_Пр6</vt:lpstr>
      <vt:lpstr>2026_АПП_забол_Пр6</vt:lpstr>
      <vt:lpstr>НМП_на 2026 год_Пр6</vt:lpstr>
      <vt:lpstr>'2026_АПП_забол_Пр6'!Заголовки_для_печати</vt:lpstr>
      <vt:lpstr>'2026_АПП_профил_Пр6'!Заголовки_для_печати</vt:lpstr>
      <vt:lpstr>'2026_АПП_забол_Пр6'!Область_печати</vt:lpstr>
      <vt:lpstr>'2026_АПП_профил_Пр6'!Область_печати</vt:lpstr>
      <vt:lpstr>'НМП_на 2026 год_Пр6'!Область_печати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2026-04-15T13:09:27Z</cp:lastPrinted>
  <dcterms:created xsi:type="dcterms:W3CDTF">2026-04-09T07:53:10Z</dcterms:created>
  <dcterms:modified xsi:type="dcterms:W3CDTF">2026-04-15T13:10:08Z</dcterms:modified>
</cp:coreProperties>
</file>