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Обращения_МО" sheetId="20" r:id="rId3"/>
  </sheets>
  <definedNames>
    <definedName name="_xlnm._FilterDatabase" localSheetId="2" hidden="1">Обращения_МО!$A$8:$Y$122</definedName>
    <definedName name="_xlnm.Print_Titles" localSheetId="2">Обращения_МО!$6:$8</definedName>
    <definedName name="_xlnm.Print_Titles" localSheetId="0">'Протокол 3 раздельно'!$2:$4</definedName>
    <definedName name="_xlnm.Print_Area" localSheetId="2">Обращения_МО!$A$1:$T$122</definedName>
    <definedName name="_xlnm.Print_Area" localSheetId="0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E8" i="20" l="1"/>
  <c r="F8" i="20" s="1"/>
  <c r="G8" i="20" s="1"/>
  <c r="H8" i="20" s="1"/>
  <c r="I8" i="20" s="1"/>
  <c r="J8" i="20" s="1"/>
  <c r="K8" i="20" s="1"/>
  <c r="L8" i="20" s="1"/>
  <c r="M8" i="20" s="1"/>
  <c r="N8" i="20" s="1"/>
  <c r="O8" i="20" s="1"/>
  <c r="P8" i="20" s="1"/>
  <c r="Q8" i="20" s="1"/>
  <c r="R8" i="20" s="1"/>
  <c r="S8" i="20" s="1"/>
  <c r="T8" i="20" s="1"/>
  <c r="D8" i="20"/>
  <c r="C8" i="20"/>
  <c r="G75" i="20" l="1"/>
  <c r="O75" i="20" s="1"/>
  <c r="F75" i="20"/>
  <c r="G74" i="20"/>
  <c r="O74" i="20" s="1"/>
  <c r="F74" i="20"/>
  <c r="G73" i="20"/>
  <c r="F73" i="20"/>
  <c r="N75" i="20" l="1"/>
  <c r="L75" i="20"/>
  <c r="M75" i="20" s="1"/>
  <c r="J75" i="20"/>
  <c r="K75" i="20"/>
  <c r="N74" i="20"/>
  <c r="J73" i="20"/>
  <c r="L73" i="20"/>
  <c r="N73" i="20"/>
  <c r="O73" i="20"/>
  <c r="K73" i="20"/>
  <c r="L74" i="20"/>
  <c r="M74" i="20" s="1"/>
  <c r="J74" i="20"/>
  <c r="K74" i="20"/>
  <c r="F113" i="20"/>
  <c r="G113" i="20"/>
  <c r="O113" i="20" s="1"/>
  <c r="F81" i="20"/>
  <c r="G81" i="20"/>
  <c r="O81" i="20" s="1"/>
  <c r="F43" i="20"/>
  <c r="G43" i="20"/>
  <c r="O43" i="20" s="1"/>
  <c r="M73" i="20" l="1"/>
  <c r="L113" i="20"/>
  <c r="M113" i="20"/>
  <c r="K113" i="20"/>
  <c r="J113" i="20"/>
  <c r="N113" i="20"/>
  <c r="L43" i="20"/>
  <c r="M43" i="20" s="1"/>
  <c r="J81" i="20"/>
  <c r="L81" i="20"/>
  <c r="M81" i="20" s="1"/>
  <c r="N81" i="20"/>
  <c r="K81" i="20"/>
  <c r="K43" i="20"/>
  <c r="J43" i="20"/>
  <c r="N43" i="20"/>
  <c r="G82" i="20"/>
  <c r="G83" i="20"/>
  <c r="O83" i="20" s="1"/>
  <c r="F83" i="20"/>
  <c r="G79" i="20"/>
  <c r="N83" i="20" l="1"/>
  <c r="L83" i="20"/>
  <c r="M83" i="20" s="1"/>
  <c r="J83" i="20"/>
  <c r="K83" i="20"/>
  <c r="G52" i="20" l="1"/>
  <c r="O52" i="20" s="1"/>
  <c r="F52" i="20"/>
  <c r="N52" i="20" l="1"/>
  <c r="L52" i="20"/>
  <c r="M52" i="20" s="1"/>
  <c r="J52" i="20"/>
  <c r="K52" i="20"/>
  <c r="G122" i="20" l="1"/>
  <c r="O122" i="20" s="1"/>
  <c r="F122" i="20"/>
  <c r="G121" i="20"/>
  <c r="O121" i="20" s="1"/>
  <c r="F121" i="20"/>
  <c r="G120" i="20"/>
  <c r="O120" i="20" s="1"/>
  <c r="F120" i="20"/>
  <c r="G119" i="20"/>
  <c r="O119" i="20" s="1"/>
  <c r="F119" i="20"/>
  <c r="G118" i="20"/>
  <c r="O118" i="20" s="1"/>
  <c r="F118" i="20"/>
  <c r="G117" i="20"/>
  <c r="O117" i="20" s="1"/>
  <c r="F117" i="20"/>
  <c r="G116" i="20"/>
  <c r="O116" i="20" s="1"/>
  <c r="F116" i="20"/>
  <c r="G115" i="20"/>
  <c r="O115" i="20" s="1"/>
  <c r="F115" i="20"/>
  <c r="G114" i="20"/>
  <c r="O114" i="20" s="1"/>
  <c r="F114" i="20"/>
  <c r="G112" i="20"/>
  <c r="O112" i="20" s="1"/>
  <c r="F112" i="20"/>
  <c r="G111" i="20"/>
  <c r="O111" i="20" s="1"/>
  <c r="F111" i="20"/>
  <c r="G110" i="20"/>
  <c r="O110" i="20" s="1"/>
  <c r="F110" i="20"/>
  <c r="G109" i="20"/>
  <c r="O109" i="20" s="1"/>
  <c r="F109" i="20"/>
  <c r="G108" i="20"/>
  <c r="O108" i="20" s="1"/>
  <c r="F108" i="20"/>
  <c r="G107" i="20"/>
  <c r="O107" i="20" s="1"/>
  <c r="F107" i="20"/>
  <c r="G106" i="20"/>
  <c r="O106" i="20" s="1"/>
  <c r="F106" i="20"/>
  <c r="G105" i="20"/>
  <c r="O105" i="20" s="1"/>
  <c r="F105" i="20"/>
  <c r="G102" i="20"/>
  <c r="O102" i="20" s="1"/>
  <c r="F102" i="20"/>
  <c r="G100" i="20"/>
  <c r="F100" i="20"/>
  <c r="G98" i="20"/>
  <c r="F98" i="20"/>
  <c r="G97" i="20"/>
  <c r="F97" i="20"/>
  <c r="G95" i="20"/>
  <c r="F95" i="20"/>
  <c r="G94" i="20"/>
  <c r="F94" i="20"/>
  <c r="G93" i="20"/>
  <c r="F93" i="20"/>
  <c r="G92" i="20"/>
  <c r="L92" i="20" s="1"/>
  <c r="F92" i="20"/>
  <c r="G91" i="20"/>
  <c r="L91" i="20" s="1"/>
  <c r="F91" i="20"/>
  <c r="G90" i="20"/>
  <c r="L90" i="20" s="1"/>
  <c r="F90" i="20"/>
  <c r="G89" i="20"/>
  <c r="L89" i="20" s="1"/>
  <c r="F89" i="20"/>
  <c r="G88" i="20"/>
  <c r="O88" i="20" s="1"/>
  <c r="F88" i="20"/>
  <c r="G87" i="20"/>
  <c r="L87" i="20" s="1"/>
  <c r="F87" i="20"/>
  <c r="G86" i="20"/>
  <c r="K86" i="20" s="1"/>
  <c r="F86" i="20"/>
  <c r="G85" i="20"/>
  <c r="L85" i="20" s="1"/>
  <c r="F85" i="20"/>
  <c r="K82" i="20"/>
  <c r="F82" i="20"/>
  <c r="L79" i="20"/>
  <c r="F79" i="20"/>
  <c r="G78" i="20"/>
  <c r="L78" i="20" s="1"/>
  <c r="F78" i="20"/>
  <c r="K85" i="20" l="1"/>
  <c r="N78" i="20"/>
  <c r="L109" i="20"/>
  <c r="M109" i="20" s="1"/>
  <c r="N87" i="20"/>
  <c r="N109" i="20"/>
  <c r="O85" i="20"/>
  <c r="L116" i="20"/>
  <c r="M116" i="20" s="1"/>
  <c r="N85" i="20"/>
  <c r="K87" i="20"/>
  <c r="K102" i="20"/>
  <c r="N116" i="20"/>
  <c r="N79" i="20"/>
  <c r="J89" i="20"/>
  <c r="L105" i="20"/>
  <c r="M105" i="20" s="1"/>
  <c r="N112" i="20"/>
  <c r="N105" i="20"/>
  <c r="L112" i="20"/>
  <c r="M112" i="20" s="1"/>
  <c r="L86" i="20"/>
  <c r="O87" i="20"/>
  <c r="M87" i="20" s="1"/>
  <c r="L107" i="20"/>
  <c r="M107" i="20" s="1"/>
  <c r="N110" i="20"/>
  <c r="L114" i="20"/>
  <c r="M114" i="20" s="1"/>
  <c r="N118" i="20"/>
  <c r="L121" i="20"/>
  <c r="M121" i="20" s="1"/>
  <c r="L82" i="20"/>
  <c r="N94" i="20"/>
  <c r="N107" i="20"/>
  <c r="L110" i="20"/>
  <c r="M110" i="20" s="1"/>
  <c r="N114" i="20"/>
  <c r="L118" i="20"/>
  <c r="M118" i="20" s="1"/>
  <c r="N121" i="20"/>
  <c r="N82" i="20"/>
  <c r="O82" i="20"/>
  <c r="N86" i="20"/>
  <c r="O86" i="20"/>
  <c r="K88" i="20"/>
  <c r="J90" i="20"/>
  <c r="L102" i="20"/>
  <c r="M102" i="20" s="1"/>
  <c r="L106" i="20"/>
  <c r="M106" i="20" s="1"/>
  <c r="N108" i="20"/>
  <c r="N111" i="20"/>
  <c r="N115" i="20"/>
  <c r="L117" i="20"/>
  <c r="M117" i="20" s="1"/>
  <c r="N119" i="20"/>
  <c r="L120" i="20"/>
  <c r="M120" i="20" s="1"/>
  <c r="N122" i="20"/>
  <c r="L88" i="20"/>
  <c r="M88" i="20" s="1"/>
  <c r="N102" i="20"/>
  <c r="J78" i="20"/>
  <c r="J79" i="20"/>
  <c r="M85" i="20"/>
  <c r="N88" i="20"/>
  <c r="N90" i="20"/>
  <c r="J102" i="20"/>
  <c r="N106" i="20"/>
  <c r="L108" i="20"/>
  <c r="M108" i="20" s="1"/>
  <c r="L111" i="20"/>
  <c r="M111" i="20" s="1"/>
  <c r="L115" i="20"/>
  <c r="M115" i="20" s="1"/>
  <c r="N117" i="20"/>
  <c r="L119" i="20"/>
  <c r="M119" i="20" s="1"/>
  <c r="N120" i="20"/>
  <c r="L122" i="20"/>
  <c r="M122" i="20" s="1"/>
  <c r="L93" i="20"/>
  <c r="O93" i="20"/>
  <c r="K93" i="20"/>
  <c r="J93" i="20"/>
  <c r="K78" i="20"/>
  <c r="O78" i="20"/>
  <c r="M78" i="20" s="1"/>
  <c r="K79" i="20"/>
  <c r="O79" i="20"/>
  <c r="M79" i="20" s="1"/>
  <c r="O89" i="20"/>
  <c r="M89" i="20" s="1"/>
  <c r="K89" i="20"/>
  <c r="N89" i="20"/>
  <c r="N95" i="20"/>
  <c r="L97" i="20"/>
  <c r="O97" i="20"/>
  <c r="K97" i="20"/>
  <c r="N97" i="20"/>
  <c r="J97" i="20"/>
  <c r="O91" i="20"/>
  <c r="M91" i="20" s="1"/>
  <c r="K91" i="20"/>
  <c r="J91" i="20"/>
  <c r="J82" i="20"/>
  <c r="J85" i="20"/>
  <c r="J86" i="20"/>
  <c r="J87" i="20"/>
  <c r="J88" i="20"/>
  <c r="L95" i="20"/>
  <c r="O95" i="20"/>
  <c r="K95" i="20"/>
  <c r="J95" i="20"/>
  <c r="L100" i="20"/>
  <c r="O100" i="20"/>
  <c r="K100" i="20"/>
  <c r="N100" i="20"/>
  <c r="J100" i="20"/>
  <c r="O92" i="20"/>
  <c r="M92" i="20" s="1"/>
  <c r="K92" i="20"/>
  <c r="J92" i="20"/>
  <c r="L98" i="20"/>
  <c r="O98" i="20"/>
  <c r="K98" i="20"/>
  <c r="N98" i="20"/>
  <c r="J98" i="20"/>
  <c r="O90" i="20"/>
  <c r="M90" i="20" s="1"/>
  <c r="K90" i="20"/>
  <c r="N91" i="20"/>
  <c r="N92" i="20"/>
  <c r="N93" i="20"/>
  <c r="L94" i="20"/>
  <c r="O94" i="20"/>
  <c r="K94" i="20"/>
  <c r="J94" i="20"/>
  <c r="J105" i="20"/>
  <c r="J106" i="20"/>
  <c r="J107" i="20"/>
  <c r="J108" i="20"/>
  <c r="J109" i="20"/>
  <c r="J110" i="20"/>
  <c r="J111" i="20"/>
  <c r="J112" i="20"/>
  <c r="J114" i="20"/>
  <c r="J115" i="20"/>
  <c r="J116" i="20"/>
  <c r="J117" i="20"/>
  <c r="J118" i="20"/>
  <c r="J119" i="20"/>
  <c r="J120" i="20"/>
  <c r="J121" i="20"/>
  <c r="J122" i="20"/>
  <c r="K105" i="20"/>
  <c r="K106" i="20"/>
  <c r="K107" i="20"/>
  <c r="K108" i="20"/>
  <c r="K109" i="20"/>
  <c r="K110" i="20"/>
  <c r="K111" i="20"/>
  <c r="K112" i="20"/>
  <c r="K114" i="20"/>
  <c r="K115" i="20"/>
  <c r="K116" i="20"/>
  <c r="K117" i="20"/>
  <c r="K118" i="20"/>
  <c r="K119" i="20"/>
  <c r="K120" i="20"/>
  <c r="K121" i="20"/>
  <c r="K122" i="20"/>
  <c r="M82" i="20" l="1"/>
  <c r="M86" i="20"/>
  <c r="M95" i="20"/>
  <c r="M100" i="20"/>
  <c r="M97" i="20"/>
  <c r="M98" i="20"/>
  <c r="M93" i="20"/>
  <c r="M94" i="20"/>
  <c r="F34" i="20" l="1"/>
  <c r="F12" i="20" l="1"/>
  <c r="G12" i="20"/>
  <c r="O12" i="20" s="1"/>
  <c r="F13" i="20"/>
  <c r="G13" i="20"/>
  <c r="K13" i="20" s="1"/>
  <c r="F14" i="20"/>
  <c r="G14" i="20"/>
  <c r="F15" i="20"/>
  <c r="G15" i="20"/>
  <c r="L15" i="20" s="1"/>
  <c r="F16" i="20"/>
  <c r="G16" i="20"/>
  <c r="O16" i="20" s="1"/>
  <c r="F17" i="20"/>
  <c r="G17" i="20"/>
  <c r="K17" i="20" s="1"/>
  <c r="F18" i="20"/>
  <c r="G18" i="20"/>
  <c r="G30" i="20"/>
  <c r="O30" i="20" s="1"/>
  <c r="F30" i="20"/>
  <c r="G28" i="20"/>
  <c r="O28" i="20" s="1"/>
  <c r="F28" i="20"/>
  <c r="G27" i="20"/>
  <c r="L27" i="20" s="1"/>
  <c r="F27" i="20"/>
  <c r="G26" i="20"/>
  <c r="O26" i="20" s="1"/>
  <c r="F26" i="20"/>
  <c r="G25" i="20"/>
  <c r="O25" i="20" s="1"/>
  <c r="F25" i="20"/>
  <c r="G24" i="20"/>
  <c r="O24" i="20" s="1"/>
  <c r="F24" i="20"/>
  <c r="F65" i="20"/>
  <c r="G65" i="20"/>
  <c r="L65" i="20" s="1"/>
  <c r="G64" i="20"/>
  <c r="O64" i="20" s="1"/>
  <c r="F64" i="20"/>
  <c r="G63" i="20"/>
  <c r="O63" i="20" s="1"/>
  <c r="F63" i="20"/>
  <c r="G62" i="20"/>
  <c r="L62" i="20" s="1"/>
  <c r="F62" i="20"/>
  <c r="G60" i="20"/>
  <c r="O60" i="20" s="1"/>
  <c r="F60" i="20"/>
  <c r="G59" i="20"/>
  <c r="O59" i="20" s="1"/>
  <c r="F59" i="20"/>
  <c r="G58" i="20"/>
  <c r="O58" i="20" s="1"/>
  <c r="F58" i="20"/>
  <c r="G57" i="20"/>
  <c r="O57" i="20" s="1"/>
  <c r="F57" i="20"/>
  <c r="G56" i="20"/>
  <c r="O56" i="20" s="1"/>
  <c r="F56" i="20"/>
  <c r="G71" i="20"/>
  <c r="L71" i="20" s="1"/>
  <c r="F71" i="20"/>
  <c r="G70" i="20"/>
  <c r="O70" i="20" s="1"/>
  <c r="F70" i="20"/>
  <c r="G69" i="20"/>
  <c r="O69" i="20" s="1"/>
  <c r="F69" i="20"/>
  <c r="G68" i="20"/>
  <c r="O68" i="20" s="1"/>
  <c r="F68" i="20"/>
  <c r="G67" i="20"/>
  <c r="O67" i="20" s="1"/>
  <c r="F67" i="20"/>
  <c r="G37" i="20"/>
  <c r="O37" i="20" s="1"/>
  <c r="F37" i="20"/>
  <c r="G50" i="20"/>
  <c r="K50" i="20" s="1"/>
  <c r="F50" i="20"/>
  <c r="F49" i="20"/>
  <c r="G49" i="20"/>
  <c r="G46" i="20"/>
  <c r="L46" i="20" s="1"/>
  <c r="F46" i="20"/>
  <c r="G40" i="20"/>
  <c r="O40" i="20" s="1"/>
  <c r="F40" i="20"/>
  <c r="G39" i="20"/>
  <c r="F39" i="20"/>
  <c r="L12" i="20" l="1"/>
  <c r="M12" i="20" s="1"/>
  <c r="K15" i="20"/>
  <c r="O13" i="20"/>
  <c r="L25" i="20"/>
  <c r="M25" i="20" s="1"/>
  <c r="N25" i="20"/>
  <c r="L16" i="20"/>
  <c r="M16" i="20" s="1"/>
  <c r="O65" i="20"/>
  <c r="M65" i="20" s="1"/>
  <c r="N27" i="20"/>
  <c r="K16" i="20"/>
  <c r="K65" i="20"/>
  <c r="N40" i="20"/>
  <c r="N62" i="20"/>
  <c r="J65" i="20"/>
  <c r="N28" i="20"/>
  <c r="J18" i="20"/>
  <c r="J17" i="20"/>
  <c r="N15" i="20"/>
  <c r="O15" i="20"/>
  <c r="M15" i="20" s="1"/>
  <c r="J14" i="20"/>
  <c r="J13" i="20"/>
  <c r="O14" i="20"/>
  <c r="N14" i="20"/>
  <c r="K12" i="20"/>
  <c r="L18" i="20"/>
  <c r="O17" i="20"/>
  <c r="N17" i="20"/>
  <c r="L14" i="20"/>
  <c r="N13" i="20"/>
  <c r="O18" i="20"/>
  <c r="N18" i="20"/>
  <c r="K18" i="20"/>
  <c r="L17" i="20"/>
  <c r="N16" i="20"/>
  <c r="K14" i="20"/>
  <c r="L13" i="20"/>
  <c r="J12" i="20"/>
  <c r="J16" i="20"/>
  <c r="J15" i="20"/>
  <c r="N12" i="20"/>
  <c r="N30" i="20"/>
  <c r="J30" i="20"/>
  <c r="L30" i="20"/>
  <c r="M30" i="20" s="1"/>
  <c r="K30" i="20"/>
  <c r="L28" i="20"/>
  <c r="M28" i="20" s="1"/>
  <c r="O27" i="20"/>
  <c r="M27" i="20" s="1"/>
  <c r="K27" i="20"/>
  <c r="J27" i="20"/>
  <c r="L26" i="20"/>
  <c r="M26" i="20" s="1"/>
  <c r="N26" i="20"/>
  <c r="N24" i="20"/>
  <c r="J28" i="20"/>
  <c r="K28" i="20"/>
  <c r="J26" i="20"/>
  <c r="K26" i="20"/>
  <c r="J25" i="20"/>
  <c r="K25" i="20"/>
  <c r="J24" i="20"/>
  <c r="L24" i="20"/>
  <c r="M24" i="20" s="1"/>
  <c r="K24" i="20"/>
  <c r="N65" i="20"/>
  <c r="N63" i="20"/>
  <c r="N60" i="20"/>
  <c r="N59" i="20"/>
  <c r="K62" i="20"/>
  <c r="O62" i="20"/>
  <c r="M62" i="20" s="1"/>
  <c r="L58" i="20"/>
  <c r="M58" i="20" s="1"/>
  <c r="K64" i="20"/>
  <c r="L64" i="20"/>
  <c r="M64" i="20" s="1"/>
  <c r="N58" i="20"/>
  <c r="J64" i="20"/>
  <c r="N64" i="20"/>
  <c r="J63" i="20"/>
  <c r="L63" i="20"/>
  <c r="M63" i="20" s="1"/>
  <c r="K63" i="20"/>
  <c r="J62" i="20"/>
  <c r="J60" i="20"/>
  <c r="L60" i="20"/>
  <c r="M60" i="20" s="1"/>
  <c r="K60" i="20"/>
  <c r="J59" i="20"/>
  <c r="L59" i="20"/>
  <c r="M59" i="20" s="1"/>
  <c r="K59" i="20"/>
  <c r="J58" i="20"/>
  <c r="K58" i="20"/>
  <c r="N57" i="20"/>
  <c r="L57" i="20"/>
  <c r="M57" i="20" s="1"/>
  <c r="J57" i="20"/>
  <c r="K57" i="20"/>
  <c r="N56" i="20"/>
  <c r="L56" i="20"/>
  <c r="M56" i="20" s="1"/>
  <c r="J56" i="20"/>
  <c r="K56" i="20"/>
  <c r="J71" i="20"/>
  <c r="K71" i="20"/>
  <c r="N71" i="20"/>
  <c r="O71" i="20"/>
  <c r="M71" i="20" s="1"/>
  <c r="N70" i="20"/>
  <c r="J70" i="20"/>
  <c r="L70" i="20"/>
  <c r="M70" i="20" s="1"/>
  <c r="K70" i="20"/>
  <c r="N69" i="20"/>
  <c r="L69" i="20"/>
  <c r="M69" i="20" s="1"/>
  <c r="J69" i="20"/>
  <c r="K69" i="20"/>
  <c r="N68" i="20"/>
  <c r="L68" i="20"/>
  <c r="M68" i="20" s="1"/>
  <c r="J68" i="20"/>
  <c r="K68" i="20"/>
  <c r="N67" i="20"/>
  <c r="L67" i="20"/>
  <c r="M67" i="20" s="1"/>
  <c r="J67" i="20"/>
  <c r="K67" i="20"/>
  <c r="N37" i="20"/>
  <c r="N39" i="20"/>
  <c r="L37" i="20"/>
  <c r="M37" i="20" s="1"/>
  <c r="J37" i="20"/>
  <c r="K37" i="20"/>
  <c r="N50" i="20"/>
  <c r="J50" i="20"/>
  <c r="L50" i="20"/>
  <c r="O50" i="20"/>
  <c r="N49" i="20"/>
  <c r="J49" i="20"/>
  <c r="L49" i="20"/>
  <c r="O49" i="20"/>
  <c r="K49" i="20"/>
  <c r="N46" i="20"/>
  <c r="K46" i="20"/>
  <c r="J46" i="20"/>
  <c r="O46" i="20"/>
  <c r="M46" i="20" s="1"/>
  <c r="L39" i="20"/>
  <c r="L40" i="20"/>
  <c r="M40" i="20" s="1"/>
  <c r="J39" i="20"/>
  <c r="K39" i="20"/>
  <c r="O39" i="20"/>
  <c r="J40" i="20"/>
  <c r="K40" i="20"/>
  <c r="M13" i="20" l="1"/>
  <c r="M14" i="20"/>
  <c r="M17" i="20"/>
  <c r="M18" i="20"/>
  <c r="M39" i="20"/>
  <c r="M50" i="20"/>
  <c r="M49" i="20"/>
  <c r="F10" i="20"/>
  <c r="G76" i="20" l="1"/>
  <c r="O76" i="20" s="1"/>
  <c r="F76" i="20"/>
  <c r="G47" i="20"/>
  <c r="O47" i="20" s="1"/>
  <c r="F47" i="20"/>
  <c r="G35" i="20"/>
  <c r="F35" i="20"/>
  <c r="G20" i="20"/>
  <c r="G19" i="20"/>
  <c r="G11" i="20"/>
  <c r="G10" i="20"/>
  <c r="G29" i="20"/>
  <c r="G23" i="20"/>
  <c r="G22" i="20"/>
  <c r="N35" i="20" l="1"/>
  <c r="N76" i="20"/>
  <c r="J35" i="20"/>
  <c r="O35" i="20"/>
  <c r="N47" i="20"/>
  <c r="K76" i="20"/>
  <c r="J76" i="20"/>
  <c r="L76" i="20"/>
  <c r="M76" i="20" s="1"/>
  <c r="J47" i="20"/>
  <c r="K47" i="20"/>
  <c r="L47" i="20"/>
  <c r="M47" i="20" s="1"/>
  <c r="K35" i="20"/>
  <c r="L35" i="20"/>
  <c r="M35" i="20" l="1"/>
  <c r="G54" i="20"/>
  <c r="K54" i="20" s="1"/>
  <c r="G45" i="20"/>
  <c r="O45" i="20" s="1"/>
  <c r="G34" i="20"/>
  <c r="N34" i="20" s="1"/>
  <c r="G32" i="20"/>
  <c r="L32" i="20" s="1"/>
  <c r="F54" i="20"/>
  <c r="F45" i="20"/>
  <c r="F42" i="20"/>
  <c r="F32" i="20"/>
  <c r="O32" i="20" l="1"/>
  <c r="M32" i="20" s="1"/>
  <c r="O34" i="20"/>
  <c r="J34" i="20"/>
  <c r="K34" i="20"/>
  <c r="L34" i="20"/>
  <c r="K32" i="20"/>
  <c r="J32" i="20"/>
  <c r="N45" i="20"/>
  <c r="L45" i="20"/>
  <c r="M45" i="20" s="1"/>
  <c r="K45" i="20"/>
  <c r="N54" i="20"/>
  <c r="L54" i="20"/>
  <c r="O54" i="20"/>
  <c r="J54" i="20"/>
  <c r="J45" i="20"/>
  <c r="N32" i="20"/>
  <c r="M34" i="20" l="1"/>
  <c r="M54" i="20"/>
  <c r="L20" i="20" l="1"/>
  <c r="O20" i="20"/>
  <c r="K20" i="20"/>
  <c r="F20" i="20"/>
  <c r="N20" i="20" s="1"/>
  <c r="M20" i="20" l="1"/>
  <c r="J20" i="20"/>
  <c r="O29" i="20" l="1"/>
  <c r="L29" i="20"/>
  <c r="K29" i="20"/>
  <c r="F29" i="20"/>
  <c r="J29" i="20" s="1"/>
  <c r="N29" i="20" l="1"/>
  <c r="M29" i="20"/>
  <c r="O19" i="20" l="1"/>
  <c r="L19" i="20"/>
  <c r="K19" i="20"/>
  <c r="F19" i="20"/>
  <c r="J19" i="20" s="1"/>
  <c r="N19" i="20" l="1"/>
  <c r="M19" i="20"/>
  <c r="O23" i="20" l="1"/>
  <c r="L23" i="20"/>
  <c r="K23" i="20"/>
  <c r="F23" i="20"/>
  <c r="N23" i="20" s="1"/>
  <c r="O11" i="20"/>
  <c r="L11" i="20"/>
  <c r="K11" i="20"/>
  <c r="F11" i="20"/>
  <c r="J11" i="20" s="1"/>
  <c r="J23" i="20" l="1"/>
  <c r="M23" i="20"/>
  <c r="N11" i="20"/>
  <c r="M11" i="20"/>
  <c r="J10" i="20" l="1"/>
  <c r="K10" i="20"/>
  <c r="L10" i="20"/>
  <c r="O10" i="20"/>
  <c r="M10" i="20" l="1"/>
  <c r="N10" i="20"/>
  <c r="O22" i="20" l="1"/>
  <c r="L22" i="20"/>
  <c r="K22" i="20"/>
  <c r="F22" i="20"/>
  <c r="J22" i="20" s="1"/>
  <c r="M22" i="20" l="1"/>
  <c r="N22" i="20"/>
  <c r="P109" i="7" l="1"/>
  <c r="O109" i="7"/>
  <c r="F109" i="7"/>
  <c r="M109" i="7" s="1"/>
  <c r="E109" i="7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109" i="7" l="1"/>
  <c r="L97" i="7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  <c r="G42" i="20"/>
  <c r="O42" i="20" l="1"/>
  <c r="J42" i="20"/>
  <c r="K42" i="20"/>
  <c r="L42" i="20"/>
  <c r="N42" i="20"/>
  <c r="M42" i="20" l="1"/>
</calcChain>
</file>

<file path=xl/sharedStrings.xml><?xml version="1.0" encoding="utf-8"?>
<sst xmlns="http://schemas.openxmlformats.org/spreadsheetml/2006/main" count="750" uniqueCount="517">
  <si>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</si>
  <si>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</si>
  <si>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</si>
  <si>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</si>
  <si>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</si>
  <si>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</si>
  <si>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</si>
  <si>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</si>
  <si>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</si>
  <si>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</si>
  <si>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</si>
  <si>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</si>
  <si>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</si>
  <si>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</si>
  <si>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</si>
  <si>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</si>
  <si>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</si>
  <si>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</si>
  <si>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</si>
  <si>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</si>
  <si>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</si>
  <si>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</si>
  <si>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</si>
  <si>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</si>
  <si>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</si>
  <si>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</si>
  <si>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</si>
  <si>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</si>
  <si>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</si>
  <si>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</si>
  <si>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</si>
  <si>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</si>
  <si>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</si>
  <si>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</si>
  <si>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</si>
  <si>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</si>
  <si>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</si>
  <si>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</si>
  <si>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</si>
  <si>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</si>
  <si>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</si>
  <si>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</si>
  <si>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</si>
  <si>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</si>
  <si>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</si>
  <si>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</si>
  <si>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</si>
  <si>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</si>
  <si>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</si>
  <si>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</si>
  <si>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</si>
  <si>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</si>
  <si>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</si>
  <si>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</si>
  <si>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</si>
  <si>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</si>
  <si>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</si>
  <si>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</si>
  <si>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</si>
  <si>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</si>
  <si>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</si>
  <si>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</si>
  <si>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</si>
  <si>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</si>
  <si>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</si>
  <si>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</si>
  <si>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</si>
  <si>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</si>
  <si>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</si>
  <si>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</si>
  <si>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</si>
  <si>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</si>
  <si>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</si>
  <si>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</si>
  <si>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</si>
  <si>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</si>
  <si>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</si>
  <si>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</si>
  <si>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</si>
  <si>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</si>
  <si>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</si>
  <si>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</si>
  <si>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</si>
  <si>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</si>
  <si>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</si>
  <si>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</si>
  <si>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</si>
  <si>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</si>
  <si>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</si>
  <si>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</si>
  <si>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</si>
  <si>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</si>
  <si>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</si>
  <si>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</si>
  <si>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</si>
  <si>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</si>
  <si>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</si>
  <si>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</si>
  <si>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</si>
  <si>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</si>
  <si>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</si>
  <si>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</si>
  <si>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</si>
  <si>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</si>
  <si>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</si>
  <si>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</si>
  <si>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</si>
  <si>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</si>
  <si>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</si>
  <si>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</si>
  <si>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</si>
  <si>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</si>
  <si>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</si>
  <si>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</si>
  <si>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</si>
  <si>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</si>
  <si>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</si>
  <si>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</si>
  <si>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</si>
  <si>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</si>
  <si>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</si>
  <si>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</si>
  <si>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</si>
  <si>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</si>
  <si>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</si>
  <si>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</si>
  <si>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</si>
  <si>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</si>
  <si>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</si>
  <si>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</si>
  <si>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</si>
  <si>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</si>
  <si>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</si>
  <si>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</si>
  <si>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</si>
  <si>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</si>
  <si>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</si>
  <si>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</si>
  <si>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</si>
  <si>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</si>
  <si>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</si>
  <si>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</si>
  <si>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</si>
  <si>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</si>
  <si>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</si>
  <si>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 xml:space="preserve">количество услуг </t>
  </si>
  <si>
    <t>примечание</t>
  </si>
  <si>
    <t>Медицинская помощь, предоставляемая в условиях дневного стационара, всего</t>
  </si>
  <si>
    <t>Медицинская помощь, предоставляемая в амбулаторных условиях в связи с заболеванием (обращения), всего</t>
  </si>
  <si>
    <t>Номер и дата письма</t>
  </si>
  <si>
    <t>Медицинская помощь, предоставляемая в условиях круглосуточного стационара по КСГ, всего  (без ВМП)</t>
  </si>
  <si>
    <t>Медицинская помощь, предоставляемая в амбулаторных условиях с профилактической и иной целью (посещения) всего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</si>
  <si>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2026 году</t>
  </si>
  <si>
    <t>б/н</t>
  </si>
  <si>
    <t>% исполнения за год (гр.6/гр.4 *100)</t>
  </si>
  <si>
    <t>№205 от 24.02.2026</t>
  </si>
  <si>
    <t>№613/1 от 19.02.2026</t>
  </si>
  <si>
    <t>№613/1 от 19.02.2026, №614/1 от 19.02.2026</t>
  </si>
  <si>
    <t>Остаток объемов до конца года (гр.4-гр.6)</t>
  </si>
  <si>
    <t>Остаток объемов до конца года в месяцах (гр.9*/гр.12)</t>
  </si>
  <si>
    <t>№123 от 23.03.2026</t>
  </si>
  <si>
    <t>№488 от 03.04.2026</t>
  </si>
  <si>
    <t xml:space="preserve">Увеличение распределенных объемов медицинской помощи в условиях дневного стационара по профилю "хирургия" </t>
  </si>
  <si>
    <t>Эндоскопические диагностические исследования</t>
  </si>
  <si>
    <t>№510 от 02.04.226</t>
  </si>
  <si>
    <t>Магнитно-резонансная томография с контрастированием</t>
  </si>
  <si>
    <t>Школа для больных с хроническими заболеваниями,  школ для беременных и по вопросам грудного вскармливания,  
в комплексных посещениях</t>
  </si>
  <si>
    <t xml:space="preserve">Углубленная диспансеризация для оценки репродуктивного здоровья 
</t>
  </si>
  <si>
    <t>№626 от 10.06.2026</t>
  </si>
  <si>
    <t>№45 от 04.06.2026</t>
  </si>
  <si>
    <t>Номер пункта и решение Комиссии, принятое на предыдущих заседаниях Комиссии</t>
  </si>
  <si>
    <t xml:space="preserve">Уменьшить плановые объемы по профилю акушерство-гинекология в связи со снижением  фактически занятых должностей с 49,25 до 40.75 </t>
  </si>
  <si>
    <t>Уменьшить плановые объемы по профилю "стоматология"</t>
  </si>
  <si>
    <t>в том числе по профилю "стоматология"</t>
  </si>
  <si>
    <t>Диспансеризация детей-сирот, усыновлённых, удочеренных (1 этап), в комплексных посещениях</t>
  </si>
  <si>
    <t>Ультазвуковое исследование сердечно-сосудистой системы</t>
  </si>
  <si>
    <t>13.15</t>
  </si>
  <si>
    <t>№2266 от 03.07.2026</t>
  </si>
  <si>
    <t>№85 от 17.06.2026</t>
  </si>
  <si>
    <t>№84 от 17.06.2026</t>
  </si>
  <si>
    <t>№86 от 17.06.2026</t>
  </si>
  <si>
    <t>№83 от 17.06.2026</t>
  </si>
  <si>
    <t>Перераспределить объемы  с профиля "нейрохирургия" ds16.001 (-90) на профиль "неврология" ds15.001 (+30), "терапия" ds13.001 (+60)</t>
  </si>
  <si>
    <t>ГБУЗ "Башмаковская РБ"</t>
  </si>
  <si>
    <t>№703 от 03.07.2026</t>
  </si>
  <si>
    <t>Перераспределить объемы по дневному стационару с профиля "акушерство и гинекология" ds02.007 (-3) на профиль "прочие" ds36.001 (+3)</t>
  </si>
  <si>
    <t>на период январь-июнь 2026г. (гр.5/12*6)</t>
  </si>
  <si>
    <t xml:space="preserve"> Факт за январь-июнь  2026 с учетом кода 62</t>
  </si>
  <si>
    <t>Факт за январь-июнь  2026 без 62 кода</t>
  </si>
  <si>
    <t>% исполнения январь-июнь  (гр.6/гр.5 *100)</t>
  </si>
  <si>
    <t>№905 от 17.07.2026</t>
  </si>
  <si>
    <t>7.2.</t>
  </si>
  <si>
    <t>№1881 от 16.07.2026</t>
  </si>
  <si>
    <t>№412 от 17.07.2026</t>
  </si>
  <si>
    <t xml:space="preserve">Компьютерная томография органов и систем </t>
  </si>
  <si>
    <t>Отклонение объемов за январь-июнь 2026г.
(гр.5-гр.6)
"-" превышение над планом, "+" уменьшение плана</t>
  </si>
  <si>
    <t>№97/1 от 17.07.2026</t>
  </si>
  <si>
    <t>Профилактические осмотры в комплексных посещениях</t>
  </si>
  <si>
    <t>5.1.</t>
  </si>
  <si>
    <t>6.</t>
  </si>
  <si>
    <t>6.1.</t>
  </si>
  <si>
    <t>№114 от 20.07.2026</t>
  </si>
  <si>
    <t>Увеличить плановые объемы по профилактическим медицинским осмотрам взрослого населения, включая первое посещение по поводу диспансерного наблюдение (+1500)</t>
  </si>
  <si>
    <t>10.1.</t>
  </si>
  <si>
    <t>№1894 от 17.07.2026</t>
  </si>
  <si>
    <t>10.2.</t>
  </si>
  <si>
    <t>№874/1 от 16.07.2026</t>
  </si>
  <si>
    <t>Увеличить объемы по проведению УЗИ (+1233)</t>
  </si>
  <si>
    <t>Увеличить объемы по проведению УЗИ (+1726)</t>
  </si>
  <si>
    <t>10.3.</t>
  </si>
  <si>
    <t>№2743 от 16.07.2026</t>
  </si>
  <si>
    <t>Увеличить объемы по проведению УЗИ (+3253)</t>
  </si>
  <si>
    <t>10.4.</t>
  </si>
  <si>
    <t>№113 от 16.07.2026</t>
  </si>
  <si>
    <t>10.5.</t>
  </si>
  <si>
    <t>№61 от 15.07.2026</t>
  </si>
  <si>
    <t>Увеличить объемы по проведению УЗИ (+4000)</t>
  </si>
  <si>
    <t>Увеличить плановые объемы по диспансеризации детей-сирот, пребывающих в стационарных учреждениях (+27)</t>
  </si>
  <si>
    <t>Увеличить плановые объемы по диспансеризации детей-сирот, усыновлённых, удочеренных (+79)</t>
  </si>
  <si>
    <t>Увеличить объемы по проведению эндоскопических исследований (+100)</t>
  </si>
  <si>
    <t>Увеличить объемы по проведению эндоскопических исследований (+1000)</t>
  </si>
  <si>
    <t xml:space="preserve"> №01-12/1411 от 16.07.2026</t>
  </si>
  <si>
    <t>Увеличить объемы по проведению эндоскопических исследований (+26)</t>
  </si>
  <si>
    <t>№114 от 20.07.26</t>
  </si>
  <si>
    <t>Увеличить объемы по проведению эндоскопических исследований (+200)</t>
  </si>
  <si>
    <t>№01-02/1744 от 17.07.26</t>
  </si>
  <si>
    <t>Увеличить объемы по проведению эндоскопических исследований (+653)</t>
  </si>
  <si>
    <t>№874 от 16.07.2026</t>
  </si>
  <si>
    <t>Увеличить объемы по проведению эндоскопических исследований (+450)</t>
  </si>
  <si>
    <t>№776 от 14.07.2026</t>
  </si>
  <si>
    <t>№782 от 16.07.2026</t>
  </si>
  <si>
    <t>Увеличить объемы по проведению эндоскопических исследований (+247)</t>
  </si>
  <si>
    <t>Увеличить объемы по проведению эндоскопических исследований (+1716)</t>
  </si>
  <si>
    <t>№1061 от 17.07.2026</t>
  </si>
  <si>
    <t>Увеличить объемы по проведению эндоскопических исследований (+57)</t>
  </si>
  <si>
    <t>№766 от 13.07.2026</t>
  </si>
  <si>
    <t>Увеличить объемы по проведению эндоскопических исследований (+125)</t>
  </si>
  <si>
    <t>№1881 от 16.07.26</t>
  </si>
  <si>
    <t>Увеличить объемы по проведению эндоскопических исследований (+2523)</t>
  </si>
  <si>
    <t>№1841 от 16.07.2026</t>
  </si>
  <si>
    <t>Увеличить объемы (+7530)</t>
  </si>
  <si>
    <t>№285 от 16.07.2026</t>
  </si>
  <si>
    <t>Увеличить объемы (+5909)</t>
  </si>
  <si>
    <t>№2246 от 16.07.2026</t>
  </si>
  <si>
    <t>Увеличить объемы (+12921)</t>
  </si>
  <si>
    <t>Увеличить объемы (+11451)</t>
  </si>
  <si>
    <t>Увеличить объемы (+17162)</t>
  </si>
  <si>
    <t>Увеличить объемы (+5738)</t>
  </si>
  <si>
    <t>2.4.</t>
  </si>
  <si>
    <t>2.5.</t>
  </si>
  <si>
    <t>2.6.</t>
  </si>
  <si>
    <t>2.7.</t>
  </si>
  <si>
    <t>2.8.</t>
  </si>
  <si>
    <t>2.9.</t>
  </si>
  <si>
    <t>Увеличить объемы по профилю "стоматология" (+182)</t>
  </si>
  <si>
    <t>1.3.</t>
  </si>
  <si>
    <t>1.1.</t>
  </si>
  <si>
    <t>1.2.</t>
  </si>
  <si>
    <t>№246 от 16.07.2026</t>
  </si>
  <si>
    <t>1.4.</t>
  </si>
  <si>
    <t>1.5.</t>
  </si>
  <si>
    <t>№1163 от 16.07.2026</t>
  </si>
  <si>
    <t>1.6.</t>
  </si>
  <si>
    <t>1.8.</t>
  </si>
  <si>
    <t>б/н от 16.07.26</t>
  </si>
  <si>
    <t>Увеличить плановые объемы посещений с иными целями, включая разовые посещения в связи с заболеванием, за исключением ЦАОП (+31835)</t>
  </si>
  <si>
    <t>Увеличить плановые объемы посещений с иными целями, включая разовые посещения в связи с заболеванием, за исключением ЦАОП (+32190)</t>
  </si>
  <si>
    <t>Увеличить плановые объемы посещений с иными целями, включая разовые посещения в связи с заболеванием, за исключением ЦАОП (+20256)</t>
  </si>
  <si>
    <t>Увеличить плановые объемы посещений с иными целями, включая разовые посещения в связи с заболеванием, за исключением ЦАОП (+13062)</t>
  </si>
  <si>
    <t>№01-12/1365 от 09.07.2026</t>
  </si>
  <si>
    <t>Увеличить плановые объемы посещений по специальности "стоматология" (+754)</t>
  </si>
  <si>
    <t>1.9.</t>
  </si>
  <si>
    <t>1.10.</t>
  </si>
  <si>
    <t>№1786 от 09.07.26</t>
  </si>
  <si>
    <t>№725 от 14.07.26</t>
  </si>
  <si>
    <t>Увеличить объемы в амбулаторных условиях в части школ сахарного диабета, в комплексных посещениях (+333)</t>
  </si>
  <si>
    <t>7.1.</t>
  </si>
  <si>
    <t>Увеличить объемы в амбулаторных условиях в части школа для больных с хроническими заболеваниями, школ для беременных и по вопросам грудного вскармливания, в комплексных посещениях (+4000)</t>
  </si>
  <si>
    <t>Увеличить объемы по проведению магнитно -резонансная томография с контрастированием (+181)</t>
  </si>
  <si>
    <t>Увеличить объемы по проведению магнитно -резонансной томографии без контрастирования (+502)</t>
  </si>
  <si>
    <t>Магнитно-резонансная томография без внутривенного контрастирования</t>
  </si>
  <si>
    <t>Увеличить объемы по проведению магнитно -резонансной томографии без контрастирования (+4000)</t>
  </si>
  <si>
    <t>1.7.</t>
  </si>
  <si>
    <t>2.1.</t>
  </si>
  <si>
    <t>2.2.</t>
  </si>
  <si>
    <t>2.3.</t>
  </si>
  <si>
    <t>3.1.</t>
  </si>
  <si>
    <t>4.1.</t>
  </si>
  <si>
    <t>4.2.</t>
  </si>
  <si>
    <t>8.1.</t>
  </si>
  <si>
    <t>8.2.</t>
  </si>
  <si>
    <t>8.3.</t>
  </si>
  <si>
    <t>8.4.</t>
  </si>
  <si>
    <t>9.1.</t>
  </si>
  <si>
    <t>Медицинская помощь, предоставляемая в условиях круглосуточного стационара (в части  ВМП)</t>
  </si>
  <si>
    <t>б/н от 20.07.2026</t>
  </si>
  <si>
    <t>№1724 от 06.07.2026</t>
  </si>
  <si>
    <t>ГБУЗ "Областной онкологический клинический диспансер"</t>
  </si>
  <si>
    <t>в том числе по профилю "онкология"</t>
  </si>
  <si>
    <t>№594 от 16.07.2026</t>
  </si>
  <si>
    <t>№1121 от 16.07.2026</t>
  </si>
  <si>
    <t xml:space="preserve">№394/1 от 03.07.2026 </t>
  </si>
  <si>
    <t>№203 от 20.07.2026</t>
  </si>
  <si>
    <t>№524/1 от 17.07.2026</t>
  </si>
  <si>
    <t>№334 от 17.07.2026</t>
  </si>
  <si>
    <t>№1019 от 17.07.2026</t>
  </si>
  <si>
    <t>ГБУЗ "Городская поликлиника"</t>
  </si>
  <si>
    <t>№3102 от 16.07.2026</t>
  </si>
  <si>
    <t>№3803 от 16.07.2026</t>
  </si>
  <si>
    <t>№1085 от 17.07.2026</t>
  </si>
  <si>
    <t>№781 от 16.07.2026</t>
  </si>
  <si>
    <t>№01-02/1764 от 20.07.2026</t>
  </si>
  <si>
    <t>№01-12/1411 от 16.07.2026</t>
  </si>
  <si>
    <t>ГБУЗ "Колышлейская РБ"</t>
  </si>
  <si>
    <t>ГБУЗ "Земетчинская РБ"</t>
  </si>
  <si>
    <t>ГБУЗ "Пензенский городской родильный дом"</t>
  </si>
  <si>
    <t>ООО "Здоровье проф"</t>
  </si>
  <si>
    <t>ГБУЗ "Бессоновская РБ"</t>
  </si>
  <si>
    <t>ГБУЗ "Пензенская РБ им.К.А.Карагизова"</t>
  </si>
  <si>
    <t>ГБУЗ "Клиническая больница №6 им.Г.А.Захарьина"</t>
  </si>
  <si>
    <t>ГБУЗ "Нижнеломовская ЦРБ"</t>
  </si>
  <si>
    <t>ГБУЗ "Тамалинская УБ"</t>
  </si>
  <si>
    <t>ГБУЗ "Лопатинская УБ"</t>
  </si>
  <si>
    <t>ГБУЗ "Пензенская областная детская клиническая больница им.Н.Ф.Филатова"</t>
  </si>
  <si>
    <t>ГБУЗ "Шемышейская УБ"</t>
  </si>
  <si>
    <t>ГБУЗ "Кузнецкая детская ЦРБ"</t>
  </si>
  <si>
    <t xml:space="preserve">п. 1.4 по Протоколу 11 от 06.07.26 
Повторно рассмотреть обращения медицинских организаций (ГБУЗ "Пензенский городской родильный дом" исх. №626 от 10.06.2026, ООО "Здоровье +" исх. №45 от 04.06.2026), представленные в адрес Комиссии, по вопросу корректировки распределенных между медицинскими организациями объемов медицинской помощи, предоставляемой в амбулаторных условиях, с учетом результатов анализа оказанной медицинской помощи в рамках ТПОМС за 1 полугодие 2026 года </t>
  </si>
  <si>
    <t xml:space="preserve">ФГБОУ ВО "Пензенский государственный университет" </t>
  </si>
  <si>
    <t>ГБУЗ "Сосновоборская УБ"</t>
  </si>
  <si>
    <t>ЧУЗ "Клиническая больница "РЖД-Медицина" г.Пенза"</t>
  </si>
  <si>
    <t>ООО "Здоровье+"</t>
  </si>
  <si>
    <t>ГБУЗ "Каменская ЦРБ им.Г.М.Савельевой"</t>
  </si>
  <si>
    <t>ФГБУЗ "МСЧ 59 ФМБА России"</t>
  </si>
  <si>
    <t>ГБУЗ "Пензенская областная клиническая больница имени Н.Н. Бурденко"</t>
  </si>
  <si>
    <t>ООО "Гармония плюс"</t>
  </si>
  <si>
    <t xml:space="preserve">ГБУЗ "Клиническая больница №4" </t>
  </si>
  <si>
    <t>ООО "Клиника диагностики и лечения на Измайлова"</t>
  </si>
  <si>
    <t>ГБУЗ "Сердобская ЦРБ им.А.И.Настина"</t>
  </si>
  <si>
    <t>ГБУЗ "Иссинская УБ"</t>
  </si>
  <si>
    <t>п. 1.4 по Протоколу 11 от 06.07.26 Повторно рассмотреть обращение обращение медицинской организации ГБУЗ "Пензенский городской родильный дом" (исх. №626 от 10.06.2026), представленное в адрес Комиссии, по вопросу снижения распределенных объемов медицинской помощи, предоставляемой в условиях круглосуточного стационара, с учетом результатов анализа оказанной медицинской помощи в рамках ТПОМС за 1 полугодие 2026 года</t>
  </si>
  <si>
    <t xml:space="preserve">ГБУЗ "Лунинская РБ" </t>
  </si>
  <si>
    <t>ГБУЗ "Кузнецкая ЦРБ"</t>
  </si>
  <si>
    <t>Увеличить объемы по углубленной диспансеризациия для оценки репродуктивного здоровья мужчин (+1500)</t>
  </si>
  <si>
    <t>1.8. По Протоколу №6 от 14.04.2026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</t>
  </si>
  <si>
    <t>п.1.8. По Протоколу №6 от 14.04.2026
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</t>
  </si>
  <si>
    <t>Кол-во месяцев в отчетном периоде</t>
  </si>
  <si>
    <t>Номер пункта, в котором отражено решение, принятое на текущем заседании Комиссии по вопросу, изложенному в обращении МО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</si>
  <si>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</si>
  <si>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</si>
  <si>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</si>
  <si>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</si>
  <si>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</si>
  <si>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</si>
  <si>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</si>
  <si>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</si>
  <si>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</si>
  <si>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10.6.</t>
  </si>
  <si>
    <t>10.7.</t>
  </si>
  <si>
    <t>10.8.</t>
  </si>
  <si>
    <t>10.9.</t>
  </si>
  <si>
    <t>10.10.</t>
  </si>
  <si>
    <t>11.</t>
  </si>
  <si>
    <t>11.1.</t>
  </si>
  <si>
    <t>11.2.</t>
  </si>
  <si>
    <t>11.3.</t>
  </si>
  <si>
    <t>11.4.</t>
  </si>
  <si>
    <t>11.5.</t>
  </si>
  <si>
    <t>12.</t>
  </si>
  <si>
    <t>13.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</si>
  <si>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</si>
  <si>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</si>
  <si>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</si>
  <si>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</si>
  <si>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</si>
  <si>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</si>
  <si>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</si>
  <si>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</si>
  <si>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13.9.</t>
  </si>
  <si>
    <t>13.10.</t>
  </si>
  <si>
    <t>13.11.</t>
  </si>
  <si>
    <t>13.12.</t>
  </si>
  <si>
    <t>13.13.</t>
  </si>
  <si>
    <t>13.14.</t>
  </si>
  <si>
    <t>14.</t>
  </si>
  <si>
    <t>14.1.</t>
  </si>
  <si>
    <t>14.4.</t>
  </si>
  <si>
    <t>14.5.</t>
  </si>
  <si>
    <t>14.6.</t>
  </si>
  <si>
    <t>14.7.</t>
  </si>
  <si>
    <t>14.8.</t>
  </si>
  <si>
    <t>14.9.</t>
  </si>
  <si>
    <t>14.10.</t>
  </si>
  <si>
    <t>14.11.</t>
  </si>
  <si>
    <t>14.12.</t>
  </si>
  <si>
    <t>14.13.</t>
  </si>
  <si>
    <t>14.14.</t>
  </si>
  <si>
    <t>14.15.</t>
  </si>
  <si>
    <t>14.16.</t>
  </si>
  <si>
    <t>14.17.</t>
  </si>
  <si>
    <t>14.18.</t>
  </si>
  <si>
    <t>14.19.</t>
  </si>
  <si>
    <r>
      <t xml:space="preserve">Увеличить объемы по проведению компьютерной томографии органов и систем </t>
    </r>
    <r>
      <rPr>
        <b/>
        <i/>
        <u/>
        <sz val="18"/>
        <rFont val="Times New Roman"/>
        <family val="1"/>
        <charset val="204"/>
      </rPr>
      <t>без</t>
    </r>
    <r>
      <rPr>
        <b/>
        <i/>
        <sz val="18"/>
        <rFont val="Times New Roman"/>
        <family val="1"/>
        <charset val="204"/>
      </rPr>
      <t xml:space="preserve"> </t>
    </r>
    <r>
      <rPr>
        <b/>
        <i/>
        <u/>
        <sz val="18"/>
        <rFont val="Times New Roman"/>
        <family val="1"/>
        <charset val="204"/>
      </rPr>
      <t>контрастирования</t>
    </r>
    <r>
      <rPr>
        <sz val="18"/>
        <rFont val="Times New Roman"/>
        <family val="1"/>
        <charset val="204"/>
      </rPr>
      <t xml:space="preserve"> (+1133)</t>
    </r>
  </si>
  <si>
    <r>
      <t xml:space="preserve">Увеличить объемы по проведению компьютерной томографиия органов и систем </t>
    </r>
    <r>
      <rPr>
        <b/>
        <i/>
        <u/>
        <sz val="18"/>
        <rFont val="Times New Roman"/>
        <family val="1"/>
        <charset val="204"/>
      </rPr>
      <t>с</t>
    </r>
    <r>
      <rPr>
        <sz val="18"/>
        <rFont val="Times New Roman"/>
        <family val="1"/>
        <charset val="204"/>
      </rPr>
      <t xml:space="preserve"> внутривенным </t>
    </r>
    <r>
      <rPr>
        <b/>
        <i/>
        <u/>
        <sz val="18"/>
        <rFont val="Times New Roman"/>
        <family val="1"/>
        <charset val="204"/>
      </rPr>
      <t>контрастированием</t>
    </r>
    <r>
      <rPr>
        <sz val="18"/>
        <rFont val="Times New Roman"/>
        <family val="1"/>
        <charset val="204"/>
      </rPr>
      <t xml:space="preserve"> (+337)</t>
    </r>
  </si>
  <si>
    <r>
      <t xml:space="preserve">Уменьшить объемы по проведению компьютерной томографии брюшной полости </t>
    </r>
    <r>
      <rPr>
        <b/>
        <i/>
        <u/>
        <sz val="18"/>
        <rFont val="Times New Roman"/>
        <family val="1"/>
        <charset val="204"/>
      </rPr>
      <t>с</t>
    </r>
    <r>
      <rPr>
        <sz val="18"/>
        <rFont val="Times New Roman"/>
        <family val="1"/>
        <charset val="204"/>
      </rPr>
      <t xml:space="preserve"> внутривенным болюсным </t>
    </r>
    <r>
      <rPr>
        <b/>
        <i/>
        <u/>
        <sz val="18"/>
        <rFont val="Times New Roman"/>
        <family val="1"/>
        <charset val="204"/>
      </rPr>
      <t>контрастированием</t>
    </r>
    <r>
      <rPr>
        <sz val="18"/>
        <rFont val="Times New Roman"/>
        <family val="1"/>
        <charset val="204"/>
      </rPr>
      <t>, мультипланарной и трехмерной реконструкцией (-550)</t>
    </r>
  </si>
  <si>
    <r>
      <t xml:space="preserve">Увеличить объемы по проведению компьютерной томографии органов и систем </t>
    </r>
    <r>
      <rPr>
        <b/>
        <i/>
        <u/>
        <sz val="18"/>
        <rFont val="Times New Roman"/>
        <family val="1"/>
        <charset val="204"/>
      </rPr>
      <t>с</t>
    </r>
    <r>
      <rPr>
        <sz val="18"/>
        <rFont val="Times New Roman"/>
        <family val="1"/>
        <charset val="204"/>
      </rPr>
      <t xml:space="preserve"> внутривенным </t>
    </r>
    <r>
      <rPr>
        <b/>
        <i/>
        <u/>
        <sz val="18"/>
        <rFont val="Times New Roman"/>
        <family val="1"/>
        <charset val="204"/>
      </rPr>
      <t>контрастированием</t>
    </r>
    <r>
      <rPr>
        <sz val="18"/>
        <rFont val="Times New Roman"/>
        <family val="1"/>
        <charset val="204"/>
      </rPr>
      <t xml:space="preserve"> (+340)</t>
    </r>
  </si>
  <si>
    <t>№381 от 01.07.2026</t>
  </si>
  <si>
    <r>
      <t xml:space="preserve">Увеличить объемы по проведению компьютерной томографиия органов и систем </t>
    </r>
    <r>
      <rPr>
        <b/>
        <i/>
        <u/>
        <sz val="18"/>
        <rFont val="Times New Roman"/>
        <family val="1"/>
        <charset val="204"/>
      </rPr>
      <t>с</t>
    </r>
    <r>
      <rPr>
        <sz val="18"/>
        <rFont val="Times New Roman"/>
        <family val="1"/>
        <charset val="204"/>
      </rPr>
      <t xml:space="preserve"> внутривенным </t>
    </r>
    <r>
      <rPr>
        <b/>
        <i/>
        <u/>
        <sz val="18"/>
        <rFont val="Times New Roman"/>
        <family val="1"/>
        <charset val="204"/>
      </rPr>
      <t>контрастированием</t>
    </r>
    <r>
      <rPr>
        <sz val="18"/>
        <rFont val="Times New Roman"/>
        <family val="1"/>
        <charset val="204"/>
      </rPr>
      <t xml:space="preserve"> (+300)</t>
    </r>
  </si>
  <si>
    <t>Перераспределить объемы в условиях дневного стационара с профиля "урология"  (-52) на профиль "колопроктология" (+52)</t>
  </si>
  <si>
    <t>Распределено решением по Протоколу №11
от 06.07.2026</t>
  </si>
  <si>
    <t>Увелечение распределенных  обьемов медицинской помощи (+234)</t>
  </si>
  <si>
    <t>Перераспределить объемы медицинской помощи в дневном стационаре терапевтического профиля с профиля "нейрохирургия" ds16.001 (-8) на профиль "ревматология" ds24.001 (+8)</t>
  </si>
  <si>
    <t>Увелечение распределенных обьемов по профилю "травмотология и ортопедия" st29</t>
  </si>
  <si>
    <t>Перераспределить объемы по стационарной помощи с профиля "терапия" на профиль "гематология"st05.001 (+10), с профиля "терапия" на профиль "пульмонология" st23.005 (+10), с профиля "терапия" на профиль "урология" st30.001 (+10)</t>
  </si>
  <si>
    <t>Перераспределить объемы по стационарной помощи по группам КСГ st27.004 (-5), st22.002 (+5)</t>
  </si>
  <si>
    <t xml:space="preserve">Уменьшить объемы показателей по профилю "акушерство-гинекология" в вязи с сокращением на 20 коек </t>
  </si>
  <si>
    <t>Перераспределить объемы по стационарной помощи по группам КСГ st15.00 (-1),  st15.010 (-2),  st25.001 (+3)</t>
  </si>
  <si>
    <t>Перераспределить объемы по стационарной помощи по группам КСГ st36.025 (+90),  st36.026 (+150)</t>
  </si>
  <si>
    <t>Перераспределить объемы по стационарной помощи по группам КСГ st16.012 (+2),st.28.003(+6), st31.006(-4), st31.007(-1), st31.010(-2), st31.019(-1)</t>
  </si>
  <si>
    <t>Перераспределить объемы по стационарной помощи по группам КСГ st08.001(+1),  st08.002(-4), st19.182(+4), st19.184(-1), st19.192(-1), st19.195(-1), st19.196(+13), st19.197(+4), st19.198(-4), st19.199(+5), st19.076(-1), st19.081(-11), st19.088(+2),  st19.089(-4), st19.096(-5), st19.097(+3)</t>
  </si>
  <si>
    <t>Перераспределить объемы по стационарной помощи по группам КСГ st24.002 (+1),  st12.009 (-1)</t>
  </si>
  <si>
    <t xml:space="preserve">Перераспределить объемы по стационарной помощи по группам КСГ st30.001 (+2),  st30.005 (-2), st30.006 (+1), st30.010 (+1), st32.001 (-1), st32.002 (-1) </t>
  </si>
  <si>
    <t>Перераспределить объемы по стационарной помощи по группам КСГ st13.004 (+5),  st13.006 (-4), st25.003 (+2), st27.006 (-6), st30.007 (-2), st35.002 (+5)</t>
  </si>
  <si>
    <t>Перераспределить объемы по стационарной помощи по группам КСГ st05.001(+10), st05.002(+1), st27.006(+158), st28.003(+1), st12.010(-11), st12.011(-147), st29.006(-8), st29.009(-3), st32.009(-1)</t>
  </si>
  <si>
    <t>Перераспределить объемы по стационарной помощи по группам КСГ st27.011 (-2),  st31.012 (+2)</t>
  </si>
  <si>
    <t>Перераспределить объемы по стационарной помощи по группам КСГ st16.003 (-1),  st25.003 (+1)</t>
  </si>
  <si>
    <t xml:space="preserve">Перераспределить объемы по стационарной помощи по группам КСГ st12.010 (-2),  st12.011 (-86), st13.001 (-17), st25.001 (-12), st25.008 (-4), st04.005 (+12), st05.001 (+3), st05.004 (+1), st27.006 (+88), st35.002 (+17) </t>
  </si>
  <si>
    <t>Перераспределить объемы по стационарной помощи по группам КСГ st25.003 (+1),  st27.001 (-1)</t>
  </si>
  <si>
    <t xml:space="preserve">Перераспределить объемы по стационарной помощи по группам КСГ st15.007 (-1),  st15.017 (-1), st16.003 (+2) </t>
  </si>
  <si>
    <t xml:space="preserve">Перераспределить объемы по дневному стационару ds13.001(-1), ds15.001(+1)  </t>
  </si>
  <si>
    <t>Увеличить объемы в условиях дневного стационара по профилю "колопроктология" (+300), "терапия" (+300), "неврология" (+100), в амбулаторном условии "эндоскопия" (+1000)</t>
  </si>
  <si>
    <t>Перераспределить объемы по дневному стационару ds19.157 (+5), ds19.159 (-5)</t>
  </si>
  <si>
    <t>Перераспределить объемы по дневному стационару  ds03.001 (+5), ds15.001 (-5)</t>
  </si>
  <si>
    <t>Перераспределить объемы по дневному стационару  ds31.006(+9), ds32.008(-9)</t>
  </si>
  <si>
    <t>Перераспределить объемы по дневному стационару  ds19.159(-3), ds19.163(+23), ds19.164(-30), ds19.166(+10), ds19.171(-1), ds19.173(+1)</t>
  </si>
  <si>
    <t>Перераспределить объемы по дневному стационару ds19.157-ds19.162 (-17)</t>
  </si>
  <si>
    <t>Перераспределить объемы по дневному стационару  ds25.001(-18), ds29.001(+2), ds29.004(+16)</t>
  </si>
  <si>
    <t>Перераспределить объемы по дневному стационару  ds19.157(+19), ds19.158(-3), ds19.162(+1)</t>
  </si>
  <si>
    <t>Перераспределить объемы по дневному стационару  ds04.001(+2), ds13.001(-2)</t>
  </si>
  <si>
    <t>Перераспределить объемы по дневному стационару  ds19.157(+2), ds19.159(-2), ds19.171(+1), ds19.173(-1)</t>
  </si>
  <si>
    <t xml:space="preserve">Перераспределить объемы по дневному стационару  ds13.001(-20), ds16.001(+18), ds31.003(+2) </t>
  </si>
  <si>
    <t xml:space="preserve">Перераспределить объемы по дневному стационару  ds19.159(-20), ds19.163(+1), ds19.157(+19) </t>
  </si>
  <si>
    <t xml:space="preserve">Перераспределить объемы по дневному стационару  ds02.003(+1), ds13.001(-1) </t>
  </si>
  <si>
    <t xml:space="preserve">Перераспределить объемы по дневному стационару  ds19.157(+1), ds19.163(-1) </t>
  </si>
  <si>
    <t xml:space="preserve">Перераспределить объемы по дневному стационару  ds16.001(+1), ds15.001(-1) </t>
  </si>
  <si>
    <t xml:space="preserve">Перераспределить объемы по дневному стационару ds29.001(+2), ds31.003(-2) </t>
  </si>
  <si>
    <t>Увеличить плановые объемы посещений с иными целями, включая разовые посещения в связи с заболеванием, за исключением ЦАОП (+8578)</t>
  </si>
  <si>
    <t xml:space="preserve">Перераспределить объемы по дневному стационару ds19.158(-4), ds19.159(+4), ds16.001 (-3), ds24.001(+3)  </t>
  </si>
  <si>
    <t xml:space="preserve">Среднемесячные объемы исходя из факта 
</t>
  </si>
  <si>
    <t>Увеличить плановые объемы посещений по специальности "стоматология" (+97)</t>
  </si>
  <si>
    <t>ГБУЗ "Городская детская поликлиника"</t>
  </si>
  <si>
    <r>
      <t xml:space="preserve">Увеличить объемы по проведению компьютерной томографи брюшной полости </t>
    </r>
    <r>
      <rPr>
        <b/>
        <i/>
        <u/>
        <sz val="18"/>
        <rFont val="Times New Roman"/>
        <family val="1"/>
        <charset val="204"/>
      </rPr>
      <t>с</t>
    </r>
    <r>
      <rPr>
        <sz val="18"/>
        <rFont val="Times New Roman"/>
        <family val="1"/>
        <charset val="204"/>
      </rPr>
      <t xml:space="preserve"> внутривенным болюсным </t>
    </r>
    <r>
      <rPr>
        <b/>
        <i/>
        <u/>
        <sz val="18"/>
        <rFont val="Times New Roman"/>
        <family val="1"/>
        <charset val="204"/>
      </rPr>
      <t>контрастированием</t>
    </r>
    <r>
      <rPr>
        <sz val="18"/>
        <rFont val="Times New Roman"/>
        <family val="1"/>
        <charset val="204"/>
      </rPr>
      <t>, мультипланарной и трехмерной реконструкцией (+694)</t>
    </r>
  </si>
  <si>
    <t>Увеличить объемы по проведению УЗИ (+663)</t>
  </si>
  <si>
    <t xml:space="preserve"> №886 от 20.07.2026</t>
  </si>
  <si>
    <t>Перераспределить объемы по дневному стационару ds15.001(+7), ds31.003(-7)</t>
  </si>
  <si>
    <t>Перераспределить объемы по дневному стационару ds19.157 (-3), ds19.158(+3)</t>
  </si>
  <si>
    <r>
      <t xml:space="preserve">ГБУЗ "Сердобская ЦРБ им.А.И.Настина" </t>
    </r>
    <r>
      <rPr>
        <b/>
        <i/>
        <u/>
        <sz val="18"/>
        <rFont val="Times New Roman"/>
        <family val="1"/>
        <charset val="204"/>
      </rPr>
      <t>по профилю "онкология"</t>
    </r>
  </si>
  <si>
    <r>
      <t xml:space="preserve">ГБУЗ "Пензенская РБ им.К.А.Карагизова </t>
    </r>
    <r>
      <rPr>
        <b/>
        <i/>
        <u/>
        <sz val="18"/>
        <rFont val="Times New Roman"/>
        <family val="1"/>
        <charset val="204"/>
      </rPr>
      <t>по профилю "онкология"</t>
    </r>
  </si>
  <si>
    <r>
      <t xml:space="preserve">ГБУЗ "Городищенская РБ" </t>
    </r>
    <r>
      <rPr>
        <b/>
        <i/>
        <u/>
        <sz val="18"/>
        <rFont val="Times New Roman"/>
        <family val="1"/>
        <charset val="204"/>
      </rPr>
      <t>по профилю "онкология"</t>
    </r>
  </si>
  <si>
    <r>
      <t xml:space="preserve">ГБУЗ "Городская поликлиника" </t>
    </r>
    <r>
      <rPr>
        <b/>
        <i/>
        <u/>
        <sz val="18"/>
        <rFont val="Times New Roman"/>
        <family val="1"/>
        <charset val="204"/>
      </rPr>
      <t>по профилю "онкология"</t>
    </r>
  </si>
  <si>
    <t>Уменьшить плановые объемы по профилю "акушерство-гинекология"</t>
  </si>
  <si>
    <t>Перераспределить распределенные обьемы медицинской помощи ЦАОП (-28318) на врачей специалистов (+28318). Врачи-терапевты,врачи общей практики(+1892), врачи- специалисты (+26426)</t>
  </si>
  <si>
    <t>Перераспределить обьемы  медицинской помощи ЦАОП (-25591) на врачей специалистов (+25591). Врачи-терапевты,врачи общей практики (+1524), врачи- специалисты (+24067)</t>
  </si>
  <si>
    <t>Перераспределить объемы по стационарной помощи по группам КСГ st12.011 (+1), st27.010 (-1)</t>
  </si>
  <si>
    <t>12.1.</t>
  </si>
  <si>
    <t>12.2.</t>
  </si>
  <si>
    <t>12.3.</t>
  </si>
  <si>
    <t>б/н от 14.07.2026</t>
  </si>
  <si>
    <t>№3616 от 08.07.2026</t>
  </si>
  <si>
    <t>Перераспределение по профилю "нейрохирургия" в пределах 12 группы без изменения объемов и расходов</t>
  </si>
  <si>
    <t>12.4.</t>
  </si>
  <si>
    <t>№2185 от 10.07.2026</t>
  </si>
  <si>
    <t>Увеличение объемов: 
1) по профилю "сердечно-сосудистая хирургия" +40 случ.:
48 группа +13 случ. ,
49 группа +22 случ. ,
50 группа +5 случ. ;
2) по профилю "урология":
78 группа +13 случ. 
Перераспределение по профилю "травматология и ортопедия" в пределах 68 группы без изменения объемов и расходов</t>
  </si>
  <si>
    <t>Увеличение объемов по профилю "хирургия"
81 группа +3 случ.</t>
  </si>
  <si>
    <t xml:space="preserve">
Перераспределение по профилям без изменения объемов с увеличением расходов:
1) "акушерство и гинекология" 2 группа +13 случ.,
2) "урология" 78 группа -13 случ.</t>
  </si>
  <si>
    <t>№95 от 10.07.2026</t>
  </si>
  <si>
    <t>Повторно рассмотреть обращение медицинской организации ГБУЗ «Пензенский городской родильный дом» (исх. №626 от 10.06.2026), представленное в адрес Комиссии, по вопросу корректировки распределенных между медицинскими организациями объемов медицинской помощи, предоставляемой в амбулаторных условиях, с учетом результатов анализа оказанной медицинской помощи в рамках ТПОМС за 9 месяцев 2026 года</t>
  </si>
  <si>
    <t>1.2.6.</t>
  </si>
  <si>
    <t>1.2.5.</t>
  </si>
  <si>
    <t>1.2.7.</t>
  </si>
  <si>
    <t>1.2.8.</t>
  </si>
  <si>
    <t>Повторно рассмотреть на очередном заседании Комиссии обращения медицинской организации ГБУЗ «ПОКБ им. Н.Н. Бурденко» исх. от 03.07.2026 №2266 по вопросу увеличения распределенных объемов магнитно-резонансной томографии после внесения изменений в Территориальную программу обязательного медицинского страхования на 2026 год</t>
  </si>
  <si>
    <t>Повторно рассмотреть на очередном заседании Комиссии обращения медицинской организации ООО «Гармония плюс» исх. от 15.07.2026 №61 по вопросу увеличения распределенных объемов магнитно-резонансной томографии после внесения изменений в Территориальную программу обязательного медицинского страхования на 2026 год</t>
  </si>
  <si>
    <t>1.2.1.</t>
  </si>
  <si>
    <t>Повторно рассмотреть обращения ГБУЗ «Никольская РБ» исх. от 14.07.2026 №775 по вопросу увеличения объемов посещений школ для больных с хроническими заболеваниями, с учетом результатов анализа оказанной медицинской помощи за 9 месяцев 2026 года</t>
  </si>
  <si>
    <t>Повторно рассмотреть обращения ФГБОУ ВО «Пензенский государственный университет» (исх. от 20.07.2026 №114) по вопросу увеличения объемов посещений школ для больных с хроническими заболеваниями на 4 000 комплексных посещений, с учетом результатов анализа оказанной медицинской помощи за 9 месяцев 2026 года</t>
  </si>
  <si>
    <t>Отказать в увеличении распределенных решением Комиссии от 06.07.2026 (Протокол №11) объемов по проведению компьютерной томографии по обращению медицинской организации (ГБУЗ «Пензенская областная клиническая больница имени Н.Н. Бурденко» исх. от 03.07.2026 №2266), которое не соответствует  требованиям п. 216 Правил ОМС, утвержденных приказом Министерства здравоохранения Российской Федерации от 21.08.2025 №496н</t>
  </si>
  <si>
    <t>1.2.4.</t>
  </si>
  <si>
    <t>Повторно рассмотреть на очередном заседании Комиссии обращения медицинской организации ООО «Здоровье проф» исх. от 17.06.2026 №84, от 17.06.2026 №8 в адрес Комиссии по вопросу увеличения распределенных между медицинскими организациями объемов по проведению эндоскопических исследований в амбулаторных условиях после внесения соответствующих изменений в Территориальную программу обязательного медицинского страхования на 2026 год</t>
  </si>
  <si>
    <t>1.2.3.</t>
  </si>
  <si>
    <t>Повторно рассмотреть на очередном заседании Комиссии обращения медицинской организации ФГБОУ ВО «Пензенский государственный университет» исх. от 20.07.2026 №114) в адрес Комиссии по вопросу увеличения распределенных между медицинскими организациями объемов по проведению эндоскопических исследований в амбулаторных условиях после внесения соответствующих изменений в Территориальную программу обязательного медицинского страхования на 2026 год</t>
  </si>
  <si>
    <t>Повторно рассмотреть на очередном заседании Комиссии обращения медицинской организации ГБУЗ «Иссинская УБ» исх. от 13.07.2026 №766 в адрес Комиссии по вопросу увеличения распределенных между медицинскими организациями объемов по проведению эндоскопических исследований в амбулаторных условиях после внесения соответствующих изменений в Территориальную программу обязательного медицинского страхования на 2026 год</t>
  </si>
  <si>
    <t>Перераспределить распределенные решением Комиссии от 06.07.2026 (Протокол №11) между медицинскими организациями объемы ультразвуковых исследований сердечно-сосудистой системы на основании обоснованных обращений медицинских организаций в адрес Комиссии и результатов анализа оказанной медицинской помощи за период январь-июнь 2026 года</t>
  </si>
  <si>
    <t>1.2.2.</t>
  </si>
  <si>
    <t>1.2.11.</t>
  </si>
  <si>
    <t>Перераспределить распределенные решением Комиссии  от 06.07.2026 (Протокол №11) между медицинскими организациями объемы высокотехнологичной медицинской помощи на основании представленных в адрес Комиссии обоснованных обращений медицинских организаций и результатов анализа оказанной медицинской помощи за период январь-июнь 2026 года, согласно приложению №1.3.11.13 к настоящему Протоколу</t>
  </si>
  <si>
    <t>1.2.10.</t>
  </si>
  <si>
    <t>Отказать в увеличении распределенных решением Комиссии объемов специализированной медицинской помощи по обращениям ГБУЗ «Белинская РБ (от 23.03.2026 №123), которые не соответствуют требованиям п.216 Правил ОМС, утвержденных приказом Министерства здравоохранения Российской Федерации от 21.08.2025 №496н</t>
  </si>
  <si>
    <t>Отказать в увеличении распределенных решением Комиссии объемов специализированной медицинской помощи по обращению ГБУЗ «Колышлейская РБ» (исх. от 24.02.2026 №205), которые не соответствуют требованиям п.216 Правил ОМС, утвержденных приказом Министерства здравоохранения Российской Федерации от 21.08.2025 №496н</t>
  </si>
  <si>
    <t>Повторно рассмотреть обращение медицинской организации ГБУЗ «Пензенский городской родильный дом» (исх. №626 от 10.06.2026), представленное в адрес Комиссии, по вопросу корректировки распределенных между медицинскими организациями объемов медицинской помощи, предоставляемой в условиях круглосуточного стационара с учетом результатов анализа оказанной медицинской помощи в рамках ТПОМС за 9 месяцев 2026 года</t>
  </si>
  <si>
    <t>1.2.12.</t>
  </si>
  <si>
    <t>Перераспределить распределенные решением Комиссии от 06.07.2026 (Протокол №11) между медицинскими организациями объемы специализированной медицинской помощи по профилю «прочее», увеличив распределенные объемы ГБУЗ «Пензенская областная детская клиническая больница имени Н.Ф.Филатова» по обращению от 06.07.2026 №1724 в целях проведения иммунизации детей против против распираторно-синцитианой вирусной инфекции, за счет снижения распределенных между медицинскими организациями объемов по профилю «прочее» на основании результатов анализа оказанной медицинской помощи за период январь-июнь 2026 года, согласно приложению №1.3.4 к настоящему Протоколу</t>
  </si>
  <si>
    <t>Отказать в корректировке распределенных решением Комиссии объемов медицинской помощи, предоставляемой в условиях дневного стационара, по обращениям медицинских организаций, которые не соответствуют требованиям п.216 Правил ОМС, утвержденных приказом Министерства здравоохранения Российской Федерации от 21.08.2025 №496н, и допустимым отклонением (до 10%) от установленных в Территориальной программе обязательного медицинского страхования на 2026 год значениям по профилям медицинской помощи</t>
  </si>
  <si>
    <t>1.2.9.</t>
  </si>
  <si>
    <t>Приложение №1.1. к Протоколу №12 от 23.07.2026</t>
  </si>
  <si>
    <t>Отказать в увеличении распределенных решением Комиссии от 06.07.2026 (Протокол №11) объемов  ультразвуковых исследований сердечно-сосудистой системы по обращению медицинской организации ООО «Гармония плюс» исх. от 15.07.2026 №61), которое не соответствует  требованиям п. 216 Правил ОМС, утвержденных приказом Министерства здравоохранения Российской Федерации от 21.08.2025 №496н</t>
  </si>
  <si>
    <t>Перераспределить распределенные решением Комиссии от 06.07.2026 (Протокол №11) между медицинскими организациями объемы посещений с иными целями (включая разовые посещения в связи с заболеванием), в части объемов, оплачиваемых по подушевым нормативам финансирования на прикрепившихся к медицинским организациям лиц, увеличив распределенные объемы медицинским организациям, по которым по результатам проведенного Территориальным фондом обязательного медицинского страхования Пензенской области медико-экономического контроля за период январь-июнь 2026 года отклонены от оплаты случаи лечения с кодом 1.6.2.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страховании», а так же медицинским организациям по которым остаток распределенных  объемов посещений с иными целями составляет менее, чем  на 2 месяца,  за счет снижения распределенных объемов посещений с иными целями, в части объемов, оплачиваемых по подушевым нормативам финансирования на прикрепившихся к медицинским организациям лиц, медицинским организациям, имеющим максимальные остатки распределенных между медицинскими организациями объемов до конца 2026 года</t>
  </si>
  <si>
    <t>Перераспределить распределенные решением Комиссии от 06.07.2026 (Протокол №11) между медицинскими организациями объемы посещений с иными целями (включая разовые посещения в связи с заболеванием) по профилю «стоматология», увеличив распределенные объемы медицинским организациям, по которым по результатам проведенного Территориальным фондом обязательного медицинского страхования Пензенской области медико-экономического контроля за период январь-июнь 2026 года отклонены от оплаты случаи лечения с кодом 1.6.2.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исполнены требования п. 216 Правил ОМС, утвержденных приказом Министерства здравоохранения Российской Федерации от 21.08.2025 №496н,  за счет снижения распределенных объемов по проведению объемов посещений с иными целями (включая разовые посещения в связи с заболеванием) по профилю «стоматология» медицинским организациям, имеющим максимальные остатки распределенных между медицинскими организациями объемов до конца 2026 года</t>
  </si>
  <si>
    <t>Перераспределить распределенные решением Комиссии от 06.07.2026 (Протокол №11) между медицинскими организациями объемы обращений в связи с заболеванием, за исключением объемов по профилю «стоматология», увеличив распределенные объемы медицинским организациям, по которым по результатам проведенного Территориальным фондом обязательного медицинского страхования Пензенской области медико-экономического контроля за период январь-июнь 2026 года отклонены от оплаты случаи лечения с кодом 1.6.2.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страховании», а так же  медицинским организациям по которыми остаток распределенных объемов обращений в связи с заболеванием составляет менее, чем на 2 месяца, за счет снижения распределенных объемов обращений в связи с заболеванием, за исключением объемов по профилю «стоматология», медицинским организациям, имеющим   максимальные остатки распределенных между медицинскими организациями объемов до конца 2026 года</t>
  </si>
  <si>
    <t>Перераспределить распределенные решением Комиссии от 06.07.2026 (Протокол №11) между медицинскими организациями объемы обращений в связи с заболеванием по профилю  «стоматология» на основании обоснованного обращения медицинской организации (ООО «Здоровье +» исх. от 04.06.2026 №45)  в адрес Комиссии и результатов анализа оказанной медицинской помощи за период январь-июнь 2026 года, согласно приложению №1.3.13  к настоящему Протоколу</t>
  </si>
  <si>
    <t>Перераспределить распределенные решением Комиссии от 06.07.2026 (Протокол №11) между медицинскими организациями объемы по проведению диспансеризации детей-сирот, усыновлённых, удочеренных, и детей-сирот, пребывающих в стационарных учреждениях, находящихся в трудной жизненной ситуации медицинским организациям по которым по результатам проведенного ТФОМС Пензенской области медико-экономического контроля за период январь-июнь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страховании», за счет снижения распределенных объемов по проведению диспансеризации детей-сирот, усыновлённых, удочеренных, и детей-сирот, пребывающих в стационарных учреждениях, находящихся в трудной жизненной ситуации, в рамках межтерриториальных расчетов  в целях обеспечения исполнения требований постановления Правительства Пензенской области от 30.12.2025 №1156-пП (с последующими изменениями) в части нормативов объемов медицинской помощи по проведению диспансеризации детей-сирот, усыновлённых, удочеренных, и детей-сирот, пребывающих в стационарных учреждениях, находящихся в трудной жизненной ситуации</t>
  </si>
  <si>
    <t>Перераспределить распределенные решением Комиссии от 06.07.2026 (Протокол №11) между медицинскими организациями объемы компьютерной томографии, проводимой в амбулаторных условиях, увеличив распределенные объемы медицинским организациям, по которым по результатам проведенного Территориальным фондом обязательного медицинского страхования Пензенской области медико-экономического контроля за период январь-июнь 2026 года отклонены от оплаты случаи лечения с кодом 1.6.2.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исполнены требования п. 216 Правил ОМС, утвержденных приказом Министерства здравоохранения Российской Федерации от 21.08.2025 №496н,  за счет снижения распределенных объемов по проведению объемов компьютерной томографии медицинскими организациями, имеющим максимальные остатки распределенных между медицинскими организациями объемов до конца 2026 года</t>
  </si>
  <si>
    <t>Повторно рассмотреть обращение ФГБОУ ВО «Пензенский государственный университет» (исх. от 20.07.2026 №114) по вопросу увеличения распределенных  решением Комиссии от 06.07.2026 (Протокол №11) объемов по проведению диспансеризация для оценки репродуктивного здоровья мужчин и женщин на 1 500 комплексных посещений, с учетом результатов анализа оказанной медицинской помощи за 9 месяцев 2026 года 
инской помощи за 9 месяцев 2026 года</t>
  </si>
  <si>
    <t>Перераспределить распределенные решением Комиссии от 06.07.2026 (Протокол №11) между медицинскими организациями объемы по проведению эндоскопических исследований, проводимых в амбулаторных условиях, по которым по результатам проведенного Территориальным фондом обязательного медицинского страхования Пензенской области медико-экономического контроля за период январь-июнь 2026 года отклонены от оплаты случаи лечения с кодом 1.6.2.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исполнены требования п. 216 Правил ОМС, утвержденных приказом Министерства здравоохранения Российской Федерации от 21.08.2025 №496н, за счет снижения распределенных объемов по проведению эндоскопических исследований медицинскими организациями, имеющим максимальные остатки распределенных между медицинскими организациями объемов до конца 2026 года</t>
  </si>
  <si>
    <t>Перераспределить распределенные решением Комиссии от 06.07.2026 (Протокол №11) между медицинскими организациями объемы медицинской помощи, предоставляемой в условиях дневного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январь-июнь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</t>
  </si>
  <si>
    <t>Перераспределить распределенные решением Комиссии от 06.07.2026 (Протокол №11) между медицинскими организациями объемы медицинской помощи, предоставляемой в условиях круглосуточного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январь-июнь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№496н. приказом Министерства здравоохранения Российской Федерации от 21.08.2025 №496н</t>
  </si>
  <si>
    <t>Перераспределить распределенные решением Комиссии от 06.07.2026 (Протокол №11) между медицинскими организациями объемы медицинской помощи, предоставляемой в условиях круглосуточного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январь-июнь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</t>
  </si>
  <si>
    <t xml:space="preserve">
Повторно рассмотреть обращение ФГБОУ ВО «Пензенский государственный университет» (исх. от 20.07.2026 №114) по вопросу увеличения распределенных решением Комиссии от 06.07.2026 (Протокол №11) объемов по проведению профилактических осмотров на 1 500 комплексных посещений, с учетом результатов  анализа оказанной медицинской помощи за 9 месяцев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</si>
</sst>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6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6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i/>
      <u/>
      <sz val="1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12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4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left" vertical="center" readingOrder="1"/>
      <protection locked="0"/>
    </xf>
    <xf numFmtId="49" fontId="9" fillId="0" borderId="0" xfId="0" applyNumberFormat="1" applyFont="1" applyFill="1" applyBorder="1" applyAlignment="1" applyProtection="1">
      <alignment horizontal="left" vertical="center" wrapText="1" readingOrder="1"/>
      <protection locked="0"/>
    </xf>
    <xf numFmtId="3" fontId="7" fillId="0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3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1" applyNumberFormat="1" applyFont="1" applyFill="1" applyBorder="1" applyAlignment="1" applyProtection="1">
      <alignment horizontal="left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left" vertical="center" readingOrder="1"/>
      <protection locked="0"/>
    </xf>
    <xf numFmtId="0" fontId="11" fillId="10" borderId="6" xfId="1" applyNumberFormat="1" applyFont="1" applyFill="1" applyBorder="1" applyAlignment="1" applyProtection="1">
      <alignment horizontal="left" vertical="center" readingOrder="1"/>
      <protection locked="0"/>
    </xf>
    <xf numFmtId="0" fontId="11" fillId="10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10" borderId="6" xfId="1" applyNumberFormat="1" applyFont="1" applyFill="1" applyBorder="1" applyAlignment="1" applyProtection="1">
      <alignment horizontal="center" vertical="center" readingOrder="1"/>
      <protection locked="0"/>
    </xf>
    <xf numFmtId="4" fontId="11" fillId="10" borderId="6" xfId="0" applyNumberFormat="1" applyFont="1" applyFill="1" applyBorder="1" applyAlignment="1" applyProtection="1">
      <alignment horizontal="center" vertical="center" wrapText="1" readingOrder="1"/>
      <protection locked="0"/>
    </xf>
    <xf numFmtId="4" fontId="11" fillId="10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10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10" borderId="6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10" borderId="6" xfId="0" applyFont="1" applyFill="1" applyBorder="1" applyAlignment="1" applyProtection="1">
      <alignment horizontal="center" vertical="center" wrapText="1" readingOrder="1"/>
      <protection locked="0"/>
    </xf>
    <xf numFmtId="0" fontId="11" fillId="10" borderId="7" xfId="0" applyFont="1" applyFill="1" applyBorder="1" applyAlignment="1" applyProtection="1">
      <alignment horizontal="center" vertical="center" wrapText="1" readingOrder="1"/>
      <protection locked="0"/>
    </xf>
    <xf numFmtId="0" fontId="11" fillId="10" borderId="6" xfId="0" applyNumberFormat="1" applyFont="1" applyFill="1" applyBorder="1" applyAlignment="1" applyProtection="1">
      <alignment horizontal="left" vertical="center" readingOrder="1"/>
      <protection locked="0"/>
    </xf>
    <xf numFmtId="0" fontId="11" fillId="10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10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10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22" fillId="0" borderId="11" xfId="0" applyFont="1" applyFill="1" applyBorder="1" applyAlignment="1" applyProtection="1">
      <alignment horizontal="center" readingOrder="1"/>
      <protection locked="0"/>
    </xf>
    <xf numFmtId="0" fontId="7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4" fontId="7" fillId="9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1" xfId="0" applyNumberFormat="1" applyFont="1" applyFill="1" applyBorder="1" applyAlignment="1" applyProtection="1">
      <alignment vertical="center" wrapText="1" readingOrder="1"/>
      <protection locked="0"/>
    </xf>
    <xf numFmtId="3" fontId="25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25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25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25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" fontId="25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4" fontId="25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25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25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3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3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8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3" xfId="1" applyNumberFormat="1" applyFont="1" applyFill="1" applyBorder="1" applyAlignment="1" applyProtection="1">
      <alignment horizontal="center" vertical="center" readingOrder="1"/>
      <protection locked="0"/>
    </xf>
    <xf numFmtId="4" fontId="7" fillId="9" borderId="8" xfId="1" applyNumberFormat="1" applyFont="1" applyFill="1" applyBorder="1" applyAlignment="1" applyProtection="1">
      <alignment horizontal="center" vertical="center" readingOrder="1"/>
      <protection locked="0"/>
    </xf>
    <xf numFmtId="4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8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3" xfId="0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3" fontId="7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20" fillId="0" borderId="0" xfId="0" applyFont="1" applyFill="1" applyBorder="1" applyAlignment="1" applyProtection="1">
      <alignment horizontal="right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1" xfId="2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Fill="1" applyBorder="1" applyAlignment="1">
      <alignment horizontal="center" vertical="center" wrapText="1" readingOrder="1"/>
    </xf>
    <xf numFmtId="14" fontId="6" fillId="0" borderId="3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1" xfId="1" applyNumberFormat="1" applyFont="1" applyFill="1" applyBorder="1" applyAlignment="1" applyProtection="1">
      <alignment horizontal="center" vertical="center" readingOrder="1"/>
      <protection locked="0"/>
    </xf>
    <xf numFmtId="14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8" xfId="0" applyNumberFormat="1" applyFont="1" applyFill="1" applyBorder="1" applyAlignment="1">
      <alignment horizontal="center" vertical="center" wrapText="1"/>
    </xf>
    <xf numFmtId="49" fontId="11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4" fontId="7" fillId="9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4" fontId="7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3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10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10" borderId="6" xfId="0" applyNumberFormat="1" applyFont="1" applyFill="1" applyBorder="1" applyAlignment="1" applyProtection="1">
      <alignment horizontal="center" vertical="center" readingOrder="1"/>
      <protection locked="0"/>
    </xf>
    <xf numFmtId="4" fontId="11" fillId="10" borderId="6" xfId="0" applyNumberFormat="1" applyFont="1" applyFill="1" applyBorder="1" applyAlignment="1" applyProtection="1">
      <alignment horizontal="center" vertical="center" readingOrder="1"/>
      <protection locked="0"/>
    </xf>
    <xf numFmtId="0" fontId="21" fillId="10" borderId="7" xfId="0" applyNumberFormat="1" applyFont="1" applyFill="1" applyBorder="1" applyAlignment="1" applyProtection="1">
      <alignment horizontal="center" vertical="center" readingOrder="1"/>
      <protection locked="0"/>
    </xf>
    <xf numFmtId="3" fontId="7" fillId="0" borderId="8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8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8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8" xfId="3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3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0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7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24" fillId="0" borderId="7" xfId="0" applyNumberFormat="1" applyFont="1" applyFill="1" applyBorder="1" applyAlignment="1" applyProtection="1">
      <alignment horizontal="left" vertical="center" wrapText="1" readingOrder="1"/>
      <protection locked="0"/>
    </xf>
    <xf numFmtId="49" fontId="7" fillId="0" borderId="1" xfId="0" applyNumberFormat="1" applyFont="1" applyFill="1" applyBorder="1" applyAlignment="1" applyProtection="1">
      <alignment horizontal="center" vertical="center" readingOrder="1"/>
      <protection locked="0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3333CC"/>
      <color rgb="FF97FFD5"/>
      <color rgb="FFCCFFFF"/>
      <color rgb="FFCCFFCC"/>
      <color rgb="FFFFFFCC"/>
      <color rgb="FFFF3399"/>
      <color rgb="FF00FF99"/>
      <color rgb="FFFFCCFF"/>
      <color rgb="FFFF99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05" t="s">
        <v>19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6" t="s">
        <v>66</v>
      </c>
      <c r="Q1" s="206"/>
    </row>
    <row r="2" spans="1:27" ht="138" customHeight="1" x14ac:dyDescent="0.3">
      <c r="A2" s="207" t="s">
        <v>0</v>
      </c>
      <c r="B2" s="207" t="s">
        <v>20</v>
      </c>
      <c r="C2" s="207" t="s">
        <v>5</v>
      </c>
      <c r="D2" s="207" t="s">
        <v>67</v>
      </c>
      <c r="E2" s="207"/>
      <c r="F2" s="208" t="s">
        <v>68</v>
      </c>
      <c r="G2" s="209" t="s">
        <v>14</v>
      </c>
      <c r="H2" s="209"/>
      <c r="I2" s="210" t="s">
        <v>137</v>
      </c>
      <c r="J2" s="211" t="s">
        <v>23</v>
      </c>
      <c r="K2" s="212" t="s">
        <v>24</v>
      </c>
      <c r="L2" s="213" t="s">
        <v>138</v>
      </c>
      <c r="M2" s="209" t="s">
        <v>22</v>
      </c>
      <c r="N2" s="209" t="s">
        <v>7</v>
      </c>
      <c r="O2" s="209"/>
      <c r="P2" s="204" t="s">
        <v>17</v>
      </c>
      <c r="Q2" s="204" t="s">
        <v>18</v>
      </c>
      <c r="R2" s="37">
        <v>2</v>
      </c>
    </row>
    <row r="3" spans="1:27" ht="176.25" customHeight="1" x14ac:dyDescent="0.3">
      <c r="A3" s="207"/>
      <c r="B3" s="207"/>
      <c r="C3" s="207"/>
      <c r="D3" s="84" t="s">
        <v>6</v>
      </c>
      <c r="E3" s="27" t="s">
        <v>135</v>
      </c>
      <c r="F3" s="208"/>
      <c r="G3" s="86" t="s">
        <v>69</v>
      </c>
      <c r="H3" s="85" t="s">
        <v>13</v>
      </c>
      <c r="I3" s="210"/>
      <c r="J3" s="211"/>
      <c r="K3" s="212"/>
      <c r="L3" s="213"/>
      <c r="M3" s="209"/>
      <c r="N3" s="85" t="s">
        <v>21</v>
      </c>
      <c r="O3" s="83" t="s">
        <v>4</v>
      </c>
      <c r="P3" s="204"/>
      <c r="Q3" s="204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23" t="s">
        <v>133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5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14" t="s">
        <v>1</v>
      </c>
      <c r="B14" s="214"/>
      <c r="C14" s="214"/>
      <c r="D14" s="214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15" t="s">
        <v>76</v>
      </c>
      <c r="C46" s="97" t="s">
        <v>136</v>
      </c>
      <c r="D46" s="217">
        <v>1896</v>
      </c>
      <c r="E46" s="217">
        <f t="shared" ref="E46:E51" si="0">ROUND((D46/12*$R$2),0)</f>
        <v>316</v>
      </c>
      <c r="F46" s="219">
        <f t="shared" ref="F46:F51" si="1">G46+H46</f>
        <v>306</v>
      </c>
      <c r="G46" s="217">
        <v>306</v>
      </c>
      <c r="H46" s="234"/>
      <c r="I46" s="236">
        <f t="shared" ref="I46:I51" si="2">ROUND(F46/E46*100,2)</f>
        <v>96.84</v>
      </c>
      <c r="J46" s="226">
        <f t="shared" ref="J46:J51" si="3">ROUND(F46/D46*100,2)</f>
        <v>16.14</v>
      </c>
      <c r="K46" s="228">
        <f t="shared" ref="K46:K51" si="4">D46-F46</f>
        <v>1590</v>
      </c>
      <c r="L46" s="230">
        <f t="shared" ref="L46:L51" si="5">E46-F46</f>
        <v>10</v>
      </c>
      <c r="M46" s="230">
        <f t="shared" ref="M46:M51" si="6">ROUND(F46/$R$2,0)</f>
        <v>153</v>
      </c>
      <c r="N46" s="232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16"/>
      <c r="C47" s="83" t="s">
        <v>102</v>
      </c>
      <c r="D47" s="218"/>
      <c r="E47" s="218"/>
      <c r="F47" s="220"/>
      <c r="G47" s="218"/>
      <c r="H47" s="235"/>
      <c r="I47" s="237"/>
      <c r="J47" s="227"/>
      <c r="K47" s="229"/>
      <c r="L47" s="231"/>
      <c r="M47" s="231"/>
      <c r="N47" s="233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21" t="s">
        <v>107</v>
      </c>
      <c r="B49" s="215" t="s">
        <v>93</v>
      </c>
      <c r="C49" s="102" t="s">
        <v>94</v>
      </c>
      <c r="D49" s="217">
        <v>7463</v>
      </c>
      <c r="E49" s="217">
        <f t="shared" si="0"/>
        <v>1244</v>
      </c>
      <c r="F49" s="219">
        <f t="shared" si="1"/>
        <v>1015</v>
      </c>
      <c r="G49" s="21">
        <v>1015</v>
      </c>
      <c r="H49" s="22"/>
      <c r="I49" s="236">
        <f t="shared" si="2"/>
        <v>81.59</v>
      </c>
      <c r="J49" s="226">
        <f t="shared" si="3"/>
        <v>13.6</v>
      </c>
      <c r="K49" s="228">
        <f t="shared" si="4"/>
        <v>6448</v>
      </c>
      <c r="L49" s="230">
        <f t="shared" si="5"/>
        <v>229</v>
      </c>
      <c r="M49" s="230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22"/>
      <c r="B50" s="216"/>
      <c r="C50" s="38" t="s">
        <v>141</v>
      </c>
      <c r="D50" s="218"/>
      <c r="E50" s="218"/>
      <c r="F50" s="220"/>
      <c r="G50" s="21"/>
      <c r="H50" s="22"/>
      <c r="I50" s="237"/>
      <c r="J50" s="227"/>
      <c r="K50" s="229"/>
      <c r="L50" s="231"/>
      <c r="M50" s="231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23" t="s">
        <v>139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5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14" t="s">
        <v>1</v>
      </c>
      <c r="B68" s="214"/>
      <c r="C68" s="214"/>
      <c r="D68" s="214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21" t="s">
        <v>57</v>
      </c>
      <c r="B92" s="215" t="s">
        <v>76</v>
      </c>
      <c r="C92" s="54" t="s">
        <v>77</v>
      </c>
      <c r="D92" s="232">
        <v>0</v>
      </c>
      <c r="E92" s="217">
        <f>ROUND((D92/12*$R$2),0)</f>
        <v>0</v>
      </c>
      <c r="F92" s="219">
        <f>G92+H92</f>
        <v>0</v>
      </c>
      <c r="G92" s="232">
        <v>0</v>
      </c>
      <c r="H92" s="232"/>
      <c r="I92" s="236" t="e">
        <f>ROUND(F92/E92*100,2)</f>
        <v>#DIV/0!</v>
      </c>
      <c r="J92" s="226" t="e">
        <f>ROUND(F92/D92*100,2)</f>
        <v>#DIV/0!</v>
      </c>
      <c r="K92" s="228">
        <f>D92-F92</f>
        <v>0</v>
      </c>
      <c r="L92" s="230">
        <f>E92-F92</f>
        <v>0</v>
      </c>
      <c r="M92" s="230">
        <f>ROUND(F92/$R$2,0)</f>
        <v>0</v>
      </c>
      <c r="N92" s="55">
        <v>1200</v>
      </c>
      <c r="O92" s="234" t="e">
        <f>#REF!</f>
        <v>#REF!</v>
      </c>
      <c r="P92" s="73" t="e">
        <f>#REF!</f>
        <v>#REF!</v>
      </c>
      <c r="Q92" s="11"/>
    </row>
    <row r="93" spans="1:17" ht="46.5" x14ac:dyDescent="0.3">
      <c r="A93" s="222"/>
      <c r="B93" s="216"/>
      <c r="C93" s="54" t="s">
        <v>123</v>
      </c>
      <c r="D93" s="233"/>
      <c r="E93" s="218"/>
      <c r="F93" s="220"/>
      <c r="G93" s="233"/>
      <c r="H93" s="233"/>
      <c r="I93" s="237"/>
      <c r="J93" s="227"/>
      <c r="K93" s="229"/>
      <c r="L93" s="231"/>
      <c r="M93" s="231"/>
      <c r="N93" s="55">
        <v>400</v>
      </c>
      <c r="O93" s="235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22"/>
  <sheetViews>
    <sheetView showGridLines="0" tabSelected="1" view="pageBreakPreview" topLeftCell="I1" zoomScale="40" zoomScaleNormal="40" zoomScaleSheetLayoutView="40" zoomScalePageLayoutView="41" workbookViewId="0">
      <pane ySplit="8" topLeftCell="A111" activePane="bottomLeft" state="frozen"/>
      <selection activeCell="B1" sqref="B1"/>
      <selection pane="bottomLeft" activeCell="S97" sqref="S97"/>
    </sheetView>
  </sheetViews>
  <sheetFormatPr defaultColWidth="11" defaultRowHeight="23.25" x14ac:dyDescent="0.25"/>
  <cols>
    <col min="1" max="1" width="1.85546875" style="117" customWidth="1"/>
    <col min="2" max="2" width="13.28515625" style="121" customWidth="1"/>
    <col min="3" max="3" width="44.28515625" style="123" customWidth="1"/>
    <col min="4" max="4" width="19.140625" style="117" customWidth="1"/>
    <col min="5" max="5" width="14.140625" style="122" bestFit="1" customWidth="1"/>
    <col min="6" max="8" width="15.85546875" style="122" customWidth="1"/>
    <col min="9" max="9" width="11.28515625" style="122" bestFit="1" customWidth="1"/>
    <col min="10" max="10" width="21.7109375" style="130" customWidth="1"/>
    <col min="11" max="11" width="16.42578125" style="130" customWidth="1"/>
    <col min="12" max="12" width="16.5703125" style="122" customWidth="1"/>
    <col min="13" max="13" width="21.140625" style="122" customWidth="1"/>
    <col min="14" max="14" width="21.7109375" style="122" customWidth="1"/>
    <col min="15" max="15" width="15.7109375" style="122" customWidth="1"/>
    <col min="16" max="16" width="19" style="122" customWidth="1"/>
    <col min="17" max="17" width="84.85546875" style="117" customWidth="1"/>
    <col min="18" max="18" width="150.28515625" style="117" customWidth="1"/>
    <col min="19" max="19" width="25.28515625" style="117" customWidth="1"/>
    <col min="20" max="20" width="87.28515625" style="117" customWidth="1"/>
    <col min="21" max="21" width="10.42578125" style="125" customWidth="1"/>
    <col min="22" max="22" width="26.85546875" style="117" customWidth="1"/>
    <col min="23" max="23" width="6.42578125" style="117" customWidth="1"/>
    <col min="24" max="24" width="26.42578125" style="117" customWidth="1"/>
    <col min="25" max="25" width="19" style="117" customWidth="1"/>
    <col min="26" max="16384" width="11" style="117"/>
  </cols>
  <sheetData>
    <row r="1" spans="2:22" ht="26.25" x14ac:dyDescent="0.25">
      <c r="R1" s="258" t="s">
        <v>503</v>
      </c>
      <c r="S1" s="258"/>
      <c r="T1" s="258"/>
    </row>
    <row r="2" spans="2:22" ht="24" thickBot="1" x14ac:dyDescent="0.3">
      <c r="T2" s="123"/>
    </row>
    <row r="3" spans="2:22" ht="33.75" thickBot="1" x14ac:dyDescent="0.5">
      <c r="B3" s="259" t="s">
        <v>152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154">
        <v>6</v>
      </c>
      <c r="V3" s="125" t="s">
        <v>345</v>
      </c>
    </row>
    <row r="4" spans="2:22" ht="5.0999999999999996" customHeight="1" x14ac:dyDescent="0.25">
      <c r="B4" s="194"/>
      <c r="C4" s="194"/>
      <c r="D4" s="194"/>
      <c r="E4" s="124"/>
      <c r="F4" s="124"/>
      <c r="G4" s="124"/>
      <c r="H4" s="124"/>
      <c r="I4" s="124"/>
      <c r="J4" s="131"/>
      <c r="K4" s="131"/>
      <c r="L4" s="124"/>
      <c r="M4" s="124"/>
      <c r="N4" s="124"/>
      <c r="O4" s="124"/>
      <c r="P4" s="124"/>
      <c r="Q4" s="194"/>
      <c r="R4" s="194"/>
      <c r="S4" s="194"/>
      <c r="T4" s="194"/>
      <c r="U4" s="132"/>
    </row>
    <row r="5" spans="2:22" ht="5.0999999999999996" customHeight="1" x14ac:dyDescent="0.25"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132"/>
    </row>
    <row r="6" spans="2:22" ht="106.5" customHeight="1" x14ac:dyDescent="0.25">
      <c r="B6" s="248" t="s">
        <v>0</v>
      </c>
      <c r="C6" s="304" t="s">
        <v>144</v>
      </c>
      <c r="D6" s="260" t="s">
        <v>149</v>
      </c>
      <c r="E6" s="260" t="s">
        <v>408</v>
      </c>
      <c r="F6" s="260"/>
      <c r="G6" s="240" t="s">
        <v>187</v>
      </c>
      <c r="H6" s="253" t="s">
        <v>14</v>
      </c>
      <c r="I6" s="254"/>
      <c r="J6" s="261" t="s">
        <v>189</v>
      </c>
      <c r="K6" s="262" t="s">
        <v>154</v>
      </c>
      <c r="L6" s="263" t="s">
        <v>158</v>
      </c>
      <c r="M6" s="263" t="s">
        <v>159</v>
      </c>
      <c r="N6" s="263" t="s">
        <v>195</v>
      </c>
      <c r="O6" s="263" t="s">
        <v>447</v>
      </c>
      <c r="P6" s="252" t="s">
        <v>7</v>
      </c>
      <c r="Q6" s="252"/>
      <c r="R6" s="252" t="s">
        <v>17</v>
      </c>
      <c r="S6" s="252" t="s">
        <v>346</v>
      </c>
      <c r="T6" s="250" t="s">
        <v>170</v>
      </c>
    </row>
    <row r="7" spans="2:22" ht="243.75" customHeight="1" x14ac:dyDescent="0.25">
      <c r="B7" s="248"/>
      <c r="C7" s="304"/>
      <c r="D7" s="260"/>
      <c r="E7" s="126" t="s">
        <v>6</v>
      </c>
      <c r="F7" s="196" t="s">
        <v>186</v>
      </c>
      <c r="G7" s="241"/>
      <c r="H7" s="120" t="s">
        <v>188</v>
      </c>
      <c r="I7" s="120" t="s">
        <v>13</v>
      </c>
      <c r="J7" s="261"/>
      <c r="K7" s="262"/>
      <c r="L7" s="263"/>
      <c r="M7" s="263"/>
      <c r="N7" s="263"/>
      <c r="O7" s="263"/>
      <c r="P7" s="120" t="s">
        <v>145</v>
      </c>
      <c r="Q7" s="197" t="s">
        <v>146</v>
      </c>
      <c r="R7" s="252"/>
      <c r="S7" s="252"/>
      <c r="T7" s="251"/>
    </row>
    <row r="8" spans="2:22" s="122" customFormat="1" x14ac:dyDescent="0.25">
      <c r="B8" s="126">
        <v>1</v>
      </c>
      <c r="C8" s="299">
        <f>B8+1</f>
        <v>2</v>
      </c>
      <c r="D8" s="119">
        <f t="shared" ref="D8:T8" si="0">C8+1</f>
        <v>3</v>
      </c>
      <c r="E8" s="119">
        <f t="shared" si="0"/>
        <v>4</v>
      </c>
      <c r="F8" s="119">
        <f t="shared" si="0"/>
        <v>5</v>
      </c>
      <c r="G8" s="119">
        <f t="shared" si="0"/>
        <v>6</v>
      </c>
      <c r="H8" s="119">
        <f t="shared" si="0"/>
        <v>7</v>
      </c>
      <c r="I8" s="119">
        <f t="shared" si="0"/>
        <v>8</v>
      </c>
      <c r="J8" s="119">
        <f t="shared" si="0"/>
        <v>9</v>
      </c>
      <c r="K8" s="119">
        <f t="shared" si="0"/>
        <v>10</v>
      </c>
      <c r="L8" s="119">
        <f t="shared" si="0"/>
        <v>11</v>
      </c>
      <c r="M8" s="119">
        <f t="shared" si="0"/>
        <v>12</v>
      </c>
      <c r="N8" s="119">
        <f t="shared" si="0"/>
        <v>13</v>
      </c>
      <c r="O8" s="119">
        <f t="shared" si="0"/>
        <v>14</v>
      </c>
      <c r="P8" s="119">
        <f t="shared" si="0"/>
        <v>15</v>
      </c>
      <c r="Q8" s="119">
        <f t="shared" si="0"/>
        <v>16</v>
      </c>
      <c r="R8" s="119">
        <f t="shared" si="0"/>
        <v>17</v>
      </c>
      <c r="S8" s="119">
        <f t="shared" si="0"/>
        <v>18</v>
      </c>
      <c r="T8" s="119">
        <f t="shared" si="0"/>
        <v>19</v>
      </c>
      <c r="U8" s="139"/>
    </row>
    <row r="9" spans="2:22" s="118" customFormat="1" ht="22.5" x14ac:dyDescent="0.25">
      <c r="B9" s="274" t="s">
        <v>347</v>
      </c>
      <c r="C9" s="140" t="s">
        <v>151</v>
      </c>
      <c r="D9" s="141"/>
      <c r="E9" s="142"/>
      <c r="F9" s="142"/>
      <c r="G9" s="142"/>
      <c r="H9" s="142"/>
      <c r="I9" s="142"/>
      <c r="J9" s="143"/>
      <c r="K9" s="144"/>
      <c r="L9" s="145"/>
      <c r="M9" s="145"/>
      <c r="N9" s="145"/>
      <c r="O9" s="145"/>
      <c r="P9" s="146"/>
      <c r="Q9" s="147"/>
      <c r="R9" s="147"/>
      <c r="S9" s="147"/>
      <c r="T9" s="148"/>
      <c r="U9" s="132"/>
    </row>
    <row r="10" spans="2:22" ht="188.25" customHeight="1" x14ac:dyDescent="0.25">
      <c r="B10" s="173" t="s">
        <v>256</v>
      </c>
      <c r="C10" s="305" t="s">
        <v>306</v>
      </c>
      <c r="D10" s="170" t="s">
        <v>156</v>
      </c>
      <c r="E10" s="191">
        <v>226513</v>
      </c>
      <c r="F10" s="193">
        <f>ROUND((E10/12*$U$3),0)</f>
        <v>113257</v>
      </c>
      <c r="G10" s="201">
        <f t="shared" ref="G10:G20" si="1">H10+I10</f>
        <v>145175</v>
      </c>
      <c r="H10" s="191">
        <v>145175</v>
      </c>
      <c r="I10" s="191">
        <v>0</v>
      </c>
      <c r="J10" s="180">
        <f>ROUND(IF(OR(G10=0,F10=0),0,G10/F10*100),2)</f>
        <v>128.18</v>
      </c>
      <c r="K10" s="183">
        <f>ROUND(IF(OR(G10=0,E10=0),0,G10/E10*100),2)</f>
        <v>64.09</v>
      </c>
      <c r="L10" s="186">
        <f>ROUND(E10-G10,0)</f>
        <v>81338</v>
      </c>
      <c r="M10" s="186">
        <f>ROUND(IF(OR(L10=0,O10=0),0,L10/O10),1)</f>
        <v>3.4</v>
      </c>
      <c r="N10" s="186">
        <f>ROUND(F10-G10,0)</f>
        <v>-31918</v>
      </c>
      <c r="O10" s="186">
        <f>ROUND(G10/$U$3,0)</f>
        <v>24196</v>
      </c>
      <c r="P10" s="134">
        <v>0</v>
      </c>
      <c r="Q10" s="170" t="s">
        <v>461</v>
      </c>
      <c r="R10" s="172"/>
      <c r="S10" s="172"/>
      <c r="T10" s="282" t="s">
        <v>344</v>
      </c>
      <c r="U10" s="133"/>
    </row>
    <row r="11" spans="2:22" ht="234.75" customHeight="1" x14ac:dyDescent="0.25">
      <c r="B11" s="173" t="s">
        <v>257</v>
      </c>
      <c r="C11" s="155" t="s">
        <v>315</v>
      </c>
      <c r="D11" s="174" t="s">
        <v>168</v>
      </c>
      <c r="E11" s="175">
        <v>93205</v>
      </c>
      <c r="F11" s="176">
        <f>ROUND((E11/12*$U$3),0)</f>
        <v>46603</v>
      </c>
      <c r="G11" s="156">
        <f t="shared" si="1"/>
        <v>33626</v>
      </c>
      <c r="H11" s="175">
        <v>33626</v>
      </c>
      <c r="I11" s="175">
        <v>0</v>
      </c>
      <c r="J11" s="195">
        <f>ROUND(IF(OR(G11=0,F11=0),0,G11/F11*100),2)</f>
        <v>72.150000000000006</v>
      </c>
      <c r="K11" s="157">
        <f>ROUND(IF(OR(G11=0,E11=0),0,G11/E11*100),2)</f>
        <v>36.08</v>
      </c>
      <c r="L11" s="196">
        <f>ROUND(E11-G11,0)</f>
        <v>59579</v>
      </c>
      <c r="M11" s="196">
        <f t="shared" ref="M11:M20" si="2">ROUND(IF(OR(L11=0,O11=0),0,L11/O11),1)</f>
        <v>10.6</v>
      </c>
      <c r="N11" s="196">
        <f>ROUND(F11-G11,0)</f>
        <v>12977</v>
      </c>
      <c r="O11" s="196">
        <f>ROUND(G11/$U$3,0)</f>
        <v>5604</v>
      </c>
      <c r="P11" s="199">
        <v>-15714</v>
      </c>
      <c r="Q11" s="174" t="s">
        <v>171</v>
      </c>
      <c r="R11" s="168" t="s">
        <v>475</v>
      </c>
      <c r="S11" s="168" t="s">
        <v>260</v>
      </c>
      <c r="T11" s="198" t="s">
        <v>326</v>
      </c>
      <c r="U11" s="133"/>
    </row>
    <row r="12" spans="2:22" ht="139.5" customHeight="1" x14ac:dyDescent="0.25">
      <c r="B12" s="173" t="s">
        <v>255</v>
      </c>
      <c r="C12" s="155" t="s">
        <v>327</v>
      </c>
      <c r="D12" s="174" t="s">
        <v>213</v>
      </c>
      <c r="E12" s="175">
        <v>23305</v>
      </c>
      <c r="F12" s="176">
        <f t="shared" ref="F12:F18" si="3">ROUND((E12/12*$U$3),0)</f>
        <v>11653</v>
      </c>
      <c r="G12" s="156">
        <f t="shared" ref="G12:G18" si="4">H12+I12</f>
        <v>26580</v>
      </c>
      <c r="H12" s="175">
        <v>23305</v>
      </c>
      <c r="I12" s="175">
        <v>3275</v>
      </c>
      <c r="J12" s="195">
        <f t="shared" ref="J12:J18" si="5">ROUND(IF(OR(G12=0,F12=0),0,G12/F12*100),2)</f>
        <v>228.1</v>
      </c>
      <c r="K12" s="157">
        <f t="shared" ref="K12:K18" si="6">ROUND(IF(OR(G12=0,E12=0),0,G12/E12*100),2)</f>
        <v>114.05</v>
      </c>
      <c r="L12" s="196">
        <f t="shared" ref="L12:L18" si="7">ROUND(E12-G12,0)</f>
        <v>-3275</v>
      </c>
      <c r="M12" s="196">
        <f t="shared" ref="M12:M18" si="8">ROUND(IF(OR(L12=0,O12=0),0,L12/O12),1)</f>
        <v>-0.7</v>
      </c>
      <c r="N12" s="196">
        <f t="shared" ref="N12:N18" si="9">ROUND(F12-G12,0)</f>
        <v>-14927</v>
      </c>
      <c r="O12" s="196">
        <f t="shared" ref="O12:O18" si="10">ROUND(G12/$U$3,0)</f>
        <v>4430</v>
      </c>
      <c r="P12" s="199">
        <v>31835</v>
      </c>
      <c r="Q12" s="174" t="s">
        <v>265</v>
      </c>
      <c r="R12" s="247" t="s">
        <v>505</v>
      </c>
      <c r="S12" s="247" t="s">
        <v>476</v>
      </c>
      <c r="T12" s="198"/>
      <c r="U12" s="133"/>
    </row>
    <row r="13" spans="2:22" ht="93" x14ac:dyDescent="0.25">
      <c r="B13" s="173" t="s">
        <v>259</v>
      </c>
      <c r="C13" s="155" t="s">
        <v>328</v>
      </c>
      <c r="D13" s="174" t="s">
        <v>258</v>
      </c>
      <c r="E13" s="175">
        <v>10023</v>
      </c>
      <c r="F13" s="176">
        <f t="shared" si="3"/>
        <v>5012</v>
      </c>
      <c r="G13" s="156">
        <f t="shared" si="4"/>
        <v>9479</v>
      </c>
      <c r="H13" s="175">
        <v>9479</v>
      </c>
      <c r="I13" s="175">
        <v>0</v>
      </c>
      <c r="J13" s="195">
        <f t="shared" si="5"/>
        <v>189.13</v>
      </c>
      <c r="K13" s="157">
        <f t="shared" si="6"/>
        <v>94.57</v>
      </c>
      <c r="L13" s="196">
        <f t="shared" si="7"/>
        <v>544</v>
      </c>
      <c r="M13" s="196">
        <f t="shared" si="8"/>
        <v>0.3</v>
      </c>
      <c r="N13" s="196">
        <f t="shared" si="9"/>
        <v>-4467</v>
      </c>
      <c r="O13" s="196">
        <f t="shared" si="10"/>
        <v>1580</v>
      </c>
      <c r="P13" s="199">
        <v>8578</v>
      </c>
      <c r="Q13" s="174" t="s">
        <v>445</v>
      </c>
      <c r="R13" s="247"/>
      <c r="S13" s="247"/>
      <c r="T13" s="198"/>
      <c r="U13" s="133"/>
    </row>
    <row r="14" spans="2:22" ht="93" x14ac:dyDescent="0.25">
      <c r="B14" s="173" t="s">
        <v>260</v>
      </c>
      <c r="C14" s="155" t="s">
        <v>320</v>
      </c>
      <c r="D14" s="174" t="s">
        <v>233</v>
      </c>
      <c r="E14" s="175">
        <v>54266</v>
      </c>
      <c r="F14" s="176">
        <f t="shared" si="3"/>
        <v>27133</v>
      </c>
      <c r="G14" s="156">
        <f t="shared" si="4"/>
        <v>45364</v>
      </c>
      <c r="H14" s="175">
        <v>45364</v>
      </c>
      <c r="I14" s="175">
        <v>0</v>
      </c>
      <c r="J14" s="195">
        <f t="shared" si="5"/>
        <v>167.19</v>
      </c>
      <c r="K14" s="157">
        <f t="shared" si="6"/>
        <v>83.6</v>
      </c>
      <c r="L14" s="196">
        <f t="shared" si="7"/>
        <v>8902</v>
      </c>
      <c r="M14" s="196">
        <f t="shared" si="8"/>
        <v>1.2</v>
      </c>
      <c r="N14" s="196">
        <f t="shared" si="9"/>
        <v>-18231</v>
      </c>
      <c r="O14" s="196">
        <f t="shared" si="10"/>
        <v>7561</v>
      </c>
      <c r="P14" s="199">
        <v>32190</v>
      </c>
      <c r="Q14" s="174" t="s">
        <v>266</v>
      </c>
      <c r="R14" s="247"/>
      <c r="S14" s="247"/>
      <c r="T14" s="198"/>
      <c r="U14" s="133"/>
    </row>
    <row r="15" spans="2:22" ht="93" x14ac:dyDescent="0.25">
      <c r="B15" s="173" t="s">
        <v>262</v>
      </c>
      <c r="C15" s="155" t="s">
        <v>84</v>
      </c>
      <c r="D15" s="174" t="s">
        <v>261</v>
      </c>
      <c r="E15" s="175">
        <v>21518</v>
      </c>
      <c r="F15" s="176">
        <f t="shared" si="3"/>
        <v>10759</v>
      </c>
      <c r="G15" s="156">
        <f t="shared" si="4"/>
        <v>21352</v>
      </c>
      <c r="H15" s="175">
        <v>21352</v>
      </c>
      <c r="I15" s="175">
        <v>0</v>
      </c>
      <c r="J15" s="195">
        <f t="shared" si="5"/>
        <v>198.46</v>
      </c>
      <c r="K15" s="157">
        <f t="shared" si="6"/>
        <v>99.23</v>
      </c>
      <c r="L15" s="196">
        <f t="shared" si="7"/>
        <v>166</v>
      </c>
      <c r="M15" s="196">
        <f t="shared" si="8"/>
        <v>0</v>
      </c>
      <c r="N15" s="196">
        <f t="shared" si="9"/>
        <v>-10593</v>
      </c>
      <c r="O15" s="196">
        <f t="shared" si="10"/>
        <v>3559</v>
      </c>
      <c r="P15" s="199">
        <v>20256</v>
      </c>
      <c r="Q15" s="174" t="s">
        <v>267</v>
      </c>
      <c r="R15" s="247"/>
      <c r="S15" s="247"/>
      <c r="T15" s="198"/>
      <c r="U15" s="133"/>
    </row>
    <row r="16" spans="2:22" ht="93" x14ac:dyDescent="0.25">
      <c r="B16" s="173" t="s">
        <v>282</v>
      </c>
      <c r="C16" s="155" t="s">
        <v>183</v>
      </c>
      <c r="D16" s="174" t="s">
        <v>264</v>
      </c>
      <c r="E16" s="175">
        <v>10521</v>
      </c>
      <c r="F16" s="176">
        <f t="shared" si="3"/>
        <v>5261</v>
      </c>
      <c r="G16" s="156">
        <f t="shared" si="4"/>
        <v>12299</v>
      </c>
      <c r="H16" s="175">
        <v>10355</v>
      </c>
      <c r="I16" s="175">
        <v>1944</v>
      </c>
      <c r="J16" s="195">
        <f t="shared" si="5"/>
        <v>233.78</v>
      </c>
      <c r="K16" s="157">
        <f t="shared" si="6"/>
        <v>116.9</v>
      </c>
      <c r="L16" s="196">
        <f t="shared" si="7"/>
        <v>-1778</v>
      </c>
      <c r="M16" s="196">
        <f t="shared" si="8"/>
        <v>-0.9</v>
      </c>
      <c r="N16" s="196">
        <f t="shared" si="9"/>
        <v>-7038</v>
      </c>
      <c r="O16" s="196">
        <f t="shared" si="10"/>
        <v>2050</v>
      </c>
      <c r="P16" s="199">
        <v>13062</v>
      </c>
      <c r="Q16" s="174" t="s">
        <v>268</v>
      </c>
      <c r="R16" s="247"/>
      <c r="S16" s="247"/>
      <c r="T16" s="198"/>
      <c r="U16" s="133"/>
    </row>
    <row r="17" spans="2:21" ht="93" customHeight="1" x14ac:dyDescent="0.25">
      <c r="B17" s="173" t="s">
        <v>263</v>
      </c>
      <c r="C17" s="155" t="s">
        <v>329</v>
      </c>
      <c r="D17" s="174" t="s">
        <v>269</v>
      </c>
      <c r="E17" s="175">
        <v>2186</v>
      </c>
      <c r="F17" s="176">
        <f t="shared" si="3"/>
        <v>1093</v>
      </c>
      <c r="G17" s="156">
        <f t="shared" si="4"/>
        <v>2299</v>
      </c>
      <c r="H17" s="175">
        <v>2186</v>
      </c>
      <c r="I17" s="175">
        <v>113</v>
      </c>
      <c r="J17" s="195">
        <f t="shared" si="5"/>
        <v>210.34</v>
      </c>
      <c r="K17" s="157">
        <f t="shared" si="6"/>
        <v>105.17</v>
      </c>
      <c r="L17" s="196">
        <f t="shared" si="7"/>
        <v>-113</v>
      </c>
      <c r="M17" s="196">
        <f t="shared" si="8"/>
        <v>-0.3</v>
      </c>
      <c r="N17" s="196">
        <f t="shared" si="9"/>
        <v>-1206</v>
      </c>
      <c r="O17" s="196">
        <f t="shared" si="10"/>
        <v>383</v>
      </c>
      <c r="P17" s="199">
        <v>754</v>
      </c>
      <c r="Q17" s="174" t="s">
        <v>270</v>
      </c>
      <c r="R17" s="247" t="s">
        <v>506</v>
      </c>
      <c r="S17" s="247" t="s">
        <v>477</v>
      </c>
      <c r="T17" s="198"/>
      <c r="U17" s="133"/>
    </row>
    <row r="18" spans="2:21" ht="69.75" x14ac:dyDescent="0.25">
      <c r="B18" s="173" t="s">
        <v>271</v>
      </c>
      <c r="C18" s="155" t="s">
        <v>297</v>
      </c>
      <c r="D18" s="174" t="s">
        <v>273</v>
      </c>
      <c r="E18" s="175">
        <v>75</v>
      </c>
      <c r="F18" s="176">
        <f t="shared" si="3"/>
        <v>38</v>
      </c>
      <c r="G18" s="156">
        <f t="shared" si="4"/>
        <v>86</v>
      </c>
      <c r="H18" s="175">
        <v>75</v>
      </c>
      <c r="I18" s="175">
        <v>11</v>
      </c>
      <c r="J18" s="195">
        <f t="shared" si="5"/>
        <v>226.32</v>
      </c>
      <c r="K18" s="157">
        <f t="shared" si="6"/>
        <v>114.67</v>
      </c>
      <c r="L18" s="196">
        <f t="shared" si="7"/>
        <v>-11</v>
      </c>
      <c r="M18" s="196">
        <f t="shared" si="8"/>
        <v>-0.8</v>
      </c>
      <c r="N18" s="196">
        <f t="shared" si="9"/>
        <v>-48</v>
      </c>
      <c r="O18" s="196">
        <f t="shared" si="10"/>
        <v>14</v>
      </c>
      <c r="P18" s="199">
        <v>97</v>
      </c>
      <c r="Q18" s="174" t="s">
        <v>448</v>
      </c>
      <c r="R18" s="247"/>
      <c r="S18" s="247"/>
      <c r="T18" s="198"/>
      <c r="U18" s="133"/>
    </row>
    <row r="19" spans="2:21" ht="46.5" x14ac:dyDescent="0.25">
      <c r="B19" s="248" t="s">
        <v>272</v>
      </c>
      <c r="C19" s="155" t="s">
        <v>330</v>
      </c>
      <c r="D19" s="174" t="s">
        <v>169</v>
      </c>
      <c r="E19" s="175">
        <v>2002</v>
      </c>
      <c r="F19" s="176">
        <f>ROUND((E19/12*$U$3),0)</f>
        <v>1001</v>
      </c>
      <c r="G19" s="156">
        <f t="shared" si="1"/>
        <v>724</v>
      </c>
      <c r="H19" s="175">
        <v>724</v>
      </c>
      <c r="I19" s="175">
        <v>0</v>
      </c>
      <c r="J19" s="195">
        <f>ROUND(IF(OR(G19=0,F19=0),0,G19/F19*100),2)</f>
        <v>72.33</v>
      </c>
      <c r="K19" s="157">
        <f>ROUND(IF(OR(G19=0,E19=0),0,G19/E19*100),2)</f>
        <v>36.159999999999997</v>
      </c>
      <c r="L19" s="196">
        <f>ROUND(E19-G19,0)</f>
        <v>1278</v>
      </c>
      <c r="M19" s="196">
        <f t="shared" si="2"/>
        <v>10.6</v>
      </c>
      <c r="N19" s="196">
        <f>ROUND(F19-G19,0)</f>
        <v>277</v>
      </c>
      <c r="O19" s="196">
        <f>ROUND(G19/$U$3,0)</f>
        <v>121</v>
      </c>
      <c r="P19" s="256">
        <v>-390</v>
      </c>
      <c r="Q19" s="246" t="s">
        <v>172</v>
      </c>
      <c r="R19" s="247"/>
      <c r="S19" s="247"/>
      <c r="T19" s="255" t="s">
        <v>326</v>
      </c>
      <c r="U19" s="133"/>
    </row>
    <row r="20" spans="2:21" ht="202.5" customHeight="1" x14ac:dyDescent="0.25">
      <c r="B20" s="248"/>
      <c r="C20" s="306" t="s">
        <v>173</v>
      </c>
      <c r="D20" s="243"/>
      <c r="E20" s="190">
        <v>469</v>
      </c>
      <c r="F20" s="192">
        <f>ROUND((E20/12*$U$3),0)</f>
        <v>235</v>
      </c>
      <c r="G20" s="200">
        <f t="shared" si="1"/>
        <v>0</v>
      </c>
      <c r="H20" s="190"/>
      <c r="I20" s="190"/>
      <c r="J20" s="178">
        <f>ROUND(IF(OR(G20=0,F20=0),0,G20/F20*100),2)</f>
        <v>0</v>
      </c>
      <c r="K20" s="181">
        <f>ROUND(IF(OR(G20=0,E20=0),0,G20/E20*100),2)</f>
        <v>0</v>
      </c>
      <c r="L20" s="184">
        <f>ROUND(E20-G20,0)</f>
        <v>469</v>
      </c>
      <c r="M20" s="184">
        <f t="shared" si="2"/>
        <v>0</v>
      </c>
      <c r="N20" s="184">
        <f>ROUND(F20-G20,0)</f>
        <v>235</v>
      </c>
      <c r="O20" s="184">
        <f>ROUND(G20/$U$3,0)</f>
        <v>0</v>
      </c>
      <c r="P20" s="283"/>
      <c r="Q20" s="243"/>
      <c r="R20" s="265"/>
      <c r="S20" s="265"/>
      <c r="T20" s="284"/>
      <c r="U20" s="133"/>
    </row>
    <row r="21" spans="2:21" s="118" customFormat="1" x14ac:dyDescent="0.25">
      <c r="B21" s="274" t="s">
        <v>348</v>
      </c>
      <c r="C21" s="149" t="s">
        <v>148</v>
      </c>
      <c r="D21" s="150"/>
      <c r="E21" s="285"/>
      <c r="F21" s="286"/>
      <c r="G21" s="286"/>
      <c r="H21" s="286"/>
      <c r="I21" s="286"/>
      <c r="J21" s="287"/>
      <c r="K21" s="287"/>
      <c r="L21" s="286"/>
      <c r="M21" s="286"/>
      <c r="N21" s="286"/>
      <c r="O21" s="286"/>
      <c r="P21" s="286"/>
      <c r="Q21" s="150"/>
      <c r="R21" s="150"/>
      <c r="S21" s="150"/>
      <c r="T21" s="288"/>
      <c r="U21" s="132"/>
    </row>
    <row r="22" spans="2:21" s="118" customFormat="1" ht="186" customHeight="1" x14ac:dyDescent="0.25">
      <c r="B22" s="173" t="s">
        <v>283</v>
      </c>
      <c r="C22" s="305" t="s">
        <v>306</v>
      </c>
      <c r="D22" s="170" t="s">
        <v>157</v>
      </c>
      <c r="E22" s="191">
        <v>261563</v>
      </c>
      <c r="F22" s="193">
        <f t="shared" ref="F22:F30" si="11">ROUND((E22/12*$U$3),0)</f>
        <v>130782</v>
      </c>
      <c r="G22" s="201">
        <f t="shared" ref="G22:G29" si="12">H22+I22</f>
        <v>123945</v>
      </c>
      <c r="H22" s="191">
        <v>123945</v>
      </c>
      <c r="I22" s="191">
        <v>0</v>
      </c>
      <c r="J22" s="180">
        <f t="shared" ref="J22:J30" si="13">ROUND(IF(OR(G22=0,F22=0),0,G22/F22*100),2)</f>
        <v>94.77</v>
      </c>
      <c r="K22" s="183">
        <f t="shared" ref="K22:K30" si="14">ROUND(IF(OR(G22=0,E22=0),0,G22/E22*100),2)</f>
        <v>47.39</v>
      </c>
      <c r="L22" s="186">
        <f t="shared" ref="L22:L30" si="15">ROUND(E22-G22,0)</f>
        <v>137618</v>
      </c>
      <c r="M22" s="186">
        <f t="shared" ref="M22:M29" si="16">ROUND(IF(OR(L22=0,O22=0),0,L22/O22),1)</f>
        <v>6.7</v>
      </c>
      <c r="N22" s="186">
        <f t="shared" ref="N22:N30" si="17">ROUND(F22-G22,0)</f>
        <v>6837</v>
      </c>
      <c r="O22" s="186">
        <f t="shared" ref="O22:O29" si="18">ROUND(G22/$U$3,0)</f>
        <v>20658</v>
      </c>
      <c r="P22" s="134">
        <v>0</v>
      </c>
      <c r="Q22" s="170" t="s">
        <v>460</v>
      </c>
      <c r="R22" s="189"/>
      <c r="S22" s="189"/>
      <c r="T22" s="282" t="s">
        <v>344</v>
      </c>
      <c r="U22" s="133"/>
    </row>
    <row r="23" spans="2:21" s="118" customFormat="1" ht="242.25" customHeight="1" x14ac:dyDescent="0.25">
      <c r="B23" s="173" t="s">
        <v>284</v>
      </c>
      <c r="C23" s="155" t="s">
        <v>315</v>
      </c>
      <c r="D23" s="174" t="s">
        <v>168</v>
      </c>
      <c r="E23" s="175">
        <v>47420</v>
      </c>
      <c r="F23" s="176">
        <f t="shared" si="11"/>
        <v>23710</v>
      </c>
      <c r="G23" s="156">
        <f t="shared" si="12"/>
        <v>21385</v>
      </c>
      <c r="H23" s="175">
        <v>21385</v>
      </c>
      <c r="I23" s="175">
        <v>0</v>
      </c>
      <c r="J23" s="195">
        <f t="shared" si="13"/>
        <v>90.19</v>
      </c>
      <c r="K23" s="157">
        <f t="shared" si="14"/>
        <v>45.1</v>
      </c>
      <c r="L23" s="196">
        <f t="shared" si="15"/>
        <v>26035</v>
      </c>
      <c r="M23" s="196">
        <f>ROUND(IF(OR(L23=0,O23=0),0,L23/O23),1)</f>
        <v>7.3</v>
      </c>
      <c r="N23" s="196">
        <f t="shared" si="17"/>
        <v>2325</v>
      </c>
      <c r="O23" s="196">
        <f>ROUND(G23/$U$3,0)</f>
        <v>3564</v>
      </c>
      <c r="P23" s="199">
        <v>-7680</v>
      </c>
      <c r="Q23" s="174" t="s">
        <v>459</v>
      </c>
      <c r="R23" s="247" t="s">
        <v>507</v>
      </c>
      <c r="S23" s="247" t="s">
        <v>478</v>
      </c>
      <c r="T23" s="198" t="s">
        <v>326</v>
      </c>
      <c r="U23" s="133"/>
    </row>
    <row r="24" spans="2:21" s="118" customFormat="1" ht="69.75" customHeight="1" x14ac:dyDescent="0.25">
      <c r="B24" s="173" t="s">
        <v>285</v>
      </c>
      <c r="C24" s="155" t="s">
        <v>297</v>
      </c>
      <c r="D24" s="174" t="s">
        <v>204</v>
      </c>
      <c r="E24" s="175">
        <v>13520</v>
      </c>
      <c r="F24" s="176">
        <f t="shared" si="11"/>
        <v>6760</v>
      </c>
      <c r="G24" s="156">
        <f t="shared" ref="G24:G28" si="19">H24+I24</f>
        <v>10525</v>
      </c>
      <c r="H24" s="175">
        <v>10525</v>
      </c>
      <c r="I24" s="175">
        <v>0</v>
      </c>
      <c r="J24" s="195">
        <f t="shared" si="13"/>
        <v>155.69999999999999</v>
      </c>
      <c r="K24" s="157">
        <f t="shared" si="14"/>
        <v>77.849999999999994</v>
      </c>
      <c r="L24" s="196">
        <f t="shared" si="15"/>
        <v>2995</v>
      </c>
      <c r="M24" s="196">
        <f t="shared" ref="M24:M28" si="20">ROUND(IF(OR(L24=0,O24=0),0,L24/O24),1)</f>
        <v>1.7</v>
      </c>
      <c r="N24" s="196">
        <f t="shared" si="17"/>
        <v>-3765</v>
      </c>
      <c r="O24" s="196">
        <f t="shared" ref="O24:O28" si="21">ROUND(G24/$U$3,0)</f>
        <v>1754</v>
      </c>
      <c r="P24" s="199">
        <v>7530</v>
      </c>
      <c r="Q24" s="174" t="s">
        <v>240</v>
      </c>
      <c r="R24" s="247"/>
      <c r="S24" s="247"/>
      <c r="T24" s="198"/>
      <c r="U24" s="133"/>
    </row>
    <row r="25" spans="2:21" s="118" customFormat="1" ht="46.5" x14ac:dyDescent="0.25">
      <c r="B25" s="173" t="s">
        <v>248</v>
      </c>
      <c r="C25" s="155" t="s">
        <v>118</v>
      </c>
      <c r="D25" s="174" t="s">
        <v>241</v>
      </c>
      <c r="E25" s="175">
        <v>7527</v>
      </c>
      <c r="F25" s="176">
        <f t="shared" si="11"/>
        <v>3764</v>
      </c>
      <c r="G25" s="156">
        <f t="shared" si="19"/>
        <v>7128</v>
      </c>
      <c r="H25" s="175">
        <v>7128</v>
      </c>
      <c r="I25" s="175">
        <v>0</v>
      </c>
      <c r="J25" s="195">
        <f t="shared" si="13"/>
        <v>189.37</v>
      </c>
      <c r="K25" s="157">
        <f t="shared" si="14"/>
        <v>94.7</v>
      </c>
      <c r="L25" s="196">
        <f t="shared" si="15"/>
        <v>399</v>
      </c>
      <c r="M25" s="196">
        <f t="shared" si="20"/>
        <v>0.3</v>
      </c>
      <c r="N25" s="196">
        <f t="shared" si="17"/>
        <v>-3364</v>
      </c>
      <c r="O25" s="196">
        <f t="shared" si="21"/>
        <v>1188</v>
      </c>
      <c r="P25" s="199">
        <v>5909</v>
      </c>
      <c r="Q25" s="174" t="s">
        <v>242</v>
      </c>
      <c r="R25" s="247"/>
      <c r="S25" s="247"/>
      <c r="T25" s="198"/>
      <c r="U25" s="133"/>
    </row>
    <row r="26" spans="2:21" s="118" customFormat="1" ht="46.5" x14ac:dyDescent="0.25">
      <c r="B26" s="173" t="s">
        <v>249</v>
      </c>
      <c r="C26" s="155" t="s">
        <v>331</v>
      </c>
      <c r="D26" s="174" t="s">
        <v>243</v>
      </c>
      <c r="E26" s="175">
        <v>17976</v>
      </c>
      <c r="F26" s="176">
        <f t="shared" si="11"/>
        <v>8988</v>
      </c>
      <c r="G26" s="156">
        <f t="shared" si="19"/>
        <v>16346</v>
      </c>
      <c r="H26" s="175">
        <v>16346</v>
      </c>
      <c r="I26" s="175">
        <v>0</v>
      </c>
      <c r="J26" s="195">
        <f t="shared" si="13"/>
        <v>181.86</v>
      </c>
      <c r="K26" s="157">
        <f t="shared" si="14"/>
        <v>90.93</v>
      </c>
      <c r="L26" s="196">
        <f t="shared" si="15"/>
        <v>1630</v>
      </c>
      <c r="M26" s="196">
        <f t="shared" si="20"/>
        <v>0.6</v>
      </c>
      <c r="N26" s="196">
        <f t="shared" si="17"/>
        <v>-7358</v>
      </c>
      <c r="O26" s="196">
        <f t="shared" si="21"/>
        <v>2724</v>
      </c>
      <c r="P26" s="199">
        <v>12921</v>
      </c>
      <c r="Q26" s="174" t="s">
        <v>244</v>
      </c>
      <c r="R26" s="247"/>
      <c r="S26" s="247"/>
      <c r="T26" s="198"/>
      <c r="U26" s="133"/>
    </row>
    <row r="27" spans="2:21" s="118" customFormat="1" ht="90" customHeight="1" x14ac:dyDescent="0.25">
      <c r="B27" s="173" t="s">
        <v>250</v>
      </c>
      <c r="C27" s="155" t="s">
        <v>320</v>
      </c>
      <c r="D27" s="174" t="s">
        <v>233</v>
      </c>
      <c r="E27" s="175">
        <v>13042</v>
      </c>
      <c r="F27" s="176">
        <f t="shared" si="11"/>
        <v>6521</v>
      </c>
      <c r="G27" s="156">
        <f t="shared" si="19"/>
        <v>13042</v>
      </c>
      <c r="H27" s="175">
        <v>13042</v>
      </c>
      <c r="I27" s="175">
        <v>0</v>
      </c>
      <c r="J27" s="195">
        <f t="shared" si="13"/>
        <v>200</v>
      </c>
      <c r="K27" s="157">
        <f t="shared" si="14"/>
        <v>100</v>
      </c>
      <c r="L27" s="196">
        <f t="shared" si="15"/>
        <v>0</v>
      </c>
      <c r="M27" s="196">
        <f t="shared" si="20"/>
        <v>0</v>
      </c>
      <c r="N27" s="196">
        <f t="shared" si="17"/>
        <v>-6521</v>
      </c>
      <c r="O27" s="196">
        <f t="shared" si="21"/>
        <v>2174</v>
      </c>
      <c r="P27" s="199">
        <v>11451</v>
      </c>
      <c r="Q27" s="174" t="s">
        <v>245</v>
      </c>
      <c r="R27" s="247"/>
      <c r="S27" s="247"/>
      <c r="T27" s="198"/>
      <c r="U27" s="133"/>
    </row>
    <row r="28" spans="2:21" s="118" customFormat="1" ht="69" customHeight="1" x14ac:dyDescent="0.25">
      <c r="B28" s="173" t="s">
        <v>251</v>
      </c>
      <c r="C28" s="155" t="s">
        <v>332</v>
      </c>
      <c r="D28" s="174" t="s">
        <v>210</v>
      </c>
      <c r="E28" s="175">
        <v>31957</v>
      </c>
      <c r="F28" s="176">
        <f t="shared" si="11"/>
        <v>15979</v>
      </c>
      <c r="G28" s="156">
        <f t="shared" si="19"/>
        <v>25752</v>
      </c>
      <c r="H28" s="175">
        <v>25752</v>
      </c>
      <c r="I28" s="175">
        <v>0</v>
      </c>
      <c r="J28" s="195">
        <f t="shared" si="13"/>
        <v>161.16</v>
      </c>
      <c r="K28" s="157">
        <f t="shared" si="14"/>
        <v>80.58</v>
      </c>
      <c r="L28" s="196">
        <f t="shared" si="15"/>
        <v>6205</v>
      </c>
      <c r="M28" s="196">
        <f t="shared" si="20"/>
        <v>1.4</v>
      </c>
      <c r="N28" s="196">
        <f t="shared" si="17"/>
        <v>-9773</v>
      </c>
      <c r="O28" s="196">
        <f t="shared" si="21"/>
        <v>4292</v>
      </c>
      <c r="P28" s="199">
        <v>17162</v>
      </c>
      <c r="Q28" s="174" t="s">
        <v>246</v>
      </c>
      <c r="R28" s="247"/>
      <c r="S28" s="247"/>
      <c r="T28" s="198"/>
      <c r="U28" s="133"/>
    </row>
    <row r="29" spans="2:21" s="118" customFormat="1" ht="354" customHeight="1" x14ac:dyDescent="0.25">
      <c r="B29" s="173" t="s">
        <v>252</v>
      </c>
      <c r="C29" s="155" t="s">
        <v>327</v>
      </c>
      <c r="D29" s="174" t="s">
        <v>213</v>
      </c>
      <c r="E29" s="175">
        <v>4310</v>
      </c>
      <c r="F29" s="176">
        <f t="shared" si="11"/>
        <v>2155</v>
      </c>
      <c r="G29" s="156">
        <f t="shared" si="12"/>
        <v>4310</v>
      </c>
      <c r="H29" s="175">
        <v>4310</v>
      </c>
      <c r="I29" s="175">
        <v>0</v>
      </c>
      <c r="J29" s="195">
        <f t="shared" si="13"/>
        <v>200</v>
      </c>
      <c r="K29" s="157">
        <f t="shared" si="14"/>
        <v>100</v>
      </c>
      <c r="L29" s="196">
        <f t="shared" si="15"/>
        <v>0</v>
      </c>
      <c r="M29" s="196">
        <f t="shared" si="16"/>
        <v>0</v>
      </c>
      <c r="N29" s="196">
        <f t="shared" si="17"/>
        <v>-2155</v>
      </c>
      <c r="O29" s="196">
        <f t="shared" si="18"/>
        <v>718</v>
      </c>
      <c r="P29" s="199">
        <v>5738</v>
      </c>
      <c r="Q29" s="174" t="s">
        <v>247</v>
      </c>
      <c r="R29" s="168" t="s">
        <v>507</v>
      </c>
      <c r="S29" s="168" t="s">
        <v>478</v>
      </c>
      <c r="T29" s="198"/>
      <c r="U29" s="133"/>
    </row>
    <row r="30" spans="2:21" s="118" customFormat="1" ht="139.5" x14ac:dyDescent="0.25">
      <c r="B30" s="173" t="s">
        <v>253</v>
      </c>
      <c r="C30" s="135" t="s">
        <v>330</v>
      </c>
      <c r="D30" s="169" t="s">
        <v>169</v>
      </c>
      <c r="E30" s="190">
        <v>1100</v>
      </c>
      <c r="F30" s="192">
        <f t="shared" si="11"/>
        <v>550</v>
      </c>
      <c r="G30" s="200">
        <f t="shared" ref="G30" si="22">H30+I30</f>
        <v>932</v>
      </c>
      <c r="H30" s="190">
        <v>932</v>
      </c>
      <c r="I30" s="190">
        <v>0</v>
      </c>
      <c r="J30" s="178">
        <f t="shared" si="13"/>
        <v>169.45</v>
      </c>
      <c r="K30" s="181">
        <f t="shared" si="14"/>
        <v>84.73</v>
      </c>
      <c r="L30" s="184">
        <f t="shared" si="15"/>
        <v>168</v>
      </c>
      <c r="M30" s="184">
        <f t="shared" ref="M30" si="23">ROUND(IF(OR(L30=0,O30=0),0,L30/O30),1)</f>
        <v>1.1000000000000001</v>
      </c>
      <c r="N30" s="184">
        <f t="shared" si="17"/>
        <v>-382</v>
      </c>
      <c r="O30" s="184">
        <f t="shared" ref="O30" si="24">ROUND(G30/$U$3,0)</f>
        <v>155</v>
      </c>
      <c r="P30" s="136">
        <v>182</v>
      </c>
      <c r="Q30" s="169" t="s">
        <v>254</v>
      </c>
      <c r="R30" s="171" t="s">
        <v>508</v>
      </c>
      <c r="S30" s="171" t="s">
        <v>479</v>
      </c>
      <c r="T30" s="128"/>
      <c r="U30" s="133"/>
    </row>
    <row r="31" spans="2:21" s="118" customFormat="1" ht="22.5" x14ac:dyDescent="0.25">
      <c r="B31" s="274" t="s">
        <v>349</v>
      </c>
      <c r="C31" s="149" t="s">
        <v>165</v>
      </c>
      <c r="D31" s="150"/>
      <c r="E31" s="145"/>
      <c r="F31" s="145"/>
      <c r="G31" s="145"/>
      <c r="H31" s="145"/>
      <c r="I31" s="145"/>
      <c r="J31" s="143"/>
      <c r="K31" s="143"/>
      <c r="L31" s="145"/>
      <c r="M31" s="145"/>
      <c r="N31" s="145"/>
      <c r="O31" s="145"/>
      <c r="P31" s="145"/>
      <c r="Q31" s="151"/>
      <c r="R31" s="151"/>
      <c r="S31" s="151"/>
      <c r="T31" s="152"/>
      <c r="U31" s="132"/>
    </row>
    <row r="32" spans="2:21" s="118" customFormat="1" ht="172.5" customHeight="1" x14ac:dyDescent="0.25">
      <c r="B32" s="173" t="s">
        <v>286</v>
      </c>
      <c r="C32" s="307" t="s">
        <v>333</v>
      </c>
      <c r="D32" s="272" t="s">
        <v>177</v>
      </c>
      <c r="E32" s="289">
        <v>1215</v>
      </c>
      <c r="F32" s="290">
        <f>ROUND((E32/12*$U$3),0)</f>
        <v>608</v>
      </c>
      <c r="G32" s="291">
        <f>H32+I32</f>
        <v>722</v>
      </c>
      <c r="H32" s="289">
        <v>722</v>
      </c>
      <c r="I32" s="289"/>
      <c r="J32" s="179">
        <f>ROUND(IF(OR(G32=0,F32=0),0,G32/F32*100),2)</f>
        <v>118.75</v>
      </c>
      <c r="K32" s="182">
        <f>ROUND(IF(OR(G32=0,E32=0),0,G32/E32*100),2)</f>
        <v>59.42</v>
      </c>
      <c r="L32" s="185">
        <f>ROUND(E32-G32,0)</f>
        <v>493</v>
      </c>
      <c r="M32" s="185">
        <f>ROUND(IF(OR(L32=0,O32=0),0,L32/O32),1)</f>
        <v>4.0999999999999996</v>
      </c>
      <c r="N32" s="185">
        <f>ROUND(F32-G32,0)</f>
        <v>-114</v>
      </c>
      <c r="O32" s="185">
        <f>ROUND(G32/$U$3,0)</f>
        <v>120</v>
      </c>
      <c r="P32" s="292">
        <v>181</v>
      </c>
      <c r="Q32" s="272" t="s">
        <v>278</v>
      </c>
      <c r="R32" s="273" t="s">
        <v>480</v>
      </c>
      <c r="S32" s="273" t="s">
        <v>259</v>
      </c>
      <c r="T32" s="293"/>
      <c r="U32" s="132"/>
    </row>
    <row r="33" spans="2:21" s="118" customFormat="1" ht="22.5" x14ac:dyDescent="0.25">
      <c r="B33" s="274" t="s">
        <v>350</v>
      </c>
      <c r="C33" s="149" t="s">
        <v>280</v>
      </c>
      <c r="D33" s="150"/>
      <c r="E33" s="145"/>
      <c r="F33" s="145"/>
      <c r="G33" s="145"/>
      <c r="H33" s="145"/>
      <c r="I33" s="145"/>
      <c r="J33" s="143"/>
      <c r="K33" s="143"/>
      <c r="L33" s="145"/>
      <c r="M33" s="145"/>
      <c r="N33" s="145"/>
      <c r="O33" s="145"/>
      <c r="P33" s="145"/>
      <c r="Q33" s="151"/>
      <c r="R33" s="151"/>
      <c r="S33" s="151"/>
      <c r="T33" s="152"/>
      <c r="U33" s="132"/>
    </row>
    <row r="34" spans="2:21" s="118" customFormat="1" ht="116.25" x14ac:dyDescent="0.25">
      <c r="B34" s="173" t="s">
        <v>287</v>
      </c>
      <c r="C34" s="305" t="s">
        <v>333</v>
      </c>
      <c r="D34" s="170" t="s">
        <v>177</v>
      </c>
      <c r="E34" s="191">
        <v>626</v>
      </c>
      <c r="F34" s="193">
        <f>ROUND((E34/12*$U$3),0)</f>
        <v>313</v>
      </c>
      <c r="G34" s="201">
        <f>H34+I34</f>
        <v>601</v>
      </c>
      <c r="H34" s="191">
        <v>601</v>
      </c>
      <c r="I34" s="191">
        <v>0</v>
      </c>
      <c r="J34" s="180">
        <f>ROUND(IF(OR(G34=0,F34=0),0,G34/F34*100),2)</f>
        <v>192.01</v>
      </c>
      <c r="K34" s="183">
        <f>ROUND(IF(OR(G34=0,E34=0),0,G34/E34*100),2)</f>
        <v>96.01</v>
      </c>
      <c r="L34" s="186">
        <f>ROUND(E34-G34,0)</f>
        <v>25</v>
      </c>
      <c r="M34" s="186">
        <f>ROUND(IF(OR(L34=0,O34=0),0,L34/O34),1)</f>
        <v>0.3</v>
      </c>
      <c r="N34" s="186">
        <f>ROUND(F34-G34,0)</f>
        <v>-288</v>
      </c>
      <c r="O34" s="186">
        <f>ROUND(G34/$U$3,0)</f>
        <v>100</v>
      </c>
      <c r="P34" s="134">
        <v>502</v>
      </c>
      <c r="Q34" s="170" t="s">
        <v>279</v>
      </c>
      <c r="R34" s="172" t="s">
        <v>480</v>
      </c>
      <c r="S34" s="172" t="s">
        <v>259</v>
      </c>
      <c r="T34" s="282"/>
      <c r="U34" s="132"/>
    </row>
    <row r="35" spans="2:21" s="118" customFormat="1" ht="93" x14ac:dyDescent="0.25">
      <c r="B35" s="173" t="s">
        <v>288</v>
      </c>
      <c r="C35" s="135" t="s">
        <v>334</v>
      </c>
      <c r="D35" s="169" t="s">
        <v>215</v>
      </c>
      <c r="E35" s="190">
        <v>763</v>
      </c>
      <c r="F35" s="192">
        <f t="shared" ref="F35" si="25">ROUND((E35/12*$U$3),0)</f>
        <v>382</v>
      </c>
      <c r="G35" s="200">
        <f t="shared" ref="G35" si="26">H35+I35</f>
        <v>577</v>
      </c>
      <c r="H35" s="190">
        <v>577</v>
      </c>
      <c r="I35" s="190">
        <v>0</v>
      </c>
      <c r="J35" s="178">
        <f t="shared" ref="J35" si="27">ROUND(IF(OR(G35=0,F35=0),0,G35/F35*100),2)</f>
        <v>151.05000000000001</v>
      </c>
      <c r="K35" s="181">
        <f t="shared" ref="K35" si="28">ROUND(IF(OR(G35=0,E35=0),0,G35/E35*100),2)</f>
        <v>75.62</v>
      </c>
      <c r="L35" s="184">
        <f t="shared" ref="L35" si="29">ROUND(E35-G35,0)</f>
        <v>186</v>
      </c>
      <c r="M35" s="184">
        <f t="shared" ref="M35" si="30">ROUND(IF(OR(L35=0,O35=0),0,L35/O35),1)</f>
        <v>1.9</v>
      </c>
      <c r="N35" s="184">
        <f t="shared" ref="N35" si="31">ROUND(F35-G35,0)</f>
        <v>-195</v>
      </c>
      <c r="O35" s="184">
        <f t="shared" ref="O35" si="32">ROUND(G35/$U$3,0)</f>
        <v>96</v>
      </c>
      <c r="P35" s="136">
        <v>4000</v>
      </c>
      <c r="Q35" s="169" t="s">
        <v>281</v>
      </c>
      <c r="R35" s="171" t="s">
        <v>481</v>
      </c>
      <c r="S35" s="171" t="s">
        <v>259</v>
      </c>
      <c r="T35" s="128"/>
      <c r="U35" s="132"/>
    </row>
    <row r="36" spans="2:21" s="118" customFormat="1" ht="22.5" x14ac:dyDescent="0.25">
      <c r="B36" s="274" t="s">
        <v>351</v>
      </c>
      <c r="C36" s="149" t="s">
        <v>197</v>
      </c>
      <c r="D36" s="150"/>
      <c r="E36" s="145"/>
      <c r="F36" s="145"/>
      <c r="G36" s="145"/>
      <c r="H36" s="145"/>
      <c r="I36" s="145"/>
      <c r="J36" s="143"/>
      <c r="K36" s="143"/>
      <c r="L36" s="145"/>
      <c r="M36" s="145"/>
      <c r="N36" s="145"/>
      <c r="O36" s="145"/>
      <c r="P36" s="145"/>
      <c r="Q36" s="151"/>
      <c r="R36" s="151"/>
      <c r="S36" s="151"/>
      <c r="T36" s="152"/>
      <c r="U36" s="132"/>
    </row>
    <row r="37" spans="2:21" s="118" customFormat="1" ht="408" customHeight="1" x14ac:dyDescent="0.25">
      <c r="B37" s="173" t="s">
        <v>198</v>
      </c>
      <c r="C37" s="307" t="s">
        <v>327</v>
      </c>
      <c r="D37" s="272" t="s">
        <v>201</v>
      </c>
      <c r="E37" s="289">
        <v>7449</v>
      </c>
      <c r="F37" s="290">
        <f t="shared" ref="F37" si="33">ROUND((E37/12*$U$3),0)</f>
        <v>3725</v>
      </c>
      <c r="G37" s="291">
        <f t="shared" ref="G37" si="34">H37+I37</f>
        <v>8140</v>
      </c>
      <c r="H37" s="289">
        <v>7449</v>
      </c>
      <c r="I37" s="289">
        <v>691</v>
      </c>
      <c r="J37" s="179">
        <f t="shared" ref="J37" si="35">ROUND(IF(OR(G37=0,F37=0),0,G37/F37*100),2)</f>
        <v>218.52</v>
      </c>
      <c r="K37" s="182">
        <f t="shared" ref="K37" si="36">ROUND(IF(OR(G37=0,E37=0),0,G37/E37*100),2)</f>
        <v>109.28</v>
      </c>
      <c r="L37" s="185">
        <f t="shared" ref="L37" si="37">ROUND(E37-G37,0)</f>
        <v>-691</v>
      </c>
      <c r="M37" s="185">
        <f t="shared" ref="M37" si="38">ROUND(IF(OR(L37=0,O37=0),0,L37/O37),1)</f>
        <v>-0.5</v>
      </c>
      <c r="N37" s="185">
        <f t="shared" ref="N37" si="39">ROUND(F37-G37,0)</f>
        <v>-4415</v>
      </c>
      <c r="O37" s="185">
        <f t="shared" ref="O37" si="40">ROUND(G37/$U$3,0)</f>
        <v>1357</v>
      </c>
      <c r="P37" s="292">
        <v>1500</v>
      </c>
      <c r="Q37" s="272" t="s">
        <v>202</v>
      </c>
      <c r="R37" s="273" t="s">
        <v>516</v>
      </c>
      <c r="S37" s="273" t="s">
        <v>260</v>
      </c>
      <c r="T37" s="293"/>
      <c r="U37" s="132"/>
    </row>
    <row r="38" spans="2:21" s="118" customFormat="1" ht="22.5" x14ac:dyDescent="0.25">
      <c r="B38" s="274" t="s">
        <v>199</v>
      </c>
      <c r="C38" s="149" t="s">
        <v>174</v>
      </c>
      <c r="D38" s="150"/>
      <c r="E38" s="145"/>
      <c r="F38" s="145"/>
      <c r="G38" s="145"/>
      <c r="H38" s="145"/>
      <c r="I38" s="145"/>
      <c r="J38" s="143"/>
      <c r="K38" s="143"/>
      <c r="L38" s="145"/>
      <c r="M38" s="145"/>
      <c r="N38" s="145"/>
      <c r="O38" s="145"/>
      <c r="P38" s="145"/>
      <c r="Q38" s="151"/>
      <c r="R38" s="151"/>
      <c r="S38" s="151"/>
      <c r="T38" s="152"/>
      <c r="U38" s="132"/>
    </row>
    <row r="39" spans="2:21" s="118" customFormat="1" ht="409.5" customHeight="1" x14ac:dyDescent="0.25">
      <c r="B39" s="248" t="s">
        <v>200</v>
      </c>
      <c r="C39" s="308" t="s">
        <v>449</v>
      </c>
      <c r="D39" s="244" t="s">
        <v>190</v>
      </c>
      <c r="E39" s="191">
        <v>344</v>
      </c>
      <c r="F39" s="193">
        <f t="shared" ref="F39:F40" si="41">ROUND((E39/12*$U$3),0)</f>
        <v>172</v>
      </c>
      <c r="G39" s="201">
        <f t="shared" ref="G39:G40" si="42">H39+I39</f>
        <v>371</v>
      </c>
      <c r="H39" s="191">
        <v>344</v>
      </c>
      <c r="I39" s="191">
        <v>27</v>
      </c>
      <c r="J39" s="180">
        <f t="shared" ref="J39:J40" si="43">ROUND(IF(OR(G39=0,F39=0),0,G39/F39*100),2)</f>
        <v>215.7</v>
      </c>
      <c r="K39" s="183">
        <f t="shared" ref="K39:K40" si="44">ROUND(IF(OR(G39=0,E39=0),0,G39/E39*100),2)</f>
        <v>107.85</v>
      </c>
      <c r="L39" s="186">
        <f t="shared" ref="L39:L40" si="45">ROUND(E39-G39,0)</f>
        <v>-27</v>
      </c>
      <c r="M39" s="186">
        <f t="shared" ref="M39:M40" si="46">ROUND(IF(OR(L39=0,O39=0),0,L39/O39),1)</f>
        <v>-0.4</v>
      </c>
      <c r="N39" s="186">
        <f t="shared" ref="N39:N40" si="47">ROUND(F39-G39,0)</f>
        <v>-199</v>
      </c>
      <c r="O39" s="186">
        <f t="shared" ref="O39:O40" si="48">ROUND(G39/$U$3,0)</f>
        <v>62</v>
      </c>
      <c r="P39" s="134">
        <v>27</v>
      </c>
      <c r="Q39" s="170" t="s">
        <v>217</v>
      </c>
      <c r="R39" s="265" t="s">
        <v>509</v>
      </c>
      <c r="S39" s="298" t="s">
        <v>482</v>
      </c>
      <c r="T39" s="282"/>
      <c r="U39" s="132"/>
    </row>
    <row r="40" spans="2:21" s="118" customFormat="1" ht="93" customHeight="1" x14ac:dyDescent="0.25">
      <c r="B40" s="248"/>
      <c r="C40" s="306"/>
      <c r="D40" s="243"/>
      <c r="E40" s="190">
        <v>493</v>
      </c>
      <c r="F40" s="192">
        <f t="shared" si="41"/>
        <v>247</v>
      </c>
      <c r="G40" s="200">
        <f t="shared" si="42"/>
        <v>413</v>
      </c>
      <c r="H40" s="190">
        <v>413</v>
      </c>
      <c r="I40" s="190">
        <v>0</v>
      </c>
      <c r="J40" s="178">
        <f t="shared" si="43"/>
        <v>167.21</v>
      </c>
      <c r="K40" s="181">
        <f t="shared" si="44"/>
        <v>83.77</v>
      </c>
      <c r="L40" s="184">
        <f t="shared" si="45"/>
        <v>80</v>
      </c>
      <c r="M40" s="184">
        <f t="shared" si="46"/>
        <v>1.2</v>
      </c>
      <c r="N40" s="184">
        <f t="shared" si="47"/>
        <v>-166</v>
      </c>
      <c r="O40" s="184">
        <f t="shared" si="48"/>
        <v>69</v>
      </c>
      <c r="P40" s="136">
        <v>79</v>
      </c>
      <c r="Q40" s="169" t="s">
        <v>218</v>
      </c>
      <c r="R40" s="266"/>
      <c r="S40" s="297"/>
      <c r="T40" s="128"/>
      <c r="U40" s="132"/>
    </row>
    <row r="41" spans="2:21" s="118" customFormat="1" ht="22.5" x14ac:dyDescent="0.25">
      <c r="B41" s="274" t="s">
        <v>352</v>
      </c>
      <c r="C41" s="149" t="s">
        <v>166</v>
      </c>
      <c r="D41" s="150"/>
      <c r="E41" s="145"/>
      <c r="F41" s="145"/>
      <c r="G41" s="145"/>
      <c r="H41" s="145"/>
      <c r="I41" s="145"/>
      <c r="J41" s="143"/>
      <c r="K41" s="143"/>
      <c r="L41" s="145"/>
      <c r="M41" s="145"/>
      <c r="N41" s="145"/>
      <c r="O41" s="145"/>
      <c r="P41" s="145"/>
      <c r="Q41" s="151"/>
      <c r="R41" s="151"/>
      <c r="S41" s="151"/>
      <c r="T41" s="152"/>
      <c r="U41" s="132"/>
    </row>
    <row r="42" spans="2:21" s="118" customFormat="1" ht="69.75" x14ac:dyDescent="0.25">
      <c r="B42" s="173" t="s">
        <v>276</v>
      </c>
      <c r="C42" s="305" t="s">
        <v>74</v>
      </c>
      <c r="D42" s="170" t="s">
        <v>274</v>
      </c>
      <c r="E42" s="191">
        <v>217</v>
      </c>
      <c r="F42" s="193">
        <f>ROUND((E42/12*$U$3),0)</f>
        <v>109</v>
      </c>
      <c r="G42" s="201">
        <f>H42+I42</f>
        <v>190</v>
      </c>
      <c r="H42" s="191">
        <v>190</v>
      </c>
      <c r="I42" s="191">
        <v>0</v>
      </c>
      <c r="J42" s="180">
        <f>ROUND(IF(OR(G42=0,F42=0),0,G42/F42*100),2)</f>
        <v>174.31</v>
      </c>
      <c r="K42" s="183">
        <f>ROUND(IF(OR(G42=0,E42=0),0,G42/E42*100),2)</f>
        <v>87.56</v>
      </c>
      <c r="L42" s="186">
        <f>ROUND(E42-G42,0)</f>
        <v>27</v>
      </c>
      <c r="M42" s="186">
        <f>ROUND(IF(OR(L42=0,O42=0),0,L42/O42),1)</f>
        <v>0.8</v>
      </c>
      <c r="N42" s="186">
        <f>ROUND(F42-G42,0)</f>
        <v>-81</v>
      </c>
      <c r="O42" s="186">
        <f>ROUND(G42/$U$3,0)</f>
        <v>32</v>
      </c>
      <c r="P42" s="134">
        <v>333</v>
      </c>
      <c r="Q42" s="170" t="s">
        <v>275</v>
      </c>
      <c r="R42" s="172" t="s">
        <v>483</v>
      </c>
      <c r="S42" s="294" t="s">
        <v>260</v>
      </c>
      <c r="T42" s="282"/>
      <c r="U42" s="132"/>
    </row>
    <row r="43" spans="2:21" s="118" customFormat="1" ht="116.25" x14ac:dyDescent="0.25">
      <c r="B43" s="173" t="s">
        <v>191</v>
      </c>
      <c r="C43" s="135" t="s">
        <v>327</v>
      </c>
      <c r="D43" s="169" t="s">
        <v>201</v>
      </c>
      <c r="E43" s="190">
        <v>4496</v>
      </c>
      <c r="F43" s="192">
        <f>ROUND((E43/12*$U$3),0)</f>
        <v>2248</v>
      </c>
      <c r="G43" s="200">
        <f>H43+I43</f>
        <v>6098</v>
      </c>
      <c r="H43" s="190">
        <v>4496</v>
      </c>
      <c r="I43" s="190">
        <v>1602</v>
      </c>
      <c r="J43" s="178">
        <f>ROUND(IF(OR(G43=0,F43=0),0,G43/F43*100),2)</f>
        <v>271.26</v>
      </c>
      <c r="K43" s="181">
        <f>ROUND(IF(OR(G43=0,E43=0),0,G43/E43*100),2)</f>
        <v>135.63</v>
      </c>
      <c r="L43" s="184">
        <f>ROUND(E43-G43,0)</f>
        <v>-1602</v>
      </c>
      <c r="M43" s="184">
        <f>ROUND(IF(OR(L43=0,O43=0),0,L43/O43),1)</f>
        <v>-1.6</v>
      </c>
      <c r="N43" s="184">
        <f>ROUND(F43-G43,0)</f>
        <v>-3850</v>
      </c>
      <c r="O43" s="184">
        <f>ROUND(G43/$U$3,0)</f>
        <v>1016</v>
      </c>
      <c r="P43" s="136">
        <v>4000</v>
      </c>
      <c r="Q43" s="169" t="s">
        <v>277</v>
      </c>
      <c r="R43" s="171" t="s">
        <v>484</v>
      </c>
      <c r="S43" s="295" t="s">
        <v>260</v>
      </c>
      <c r="T43" s="128"/>
      <c r="U43" s="132"/>
    </row>
    <row r="44" spans="2:21" s="118" customFormat="1" ht="22.5" x14ac:dyDescent="0.25">
      <c r="B44" s="274" t="s">
        <v>353</v>
      </c>
      <c r="C44" s="149" t="s">
        <v>194</v>
      </c>
      <c r="D44" s="150"/>
      <c r="E44" s="145"/>
      <c r="F44" s="145"/>
      <c r="G44" s="145"/>
      <c r="H44" s="145"/>
      <c r="I44" s="145"/>
      <c r="J44" s="143"/>
      <c r="K44" s="143"/>
      <c r="L44" s="145"/>
      <c r="M44" s="145"/>
      <c r="N44" s="145"/>
      <c r="O44" s="145"/>
      <c r="P44" s="145"/>
      <c r="Q44" s="151"/>
      <c r="R44" s="151"/>
      <c r="S44" s="151"/>
      <c r="T44" s="152"/>
      <c r="U44" s="132"/>
    </row>
    <row r="45" spans="2:21" s="118" customFormat="1" ht="139.5" x14ac:dyDescent="0.25">
      <c r="B45" s="173" t="s">
        <v>289</v>
      </c>
      <c r="C45" s="305" t="s">
        <v>333</v>
      </c>
      <c r="D45" s="170" t="s">
        <v>177</v>
      </c>
      <c r="E45" s="191">
        <v>1917</v>
      </c>
      <c r="F45" s="193">
        <f t="shared" ref="F45:F52" si="49">ROUND((E45/12*$U$3),0)</f>
        <v>959</v>
      </c>
      <c r="G45" s="201">
        <f t="shared" ref="G45:G50" si="50">H45+I45</f>
        <v>1435</v>
      </c>
      <c r="H45" s="191">
        <v>1435</v>
      </c>
      <c r="I45" s="191">
        <v>0</v>
      </c>
      <c r="J45" s="180">
        <f t="shared" ref="J45:J50" si="51">ROUND(IF(OR(G45=0,F45=0),0,G45/F45*100),2)</f>
        <v>149.63999999999999</v>
      </c>
      <c r="K45" s="183">
        <f t="shared" ref="K45:K50" si="52">ROUND(IF(OR(G45=0,E45=0),0,G45/E45*100),2)</f>
        <v>74.86</v>
      </c>
      <c r="L45" s="186">
        <f t="shared" ref="L45:L50" si="53">ROUND(E45-G45,0)</f>
        <v>482</v>
      </c>
      <c r="M45" s="186">
        <f t="shared" ref="M45:M50" si="54">ROUND(IF(OR(L45=0,O45=0),0,L45/O45),1)</f>
        <v>2</v>
      </c>
      <c r="N45" s="186">
        <f t="shared" ref="N45:N50" si="55">ROUND(F45-G45,0)</f>
        <v>-476</v>
      </c>
      <c r="O45" s="186">
        <f t="shared" ref="O45:O50" si="56">ROUND(G45/$U$3,0)</f>
        <v>239</v>
      </c>
      <c r="P45" s="134">
        <v>1133</v>
      </c>
      <c r="Q45" s="170" t="s">
        <v>401</v>
      </c>
      <c r="R45" s="172" t="s">
        <v>485</v>
      </c>
      <c r="S45" s="172" t="s">
        <v>255</v>
      </c>
      <c r="T45" s="282"/>
      <c r="U45" s="132"/>
    </row>
    <row r="46" spans="2:21" s="118" customFormat="1" ht="116.25" x14ac:dyDescent="0.25">
      <c r="B46" s="173" t="s">
        <v>290</v>
      </c>
      <c r="C46" s="155" t="s">
        <v>297</v>
      </c>
      <c r="D46" s="174" t="s">
        <v>192</v>
      </c>
      <c r="E46" s="175">
        <v>500</v>
      </c>
      <c r="F46" s="176">
        <f t="shared" si="49"/>
        <v>250</v>
      </c>
      <c r="G46" s="156">
        <f t="shared" si="50"/>
        <v>597</v>
      </c>
      <c r="H46" s="175">
        <v>500</v>
      </c>
      <c r="I46" s="175">
        <v>97</v>
      </c>
      <c r="J46" s="195">
        <f t="shared" si="51"/>
        <v>238.8</v>
      </c>
      <c r="K46" s="157">
        <f t="shared" si="52"/>
        <v>119.4</v>
      </c>
      <c r="L46" s="196">
        <f t="shared" si="53"/>
        <v>-97</v>
      </c>
      <c r="M46" s="196">
        <f t="shared" si="54"/>
        <v>-1</v>
      </c>
      <c r="N46" s="196">
        <f t="shared" si="55"/>
        <v>-347</v>
      </c>
      <c r="O46" s="196">
        <f t="shared" si="56"/>
        <v>100</v>
      </c>
      <c r="P46" s="199">
        <v>694</v>
      </c>
      <c r="Q46" s="174" t="s">
        <v>450</v>
      </c>
      <c r="R46" s="247" t="s">
        <v>510</v>
      </c>
      <c r="S46" s="247" t="s">
        <v>486</v>
      </c>
      <c r="T46" s="198"/>
      <c r="U46" s="132"/>
    </row>
    <row r="47" spans="2:21" s="118" customFormat="1" ht="92.25" customHeight="1" x14ac:dyDescent="0.25">
      <c r="B47" s="248" t="s">
        <v>291</v>
      </c>
      <c r="C47" s="309" t="s">
        <v>335</v>
      </c>
      <c r="D47" s="174" t="s">
        <v>193</v>
      </c>
      <c r="E47" s="267">
        <v>335</v>
      </c>
      <c r="F47" s="268">
        <f t="shared" si="49"/>
        <v>168</v>
      </c>
      <c r="G47" s="275">
        <f t="shared" si="50"/>
        <v>336</v>
      </c>
      <c r="H47" s="267">
        <v>335</v>
      </c>
      <c r="I47" s="267">
        <v>1</v>
      </c>
      <c r="J47" s="262">
        <f t="shared" si="51"/>
        <v>200</v>
      </c>
      <c r="K47" s="276">
        <f t="shared" si="52"/>
        <v>100.3</v>
      </c>
      <c r="L47" s="263">
        <f t="shared" si="53"/>
        <v>-1</v>
      </c>
      <c r="M47" s="263">
        <f t="shared" si="54"/>
        <v>0</v>
      </c>
      <c r="N47" s="263">
        <f t="shared" si="55"/>
        <v>-168</v>
      </c>
      <c r="O47" s="263">
        <f t="shared" si="56"/>
        <v>56</v>
      </c>
      <c r="P47" s="199">
        <v>337</v>
      </c>
      <c r="Q47" s="174" t="s">
        <v>402</v>
      </c>
      <c r="R47" s="247"/>
      <c r="S47" s="247"/>
      <c r="T47" s="198"/>
      <c r="U47" s="132"/>
    </row>
    <row r="48" spans="2:21" s="118" customFormat="1" ht="135.75" customHeight="1" x14ac:dyDescent="0.25">
      <c r="B48" s="248"/>
      <c r="C48" s="309"/>
      <c r="D48" s="174" t="s">
        <v>405</v>
      </c>
      <c r="E48" s="267"/>
      <c r="F48" s="268"/>
      <c r="G48" s="275"/>
      <c r="H48" s="267"/>
      <c r="I48" s="267"/>
      <c r="J48" s="262"/>
      <c r="K48" s="276"/>
      <c r="L48" s="263"/>
      <c r="M48" s="263"/>
      <c r="N48" s="263"/>
      <c r="O48" s="263"/>
      <c r="P48" s="199">
        <v>300</v>
      </c>
      <c r="Q48" s="174" t="s">
        <v>406</v>
      </c>
      <c r="R48" s="247"/>
      <c r="S48" s="247"/>
      <c r="T48" s="198"/>
      <c r="U48" s="132"/>
    </row>
    <row r="49" spans="2:21" s="118" customFormat="1" ht="189.75" customHeight="1" x14ac:dyDescent="0.25">
      <c r="B49" s="248" t="s">
        <v>292</v>
      </c>
      <c r="C49" s="309" t="s">
        <v>336</v>
      </c>
      <c r="D49" s="246" t="s">
        <v>196</v>
      </c>
      <c r="E49" s="175">
        <v>476</v>
      </c>
      <c r="F49" s="176">
        <f t="shared" si="49"/>
        <v>238</v>
      </c>
      <c r="G49" s="156">
        <f t="shared" si="50"/>
        <v>408</v>
      </c>
      <c r="H49" s="175">
        <v>408</v>
      </c>
      <c r="I49" s="175">
        <v>0</v>
      </c>
      <c r="J49" s="195">
        <f t="shared" si="51"/>
        <v>171.43</v>
      </c>
      <c r="K49" s="157">
        <f t="shared" si="52"/>
        <v>85.71</v>
      </c>
      <c r="L49" s="196">
        <f t="shared" si="53"/>
        <v>68</v>
      </c>
      <c r="M49" s="196">
        <f t="shared" si="54"/>
        <v>1</v>
      </c>
      <c r="N49" s="196">
        <f t="shared" si="55"/>
        <v>-170</v>
      </c>
      <c r="O49" s="196">
        <f t="shared" si="56"/>
        <v>68</v>
      </c>
      <c r="P49" s="199">
        <v>340</v>
      </c>
      <c r="Q49" s="174" t="s">
        <v>404</v>
      </c>
      <c r="R49" s="247" t="s">
        <v>510</v>
      </c>
      <c r="S49" s="247" t="s">
        <v>486</v>
      </c>
      <c r="T49" s="198"/>
      <c r="U49" s="132"/>
    </row>
    <row r="50" spans="2:21" s="118" customFormat="1" ht="183.75" customHeight="1" x14ac:dyDescent="0.25">
      <c r="B50" s="248"/>
      <c r="C50" s="306"/>
      <c r="D50" s="243"/>
      <c r="E50" s="190">
        <v>1000</v>
      </c>
      <c r="F50" s="192">
        <f t="shared" si="49"/>
        <v>500</v>
      </c>
      <c r="G50" s="200">
        <f t="shared" si="50"/>
        <v>222</v>
      </c>
      <c r="H50" s="190">
        <v>222</v>
      </c>
      <c r="I50" s="190">
        <v>0</v>
      </c>
      <c r="J50" s="178">
        <f t="shared" si="51"/>
        <v>44.4</v>
      </c>
      <c r="K50" s="181">
        <f t="shared" si="52"/>
        <v>22.2</v>
      </c>
      <c r="L50" s="184">
        <f t="shared" si="53"/>
        <v>778</v>
      </c>
      <c r="M50" s="184">
        <f t="shared" si="54"/>
        <v>21</v>
      </c>
      <c r="N50" s="184">
        <f t="shared" si="55"/>
        <v>278</v>
      </c>
      <c r="O50" s="184">
        <f t="shared" si="56"/>
        <v>37</v>
      </c>
      <c r="P50" s="136">
        <v>-550</v>
      </c>
      <c r="Q50" s="169" t="s">
        <v>403</v>
      </c>
      <c r="R50" s="265"/>
      <c r="S50" s="265"/>
      <c r="T50" s="128"/>
      <c r="U50" s="132"/>
    </row>
    <row r="51" spans="2:21" s="118" customFormat="1" ht="66" customHeight="1" x14ac:dyDescent="0.25">
      <c r="B51" s="274" t="s">
        <v>354</v>
      </c>
      <c r="C51" s="149" t="s">
        <v>167</v>
      </c>
      <c r="D51" s="150"/>
      <c r="E51" s="145"/>
      <c r="F51" s="145"/>
      <c r="G51" s="145"/>
      <c r="H51" s="145"/>
      <c r="I51" s="145"/>
      <c r="J51" s="143"/>
      <c r="K51" s="143"/>
      <c r="L51" s="145"/>
      <c r="M51" s="145"/>
      <c r="N51" s="145"/>
      <c r="O51" s="145"/>
      <c r="P51" s="145"/>
      <c r="Q51" s="151"/>
      <c r="R51" s="151"/>
      <c r="S51" s="151"/>
      <c r="T51" s="152"/>
      <c r="U51" s="132"/>
    </row>
    <row r="52" spans="2:21" s="118" customFormat="1" ht="201.75" customHeight="1" x14ac:dyDescent="0.25">
      <c r="B52" s="173" t="s">
        <v>293</v>
      </c>
      <c r="C52" s="155" t="s">
        <v>327</v>
      </c>
      <c r="D52" s="174" t="s">
        <v>201</v>
      </c>
      <c r="E52" s="175">
        <v>10074</v>
      </c>
      <c r="F52" s="176">
        <f t="shared" si="49"/>
        <v>5037</v>
      </c>
      <c r="G52" s="156">
        <f t="shared" ref="G52" si="57">H52+I52</f>
        <v>8739</v>
      </c>
      <c r="H52" s="175">
        <v>8739</v>
      </c>
      <c r="I52" s="175">
        <v>0</v>
      </c>
      <c r="J52" s="195">
        <f t="shared" ref="J52" si="58">ROUND(IF(OR(G52=0,F52=0),0,G52/F52*100),2)</f>
        <v>173.5</v>
      </c>
      <c r="K52" s="157">
        <f t="shared" ref="K52" si="59">ROUND(IF(OR(G52=0,E52=0),0,G52/E52*100),2)</f>
        <v>86.75</v>
      </c>
      <c r="L52" s="196">
        <f t="shared" ref="L52" si="60">ROUND(E52-G52,0)</f>
        <v>1335</v>
      </c>
      <c r="M52" s="196">
        <f t="shared" ref="M52" si="61">ROUND(IF(OR(L52=0,O52=0),0,L52/O52),1)</f>
        <v>0.9</v>
      </c>
      <c r="N52" s="196">
        <f t="shared" ref="N52" si="62">ROUND(F52-G52,0)</f>
        <v>-3702</v>
      </c>
      <c r="O52" s="196">
        <f t="shared" ref="O52" si="63">ROUND(G52/$U$3,0)</f>
        <v>1457</v>
      </c>
      <c r="P52" s="199">
        <v>1500</v>
      </c>
      <c r="Q52" s="174" t="s">
        <v>342</v>
      </c>
      <c r="R52" s="168" t="s">
        <v>511</v>
      </c>
      <c r="S52" s="168" t="s">
        <v>260</v>
      </c>
      <c r="T52" s="198"/>
      <c r="U52" s="132"/>
    </row>
    <row r="53" spans="2:21" s="118" customFormat="1" ht="22.5" customHeight="1" x14ac:dyDescent="0.25">
      <c r="B53" s="274" t="s">
        <v>355</v>
      </c>
      <c r="C53" s="149" t="s">
        <v>163</v>
      </c>
      <c r="D53" s="150"/>
      <c r="E53" s="145"/>
      <c r="F53" s="145"/>
      <c r="G53" s="145"/>
      <c r="H53" s="145"/>
      <c r="I53" s="145"/>
      <c r="J53" s="143"/>
      <c r="K53" s="143"/>
      <c r="L53" s="145"/>
      <c r="M53" s="145"/>
      <c r="N53" s="145"/>
      <c r="O53" s="145"/>
      <c r="P53" s="145"/>
      <c r="Q53" s="151"/>
      <c r="R53" s="151"/>
      <c r="S53" s="151"/>
      <c r="T53" s="152"/>
      <c r="U53" s="132"/>
    </row>
    <row r="54" spans="2:21" s="118" customFormat="1" ht="65.25" customHeight="1" x14ac:dyDescent="0.25">
      <c r="B54" s="248" t="s">
        <v>203</v>
      </c>
      <c r="C54" s="308" t="s">
        <v>316</v>
      </c>
      <c r="D54" s="170" t="s">
        <v>178</v>
      </c>
      <c r="E54" s="238">
        <v>1233</v>
      </c>
      <c r="F54" s="239">
        <f>ROUND((E54/12*$U$3),0)</f>
        <v>617</v>
      </c>
      <c r="G54" s="245">
        <f t="shared" ref="G54" si="64">H54+I54</f>
        <v>1598</v>
      </c>
      <c r="H54" s="238">
        <v>1233</v>
      </c>
      <c r="I54" s="238">
        <v>365</v>
      </c>
      <c r="J54" s="242">
        <f>ROUND(IF(OR(G54=0,F54=0),0,G54/F54*100),2)</f>
        <v>259</v>
      </c>
      <c r="K54" s="249">
        <f>ROUND(IF(OR(G54=0,E54=0),0,G54/E54*100),2)</f>
        <v>129.6</v>
      </c>
      <c r="L54" s="257">
        <f>ROUND(E54-G54,0)</f>
        <v>-365</v>
      </c>
      <c r="M54" s="257">
        <f>ROUND(IF(OR(L54=0,O54=0),0,L54/O54),1)</f>
        <v>-1.4</v>
      </c>
      <c r="N54" s="257">
        <f>ROUND(F54-G54,0)</f>
        <v>-981</v>
      </c>
      <c r="O54" s="257">
        <f>ROUND(G54/$U$3,0)</f>
        <v>266</v>
      </c>
      <c r="P54" s="134">
        <v>100</v>
      </c>
      <c r="Q54" s="170" t="s">
        <v>219</v>
      </c>
      <c r="R54" s="266" t="s">
        <v>487</v>
      </c>
      <c r="S54" s="266" t="s">
        <v>259</v>
      </c>
      <c r="T54" s="282"/>
      <c r="U54" s="132"/>
    </row>
    <row r="55" spans="2:21" s="118" customFormat="1" ht="112.5" customHeight="1" x14ac:dyDescent="0.25">
      <c r="B55" s="248"/>
      <c r="C55" s="309"/>
      <c r="D55" s="174" t="s">
        <v>179</v>
      </c>
      <c r="E55" s="267"/>
      <c r="F55" s="268"/>
      <c r="G55" s="275"/>
      <c r="H55" s="267"/>
      <c r="I55" s="267"/>
      <c r="J55" s="262"/>
      <c r="K55" s="276"/>
      <c r="L55" s="263"/>
      <c r="M55" s="263"/>
      <c r="N55" s="263"/>
      <c r="O55" s="263"/>
      <c r="P55" s="199">
        <v>1000</v>
      </c>
      <c r="Q55" s="174" t="s">
        <v>220</v>
      </c>
      <c r="R55" s="247"/>
      <c r="S55" s="247"/>
      <c r="T55" s="198"/>
      <c r="U55" s="132"/>
    </row>
    <row r="56" spans="2:21" s="118" customFormat="1" ht="302.25" x14ac:dyDescent="0.25">
      <c r="B56" s="173" t="s">
        <v>205</v>
      </c>
      <c r="C56" s="155" t="s">
        <v>329</v>
      </c>
      <c r="D56" s="174" t="s">
        <v>221</v>
      </c>
      <c r="E56" s="175">
        <v>659</v>
      </c>
      <c r="F56" s="176">
        <f>ROUND((E56/12*$U$3),0)</f>
        <v>330</v>
      </c>
      <c r="G56" s="156">
        <f>H56+I56</f>
        <v>685</v>
      </c>
      <c r="H56" s="175">
        <v>659</v>
      </c>
      <c r="I56" s="175">
        <v>26</v>
      </c>
      <c r="J56" s="195">
        <f>ROUND(IF(OR(G56=0,F56=0),0,G56/F56*100),2)</f>
        <v>207.58</v>
      </c>
      <c r="K56" s="157">
        <f>ROUND(IF(OR(G56=0,E56=0),0,G56/E56*100),2)</f>
        <v>103.95</v>
      </c>
      <c r="L56" s="196">
        <f>ROUND(E56-G56,0)</f>
        <v>-26</v>
      </c>
      <c r="M56" s="196">
        <f>ROUND(IF(OR(L56=0,O56=0),0,L56/O56),1)</f>
        <v>-0.2</v>
      </c>
      <c r="N56" s="196">
        <f>ROUND(F56-G56,0)</f>
        <v>-355</v>
      </c>
      <c r="O56" s="196">
        <f>ROUND(G56/$U$3,0)</f>
        <v>114</v>
      </c>
      <c r="P56" s="199">
        <v>26</v>
      </c>
      <c r="Q56" s="174" t="s">
        <v>222</v>
      </c>
      <c r="R56" s="168" t="s">
        <v>512</v>
      </c>
      <c r="S56" s="168" t="s">
        <v>488</v>
      </c>
      <c r="T56" s="198"/>
      <c r="U56" s="132"/>
    </row>
    <row r="57" spans="2:21" s="118" customFormat="1" ht="139.5" x14ac:dyDescent="0.25">
      <c r="B57" s="173" t="s">
        <v>209</v>
      </c>
      <c r="C57" s="155" t="s">
        <v>327</v>
      </c>
      <c r="D57" s="174" t="s">
        <v>223</v>
      </c>
      <c r="E57" s="175">
        <v>199</v>
      </c>
      <c r="F57" s="176">
        <f>ROUND((E57/12*$U$3),0)</f>
        <v>100</v>
      </c>
      <c r="G57" s="156">
        <f>H57+I57</f>
        <v>194</v>
      </c>
      <c r="H57" s="175">
        <v>194</v>
      </c>
      <c r="I57" s="175">
        <v>0</v>
      </c>
      <c r="J57" s="195">
        <f>ROUND(IF(OR(G57=0,F57=0),0,G57/F57*100),2)</f>
        <v>194</v>
      </c>
      <c r="K57" s="157">
        <f>ROUND(IF(OR(G57=0,E57=0),0,G57/E57*100),2)</f>
        <v>97.49</v>
      </c>
      <c r="L57" s="196">
        <f>ROUND(E57-G57,0)</f>
        <v>5</v>
      </c>
      <c r="M57" s="196">
        <f>ROUND(IF(OR(L57=0,O57=0),0,L57/O57),1)</f>
        <v>0.2</v>
      </c>
      <c r="N57" s="196">
        <f>ROUND(F57-G57,0)</f>
        <v>-94</v>
      </c>
      <c r="O57" s="196">
        <f>ROUND(G57/$U$3,0)</f>
        <v>32</v>
      </c>
      <c r="P57" s="199">
        <v>200</v>
      </c>
      <c r="Q57" s="174" t="s">
        <v>224</v>
      </c>
      <c r="R57" s="168" t="s">
        <v>489</v>
      </c>
      <c r="S57" s="168" t="s">
        <v>259</v>
      </c>
      <c r="T57" s="198"/>
      <c r="U57" s="132"/>
    </row>
    <row r="58" spans="2:21" s="118" customFormat="1" ht="93" customHeight="1" x14ac:dyDescent="0.25">
      <c r="B58" s="173" t="s">
        <v>212</v>
      </c>
      <c r="C58" s="155" t="s">
        <v>318</v>
      </c>
      <c r="D58" s="174" t="s">
        <v>225</v>
      </c>
      <c r="E58" s="175">
        <v>3066</v>
      </c>
      <c r="F58" s="176">
        <f>ROUND((E58/12*$U$3),0)</f>
        <v>1533</v>
      </c>
      <c r="G58" s="156">
        <f>H58+I58</f>
        <v>3719</v>
      </c>
      <c r="H58" s="175">
        <v>3066</v>
      </c>
      <c r="I58" s="175">
        <v>653</v>
      </c>
      <c r="J58" s="195">
        <f>ROUND(IF(OR(G58=0,F58=0),0,G58/F58*100),2)</f>
        <v>242.6</v>
      </c>
      <c r="K58" s="157">
        <f>ROUND(IF(OR(G58=0,E58=0),0,G58/E58*100),2)</f>
        <v>121.3</v>
      </c>
      <c r="L58" s="196">
        <f>ROUND(E58-G58,0)</f>
        <v>-653</v>
      </c>
      <c r="M58" s="196">
        <f>ROUND(IF(OR(L58=0,O58=0),0,L58/O58),1)</f>
        <v>-1.1000000000000001</v>
      </c>
      <c r="N58" s="196">
        <f>ROUND(F58-G58,0)</f>
        <v>-2186</v>
      </c>
      <c r="O58" s="196">
        <f>ROUND(G58/$U$3,0)</f>
        <v>620</v>
      </c>
      <c r="P58" s="199">
        <v>653</v>
      </c>
      <c r="Q58" s="174" t="s">
        <v>226</v>
      </c>
      <c r="R58" s="247" t="s">
        <v>512</v>
      </c>
      <c r="S58" s="247" t="s">
        <v>488</v>
      </c>
      <c r="T58" s="198"/>
      <c r="U58" s="132"/>
    </row>
    <row r="59" spans="2:21" s="118" customFormat="1" ht="46.5" x14ac:dyDescent="0.25">
      <c r="B59" s="173" t="s">
        <v>214</v>
      </c>
      <c r="C59" s="155" t="s">
        <v>337</v>
      </c>
      <c r="D59" s="174" t="s">
        <v>227</v>
      </c>
      <c r="E59" s="175">
        <v>850</v>
      </c>
      <c r="F59" s="176">
        <f>ROUND((E59/12*$U$3),0)</f>
        <v>425</v>
      </c>
      <c r="G59" s="156">
        <f>H59+I59</f>
        <v>971</v>
      </c>
      <c r="H59" s="175">
        <v>850</v>
      </c>
      <c r="I59" s="175">
        <v>121</v>
      </c>
      <c r="J59" s="195">
        <f>ROUND(IF(OR(G59=0,F59=0),0,G59/F59*100),2)</f>
        <v>228.47</v>
      </c>
      <c r="K59" s="157">
        <f>ROUND(IF(OR(G59=0,E59=0),0,G59/E59*100),2)</f>
        <v>114.24</v>
      </c>
      <c r="L59" s="196">
        <f>ROUND(E59-G59,0)</f>
        <v>-121</v>
      </c>
      <c r="M59" s="196">
        <f>ROUND(IF(OR(L59=0,O59=0),0,L59/O59),1)</f>
        <v>-0.7</v>
      </c>
      <c r="N59" s="196">
        <f>ROUND(F59-G59,0)</f>
        <v>-546</v>
      </c>
      <c r="O59" s="196">
        <f>ROUND(G59/$U$3,0)</f>
        <v>162</v>
      </c>
      <c r="P59" s="199">
        <v>450</v>
      </c>
      <c r="Q59" s="174" t="s">
        <v>228</v>
      </c>
      <c r="R59" s="247"/>
      <c r="S59" s="247"/>
      <c r="T59" s="198"/>
      <c r="U59" s="132"/>
    </row>
    <row r="60" spans="2:21" s="118" customFormat="1" ht="46.5" x14ac:dyDescent="0.25">
      <c r="B60" s="248" t="s">
        <v>356</v>
      </c>
      <c r="C60" s="309" t="s">
        <v>74</v>
      </c>
      <c r="D60" s="174" t="s">
        <v>229</v>
      </c>
      <c r="E60" s="267">
        <v>874</v>
      </c>
      <c r="F60" s="268">
        <f>ROUND((E60/12*$U$3),0)</f>
        <v>437</v>
      </c>
      <c r="G60" s="275">
        <f>H60+I60</f>
        <v>1121</v>
      </c>
      <c r="H60" s="267">
        <v>874</v>
      </c>
      <c r="I60" s="267">
        <v>247</v>
      </c>
      <c r="J60" s="262">
        <f>ROUND(IF(OR(G60=0,F60=0),0,G60/F60*100),2)</f>
        <v>256.52</v>
      </c>
      <c r="K60" s="276">
        <f>ROUND(IF(OR(G60=0,E60=0),0,G60/E60*100),2)</f>
        <v>128.26</v>
      </c>
      <c r="L60" s="263">
        <f>ROUND(E60-G60,0)</f>
        <v>-247</v>
      </c>
      <c r="M60" s="263">
        <f>ROUND(IF(OR(L60=0,O60=0),0,L60/O60),1)</f>
        <v>-1.3</v>
      </c>
      <c r="N60" s="263">
        <f>ROUND(F60-G60,0)</f>
        <v>-684</v>
      </c>
      <c r="O60" s="263">
        <f>ROUND(G60/$U$3,0)</f>
        <v>187</v>
      </c>
      <c r="P60" s="199">
        <v>1716</v>
      </c>
      <c r="Q60" s="174" t="s">
        <v>232</v>
      </c>
      <c r="R60" s="247"/>
      <c r="S60" s="247"/>
      <c r="T60" s="198"/>
      <c r="U60" s="132"/>
    </row>
    <row r="61" spans="2:21" s="118" customFormat="1" ht="46.5" x14ac:dyDescent="0.25">
      <c r="B61" s="248"/>
      <c r="C61" s="309"/>
      <c r="D61" s="174" t="s">
        <v>230</v>
      </c>
      <c r="E61" s="267"/>
      <c r="F61" s="268"/>
      <c r="G61" s="275"/>
      <c r="H61" s="267"/>
      <c r="I61" s="267"/>
      <c r="J61" s="262"/>
      <c r="K61" s="276"/>
      <c r="L61" s="263"/>
      <c r="M61" s="263"/>
      <c r="N61" s="263"/>
      <c r="O61" s="263"/>
      <c r="P61" s="199">
        <v>247</v>
      </c>
      <c r="Q61" s="174" t="s">
        <v>231</v>
      </c>
      <c r="R61" s="247"/>
      <c r="S61" s="247"/>
      <c r="T61" s="198"/>
      <c r="U61" s="132"/>
    </row>
    <row r="62" spans="2:21" s="118" customFormat="1" ht="148.5" customHeight="1" x14ac:dyDescent="0.25">
      <c r="B62" s="173" t="s">
        <v>357</v>
      </c>
      <c r="C62" s="155" t="s">
        <v>320</v>
      </c>
      <c r="D62" s="174" t="s">
        <v>233</v>
      </c>
      <c r="E62" s="175">
        <v>717</v>
      </c>
      <c r="F62" s="176">
        <f>ROUND((E62/12*$U$3),0)</f>
        <v>359</v>
      </c>
      <c r="G62" s="156">
        <f>H62+I62</f>
        <v>774</v>
      </c>
      <c r="H62" s="175">
        <v>717</v>
      </c>
      <c r="I62" s="175">
        <v>57</v>
      </c>
      <c r="J62" s="195">
        <f>ROUND(IF(OR(G62=0,F62=0),0,G62/F62*100),2)</f>
        <v>215.6</v>
      </c>
      <c r="K62" s="157">
        <f>ROUND(IF(OR(G62=0,E62=0),0,G62/E62*100),2)</f>
        <v>107.95</v>
      </c>
      <c r="L62" s="196">
        <f>ROUND(E62-G62,0)</f>
        <v>-57</v>
      </c>
      <c r="M62" s="196">
        <f>ROUND(IF(OR(L62=0,O62=0),0,L62/O62),1)</f>
        <v>-0.4</v>
      </c>
      <c r="N62" s="196">
        <f>ROUND(F62-G62,0)</f>
        <v>-415</v>
      </c>
      <c r="O62" s="196">
        <f>ROUND(G62/$U$3,0)</f>
        <v>129</v>
      </c>
      <c r="P62" s="199">
        <v>57</v>
      </c>
      <c r="Q62" s="174" t="s">
        <v>234</v>
      </c>
      <c r="R62" s="247"/>
      <c r="S62" s="247"/>
      <c r="T62" s="198"/>
      <c r="U62" s="132"/>
    </row>
    <row r="63" spans="2:21" s="118" customFormat="1" ht="201" customHeight="1" x14ac:dyDescent="0.25">
      <c r="B63" s="173" t="s">
        <v>358</v>
      </c>
      <c r="C63" s="155" t="s">
        <v>338</v>
      </c>
      <c r="D63" s="174" t="s">
        <v>235</v>
      </c>
      <c r="E63" s="175">
        <v>149</v>
      </c>
      <c r="F63" s="176">
        <f>ROUND((E63/12*$U$3),0)</f>
        <v>75</v>
      </c>
      <c r="G63" s="156">
        <f>H63+I63</f>
        <v>148</v>
      </c>
      <c r="H63" s="175">
        <v>148</v>
      </c>
      <c r="I63" s="175">
        <v>0</v>
      </c>
      <c r="J63" s="195">
        <f>ROUND(IF(OR(G63=0,F63=0),0,G63/F63*100),2)</f>
        <v>197.33</v>
      </c>
      <c r="K63" s="157">
        <f>ROUND(IF(OR(G63=0,E63=0),0,G63/E63*100),2)</f>
        <v>99.33</v>
      </c>
      <c r="L63" s="196">
        <f>ROUND(E63-G63,0)</f>
        <v>1</v>
      </c>
      <c r="M63" s="196">
        <f>ROUND(IF(OR(L63=0,O63=0),0,L63/O63),1)</f>
        <v>0</v>
      </c>
      <c r="N63" s="196">
        <f>ROUND(F63-G63,0)</f>
        <v>-73</v>
      </c>
      <c r="O63" s="196">
        <f>ROUND(G63/$U$3,0)</f>
        <v>25</v>
      </c>
      <c r="P63" s="199">
        <v>125</v>
      </c>
      <c r="Q63" s="174" t="s">
        <v>236</v>
      </c>
      <c r="R63" s="168" t="s">
        <v>490</v>
      </c>
      <c r="S63" s="168" t="s">
        <v>259</v>
      </c>
      <c r="T63" s="198"/>
      <c r="U63" s="132"/>
    </row>
    <row r="64" spans="2:21" s="118" customFormat="1" ht="136.5" customHeight="1" x14ac:dyDescent="0.25">
      <c r="B64" s="173" t="s">
        <v>359</v>
      </c>
      <c r="C64" s="155" t="s">
        <v>297</v>
      </c>
      <c r="D64" s="174" t="s">
        <v>237</v>
      </c>
      <c r="E64" s="175">
        <v>2029</v>
      </c>
      <c r="F64" s="176">
        <f>ROUND((E64/12*$U$3),0)</f>
        <v>1015</v>
      </c>
      <c r="G64" s="156">
        <f>H64+I64</f>
        <v>2276</v>
      </c>
      <c r="H64" s="175">
        <v>2029</v>
      </c>
      <c r="I64" s="175">
        <v>247</v>
      </c>
      <c r="J64" s="195">
        <f>ROUND(IF(OR(G64=0,F64=0),0,G64/F64*100),2)</f>
        <v>224.24</v>
      </c>
      <c r="K64" s="157">
        <f>ROUND(IF(OR(G64=0,E64=0),0,G64/E64*100),2)</f>
        <v>112.17</v>
      </c>
      <c r="L64" s="196">
        <f>ROUND(E64-G64,0)</f>
        <v>-247</v>
      </c>
      <c r="M64" s="196">
        <f>ROUND(IF(OR(L64=0,O64=0),0,L64/O64),1)</f>
        <v>-0.7</v>
      </c>
      <c r="N64" s="196">
        <f>ROUND(F64-G64,0)</f>
        <v>-1261</v>
      </c>
      <c r="O64" s="196">
        <f>ROUND(G64/$U$3,0)</f>
        <v>379</v>
      </c>
      <c r="P64" s="199">
        <v>2523</v>
      </c>
      <c r="Q64" s="174" t="s">
        <v>238</v>
      </c>
      <c r="R64" s="247" t="s">
        <v>512</v>
      </c>
      <c r="S64" s="247" t="s">
        <v>488</v>
      </c>
      <c r="T64" s="198"/>
      <c r="U64" s="132"/>
    </row>
    <row r="65" spans="2:21" s="118" customFormat="1" ht="192.75" customHeight="1" x14ac:dyDescent="0.25">
      <c r="B65" s="173" t="s">
        <v>360</v>
      </c>
      <c r="C65" s="135" t="s">
        <v>323</v>
      </c>
      <c r="D65" s="169" t="s">
        <v>239</v>
      </c>
      <c r="E65" s="190">
        <v>510</v>
      </c>
      <c r="F65" s="192">
        <f>ROUND((E65/12*$U$3),0)</f>
        <v>255</v>
      </c>
      <c r="G65" s="200">
        <f>H65+I65</f>
        <v>567</v>
      </c>
      <c r="H65" s="190">
        <v>510</v>
      </c>
      <c r="I65" s="190">
        <v>57</v>
      </c>
      <c r="J65" s="178">
        <f>ROUND(IF(OR(G65=0,F65=0),0,G65/F65*100),2)</f>
        <v>222.35</v>
      </c>
      <c r="K65" s="181">
        <f>ROUND(IF(OR(G65=0,E65=0),0,G65/E65*100),2)</f>
        <v>111.18</v>
      </c>
      <c r="L65" s="184">
        <f>ROUND(E65-G65,0)</f>
        <v>-57</v>
      </c>
      <c r="M65" s="184">
        <f>ROUND(IF(OR(L65=0,O65=0),0,L65/O65),1)</f>
        <v>-0.6</v>
      </c>
      <c r="N65" s="184">
        <f>ROUND(F65-G65,0)</f>
        <v>-312</v>
      </c>
      <c r="O65" s="184">
        <f>ROUND(G65/$U$3,0)</f>
        <v>95</v>
      </c>
      <c r="P65" s="136">
        <v>57</v>
      </c>
      <c r="Q65" s="169" t="s">
        <v>234</v>
      </c>
      <c r="R65" s="265"/>
      <c r="S65" s="265"/>
      <c r="T65" s="128"/>
      <c r="U65" s="132"/>
    </row>
    <row r="66" spans="2:21" s="118" customFormat="1" ht="48.75" customHeight="1" x14ac:dyDescent="0.25">
      <c r="B66" s="274" t="s">
        <v>361</v>
      </c>
      <c r="C66" s="149" t="s">
        <v>175</v>
      </c>
      <c r="D66" s="151"/>
      <c r="E66" s="145"/>
      <c r="F66" s="145"/>
      <c r="G66" s="145"/>
      <c r="H66" s="145"/>
      <c r="I66" s="145"/>
      <c r="J66" s="143"/>
      <c r="K66" s="143"/>
      <c r="L66" s="145"/>
      <c r="M66" s="145"/>
      <c r="N66" s="145"/>
      <c r="O66" s="145"/>
      <c r="P66" s="145"/>
      <c r="Q66" s="151"/>
      <c r="R66" s="151"/>
      <c r="S66" s="151"/>
      <c r="T66" s="152"/>
      <c r="U66" s="132"/>
    </row>
    <row r="67" spans="2:21" s="118" customFormat="1" ht="114.75" customHeight="1" x14ac:dyDescent="0.25">
      <c r="B67" s="173" t="s">
        <v>362</v>
      </c>
      <c r="C67" s="305" t="s">
        <v>297</v>
      </c>
      <c r="D67" s="170" t="s">
        <v>204</v>
      </c>
      <c r="E67" s="191">
        <v>1666</v>
      </c>
      <c r="F67" s="193">
        <f>ROUND((E67/12*$U$3),0)</f>
        <v>833</v>
      </c>
      <c r="G67" s="201">
        <f>H67+I67</f>
        <v>1480</v>
      </c>
      <c r="H67" s="191">
        <v>1480</v>
      </c>
      <c r="I67" s="191">
        <v>0</v>
      </c>
      <c r="J67" s="180">
        <f>ROUND(IF(OR(G67=0,F67=0),0,G67/F67*100),2)</f>
        <v>177.67</v>
      </c>
      <c r="K67" s="183">
        <f>ROUND(IF(OR(G67=0,E67=0),0,G67/E67*100),2)</f>
        <v>88.84</v>
      </c>
      <c r="L67" s="186">
        <f>ROUND(E67-G67,0)</f>
        <v>186</v>
      </c>
      <c r="M67" s="186">
        <f>ROUND(IF(OR(L67=0,O67=0),0,L67/O67),1)</f>
        <v>0.8</v>
      </c>
      <c r="N67" s="186">
        <f>ROUND(F67-G67,0)</f>
        <v>-647</v>
      </c>
      <c r="O67" s="186">
        <f>ROUND(G67/$U$3,0)</f>
        <v>247</v>
      </c>
      <c r="P67" s="134">
        <v>1233</v>
      </c>
      <c r="Q67" s="170" t="s">
        <v>207</v>
      </c>
      <c r="R67" s="266" t="s">
        <v>491</v>
      </c>
      <c r="S67" s="266" t="s">
        <v>492</v>
      </c>
      <c r="T67" s="282"/>
      <c r="U67" s="132"/>
    </row>
    <row r="68" spans="2:21" s="118" customFormat="1" ht="132.75" customHeight="1" x14ac:dyDescent="0.25">
      <c r="B68" s="173" t="s">
        <v>363</v>
      </c>
      <c r="C68" s="155" t="s">
        <v>337</v>
      </c>
      <c r="D68" s="174" t="s">
        <v>206</v>
      </c>
      <c r="E68" s="175">
        <v>2228</v>
      </c>
      <c r="F68" s="176">
        <f>ROUND((E68/12*$U$3),0)</f>
        <v>1114</v>
      </c>
      <c r="G68" s="156">
        <f>H68+I68</f>
        <v>2071</v>
      </c>
      <c r="H68" s="175">
        <v>2071</v>
      </c>
      <c r="I68" s="175">
        <v>0</v>
      </c>
      <c r="J68" s="195">
        <f>ROUND(IF(OR(G68=0,F68=0),0,G68/F68*100),2)</f>
        <v>185.91</v>
      </c>
      <c r="K68" s="157">
        <f>ROUND(IF(OR(G68=0,E68=0),0,G68/E68*100),2)</f>
        <v>92.95</v>
      </c>
      <c r="L68" s="196">
        <f>ROUND(E68-G68,0)</f>
        <v>157</v>
      </c>
      <c r="M68" s="196">
        <f>ROUND(IF(OR(L68=0,O68=0),0,L68/O68),1)</f>
        <v>0.5</v>
      </c>
      <c r="N68" s="196">
        <f>ROUND(F68-G68,0)</f>
        <v>-957</v>
      </c>
      <c r="O68" s="196">
        <f>ROUND(G68/$U$3,0)</f>
        <v>345</v>
      </c>
      <c r="P68" s="199">
        <v>1726</v>
      </c>
      <c r="Q68" s="174" t="s">
        <v>208</v>
      </c>
      <c r="R68" s="247"/>
      <c r="S68" s="247"/>
      <c r="T68" s="198"/>
      <c r="U68" s="132"/>
    </row>
    <row r="69" spans="2:21" s="118" customFormat="1" ht="65.25" customHeight="1" x14ac:dyDescent="0.25">
      <c r="B69" s="173" t="s">
        <v>364</v>
      </c>
      <c r="C69" s="155" t="s">
        <v>332</v>
      </c>
      <c r="D69" s="174" t="s">
        <v>210</v>
      </c>
      <c r="E69" s="175">
        <v>3292</v>
      </c>
      <c r="F69" s="176">
        <f>ROUND((E69/12*$U$3),0)</f>
        <v>1646</v>
      </c>
      <c r="G69" s="156">
        <f>H69+I69</f>
        <v>3264</v>
      </c>
      <c r="H69" s="175">
        <v>3264</v>
      </c>
      <c r="I69" s="175">
        <v>0</v>
      </c>
      <c r="J69" s="195">
        <f>ROUND(IF(OR(G69=0,F69=0),0,G69/F69*100),2)</f>
        <v>198.3</v>
      </c>
      <c r="K69" s="157">
        <f>ROUND(IF(OR(G69=0,E69=0),0,G69/E69*100),2)</f>
        <v>99.15</v>
      </c>
      <c r="L69" s="196">
        <f>ROUND(E69-G69,0)</f>
        <v>28</v>
      </c>
      <c r="M69" s="196">
        <f>ROUND(IF(OR(L69=0,O69=0),0,L69/O69),1)</f>
        <v>0.1</v>
      </c>
      <c r="N69" s="196">
        <f>ROUND(F69-G69,0)</f>
        <v>-1618</v>
      </c>
      <c r="O69" s="196">
        <f>ROUND(G69/$U$3,0)</f>
        <v>544</v>
      </c>
      <c r="P69" s="199">
        <v>3253</v>
      </c>
      <c r="Q69" s="174" t="s">
        <v>211</v>
      </c>
      <c r="R69" s="247"/>
      <c r="S69" s="247"/>
      <c r="T69" s="198"/>
      <c r="U69" s="132"/>
    </row>
    <row r="70" spans="2:21" s="118" customFormat="1" ht="126.75" customHeight="1" x14ac:dyDescent="0.25">
      <c r="B70" s="173" t="s">
        <v>365</v>
      </c>
      <c r="C70" s="155" t="s">
        <v>327</v>
      </c>
      <c r="D70" s="174" t="s">
        <v>213</v>
      </c>
      <c r="E70" s="175">
        <v>619</v>
      </c>
      <c r="F70" s="176">
        <f>ROUND((E70/12*$U$3),0)</f>
        <v>310</v>
      </c>
      <c r="G70" s="156">
        <f>H70+I70</f>
        <v>641</v>
      </c>
      <c r="H70" s="175">
        <v>619</v>
      </c>
      <c r="I70" s="175">
        <v>22</v>
      </c>
      <c r="J70" s="195">
        <f>ROUND(IF(OR(G70=0,F70=0),0,G70/F70*100),2)</f>
        <v>206.77</v>
      </c>
      <c r="K70" s="157">
        <f>ROUND(IF(OR(G70=0,E70=0),0,G70/E70*100),2)</f>
        <v>103.55</v>
      </c>
      <c r="L70" s="196">
        <f>ROUND(E70-G70,0)</f>
        <v>-22</v>
      </c>
      <c r="M70" s="196">
        <f>ROUND(IF(OR(L70=0,O70=0),0,L70/O70),1)</f>
        <v>-0.2</v>
      </c>
      <c r="N70" s="196">
        <f>ROUND(F70-G70,0)</f>
        <v>-331</v>
      </c>
      <c r="O70" s="196">
        <f>ROUND(G70/$U$3,0)</f>
        <v>107</v>
      </c>
      <c r="P70" s="199">
        <v>663</v>
      </c>
      <c r="Q70" s="174" t="s">
        <v>451</v>
      </c>
      <c r="R70" s="247"/>
      <c r="S70" s="247"/>
      <c r="T70" s="198"/>
      <c r="U70" s="132"/>
    </row>
    <row r="71" spans="2:21" s="118" customFormat="1" ht="212.25" customHeight="1" x14ac:dyDescent="0.25">
      <c r="B71" s="173" t="s">
        <v>366</v>
      </c>
      <c r="C71" s="135" t="s">
        <v>334</v>
      </c>
      <c r="D71" s="169" t="s">
        <v>215</v>
      </c>
      <c r="E71" s="190">
        <v>8240</v>
      </c>
      <c r="F71" s="192">
        <f>ROUND((E71/12*$U$3),0)</f>
        <v>4120</v>
      </c>
      <c r="G71" s="200">
        <f>H71+I71</f>
        <v>6348</v>
      </c>
      <c r="H71" s="190">
        <v>6348</v>
      </c>
      <c r="I71" s="190">
        <v>0</v>
      </c>
      <c r="J71" s="178">
        <f>ROUND(IF(OR(G71=0,F71=0),0,G71/F71*100),2)</f>
        <v>154.08000000000001</v>
      </c>
      <c r="K71" s="181">
        <f>ROUND(IF(OR(G71=0,E71=0),0,G71/E71*100),2)</f>
        <v>77.040000000000006</v>
      </c>
      <c r="L71" s="184">
        <f>ROUND(E71-G71,0)</f>
        <v>1892</v>
      </c>
      <c r="M71" s="184">
        <f>ROUND(IF(OR(L71=0,O71=0),0,L71/O71),1)</f>
        <v>1.8</v>
      </c>
      <c r="N71" s="184">
        <f>ROUND(F71-G71,0)</f>
        <v>-2228</v>
      </c>
      <c r="O71" s="184">
        <f>ROUND(G71/$U$3,0)</f>
        <v>1058</v>
      </c>
      <c r="P71" s="136">
        <v>4000</v>
      </c>
      <c r="Q71" s="169" t="s">
        <v>216</v>
      </c>
      <c r="R71" s="171" t="s">
        <v>504</v>
      </c>
      <c r="S71" s="171" t="s">
        <v>255</v>
      </c>
      <c r="T71" s="128"/>
      <c r="U71" s="132"/>
    </row>
    <row r="72" spans="2:21" s="118" customFormat="1" ht="28.5" customHeight="1" x14ac:dyDescent="0.25">
      <c r="B72" s="274" t="s">
        <v>367</v>
      </c>
      <c r="C72" s="149" t="s">
        <v>294</v>
      </c>
      <c r="D72" s="151"/>
      <c r="E72" s="145"/>
      <c r="F72" s="145"/>
      <c r="G72" s="145"/>
      <c r="H72" s="145"/>
      <c r="I72" s="145"/>
      <c r="J72" s="143"/>
      <c r="K72" s="143"/>
      <c r="L72" s="145"/>
      <c r="M72" s="145"/>
      <c r="N72" s="145"/>
      <c r="O72" s="145"/>
      <c r="P72" s="145"/>
      <c r="Q72" s="151"/>
      <c r="R72" s="151"/>
      <c r="S72" s="151"/>
      <c r="T72" s="152"/>
      <c r="U72" s="132"/>
    </row>
    <row r="73" spans="2:21" s="118" customFormat="1" ht="267" customHeight="1" x14ac:dyDescent="0.25">
      <c r="B73" s="173" t="s">
        <v>463</v>
      </c>
      <c r="C73" s="300" t="s">
        <v>333</v>
      </c>
      <c r="D73" s="170" t="s">
        <v>466</v>
      </c>
      <c r="E73" s="188">
        <v>1729</v>
      </c>
      <c r="F73" s="193">
        <f>ROUND((E73/12*$U$3),0)</f>
        <v>865</v>
      </c>
      <c r="G73" s="201">
        <f>H73+I73</f>
        <v>700</v>
      </c>
      <c r="H73" s="191">
        <v>690</v>
      </c>
      <c r="I73" s="191">
        <v>10</v>
      </c>
      <c r="J73" s="183">
        <f>ROUND(IF(OR(G73=0,F73=0),0,G73/F73*100),2)</f>
        <v>80.92</v>
      </c>
      <c r="K73" s="180">
        <f>ROUND(IF(OR(G73=0,E73=0),0,G73/E73*100),2)</f>
        <v>40.49</v>
      </c>
      <c r="L73" s="193">
        <f>ROUND(E73-G73,0)</f>
        <v>1029</v>
      </c>
      <c r="M73" s="186">
        <f>ROUND(IF(OR(L73=0,O73=0),0,L73/O73),1)</f>
        <v>8.8000000000000007</v>
      </c>
      <c r="N73" s="186">
        <f>ROUND(F73-G73,0)</f>
        <v>165</v>
      </c>
      <c r="O73" s="186">
        <f>ROUND(G73/$U$3,0)</f>
        <v>117</v>
      </c>
      <c r="P73" s="188">
        <v>53</v>
      </c>
      <c r="Q73" s="134" t="s">
        <v>471</v>
      </c>
      <c r="R73" s="244" t="s">
        <v>494</v>
      </c>
      <c r="S73" s="266" t="s">
        <v>493</v>
      </c>
      <c r="T73" s="172"/>
      <c r="U73" s="132"/>
    </row>
    <row r="74" spans="2:21" s="118" customFormat="1" ht="114.75" customHeight="1" x14ac:dyDescent="0.25">
      <c r="B74" s="173" t="s">
        <v>464</v>
      </c>
      <c r="C74" s="301" t="s">
        <v>319</v>
      </c>
      <c r="D74" s="174" t="s">
        <v>467</v>
      </c>
      <c r="E74" s="120">
        <v>1357</v>
      </c>
      <c r="F74" s="176">
        <f>ROUND((E74/12*$U$3),0)</f>
        <v>679</v>
      </c>
      <c r="G74" s="156">
        <f>H74+I74</f>
        <v>577</v>
      </c>
      <c r="H74" s="175">
        <v>576</v>
      </c>
      <c r="I74" s="175">
        <v>1</v>
      </c>
      <c r="J74" s="157">
        <f>ROUND(IF(OR(G74=0,F74=0),0,G74/F74*100),2)</f>
        <v>84.98</v>
      </c>
      <c r="K74" s="195">
        <f>ROUND(IF(OR(G74=0,E74=0),0,G74/E74*100),2)</f>
        <v>42.52</v>
      </c>
      <c r="L74" s="176">
        <f>ROUND(E74-G74,0)</f>
        <v>780</v>
      </c>
      <c r="M74" s="196">
        <f>ROUND(IF(OR(L74=0,O74=0),0,L74/O74),1)</f>
        <v>8.1</v>
      </c>
      <c r="N74" s="196">
        <f>ROUND(F74-G74,0)</f>
        <v>102</v>
      </c>
      <c r="O74" s="196">
        <f>ROUND(G74/$U$3,0)</f>
        <v>96</v>
      </c>
      <c r="P74" s="120">
        <v>0</v>
      </c>
      <c r="Q74" s="199" t="s">
        <v>468</v>
      </c>
      <c r="R74" s="246"/>
      <c r="S74" s="247"/>
      <c r="T74" s="168"/>
      <c r="U74" s="132"/>
    </row>
    <row r="75" spans="2:21" s="118" customFormat="1" ht="60" customHeight="1" x14ac:dyDescent="0.25">
      <c r="B75" s="173" t="s">
        <v>465</v>
      </c>
      <c r="C75" s="301" t="s">
        <v>331</v>
      </c>
      <c r="D75" s="174" t="s">
        <v>470</v>
      </c>
      <c r="E75" s="120">
        <v>5</v>
      </c>
      <c r="F75" s="176">
        <f>ROUND((E75/12*$U$3),0)</f>
        <v>3</v>
      </c>
      <c r="G75" s="156">
        <f>H75+I75</f>
        <v>3</v>
      </c>
      <c r="H75" s="175">
        <v>3</v>
      </c>
      <c r="I75" s="175">
        <v>0</v>
      </c>
      <c r="J75" s="157">
        <f>ROUND(IF(OR(G75=0,F75=0),0,G75/F75*100),2)</f>
        <v>100</v>
      </c>
      <c r="K75" s="195">
        <f>ROUND(IF(OR(G75=0,E75=0),0,G75/E75*100),2)</f>
        <v>60</v>
      </c>
      <c r="L75" s="176">
        <f>ROUND(E75-G75,0)</f>
        <v>2</v>
      </c>
      <c r="M75" s="196">
        <f>ROUND(IF(OR(L75=0,O75=0),0,L75/O75),1)</f>
        <v>2</v>
      </c>
      <c r="N75" s="196">
        <f>ROUND(F75-G75,0)</f>
        <v>0</v>
      </c>
      <c r="O75" s="196">
        <f>ROUND(G75/$U$3,0)</f>
        <v>1</v>
      </c>
      <c r="P75" s="120">
        <v>3</v>
      </c>
      <c r="Q75" s="199" t="s">
        <v>472</v>
      </c>
      <c r="R75" s="246"/>
      <c r="S75" s="247"/>
      <c r="T75" s="168"/>
      <c r="U75" s="132"/>
    </row>
    <row r="76" spans="2:21" s="118" customFormat="1" ht="123" customHeight="1" x14ac:dyDescent="0.25">
      <c r="B76" s="173" t="s">
        <v>469</v>
      </c>
      <c r="C76" s="302" t="s">
        <v>336</v>
      </c>
      <c r="D76" s="169" t="s">
        <v>474</v>
      </c>
      <c r="E76" s="187">
        <v>280</v>
      </c>
      <c r="F76" s="192">
        <f>ROUND((E76/12*$U$3),0)</f>
        <v>140</v>
      </c>
      <c r="G76" s="200">
        <f>H76+I76</f>
        <v>180</v>
      </c>
      <c r="H76" s="190">
        <v>180</v>
      </c>
      <c r="I76" s="190">
        <v>0</v>
      </c>
      <c r="J76" s="181">
        <f>ROUND(IF(OR(G76=0,F76=0),0,G76/F76*100),2)</f>
        <v>128.57</v>
      </c>
      <c r="K76" s="178">
        <f>ROUND(IF(OR(G76=0,E76=0),0,G76/E76*100),2)</f>
        <v>64.290000000000006</v>
      </c>
      <c r="L76" s="192">
        <f>ROUND(E76-G76,0)</f>
        <v>100</v>
      </c>
      <c r="M76" s="184">
        <f>ROUND(IF(OR(L76=0,O76=0),0,L76/O76),1)</f>
        <v>3.3</v>
      </c>
      <c r="N76" s="184">
        <f>ROUND(F76-G76,0)</f>
        <v>-40</v>
      </c>
      <c r="O76" s="184">
        <f>ROUND(G76/$U$3,0)</f>
        <v>30</v>
      </c>
      <c r="P76" s="187">
        <v>0</v>
      </c>
      <c r="Q76" s="136" t="s">
        <v>473</v>
      </c>
      <c r="R76" s="243"/>
      <c r="S76" s="265"/>
      <c r="T76" s="171"/>
      <c r="U76" s="132"/>
    </row>
    <row r="77" spans="2:21" s="118" customFormat="1" ht="36" customHeight="1" x14ac:dyDescent="0.25">
      <c r="B77" s="274" t="s">
        <v>368</v>
      </c>
      <c r="C77" s="149" t="s">
        <v>150</v>
      </c>
      <c r="D77" s="151"/>
      <c r="E77" s="145"/>
      <c r="F77" s="145"/>
      <c r="G77" s="145"/>
      <c r="H77" s="145"/>
      <c r="I77" s="145"/>
      <c r="J77" s="143"/>
      <c r="K77" s="143"/>
      <c r="L77" s="145"/>
      <c r="M77" s="145"/>
      <c r="N77" s="145"/>
      <c r="O77" s="145"/>
      <c r="P77" s="145"/>
      <c r="Q77" s="151"/>
      <c r="R77" s="151"/>
      <c r="S77" s="151"/>
      <c r="T77" s="152"/>
      <c r="U77" s="132"/>
    </row>
    <row r="78" spans="2:21" s="118" customFormat="1" ht="201" customHeight="1" x14ac:dyDescent="0.25">
      <c r="B78" s="173" t="s">
        <v>369</v>
      </c>
      <c r="C78" s="305" t="s">
        <v>313</v>
      </c>
      <c r="D78" s="170" t="s">
        <v>155</v>
      </c>
      <c r="E78" s="191">
        <v>2338</v>
      </c>
      <c r="F78" s="193">
        <f t="shared" ref="F78:F95" si="65">ROUND((E78/12*$U$3),0)</f>
        <v>1169</v>
      </c>
      <c r="G78" s="201">
        <f t="shared" ref="G78:G86" si="66">H78+I78</f>
        <v>1021</v>
      </c>
      <c r="H78" s="191">
        <v>1021</v>
      </c>
      <c r="I78" s="191">
        <v>0</v>
      </c>
      <c r="J78" s="180">
        <f t="shared" ref="J78:J86" si="67">ROUND(IF(OR(G78=0,F78=0),0,G78/F78*100),2)</f>
        <v>87.34</v>
      </c>
      <c r="K78" s="183">
        <f t="shared" ref="K78:K86" si="68">ROUND(IF(OR(G78=0,E78=0),0,G78/E78*100),2)</f>
        <v>43.67</v>
      </c>
      <c r="L78" s="186">
        <f t="shared" ref="L78:L86" si="69">ROUND(E78-G78,0)</f>
        <v>1317</v>
      </c>
      <c r="M78" s="186">
        <f t="shared" ref="M78:M86" si="70">ROUND(IF(OR(L78=0,O78=0),0,L78/O78),1)</f>
        <v>7.7</v>
      </c>
      <c r="N78" s="186">
        <f t="shared" ref="N78:N86" si="71">ROUND(F78-G78,0)</f>
        <v>148</v>
      </c>
      <c r="O78" s="186">
        <f t="shared" ref="O78:O95" si="72">ROUND(G78/$U$3,0)</f>
        <v>170</v>
      </c>
      <c r="P78" s="134">
        <v>5</v>
      </c>
      <c r="Q78" s="170" t="s">
        <v>411</v>
      </c>
      <c r="R78" s="172" t="s">
        <v>497</v>
      </c>
      <c r="S78" s="172" t="s">
        <v>255</v>
      </c>
      <c r="T78" s="282" t="s">
        <v>343</v>
      </c>
      <c r="U78" s="132"/>
    </row>
    <row r="79" spans="2:21" s="118" customFormat="1" ht="171" customHeight="1" x14ac:dyDescent="0.25">
      <c r="B79" s="248" t="s">
        <v>370</v>
      </c>
      <c r="C79" s="309" t="s">
        <v>118</v>
      </c>
      <c r="D79" s="174" t="s">
        <v>160</v>
      </c>
      <c r="E79" s="267">
        <v>1748</v>
      </c>
      <c r="F79" s="268">
        <f t="shared" si="65"/>
        <v>874</v>
      </c>
      <c r="G79" s="275">
        <f t="shared" si="66"/>
        <v>904</v>
      </c>
      <c r="H79" s="267">
        <v>903</v>
      </c>
      <c r="I79" s="267">
        <v>1</v>
      </c>
      <c r="J79" s="262">
        <f t="shared" si="67"/>
        <v>103.43</v>
      </c>
      <c r="K79" s="276">
        <f t="shared" si="68"/>
        <v>51.72</v>
      </c>
      <c r="L79" s="263">
        <f t="shared" si="69"/>
        <v>844</v>
      </c>
      <c r="M79" s="263">
        <f t="shared" si="70"/>
        <v>5.6</v>
      </c>
      <c r="N79" s="263">
        <f t="shared" si="71"/>
        <v>-30</v>
      </c>
      <c r="O79" s="263">
        <f t="shared" si="72"/>
        <v>151</v>
      </c>
      <c r="P79" s="199">
        <v>0</v>
      </c>
      <c r="Q79" s="174" t="s">
        <v>412</v>
      </c>
      <c r="R79" s="168" t="s">
        <v>496</v>
      </c>
      <c r="S79" s="168" t="s">
        <v>255</v>
      </c>
      <c r="T79" s="198" t="s">
        <v>343</v>
      </c>
      <c r="U79" s="133"/>
    </row>
    <row r="80" spans="2:21" s="118" customFormat="1" ht="141.75" customHeight="1" x14ac:dyDescent="0.25">
      <c r="B80" s="248"/>
      <c r="C80" s="309"/>
      <c r="D80" s="174" t="s">
        <v>241</v>
      </c>
      <c r="E80" s="267"/>
      <c r="F80" s="268"/>
      <c r="G80" s="275"/>
      <c r="H80" s="267"/>
      <c r="I80" s="267"/>
      <c r="J80" s="262"/>
      <c r="K80" s="276"/>
      <c r="L80" s="263"/>
      <c r="M80" s="263"/>
      <c r="N80" s="263"/>
      <c r="O80" s="263"/>
      <c r="P80" s="199">
        <v>0</v>
      </c>
      <c r="Q80" s="174" t="s">
        <v>462</v>
      </c>
      <c r="R80" s="265" t="s">
        <v>515</v>
      </c>
      <c r="S80" s="265" t="s">
        <v>495</v>
      </c>
      <c r="T80" s="198"/>
      <c r="U80" s="132"/>
    </row>
    <row r="81" spans="2:21" s="118" customFormat="1" ht="198.75" customHeight="1" x14ac:dyDescent="0.25">
      <c r="B81" s="173" t="s">
        <v>371</v>
      </c>
      <c r="C81" s="155" t="s">
        <v>314</v>
      </c>
      <c r="D81" s="174" t="s">
        <v>295</v>
      </c>
      <c r="E81" s="120">
        <v>2150</v>
      </c>
      <c r="F81" s="176">
        <f t="shared" ref="F81" si="73">ROUND((E81/12*$U$3),0)</f>
        <v>1075</v>
      </c>
      <c r="G81" s="156">
        <f>H81+I81</f>
        <v>1086</v>
      </c>
      <c r="H81" s="175">
        <v>1077</v>
      </c>
      <c r="I81" s="175">
        <v>9</v>
      </c>
      <c r="J81" s="195">
        <f t="shared" ref="J81" si="74">ROUND(IF(OR(G81=0,F81=0),0,G81/F81*100),2)</f>
        <v>101.02</v>
      </c>
      <c r="K81" s="195">
        <f t="shared" ref="K81" si="75">ROUND(IF(OR(G81=0,E81=0),0,G81/E81*100),2)</f>
        <v>50.51</v>
      </c>
      <c r="L81" s="176">
        <f t="shared" ref="L81" si="76">ROUND(E81-G81,0)</f>
        <v>1064</v>
      </c>
      <c r="M81" s="196">
        <f t="shared" ref="M81" si="77">ROUND(IF(OR(L81=0,O81=0),0,L81/O81),1)</f>
        <v>5.9</v>
      </c>
      <c r="N81" s="196">
        <f t="shared" ref="N81" si="78">ROUND(F81-G81,0)</f>
        <v>-11</v>
      </c>
      <c r="O81" s="196">
        <f t="shared" ref="O81" si="79">ROUND(G81/$U$3,0)</f>
        <v>181</v>
      </c>
      <c r="P81" s="120">
        <v>0</v>
      </c>
      <c r="Q81" s="174" t="s">
        <v>413</v>
      </c>
      <c r="R81" s="266"/>
      <c r="S81" s="266"/>
      <c r="T81" s="198"/>
      <c r="U81" s="132"/>
    </row>
    <row r="82" spans="2:21" ht="189.75" customHeight="1" x14ac:dyDescent="0.25">
      <c r="B82" s="173" t="s">
        <v>372</v>
      </c>
      <c r="C82" s="155" t="s">
        <v>315</v>
      </c>
      <c r="D82" s="174" t="s">
        <v>168</v>
      </c>
      <c r="E82" s="120">
        <v>5657</v>
      </c>
      <c r="F82" s="176">
        <f t="shared" si="65"/>
        <v>2829</v>
      </c>
      <c r="G82" s="156">
        <f>H82+I82</f>
        <v>2067</v>
      </c>
      <c r="H82" s="175">
        <v>2067</v>
      </c>
      <c r="I82" s="175">
        <v>0</v>
      </c>
      <c r="J82" s="195">
        <f t="shared" si="67"/>
        <v>73.06</v>
      </c>
      <c r="K82" s="195">
        <f t="shared" si="68"/>
        <v>36.54</v>
      </c>
      <c r="L82" s="176">
        <f t="shared" si="69"/>
        <v>3590</v>
      </c>
      <c r="M82" s="196">
        <f t="shared" si="70"/>
        <v>10.4</v>
      </c>
      <c r="N82" s="196">
        <f t="shared" si="71"/>
        <v>762</v>
      </c>
      <c r="O82" s="196">
        <f t="shared" si="72"/>
        <v>345</v>
      </c>
      <c r="P82" s="120">
        <v>-736</v>
      </c>
      <c r="Q82" s="174" t="s">
        <v>414</v>
      </c>
      <c r="R82" s="137" t="s">
        <v>498</v>
      </c>
      <c r="S82" s="137" t="s">
        <v>260</v>
      </c>
      <c r="T82" s="198" t="s">
        <v>339</v>
      </c>
      <c r="U82" s="133"/>
    </row>
    <row r="83" spans="2:21" ht="329.25" customHeight="1" x14ac:dyDescent="0.25">
      <c r="B83" s="248" t="s">
        <v>373</v>
      </c>
      <c r="C83" s="309" t="s">
        <v>323</v>
      </c>
      <c r="D83" s="174" t="s">
        <v>239</v>
      </c>
      <c r="E83" s="267">
        <v>16748</v>
      </c>
      <c r="F83" s="268">
        <f t="shared" si="65"/>
        <v>8374</v>
      </c>
      <c r="G83" s="275">
        <f t="shared" ref="G83" si="80">H83+I83</f>
        <v>8704</v>
      </c>
      <c r="H83" s="267">
        <v>8701</v>
      </c>
      <c r="I83" s="267">
        <v>3</v>
      </c>
      <c r="J83" s="276">
        <f t="shared" ref="J83" si="81">ROUND(IF(OR(G83=0,F83=0),0,G83/F83*100),2)</f>
        <v>103.94</v>
      </c>
      <c r="K83" s="262">
        <f t="shared" ref="K83" si="82">ROUND(IF(OR(G83=0,E83=0),0,G83/E83*100),2)</f>
        <v>51.97</v>
      </c>
      <c r="L83" s="268">
        <f t="shared" ref="L83" si="83">ROUND(E83-G83,0)</f>
        <v>8044</v>
      </c>
      <c r="M83" s="263">
        <f t="shared" ref="M83" si="84">ROUND(IF(OR(L83=0,O83=0),0,L83/O83),1)</f>
        <v>5.5</v>
      </c>
      <c r="N83" s="263">
        <f t="shared" ref="N83" si="85">ROUND(F83-G83,0)</f>
        <v>-330</v>
      </c>
      <c r="O83" s="263">
        <f t="shared" ref="O83" si="86">ROUND(G83/$U$3,0)</f>
        <v>1451</v>
      </c>
      <c r="P83" s="120">
        <v>0</v>
      </c>
      <c r="Q83" s="174" t="s">
        <v>415</v>
      </c>
      <c r="R83" s="174" t="s">
        <v>515</v>
      </c>
      <c r="S83" s="168" t="s">
        <v>495</v>
      </c>
      <c r="T83" s="168"/>
      <c r="U83" s="133"/>
    </row>
    <row r="84" spans="2:21" ht="255.75" customHeight="1" x14ac:dyDescent="0.25">
      <c r="B84" s="248"/>
      <c r="C84" s="309"/>
      <c r="D84" s="174" t="s">
        <v>296</v>
      </c>
      <c r="E84" s="267"/>
      <c r="F84" s="268"/>
      <c r="G84" s="275"/>
      <c r="H84" s="267"/>
      <c r="I84" s="267"/>
      <c r="J84" s="276"/>
      <c r="K84" s="262"/>
      <c r="L84" s="268"/>
      <c r="M84" s="263"/>
      <c r="N84" s="263"/>
      <c r="O84" s="263"/>
      <c r="P84" s="120">
        <v>240</v>
      </c>
      <c r="Q84" s="174" t="s">
        <v>416</v>
      </c>
      <c r="R84" s="174" t="s">
        <v>500</v>
      </c>
      <c r="S84" s="168" t="s">
        <v>499</v>
      </c>
      <c r="T84" s="168"/>
      <c r="U84" s="133"/>
    </row>
    <row r="85" spans="2:21" ht="145.5" customHeight="1" x14ac:dyDescent="0.25">
      <c r="B85" s="248" t="s">
        <v>374</v>
      </c>
      <c r="C85" s="155" t="s">
        <v>297</v>
      </c>
      <c r="D85" s="174" t="s">
        <v>204</v>
      </c>
      <c r="E85" s="175">
        <v>14186</v>
      </c>
      <c r="F85" s="176">
        <f t="shared" si="65"/>
        <v>7093</v>
      </c>
      <c r="G85" s="156">
        <f t="shared" si="66"/>
        <v>7002</v>
      </c>
      <c r="H85" s="175">
        <v>6994</v>
      </c>
      <c r="I85" s="175">
        <v>8</v>
      </c>
      <c r="J85" s="157">
        <f t="shared" si="67"/>
        <v>98.72</v>
      </c>
      <c r="K85" s="195">
        <f t="shared" si="68"/>
        <v>49.36</v>
      </c>
      <c r="L85" s="176">
        <f t="shared" si="69"/>
        <v>7184</v>
      </c>
      <c r="M85" s="196">
        <f t="shared" si="70"/>
        <v>6.2</v>
      </c>
      <c r="N85" s="196">
        <f t="shared" si="71"/>
        <v>91</v>
      </c>
      <c r="O85" s="196">
        <f t="shared" si="72"/>
        <v>1167</v>
      </c>
      <c r="P85" s="120">
        <v>0</v>
      </c>
      <c r="Q85" s="174" t="s">
        <v>417</v>
      </c>
      <c r="R85" s="246" t="s">
        <v>514</v>
      </c>
      <c r="S85" s="247" t="s">
        <v>495</v>
      </c>
      <c r="T85" s="168"/>
      <c r="U85" s="138"/>
    </row>
    <row r="86" spans="2:21" ht="207.75" customHeight="1" x14ac:dyDescent="0.25">
      <c r="B86" s="248"/>
      <c r="C86" s="310" t="s">
        <v>298</v>
      </c>
      <c r="D86" s="277"/>
      <c r="E86" s="159">
        <v>11944</v>
      </c>
      <c r="F86" s="160">
        <f t="shared" si="65"/>
        <v>5972</v>
      </c>
      <c r="G86" s="166">
        <f t="shared" si="66"/>
        <v>5896</v>
      </c>
      <c r="H86" s="159">
        <v>5896</v>
      </c>
      <c r="I86" s="159">
        <v>0</v>
      </c>
      <c r="J86" s="164">
        <f t="shared" si="67"/>
        <v>98.73</v>
      </c>
      <c r="K86" s="163">
        <f t="shared" si="68"/>
        <v>49.36</v>
      </c>
      <c r="L86" s="160">
        <f t="shared" si="69"/>
        <v>6048</v>
      </c>
      <c r="M86" s="165">
        <f t="shared" si="70"/>
        <v>6.2</v>
      </c>
      <c r="N86" s="165">
        <f t="shared" si="71"/>
        <v>76</v>
      </c>
      <c r="O86" s="165">
        <f t="shared" si="72"/>
        <v>983</v>
      </c>
      <c r="P86" s="162">
        <v>0</v>
      </c>
      <c r="Q86" s="174" t="s">
        <v>418</v>
      </c>
      <c r="R86" s="246"/>
      <c r="S86" s="247"/>
      <c r="T86" s="168"/>
      <c r="U86" s="138"/>
    </row>
    <row r="87" spans="2:21" ht="106.5" customHeight="1" x14ac:dyDescent="0.25">
      <c r="B87" s="173" t="s">
        <v>375</v>
      </c>
      <c r="C87" s="155" t="s">
        <v>325</v>
      </c>
      <c r="D87" s="174" t="s">
        <v>299</v>
      </c>
      <c r="E87" s="175">
        <v>7103</v>
      </c>
      <c r="F87" s="176">
        <f t="shared" si="65"/>
        <v>3552</v>
      </c>
      <c r="G87" s="156">
        <f>H87+I87</f>
        <v>3090</v>
      </c>
      <c r="H87" s="175">
        <v>3089</v>
      </c>
      <c r="I87" s="175">
        <v>1</v>
      </c>
      <c r="J87" s="157">
        <f>ROUND(IF(OR(G87=0,F87=0),0,G87/F87*100),2)</f>
        <v>86.99</v>
      </c>
      <c r="K87" s="195">
        <f>ROUND(IF(OR(G87=0,E87=0),0,G87/E87*100),2)</f>
        <v>43.5</v>
      </c>
      <c r="L87" s="176">
        <f>ROUND(E87-G87,0)</f>
        <v>4013</v>
      </c>
      <c r="M87" s="196">
        <f>ROUND(IF(OR(L87=0,O87=0),0,L87/O87),1)</f>
        <v>7.8</v>
      </c>
      <c r="N87" s="196">
        <f>ROUND(F87-G87,0)</f>
        <v>462</v>
      </c>
      <c r="O87" s="196">
        <f t="shared" si="72"/>
        <v>515</v>
      </c>
      <c r="P87" s="120">
        <v>0</v>
      </c>
      <c r="Q87" s="174" t="s">
        <v>419</v>
      </c>
      <c r="R87" s="246"/>
      <c r="S87" s="247"/>
      <c r="T87" s="168"/>
      <c r="U87" s="138"/>
    </row>
    <row r="88" spans="2:21" ht="149.25" customHeight="1" x14ac:dyDescent="0.25">
      <c r="B88" s="173" t="s">
        <v>376</v>
      </c>
      <c r="C88" s="155" t="s">
        <v>317</v>
      </c>
      <c r="D88" s="174" t="s">
        <v>300</v>
      </c>
      <c r="E88" s="175">
        <v>2295</v>
      </c>
      <c r="F88" s="176">
        <f t="shared" si="65"/>
        <v>1148</v>
      </c>
      <c r="G88" s="156">
        <f t="shared" ref="G88:G95" si="87">H88+I88</f>
        <v>1100</v>
      </c>
      <c r="H88" s="175">
        <v>1098</v>
      </c>
      <c r="I88" s="175">
        <v>2</v>
      </c>
      <c r="J88" s="157">
        <f t="shared" ref="J88:J95" si="88">ROUND(IF(OR(G88=0,F88=0),0,G88/F88*100),2)</f>
        <v>95.82</v>
      </c>
      <c r="K88" s="195">
        <f t="shared" ref="K88:K95" si="89">ROUND(IF(OR(G88=0,E88=0),0,G88/E88*100),2)</f>
        <v>47.93</v>
      </c>
      <c r="L88" s="176">
        <f t="shared" ref="L88:L95" si="90">ROUND(E88-G88,0)</f>
        <v>1195</v>
      </c>
      <c r="M88" s="196">
        <f t="shared" ref="M88:M95" si="91">ROUND(IF(OR(L88=0,O88=0),0,L88/O88),1)</f>
        <v>6.5</v>
      </c>
      <c r="N88" s="196">
        <f t="shared" ref="N88:N95" si="92">ROUND(F88-G88,0)</f>
        <v>48</v>
      </c>
      <c r="O88" s="196">
        <f t="shared" si="72"/>
        <v>183</v>
      </c>
      <c r="P88" s="120">
        <v>0</v>
      </c>
      <c r="Q88" s="174" t="s">
        <v>420</v>
      </c>
      <c r="R88" s="243" t="s">
        <v>514</v>
      </c>
      <c r="S88" s="265" t="s">
        <v>495</v>
      </c>
      <c r="T88" s="168"/>
      <c r="U88" s="138"/>
    </row>
    <row r="89" spans="2:21" ht="165.75" customHeight="1" x14ac:dyDescent="0.25">
      <c r="B89" s="173" t="s">
        <v>377</v>
      </c>
      <c r="C89" s="155" t="s">
        <v>84</v>
      </c>
      <c r="D89" s="174" t="s">
        <v>261</v>
      </c>
      <c r="E89" s="175">
        <v>4946</v>
      </c>
      <c r="F89" s="176">
        <f t="shared" si="65"/>
        <v>2473</v>
      </c>
      <c r="G89" s="156">
        <f t="shared" si="87"/>
        <v>2530</v>
      </c>
      <c r="H89" s="175">
        <v>2521</v>
      </c>
      <c r="I89" s="175">
        <v>9</v>
      </c>
      <c r="J89" s="157">
        <f t="shared" si="88"/>
        <v>102.3</v>
      </c>
      <c r="K89" s="195">
        <f t="shared" si="89"/>
        <v>51.15</v>
      </c>
      <c r="L89" s="176">
        <f t="shared" si="90"/>
        <v>2416</v>
      </c>
      <c r="M89" s="196">
        <f t="shared" si="91"/>
        <v>5.7</v>
      </c>
      <c r="N89" s="196">
        <f t="shared" si="92"/>
        <v>-57</v>
      </c>
      <c r="O89" s="196">
        <f t="shared" si="72"/>
        <v>422</v>
      </c>
      <c r="P89" s="120">
        <v>0</v>
      </c>
      <c r="Q89" s="174" t="s">
        <v>421</v>
      </c>
      <c r="R89" s="270"/>
      <c r="S89" s="269"/>
      <c r="T89" s="168"/>
      <c r="U89" s="138"/>
    </row>
    <row r="90" spans="2:21" ht="148.5" customHeight="1" x14ac:dyDescent="0.25">
      <c r="B90" s="173" t="s">
        <v>378</v>
      </c>
      <c r="C90" s="155" t="s">
        <v>331</v>
      </c>
      <c r="D90" s="174" t="s">
        <v>243</v>
      </c>
      <c r="E90" s="175">
        <v>5984</v>
      </c>
      <c r="F90" s="176">
        <f t="shared" si="65"/>
        <v>2992</v>
      </c>
      <c r="G90" s="156">
        <f t="shared" si="87"/>
        <v>2945</v>
      </c>
      <c r="H90" s="175">
        <v>2775</v>
      </c>
      <c r="I90" s="175">
        <v>170</v>
      </c>
      <c r="J90" s="157">
        <f t="shared" si="88"/>
        <v>98.43</v>
      </c>
      <c r="K90" s="195">
        <f t="shared" si="89"/>
        <v>49.21</v>
      </c>
      <c r="L90" s="176">
        <f t="shared" si="90"/>
        <v>3039</v>
      </c>
      <c r="M90" s="196">
        <f t="shared" si="91"/>
        <v>6.2</v>
      </c>
      <c r="N90" s="196">
        <f t="shared" si="92"/>
        <v>47</v>
      </c>
      <c r="O90" s="196">
        <f t="shared" si="72"/>
        <v>491</v>
      </c>
      <c r="P90" s="120">
        <v>0</v>
      </c>
      <c r="Q90" s="174" t="s">
        <v>422</v>
      </c>
      <c r="R90" s="270"/>
      <c r="S90" s="269"/>
      <c r="T90" s="168"/>
      <c r="U90" s="138"/>
    </row>
    <row r="91" spans="2:21" ht="194.25" customHeight="1" x14ac:dyDescent="0.25">
      <c r="B91" s="173" t="s">
        <v>379</v>
      </c>
      <c r="C91" s="155" t="s">
        <v>322</v>
      </c>
      <c r="D91" s="174" t="s">
        <v>301</v>
      </c>
      <c r="E91" s="120">
        <v>799</v>
      </c>
      <c r="F91" s="176">
        <f t="shared" si="65"/>
        <v>400</v>
      </c>
      <c r="G91" s="156">
        <f t="shared" si="87"/>
        <v>414</v>
      </c>
      <c r="H91" s="175">
        <v>412</v>
      </c>
      <c r="I91" s="175">
        <v>2</v>
      </c>
      <c r="J91" s="157">
        <f t="shared" si="88"/>
        <v>103.5</v>
      </c>
      <c r="K91" s="195">
        <f t="shared" si="89"/>
        <v>51.81</v>
      </c>
      <c r="L91" s="176">
        <f t="shared" si="90"/>
        <v>385</v>
      </c>
      <c r="M91" s="196">
        <f t="shared" si="91"/>
        <v>5.6</v>
      </c>
      <c r="N91" s="196">
        <f t="shared" si="92"/>
        <v>-14</v>
      </c>
      <c r="O91" s="196">
        <f t="shared" si="72"/>
        <v>69</v>
      </c>
      <c r="P91" s="120">
        <v>0</v>
      </c>
      <c r="Q91" s="174" t="s">
        <v>423</v>
      </c>
      <c r="R91" s="270"/>
      <c r="S91" s="269"/>
      <c r="T91" s="168"/>
    </row>
    <row r="92" spans="2:21" ht="141" customHeight="1" x14ac:dyDescent="0.25">
      <c r="B92" s="173" t="s">
        <v>380</v>
      </c>
      <c r="C92" s="155" t="s">
        <v>76</v>
      </c>
      <c r="D92" s="174" t="s">
        <v>302</v>
      </c>
      <c r="E92" s="175">
        <v>2320</v>
      </c>
      <c r="F92" s="176">
        <f t="shared" si="65"/>
        <v>1160</v>
      </c>
      <c r="G92" s="156">
        <f t="shared" si="87"/>
        <v>1150</v>
      </c>
      <c r="H92" s="175">
        <v>1149</v>
      </c>
      <c r="I92" s="175">
        <v>1</v>
      </c>
      <c r="J92" s="157">
        <f t="shared" si="88"/>
        <v>99.14</v>
      </c>
      <c r="K92" s="195">
        <f t="shared" si="89"/>
        <v>49.57</v>
      </c>
      <c r="L92" s="176">
        <f t="shared" si="90"/>
        <v>1170</v>
      </c>
      <c r="M92" s="196">
        <f t="shared" si="91"/>
        <v>6.1</v>
      </c>
      <c r="N92" s="196">
        <f t="shared" si="92"/>
        <v>10</v>
      </c>
      <c r="O92" s="196">
        <f t="shared" si="72"/>
        <v>192</v>
      </c>
      <c r="P92" s="120">
        <v>0</v>
      </c>
      <c r="Q92" s="174" t="s">
        <v>424</v>
      </c>
      <c r="R92" s="270"/>
      <c r="S92" s="269"/>
      <c r="T92" s="168"/>
    </row>
    <row r="93" spans="2:21" ht="221.25" customHeight="1" x14ac:dyDescent="0.25">
      <c r="B93" s="173" t="s">
        <v>381</v>
      </c>
      <c r="C93" s="155" t="s">
        <v>320</v>
      </c>
      <c r="D93" s="174" t="s">
        <v>233</v>
      </c>
      <c r="E93" s="120">
        <v>5757</v>
      </c>
      <c r="F93" s="176">
        <f t="shared" si="65"/>
        <v>2879</v>
      </c>
      <c r="G93" s="156">
        <f t="shared" si="87"/>
        <v>3621</v>
      </c>
      <c r="H93" s="175">
        <v>3500</v>
      </c>
      <c r="I93" s="175">
        <v>121</v>
      </c>
      <c r="J93" s="157">
        <f t="shared" si="88"/>
        <v>125.77</v>
      </c>
      <c r="K93" s="195">
        <f t="shared" si="89"/>
        <v>62.9</v>
      </c>
      <c r="L93" s="176">
        <f t="shared" si="90"/>
        <v>2136</v>
      </c>
      <c r="M93" s="196">
        <f t="shared" si="91"/>
        <v>3.5</v>
      </c>
      <c r="N93" s="196">
        <f t="shared" si="92"/>
        <v>-742</v>
      </c>
      <c r="O93" s="196">
        <f t="shared" si="72"/>
        <v>604</v>
      </c>
      <c r="P93" s="120">
        <v>0</v>
      </c>
      <c r="Q93" s="174" t="s">
        <v>425</v>
      </c>
      <c r="R93" s="270"/>
      <c r="S93" s="269"/>
      <c r="T93" s="168"/>
    </row>
    <row r="94" spans="2:21" ht="177" customHeight="1" x14ac:dyDescent="0.25">
      <c r="B94" s="173" t="s">
        <v>382</v>
      </c>
      <c r="C94" s="155" t="s">
        <v>321</v>
      </c>
      <c r="D94" s="174" t="s">
        <v>303</v>
      </c>
      <c r="E94" s="120">
        <v>1160</v>
      </c>
      <c r="F94" s="176">
        <f t="shared" si="65"/>
        <v>580</v>
      </c>
      <c r="G94" s="156">
        <f t="shared" si="87"/>
        <v>587</v>
      </c>
      <c r="H94" s="175">
        <v>586</v>
      </c>
      <c r="I94" s="175">
        <v>1</v>
      </c>
      <c r="J94" s="157">
        <f t="shared" si="88"/>
        <v>101.21</v>
      </c>
      <c r="K94" s="195">
        <f t="shared" si="89"/>
        <v>50.6</v>
      </c>
      <c r="L94" s="176">
        <f t="shared" si="90"/>
        <v>573</v>
      </c>
      <c r="M94" s="196">
        <f t="shared" si="91"/>
        <v>5.8</v>
      </c>
      <c r="N94" s="196">
        <f t="shared" si="92"/>
        <v>-7</v>
      </c>
      <c r="O94" s="196">
        <f t="shared" si="72"/>
        <v>98</v>
      </c>
      <c r="P94" s="120">
        <v>0</v>
      </c>
      <c r="Q94" s="174" t="s">
        <v>426</v>
      </c>
      <c r="R94" s="270"/>
      <c r="S94" s="269"/>
      <c r="T94" s="168"/>
    </row>
    <row r="95" spans="2:21" ht="158.25" customHeight="1" x14ac:dyDescent="0.25">
      <c r="B95" s="173" t="s">
        <v>176</v>
      </c>
      <c r="C95" s="135" t="s">
        <v>324</v>
      </c>
      <c r="D95" s="169" t="s">
        <v>304</v>
      </c>
      <c r="E95" s="187">
        <v>803</v>
      </c>
      <c r="F95" s="192">
        <f t="shared" si="65"/>
        <v>402</v>
      </c>
      <c r="G95" s="200">
        <f t="shared" si="87"/>
        <v>412</v>
      </c>
      <c r="H95" s="190">
        <v>410</v>
      </c>
      <c r="I95" s="190">
        <v>2</v>
      </c>
      <c r="J95" s="181">
        <f t="shared" si="88"/>
        <v>102.49</v>
      </c>
      <c r="K95" s="178">
        <f t="shared" si="89"/>
        <v>51.31</v>
      </c>
      <c r="L95" s="192">
        <f t="shared" si="90"/>
        <v>391</v>
      </c>
      <c r="M95" s="184">
        <f t="shared" si="91"/>
        <v>5.7</v>
      </c>
      <c r="N95" s="184">
        <f t="shared" si="92"/>
        <v>-10</v>
      </c>
      <c r="O95" s="184">
        <f t="shared" si="72"/>
        <v>69</v>
      </c>
      <c r="P95" s="187">
        <v>0</v>
      </c>
      <c r="Q95" s="169" t="s">
        <v>427</v>
      </c>
      <c r="R95" s="244"/>
      <c r="S95" s="266"/>
      <c r="T95" s="171"/>
    </row>
    <row r="96" spans="2:21" ht="61.5" customHeight="1" x14ac:dyDescent="0.25">
      <c r="B96" s="274" t="s">
        <v>383</v>
      </c>
      <c r="C96" s="149" t="s">
        <v>147</v>
      </c>
      <c r="D96" s="151"/>
      <c r="E96" s="145"/>
      <c r="F96" s="145"/>
      <c r="G96" s="145"/>
      <c r="H96" s="145"/>
      <c r="I96" s="145"/>
      <c r="J96" s="143"/>
      <c r="K96" s="143"/>
      <c r="L96" s="145"/>
      <c r="M96" s="145"/>
      <c r="N96" s="145"/>
      <c r="O96" s="145"/>
      <c r="P96" s="145"/>
      <c r="Q96" s="151"/>
      <c r="R96" s="151"/>
      <c r="S96" s="151"/>
      <c r="T96" s="152"/>
    </row>
    <row r="97" spans="1:21" ht="302.25" customHeight="1" x14ac:dyDescent="0.25">
      <c r="B97" s="173" t="s">
        <v>384</v>
      </c>
      <c r="C97" s="305" t="s">
        <v>340</v>
      </c>
      <c r="D97" s="170" t="s">
        <v>153</v>
      </c>
      <c r="E97" s="191">
        <v>801</v>
      </c>
      <c r="F97" s="193">
        <f t="shared" ref="F97:F100" si="93">ROUND((E97/12*$U$3),0)</f>
        <v>401</v>
      </c>
      <c r="G97" s="177">
        <f t="shared" ref="G97:G98" si="94">H97+I97</f>
        <v>415</v>
      </c>
      <c r="H97" s="191">
        <v>415</v>
      </c>
      <c r="I97" s="191">
        <v>0</v>
      </c>
      <c r="J97" s="203">
        <f t="shared" ref="J97:J106" si="95">ROUND(IF(OR(G97=0,F97=0),0,G97/F97*100),2)</f>
        <v>103.49</v>
      </c>
      <c r="K97" s="203">
        <f t="shared" ref="K97:K106" si="96">ROUND(IF(OR(G97=0,E97=0),0,G97/E97*100),2)</f>
        <v>51.81</v>
      </c>
      <c r="L97" s="202">
        <f t="shared" ref="L97:L106" si="97">ROUND(E97-G97,0)</f>
        <v>386</v>
      </c>
      <c r="M97" s="202">
        <f t="shared" ref="M97:M98" si="98">ROUND(IF(OR(L97=0,O97=0),0,L97/O97),1)</f>
        <v>5.6</v>
      </c>
      <c r="N97" s="202">
        <f t="shared" ref="N97:N106" si="99">ROUND(F97-G97,0)</f>
        <v>-14</v>
      </c>
      <c r="O97" s="202">
        <f>ROUND(G97/$U$3,0)</f>
        <v>69</v>
      </c>
      <c r="P97" s="134">
        <v>234</v>
      </c>
      <c r="Q97" s="170" t="s">
        <v>409</v>
      </c>
      <c r="R97" s="172" t="s">
        <v>501</v>
      </c>
      <c r="S97" s="172" t="s">
        <v>255</v>
      </c>
      <c r="T97" s="296" t="s">
        <v>343</v>
      </c>
    </row>
    <row r="98" spans="1:21" ht="192" customHeight="1" x14ac:dyDescent="0.25">
      <c r="B98" s="311"/>
      <c r="C98" s="309" t="s">
        <v>341</v>
      </c>
      <c r="D98" s="174" t="s">
        <v>164</v>
      </c>
      <c r="E98" s="267">
        <v>3532</v>
      </c>
      <c r="F98" s="268">
        <f t="shared" si="93"/>
        <v>1766</v>
      </c>
      <c r="G98" s="278">
        <f t="shared" si="94"/>
        <v>2033</v>
      </c>
      <c r="H98" s="267">
        <v>2028</v>
      </c>
      <c r="I98" s="267">
        <v>5</v>
      </c>
      <c r="J98" s="279">
        <f t="shared" si="95"/>
        <v>115.12</v>
      </c>
      <c r="K98" s="279">
        <f t="shared" si="96"/>
        <v>57.56</v>
      </c>
      <c r="L98" s="280">
        <f t="shared" si="97"/>
        <v>1499</v>
      </c>
      <c r="M98" s="280">
        <f t="shared" si="98"/>
        <v>4.4000000000000004</v>
      </c>
      <c r="N98" s="280">
        <f t="shared" si="99"/>
        <v>-267</v>
      </c>
      <c r="O98" s="280">
        <f>ROUND(G98/$U$3,0)</f>
        <v>339</v>
      </c>
      <c r="P98" s="199">
        <v>0</v>
      </c>
      <c r="Q98" s="174" t="s">
        <v>410</v>
      </c>
      <c r="R98" s="247" t="s">
        <v>513</v>
      </c>
      <c r="S98" s="247" t="s">
        <v>502</v>
      </c>
      <c r="T98" s="153" t="s">
        <v>343</v>
      </c>
    </row>
    <row r="99" spans="1:21" ht="167.25" customHeight="1" x14ac:dyDescent="0.25">
      <c r="A99" s="303"/>
      <c r="B99" s="311"/>
      <c r="C99" s="309"/>
      <c r="D99" s="174" t="s">
        <v>305</v>
      </c>
      <c r="E99" s="267"/>
      <c r="F99" s="268"/>
      <c r="G99" s="278"/>
      <c r="H99" s="267"/>
      <c r="I99" s="267"/>
      <c r="J99" s="279"/>
      <c r="K99" s="279"/>
      <c r="L99" s="280"/>
      <c r="M99" s="280"/>
      <c r="N99" s="280"/>
      <c r="O99" s="280"/>
      <c r="P99" s="120">
        <v>0</v>
      </c>
      <c r="Q99" s="174" t="s">
        <v>446</v>
      </c>
      <c r="R99" s="247"/>
      <c r="S99" s="247"/>
      <c r="T99" s="198"/>
    </row>
    <row r="100" spans="1:21" ht="197.25" customHeight="1" x14ac:dyDescent="0.25">
      <c r="A100" s="303"/>
      <c r="B100" s="311"/>
      <c r="C100" s="309" t="s">
        <v>320</v>
      </c>
      <c r="D100" s="174" t="s">
        <v>161</v>
      </c>
      <c r="E100" s="267">
        <v>2328</v>
      </c>
      <c r="F100" s="268">
        <f t="shared" si="93"/>
        <v>1164</v>
      </c>
      <c r="G100" s="275">
        <f>H100+I100</f>
        <v>1377</v>
      </c>
      <c r="H100" s="267">
        <v>1376</v>
      </c>
      <c r="I100" s="267">
        <v>1</v>
      </c>
      <c r="J100" s="279">
        <f t="shared" si="95"/>
        <v>118.3</v>
      </c>
      <c r="K100" s="279">
        <f t="shared" si="96"/>
        <v>59.15</v>
      </c>
      <c r="L100" s="280">
        <f t="shared" si="97"/>
        <v>951</v>
      </c>
      <c r="M100" s="280">
        <f t="shared" ref="M100" si="100">ROUND(IF(OR(L100=0,O100=0),0,L100/O100),1)</f>
        <v>4.0999999999999996</v>
      </c>
      <c r="N100" s="280">
        <f t="shared" si="99"/>
        <v>-213</v>
      </c>
      <c r="O100" s="280">
        <f t="shared" ref="O100" si="101">ROUND(G100/$U$3,0)</f>
        <v>230</v>
      </c>
      <c r="P100" s="199">
        <v>34</v>
      </c>
      <c r="Q100" s="174" t="s">
        <v>162</v>
      </c>
      <c r="R100" s="167" t="s">
        <v>501</v>
      </c>
      <c r="S100" s="167" t="s">
        <v>255</v>
      </c>
      <c r="T100" s="198" t="s">
        <v>343</v>
      </c>
    </row>
    <row r="101" spans="1:21" ht="291" customHeight="1" x14ac:dyDescent="0.25">
      <c r="A101" s="303"/>
      <c r="B101" s="311"/>
      <c r="C101" s="309"/>
      <c r="D101" s="174" t="s">
        <v>233</v>
      </c>
      <c r="E101" s="267"/>
      <c r="F101" s="268"/>
      <c r="G101" s="275"/>
      <c r="H101" s="267"/>
      <c r="I101" s="267"/>
      <c r="J101" s="279"/>
      <c r="K101" s="279"/>
      <c r="L101" s="280"/>
      <c r="M101" s="280"/>
      <c r="N101" s="280"/>
      <c r="O101" s="280"/>
      <c r="P101" s="199">
        <v>0</v>
      </c>
      <c r="Q101" s="174" t="s">
        <v>428</v>
      </c>
      <c r="R101" s="167" t="s">
        <v>513</v>
      </c>
      <c r="S101" s="167" t="s">
        <v>502</v>
      </c>
      <c r="T101" s="198"/>
    </row>
    <row r="102" spans="1:21" ht="190.5" customHeight="1" x14ac:dyDescent="0.25">
      <c r="A102" s="303"/>
      <c r="B102" s="248" t="s">
        <v>385</v>
      </c>
      <c r="C102" s="309" t="s">
        <v>316</v>
      </c>
      <c r="D102" s="174" t="s">
        <v>180</v>
      </c>
      <c r="E102" s="267">
        <v>1340</v>
      </c>
      <c r="F102" s="268">
        <f>ROUND((E102/12*$U$3),0)</f>
        <v>670</v>
      </c>
      <c r="G102" s="278">
        <f t="shared" ref="G102:G122" si="102">H102+I102</f>
        <v>1001</v>
      </c>
      <c r="H102" s="281">
        <v>916</v>
      </c>
      <c r="I102" s="281">
        <v>85</v>
      </c>
      <c r="J102" s="262">
        <f t="shared" si="95"/>
        <v>149.4</v>
      </c>
      <c r="K102" s="276">
        <f t="shared" si="96"/>
        <v>74.7</v>
      </c>
      <c r="L102" s="263">
        <f t="shared" si="97"/>
        <v>339</v>
      </c>
      <c r="M102" s="263">
        <f t="shared" ref="M102:M106" si="103">ROUND(IF(OR(L102=0,O102=0),0,L102/O102),1)</f>
        <v>2</v>
      </c>
      <c r="N102" s="263">
        <f t="shared" si="99"/>
        <v>-331</v>
      </c>
      <c r="O102" s="263">
        <f t="shared" ref="O102:O106" si="104">ROUND(G102/$U$3,0)</f>
        <v>167</v>
      </c>
      <c r="P102" s="120">
        <v>0</v>
      </c>
      <c r="Q102" s="127" t="s">
        <v>407</v>
      </c>
      <c r="R102" s="167" t="s">
        <v>501</v>
      </c>
      <c r="S102" s="198" t="s">
        <v>255</v>
      </c>
      <c r="T102" s="198"/>
    </row>
    <row r="103" spans="1:21" ht="269.25" customHeight="1" x14ac:dyDescent="0.25">
      <c r="B103" s="248"/>
      <c r="C103" s="309"/>
      <c r="D103" s="174" t="s">
        <v>181</v>
      </c>
      <c r="E103" s="267"/>
      <c r="F103" s="268"/>
      <c r="G103" s="278"/>
      <c r="H103" s="281"/>
      <c r="I103" s="281"/>
      <c r="J103" s="262"/>
      <c r="K103" s="276"/>
      <c r="L103" s="263"/>
      <c r="M103" s="263"/>
      <c r="N103" s="263"/>
      <c r="O103" s="263"/>
      <c r="P103" s="120">
        <v>0</v>
      </c>
      <c r="Q103" s="127" t="s">
        <v>182</v>
      </c>
      <c r="R103" s="167" t="s">
        <v>513</v>
      </c>
      <c r="S103" s="198" t="s">
        <v>502</v>
      </c>
      <c r="T103" s="198"/>
    </row>
    <row r="104" spans="1:21" ht="162.75" x14ac:dyDescent="0.25">
      <c r="B104" s="248"/>
      <c r="C104" s="309"/>
      <c r="D104" s="174" t="s">
        <v>179</v>
      </c>
      <c r="E104" s="267"/>
      <c r="F104" s="268"/>
      <c r="G104" s="278"/>
      <c r="H104" s="281"/>
      <c r="I104" s="281"/>
      <c r="J104" s="262"/>
      <c r="K104" s="276"/>
      <c r="L104" s="263"/>
      <c r="M104" s="263"/>
      <c r="N104" s="263"/>
      <c r="O104" s="263"/>
      <c r="P104" s="120">
        <v>700</v>
      </c>
      <c r="Q104" s="127" t="s">
        <v>429</v>
      </c>
      <c r="R104" s="167" t="s">
        <v>501</v>
      </c>
      <c r="S104" s="198" t="s">
        <v>255</v>
      </c>
      <c r="T104" s="198"/>
    </row>
    <row r="105" spans="1:21" ht="278.25" customHeight="1" x14ac:dyDescent="0.25">
      <c r="B105" s="173" t="s">
        <v>386</v>
      </c>
      <c r="C105" s="155" t="s">
        <v>455</v>
      </c>
      <c r="D105" s="158" t="s">
        <v>452</v>
      </c>
      <c r="E105" s="159">
        <v>523</v>
      </c>
      <c r="F105" s="160">
        <f t="shared" ref="F105:F122" si="105">ROUND((E105/12*$U$3),0)</f>
        <v>262</v>
      </c>
      <c r="G105" s="161">
        <f t="shared" si="102"/>
        <v>267</v>
      </c>
      <c r="H105" s="162">
        <v>267</v>
      </c>
      <c r="I105" s="162">
        <v>0</v>
      </c>
      <c r="J105" s="163">
        <f t="shared" si="95"/>
        <v>101.91</v>
      </c>
      <c r="K105" s="164">
        <f t="shared" si="96"/>
        <v>51.05</v>
      </c>
      <c r="L105" s="165">
        <f t="shared" si="97"/>
        <v>256</v>
      </c>
      <c r="M105" s="165">
        <f t="shared" si="103"/>
        <v>5.7</v>
      </c>
      <c r="N105" s="165">
        <f t="shared" si="99"/>
        <v>-5</v>
      </c>
      <c r="O105" s="165">
        <f t="shared" si="104"/>
        <v>45</v>
      </c>
      <c r="P105" s="162">
        <v>0</v>
      </c>
      <c r="Q105" s="174" t="s">
        <v>430</v>
      </c>
      <c r="R105" s="167" t="s">
        <v>513</v>
      </c>
      <c r="S105" s="198" t="s">
        <v>502</v>
      </c>
      <c r="T105" s="198"/>
    </row>
    <row r="106" spans="1:21" ht="162.75" x14ac:dyDescent="0.25">
      <c r="B106" s="173" t="s">
        <v>387</v>
      </c>
      <c r="C106" s="155" t="s">
        <v>183</v>
      </c>
      <c r="D106" s="174" t="s">
        <v>184</v>
      </c>
      <c r="E106" s="175">
        <v>1193</v>
      </c>
      <c r="F106" s="176">
        <f t="shared" si="105"/>
        <v>597</v>
      </c>
      <c r="G106" s="129">
        <f t="shared" si="102"/>
        <v>602</v>
      </c>
      <c r="H106" s="120">
        <v>602</v>
      </c>
      <c r="I106" s="120">
        <v>0</v>
      </c>
      <c r="J106" s="195">
        <f t="shared" si="95"/>
        <v>100.84</v>
      </c>
      <c r="K106" s="157">
        <f t="shared" si="96"/>
        <v>50.46</v>
      </c>
      <c r="L106" s="196">
        <f t="shared" si="97"/>
        <v>591</v>
      </c>
      <c r="M106" s="196">
        <f t="shared" si="103"/>
        <v>5.9</v>
      </c>
      <c r="N106" s="196">
        <f t="shared" si="99"/>
        <v>-5</v>
      </c>
      <c r="O106" s="196">
        <f t="shared" si="104"/>
        <v>100</v>
      </c>
      <c r="P106" s="120">
        <v>0</v>
      </c>
      <c r="Q106" s="127" t="s">
        <v>185</v>
      </c>
      <c r="R106" s="167" t="s">
        <v>501</v>
      </c>
      <c r="S106" s="198" t="s">
        <v>255</v>
      </c>
      <c r="T106" s="198"/>
    </row>
    <row r="107" spans="1:21" ht="93" x14ac:dyDescent="0.25">
      <c r="B107" s="173" t="s">
        <v>388</v>
      </c>
      <c r="C107" s="155" t="s">
        <v>323</v>
      </c>
      <c r="D107" s="174" t="s">
        <v>239</v>
      </c>
      <c r="E107" s="175">
        <v>1049</v>
      </c>
      <c r="F107" s="176">
        <f t="shared" si="105"/>
        <v>525</v>
      </c>
      <c r="G107" s="129">
        <f t="shared" si="102"/>
        <v>524</v>
      </c>
      <c r="H107" s="120">
        <v>519</v>
      </c>
      <c r="I107" s="120">
        <v>5</v>
      </c>
      <c r="J107" s="195">
        <f>ROUND(IF(OR(G107=0,F107=0),0,G107/F107*100),2)</f>
        <v>99.81</v>
      </c>
      <c r="K107" s="157">
        <f>ROUND(IF(OR(G107=0,E107=0),0,G107/E107*100),2)</f>
        <v>49.95</v>
      </c>
      <c r="L107" s="196">
        <f>ROUND(E107-G107,0)</f>
        <v>525</v>
      </c>
      <c r="M107" s="196">
        <f>ROUND(IF(OR(L107=0,O107=0),0,L107/O107),1)</f>
        <v>6</v>
      </c>
      <c r="N107" s="196">
        <f>ROUND(F107-G107,0)</f>
        <v>1</v>
      </c>
      <c r="O107" s="196">
        <f>ROUND(G107/$U$3,0)</f>
        <v>87</v>
      </c>
      <c r="P107" s="120">
        <v>0</v>
      </c>
      <c r="Q107" s="174" t="s">
        <v>431</v>
      </c>
      <c r="R107" s="264" t="s">
        <v>513</v>
      </c>
      <c r="S107" s="271" t="s">
        <v>502</v>
      </c>
      <c r="T107" s="198"/>
    </row>
    <row r="108" spans="1:21" ht="69.75" x14ac:dyDescent="0.25">
      <c r="B108" s="248" t="s">
        <v>389</v>
      </c>
      <c r="C108" s="155" t="s">
        <v>297</v>
      </c>
      <c r="D108" s="174" t="s">
        <v>204</v>
      </c>
      <c r="E108" s="175">
        <v>10877</v>
      </c>
      <c r="F108" s="176">
        <f t="shared" si="105"/>
        <v>5439</v>
      </c>
      <c r="G108" s="156">
        <f t="shared" si="102"/>
        <v>5173</v>
      </c>
      <c r="H108" s="175">
        <v>5164</v>
      </c>
      <c r="I108" s="120">
        <v>9</v>
      </c>
      <c r="J108" s="195">
        <f>ROUND(IF(OR(G108=0,F108=0),0,G108/F108*100),2)</f>
        <v>95.11</v>
      </c>
      <c r="K108" s="157">
        <f>ROUND(IF(OR(G108=0,E108=0),0,G108/E108*100),2)</f>
        <v>47.56</v>
      </c>
      <c r="L108" s="196">
        <f>ROUND(E108-G108,0)</f>
        <v>5704</v>
      </c>
      <c r="M108" s="196">
        <f>ROUND(IF(OR(L108=0,O108=0),0,L108/O108),1)</f>
        <v>6.6</v>
      </c>
      <c r="N108" s="196">
        <f>ROUND(F108-G108,0)</f>
        <v>266</v>
      </c>
      <c r="O108" s="196">
        <f t="shared" ref="O108:O122" si="106">ROUND(G108/$U$3,0)</f>
        <v>862</v>
      </c>
      <c r="P108" s="120">
        <v>0</v>
      </c>
      <c r="Q108" s="174" t="s">
        <v>432</v>
      </c>
      <c r="R108" s="264"/>
      <c r="S108" s="271"/>
      <c r="T108" s="198"/>
    </row>
    <row r="109" spans="1:21" ht="93" x14ac:dyDescent="0.25">
      <c r="B109" s="248"/>
      <c r="C109" s="310" t="s">
        <v>298</v>
      </c>
      <c r="D109" s="277"/>
      <c r="E109" s="159">
        <v>10483</v>
      </c>
      <c r="F109" s="160">
        <f t="shared" si="105"/>
        <v>5242</v>
      </c>
      <c r="G109" s="166">
        <f t="shared" si="102"/>
        <v>4880</v>
      </c>
      <c r="H109" s="159">
        <v>4880</v>
      </c>
      <c r="I109" s="162">
        <v>0</v>
      </c>
      <c r="J109" s="163">
        <f>ROUND(IF(OR(G109=0,F109=0),0,G109/F109*100),2)</f>
        <v>93.09</v>
      </c>
      <c r="K109" s="164">
        <f>ROUND(IF(OR(G109=0,E109=0),0,G109/E109*100),2)</f>
        <v>46.55</v>
      </c>
      <c r="L109" s="165">
        <f>ROUND(E109-G109,0)</f>
        <v>5603</v>
      </c>
      <c r="M109" s="165">
        <f>ROUND(IF(OR(L109=0,O109=0),0,L109/O109),1)</f>
        <v>6.9</v>
      </c>
      <c r="N109" s="165">
        <f t="shared" ref="N109" si="107">ROUND(F109-G109,0)</f>
        <v>362</v>
      </c>
      <c r="O109" s="165">
        <f t="shared" si="106"/>
        <v>813</v>
      </c>
      <c r="P109" s="162">
        <v>0</v>
      </c>
      <c r="Q109" s="174" t="s">
        <v>433</v>
      </c>
      <c r="R109" s="264"/>
      <c r="S109" s="271"/>
      <c r="T109" s="198"/>
    </row>
    <row r="110" spans="1:21" ht="90.75" customHeight="1" x14ac:dyDescent="0.25">
      <c r="B110" s="173" t="s">
        <v>390</v>
      </c>
      <c r="C110" s="155" t="s">
        <v>458</v>
      </c>
      <c r="D110" s="174" t="s">
        <v>307</v>
      </c>
      <c r="E110" s="159">
        <v>2147</v>
      </c>
      <c r="F110" s="160">
        <f t="shared" si="105"/>
        <v>1074</v>
      </c>
      <c r="G110" s="161">
        <f t="shared" si="102"/>
        <v>767</v>
      </c>
      <c r="H110" s="162">
        <v>767</v>
      </c>
      <c r="I110" s="162">
        <v>0</v>
      </c>
      <c r="J110" s="163">
        <f>ROUND(IF(OR(G110=0,F110=0),0,G110/F110*100),2)</f>
        <v>71.42</v>
      </c>
      <c r="K110" s="164">
        <f>ROUND(IF(OR(G110=0,E110=0),0,G110/E110*100),2)</f>
        <v>35.72</v>
      </c>
      <c r="L110" s="165">
        <f>ROUND(E110-G110,0)</f>
        <v>1380</v>
      </c>
      <c r="M110" s="165">
        <f>ROUND(IF(OR(L110=0,O110=0),0,L110/O110),1)</f>
        <v>10.8</v>
      </c>
      <c r="N110" s="165">
        <f>ROUND(F110-G110,0)</f>
        <v>307</v>
      </c>
      <c r="O110" s="165">
        <f t="shared" si="106"/>
        <v>128</v>
      </c>
      <c r="P110" s="162">
        <v>-17</v>
      </c>
      <c r="Q110" s="174" t="s">
        <v>434</v>
      </c>
      <c r="R110" s="264"/>
      <c r="S110" s="271"/>
      <c r="T110" s="198"/>
      <c r="U110" s="117"/>
    </row>
    <row r="111" spans="1:21" ht="69.75" x14ac:dyDescent="0.25">
      <c r="B111" s="173" t="s">
        <v>391</v>
      </c>
      <c r="C111" s="155" t="s">
        <v>319</v>
      </c>
      <c r="D111" s="174" t="s">
        <v>308</v>
      </c>
      <c r="E111" s="175">
        <v>1053</v>
      </c>
      <c r="F111" s="176">
        <f t="shared" si="105"/>
        <v>527</v>
      </c>
      <c r="G111" s="129">
        <f t="shared" si="102"/>
        <v>655</v>
      </c>
      <c r="H111" s="120">
        <v>637</v>
      </c>
      <c r="I111" s="120">
        <v>18</v>
      </c>
      <c r="J111" s="195">
        <f t="shared" ref="J111:J122" si="108">ROUND(IF(OR(G111=0,F111=0),0,G111/F111*100),2)</f>
        <v>124.29</v>
      </c>
      <c r="K111" s="157">
        <f t="shared" ref="K111:K122" si="109">ROUND(IF(OR(G111=0,E111=0),0,G111/E111*100),2)</f>
        <v>62.2</v>
      </c>
      <c r="L111" s="196">
        <f t="shared" ref="L111:L122" si="110">ROUND(E111-G111,0)</f>
        <v>398</v>
      </c>
      <c r="M111" s="196">
        <f t="shared" ref="M111:M122" si="111">ROUND(IF(OR(L111=0,O111=0),0,L111/O111),1)</f>
        <v>3.7</v>
      </c>
      <c r="N111" s="196">
        <f t="shared" ref="N111:N122" si="112">ROUND(F111-G111,0)</f>
        <v>-128</v>
      </c>
      <c r="O111" s="196">
        <f t="shared" si="106"/>
        <v>109</v>
      </c>
      <c r="P111" s="120">
        <v>0</v>
      </c>
      <c r="Q111" s="174" t="s">
        <v>435</v>
      </c>
      <c r="R111" s="264"/>
      <c r="S111" s="271"/>
      <c r="T111" s="198"/>
    </row>
    <row r="112" spans="1:21" ht="46.5" x14ac:dyDescent="0.25">
      <c r="B112" s="248" t="s">
        <v>392</v>
      </c>
      <c r="C112" s="155" t="s">
        <v>317</v>
      </c>
      <c r="D112" s="174" t="s">
        <v>300</v>
      </c>
      <c r="E112" s="175">
        <v>1313</v>
      </c>
      <c r="F112" s="176">
        <f t="shared" si="105"/>
        <v>657</v>
      </c>
      <c r="G112" s="129">
        <f t="shared" si="102"/>
        <v>664</v>
      </c>
      <c r="H112" s="120">
        <v>657</v>
      </c>
      <c r="I112" s="120">
        <v>7</v>
      </c>
      <c r="J112" s="195">
        <f t="shared" si="108"/>
        <v>101.07</v>
      </c>
      <c r="K112" s="157">
        <f t="shared" si="109"/>
        <v>50.57</v>
      </c>
      <c r="L112" s="196">
        <f t="shared" si="110"/>
        <v>649</v>
      </c>
      <c r="M112" s="196">
        <f t="shared" si="111"/>
        <v>5.8</v>
      </c>
      <c r="N112" s="196">
        <f t="shared" si="112"/>
        <v>-7</v>
      </c>
      <c r="O112" s="196">
        <f t="shared" si="106"/>
        <v>111</v>
      </c>
      <c r="P112" s="120">
        <v>0</v>
      </c>
      <c r="Q112" s="174" t="s">
        <v>453</v>
      </c>
      <c r="R112" s="264"/>
      <c r="S112" s="271"/>
      <c r="T112" s="198"/>
    </row>
    <row r="113" spans="2:21" ht="57" customHeight="1" x14ac:dyDescent="0.25">
      <c r="B113" s="248"/>
      <c r="C113" s="310" t="s">
        <v>298</v>
      </c>
      <c r="D113" s="277"/>
      <c r="E113" s="159">
        <v>97</v>
      </c>
      <c r="F113" s="160">
        <f t="shared" ref="F113" si="113">ROUND((E113/12*$U$3),0)</f>
        <v>49</v>
      </c>
      <c r="G113" s="161">
        <f t="shared" ref="G113" si="114">H113+I113</f>
        <v>29</v>
      </c>
      <c r="H113" s="162">
        <v>29</v>
      </c>
      <c r="I113" s="162">
        <v>0</v>
      </c>
      <c r="J113" s="163">
        <f t="shared" ref="J113" si="115">ROUND(IF(OR(G113=0,F113=0),0,G113/F113*100),2)</f>
        <v>59.18</v>
      </c>
      <c r="K113" s="164">
        <f t="shared" ref="K113" si="116">ROUND(IF(OR(G113=0,E113=0),0,G113/E113*100),2)</f>
        <v>29.9</v>
      </c>
      <c r="L113" s="165">
        <f t="shared" ref="L113" si="117">ROUND(E113-G113,0)</f>
        <v>68</v>
      </c>
      <c r="M113" s="165">
        <f t="shared" ref="M113" si="118">ROUND(IF(OR(L113=0,O113=0),0,L113/O113),1)</f>
        <v>13.6</v>
      </c>
      <c r="N113" s="165">
        <f t="shared" ref="N113" si="119">ROUND(F113-G113,0)</f>
        <v>20</v>
      </c>
      <c r="O113" s="165">
        <f t="shared" ref="O113" si="120">ROUND(G113/$U$3,0)</f>
        <v>5</v>
      </c>
      <c r="P113" s="162">
        <v>0</v>
      </c>
      <c r="Q113" s="174" t="s">
        <v>454</v>
      </c>
      <c r="R113" s="264"/>
      <c r="S113" s="271"/>
      <c r="T113" s="198"/>
    </row>
    <row r="114" spans="2:21" ht="85.5" customHeight="1" x14ac:dyDescent="0.25">
      <c r="B114" s="173" t="s">
        <v>393</v>
      </c>
      <c r="C114" s="155" t="s">
        <v>457</v>
      </c>
      <c r="D114" s="174" t="s">
        <v>261</v>
      </c>
      <c r="E114" s="159">
        <v>105</v>
      </c>
      <c r="F114" s="160">
        <f t="shared" si="105"/>
        <v>53</v>
      </c>
      <c r="G114" s="161">
        <f t="shared" si="102"/>
        <v>58</v>
      </c>
      <c r="H114" s="162">
        <v>58</v>
      </c>
      <c r="I114" s="162">
        <v>0</v>
      </c>
      <c r="J114" s="163">
        <f t="shared" si="108"/>
        <v>109.43</v>
      </c>
      <c r="K114" s="164">
        <f t="shared" si="109"/>
        <v>55.24</v>
      </c>
      <c r="L114" s="165">
        <f t="shared" si="110"/>
        <v>47</v>
      </c>
      <c r="M114" s="165">
        <f t="shared" si="111"/>
        <v>4.7</v>
      </c>
      <c r="N114" s="165">
        <f t="shared" si="112"/>
        <v>-5</v>
      </c>
      <c r="O114" s="165">
        <f t="shared" si="106"/>
        <v>10</v>
      </c>
      <c r="P114" s="162">
        <v>17</v>
      </c>
      <c r="Q114" s="174" t="s">
        <v>436</v>
      </c>
      <c r="R114" s="264"/>
      <c r="S114" s="271"/>
      <c r="T114" s="198"/>
      <c r="U114" s="117"/>
    </row>
    <row r="115" spans="2:21" ht="46.5" x14ac:dyDescent="0.25">
      <c r="B115" s="248" t="s">
        <v>394</v>
      </c>
      <c r="C115" s="155" t="s">
        <v>331</v>
      </c>
      <c r="D115" s="174" t="s">
        <v>243</v>
      </c>
      <c r="E115" s="175">
        <v>1426</v>
      </c>
      <c r="F115" s="176">
        <f t="shared" si="105"/>
        <v>713</v>
      </c>
      <c r="G115" s="129">
        <f t="shared" si="102"/>
        <v>703</v>
      </c>
      <c r="H115" s="120">
        <v>700</v>
      </c>
      <c r="I115" s="120">
        <v>3</v>
      </c>
      <c r="J115" s="195">
        <f t="shared" si="108"/>
        <v>98.6</v>
      </c>
      <c r="K115" s="157">
        <f t="shared" si="109"/>
        <v>49.3</v>
      </c>
      <c r="L115" s="196">
        <f t="shared" si="110"/>
        <v>723</v>
      </c>
      <c r="M115" s="196">
        <f t="shared" si="111"/>
        <v>6.2</v>
      </c>
      <c r="N115" s="196">
        <f t="shared" si="112"/>
        <v>10</v>
      </c>
      <c r="O115" s="196">
        <f t="shared" si="106"/>
        <v>117</v>
      </c>
      <c r="P115" s="120">
        <v>0</v>
      </c>
      <c r="Q115" s="174" t="s">
        <v>437</v>
      </c>
      <c r="R115" s="264"/>
      <c r="S115" s="271"/>
      <c r="T115" s="198"/>
    </row>
    <row r="116" spans="2:21" ht="69.75" x14ac:dyDescent="0.25">
      <c r="B116" s="248"/>
      <c r="C116" s="310" t="s">
        <v>298</v>
      </c>
      <c r="D116" s="277"/>
      <c r="E116" s="159">
        <v>349</v>
      </c>
      <c r="F116" s="160">
        <f t="shared" si="105"/>
        <v>175</v>
      </c>
      <c r="G116" s="161">
        <f t="shared" si="102"/>
        <v>105</v>
      </c>
      <c r="H116" s="162">
        <v>105</v>
      </c>
      <c r="I116" s="162">
        <v>0</v>
      </c>
      <c r="J116" s="163">
        <f t="shared" si="108"/>
        <v>60</v>
      </c>
      <c r="K116" s="164">
        <f t="shared" si="109"/>
        <v>30.09</v>
      </c>
      <c r="L116" s="165">
        <f t="shared" si="110"/>
        <v>244</v>
      </c>
      <c r="M116" s="165">
        <f t="shared" si="111"/>
        <v>13.6</v>
      </c>
      <c r="N116" s="165">
        <f t="shared" si="112"/>
        <v>70</v>
      </c>
      <c r="O116" s="165">
        <f t="shared" si="106"/>
        <v>18</v>
      </c>
      <c r="P116" s="162">
        <v>0</v>
      </c>
      <c r="Q116" s="174" t="s">
        <v>438</v>
      </c>
      <c r="R116" s="264"/>
      <c r="S116" s="271"/>
      <c r="T116" s="198"/>
    </row>
    <row r="117" spans="2:21" ht="69.75" x14ac:dyDescent="0.25">
      <c r="B117" s="173" t="s">
        <v>395</v>
      </c>
      <c r="C117" s="155" t="s">
        <v>313</v>
      </c>
      <c r="D117" s="174" t="s">
        <v>309</v>
      </c>
      <c r="E117" s="175">
        <v>885</v>
      </c>
      <c r="F117" s="176">
        <f t="shared" si="105"/>
        <v>443</v>
      </c>
      <c r="G117" s="129">
        <f t="shared" si="102"/>
        <v>491</v>
      </c>
      <c r="H117" s="120">
        <v>471</v>
      </c>
      <c r="I117" s="120">
        <v>20</v>
      </c>
      <c r="J117" s="195">
        <f t="shared" si="108"/>
        <v>110.84</v>
      </c>
      <c r="K117" s="157">
        <f t="shared" si="109"/>
        <v>55.48</v>
      </c>
      <c r="L117" s="196">
        <f t="shared" si="110"/>
        <v>394</v>
      </c>
      <c r="M117" s="196">
        <f t="shared" si="111"/>
        <v>4.8</v>
      </c>
      <c r="N117" s="196">
        <f t="shared" si="112"/>
        <v>-48</v>
      </c>
      <c r="O117" s="196">
        <f t="shared" si="106"/>
        <v>82</v>
      </c>
      <c r="P117" s="120">
        <v>0</v>
      </c>
      <c r="Q117" s="174" t="s">
        <v>439</v>
      </c>
      <c r="R117" s="264"/>
      <c r="S117" s="271"/>
      <c r="T117" s="198"/>
    </row>
    <row r="118" spans="2:21" ht="69.75" x14ac:dyDescent="0.25">
      <c r="B118" s="173" t="s">
        <v>396</v>
      </c>
      <c r="C118" s="155" t="s">
        <v>74</v>
      </c>
      <c r="D118" s="174" t="s">
        <v>310</v>
      </c>
      <c r="E118" s="175">
        <v>1425</v>
      </c>
      <c r="F118" s="176">
        <f t="shared" si="105"/>
        <v>713</v>
      </c>
      <c r="G118" s="129">
        <f t="shared" si="102"/>
        <v>826</v>
      </c>
      <c r="H118" s="120">
        <v>825</v>
      </c>
      <c r="I118" s="120">
        <v>1</v>
      </c>
      <c r="J118" s="195">
        <f t="shared" si="108"/>
        <v>115.85</v>
      </c>
      <c r="K118" s="157">
        <f t="shared" si="109"/>
        <v>57.96</v>
      </c>
      <c r="L118" s="196">
        <f t="shared" si="110"/>
        <v>599</v>
      </c>
      <c r="M118" s="196">
        <f t="shared" si="111"/>
        <v>4.3</v>
      </c>
      <c r="N118" s="196">
        <f t="shared" si="112"/>
        <v>-113</v>
      </c>
      <c r="O118" s="196">
        <f t="shared" si="106"/>
        <v>138</v>
      </c>
      <c r="P118" s="120">
        <v>0</v>
      </c>
      <c r="Q118" s="174" t="s">
        <v>440</v>
      </c>
      <c r="R118" s="264"/>
      <c r="S118" s="271"/>
      <c r="T118" s="198"/>
    </row>
    <row r="119" spans="2:21" ht="46.5" x14ac:dyDescent="0.25">
      <c r="B119" s="173" t="s">
        <v>397</v>
      </c>
      <c r="C119" s="155" t="s">
        <v>321</v>
      </c>
      <c r="D119" s="174" t="s">
        <v>303</v>
      </c>
      <c r="E119" s="175">
        <v>412</v>
      </c>
      <c r="F119" s="176">
        <f t="shared" si="105"/>
        <v>206</v>
      </c>
      <c r="G119" s="129">
        <f t="shared" si="102"/>
        <v>220</v>
      </c>
      <c r="H119" s="120">
        <v>219</v>
      </c>
      <c r="I119" s="120">
        <v>1</v>
      </c>
      <c r="J119" s="195">
        <f t="shared" si="108"/>
        <v>106.8</v>
      </c>
      <c r="K119" s="157">
        <f t="shared" si="109"/>
        <v>53.4</v>
      </c>
      <c r="L119" s="196">
        <f t="shared" si="110"/>
        <v>192</v>
      </c>
      <c r="M119" s="196">
        <f t="shared" si="111"/>
        <v>5.2</v>
      </c>
      <c r="N119" s="196">
        <f t="shared" si="112"/>
        <v>-14</v>
      </c>
      <c r="O119" s="196">
        <f t="shared" si="106"/>
        <v>37</v>
      </c>
      <c r="P119" s="120">
        <v>0</v>
      </c>
      <c r="Q119" s="174" t="s">
        <v>441</v>
      </c>
      <c r="R119" s="264"/>
      <c r="S119" s="271"/>
      <c r="T119" s="198"/>
    </row>
    <row r="120" spans="2:21" ht="113.25" customHeight="1" x14ac:dyDescent="0.25">
      <c r="B120" s="173" t="s">
        <v>398</v>
      </c>
      <c r="C120" s="155" t="s">
        <v>456</v>
      </c>
      <c r="D120" s="174" t="s">
        <v>311</v>
      </c>
      <c r="E120" s="159">
        <v>523</v>
      </c>
      <c r="F120" s="160">
        <f t="shared" si="105"/>
        <v>262</v>
      </c>
      <c r="G120" s="161">
        <f t="shared" si="102"/>
        <v>379</v>
      </c>
      <c r="H120" s="162">
        <v>379</v>
      </c>
      <c r="I120" s="162">
        <v>0</v>
      </c>
      <c r="J120" s="163">
        <f t="shared" si="108"/>
        <v>144.66</v>
      </c>
      <c r="K120" s="164">
        <f t="shared" si="109"/>
        <v>72.47</v>
      </c>
      <c r="L120" s="165">
        <f t="shared" si="110"/>
        <v>144</v>
      </c>
      <c r="M120" s="165">
        <f t="shared" si="111"/>
        <v>2.2999999999999998</v>
      </c>
      <c r="N120" s="165">
        <f t="shared" si="112"/>
        <v>-117</v>
      </c>
      <c r="O120" s="165">
        <f t="shared" si="106"/>
        <v>63</v>
      </c>
      <c r="P120" s="162">
        <v>0</v>
      </c>
      <c r="Q120" s="174" t="s">
        <v>442</v>
      </c>
      <c r="R120" s="264"/>
      <c r="S120" s="271"/>
      <c r="T120" s="198"/>
      <c r="U120" s="117"/>
    </row>
    <row r="121" spans="2:21" ht="46.5" x14ac:dyDescent="0.25">
      <c r="B121" s="173" t="s">
        <v>399</v>
      </c>
      <c r="C121" s="155" t="s">
        <v>324</v>
      </c>
      <c r="D121" s="174" t="s">
        <v>304</v>
      </c>
      <c r="E121" s="175">
        <v>544</v>
      </c>
      <c r="F121" s="176">
        <f t="shared" si="105"/>
        <v>272</v>
      </c>
      <c r="G121" s="129">
        <f t="shared" si="102"/>
        <v>296</v>
      </c>
      <c r="H121" s="120">
        <v>295</v>
      </c>
      <c r="I121" s="120">
        <v>1</v>
      </c>
      <c r="J121" s="195">
        <f t="shared" si="108"/>
        <v>108.82</v>
      </c>
      <c r="K121" s="157">
        <f t="shared" si="109"/>
        <v>54.41</v>
      </c>
      <c r="L121" s="196">
        <f t="shared" si="110"/>
        <v>248</v>
      </c>
      <c r="M121" s="196">
        <f t="shared" si="111"/>
        <v>5.0999999999999996</v>
      </c>
      <c r="N121" s="196">
        <f t="shared" si="112"/>
        <v>-24</v>
      </c>
      <c r="O121" s="196">
        <f t="shared" si="106"/>
        <v>49</v>
      </c>
      <c r="P121" s="120">
        <v>0</v>
      </c>
      <c r="Q121" s="174" t="s">
        <v>443</v>
      </c>
      <c r="R121" s="264"/>
      <c r="S121" s="271"/>
      <c r="T121" s="198"/>
    </row>
    <row r="122" spans="2:21" ht="69.75" x14ac:dyDescent="0.25">
      <c r="B122" s="173" t="s">
        <v>400</v>
      </c>
      <c r="C122" s="155" t="s">
        <v>329</v>
      </c>
      <c r="D122" s="174" t="s">
        <v>312</v>
      </c>
      <c r="E122" s="175">
        <v>2934</v>
      </c>
      <c r="F122" s="176">
        <f t="shared" si="105"/>
        <v>1467</v>
      </c>
      <c r="G122" s="129">
        <f t="shared" si="102"/>
        <v>1542</v>
      </c>
      <c r="H122" s="120">
        <v>1539</v>
      </c>
      <c r="I122" s="120">
        <v>3</v>
      </c>
      <c r="J122" s="195">
        <f t="shared" si="108"/>
        <v>105.11</v>
      </c>
      <c r="K122" s="157">
        <f t="shared" si="109"/>
        <v>52.56</v>
      </c>
      <c r="L122" s="196">
        <f t="shared" si="110"/>
        <v>1392</v>
      </c>
      <c r="M122" s="196">
        <f t="shared" si="111"/>
        <v>5.4</v>
      </c>
      <c r="N122" s="196">
        <f t="shared" si="112"/>
        <v>-75</v>
      </c>
      <c r="O122" s="196">
        <f t="shared" si="106"/>
        <v>257</v>
      </c>
      <c r="P122" s="120">
        <v>0</v>
      </c>
      <c r="Q122" s="174" t="s">
        <v>444</v>
      </c>
      <c r="R122" s="264"/>
      <c r="S122" s="271"/>
      <c r="T122" s="198"/>
    </row>
  </sheetData>
  <autoFilter ref="A8:Y122"/>
  <mergeCells count="174">
    <mergeCell ref="S98:S99"/>
    <mergeCell ref="S107:S122"/>
    <mergeCell ref="R107:R122"/>
    <mergeCell ref="S58:S62"/>
    <mergeCell ref="S64:S65"/>
    <mergeCell ref="R64:R65"/>
    <mergeCell ref="S67:S70"/>
    <mergeCell ref="R67:R70"/>
    <mergeCell ref="S73:S76"/>
    <mergeCell ref="R73:R76"/>
    <mergeCell ref="R80:R81"/>
    <mergeCell ref="S80:S81"/>
    <mergeCell ref="R85:R87"/>
    <mergeCell ref="S85:S87"/>
    <mergeCell ref="R88:R95"/>
    <mergeCell ref="S88:S95"/>
    <mergeCell ref="S46:S48"/>
    <mergeCell ref="R46:R48"/>
    <mergeCell ref="S49:S50"/>
    <mergeCell ref="R49:R50"/>
    <mergeCell ref="R54:R55"/>
    <mergeCell ref="S54:S55"/>
    <mergeCell ref="R23:R28"/>
    <mergeCell ref="S23:S28"/>
    <mergeCell ref="S39:S40"/>
    <mergeCell ref="R39:R40"/>
    <mergeCell ref="R98:R99"/>
    <mergeCell ref="B115:B116"/>
    <mergeCell ref="C116:D116"/>
    <mergeCell ref="B108:B109"/>
    <mergeCell ref="C109:D109"/>
    <mergeCell ref="B102:B104"/>
    <mergeCell ref="C102:C104"/>
    <mergeCell ref="E102:E104"/>
    <mergeCell ref="F102:F104"/>
    <mergeCell ref="B112:B113"/>
    <mergeCell ref="C113:D113"/>
    <mergeCell ref="G102:G104"/>
    <mergeCell ref="J102:J104"/>
    <mergeCell ref="K102:K104"/>
    <mergeCell ref="L102:L104"/>
    <mergeCell ref="M102:M104"/>
    <mergeCell ref="N102:N104"/>
    <mergeCell ref="O102:O104"/>
    <mergeCell ref="H102:H104"/>
    <mergeCell ref="I102:I104"/>
    <mergeCell ref="A99:A100"/>
    <mergeCell ref="C98:C99"/>
    <mergeCell ref="A101:A102"/>
    <mergeCell ref="C100:C101"/>
    <mergeCell ref="B83:B84"/>
    <mergeCell ref="C83:C84"/>
    <mergeCell ref="B85:B86"/>
    <mergeCell ref="C86:D86"/>
    <mergeCell ref="E83:E84"/>
    <mergeCell ref="F83:F84"/>
    <mergeCell ref="G83:G84"/>
    <mergeCell ref="H83:H84"/>
    <mergeCell ref="I83:I84"/>
    <mergeCell ref="J83:J84"/>
    <mergeCell ref="E100:E101"/>
    <mergeCell ref="F100:F101"/>
    <mergeCell ref="G100:G101"/>
    <mergeCell ref="H100:H101"/>
    <mergeCell ref="I100:I101"/>
    <mergeCell ref="J100:J101"/>
    <mergeCell ref="M100:M101"/>
    <mergeCell ref="N100:N101"/>
    <mergeCell ref="K54:K55"/>
    <mergeCell ref="L54:L55"/>
    <mergeCell ref="M54:M55"/>
    <mergeCell ref="N54:N55"/>
    <mergeCell ref="O54:O55"/>
    <mergeCell ref="K79:K80"/>
    <mergeCell ref="L79:L80"/>
    <mergeCell ref="M79:M80"/>
    <mergeCell ref="N79:N80"/>
    <mergeCell ref="O79:O80"/>
    <mergeCell ref="K83:K84"/>
    <mergeCell ref="L83:L84"/>
    <mergeCell ref="M83:M84"/>
    <mergeCell ref="N83:N84"/>
    <mergeCell ref="O83:O84"/>
    <mergeCell ref="N98:N99"/>
    <mergeCell ref="O98:O99"/>
    <mergeCell ref="K100:K101"/>
    <mergeCell ref="L100:L101"/>
    <mergeCell ref="R58:R62"/>
    <mergeCell ref="H60:H61"/>
    <mergeCell ref="I60:I61"/>
    <mergeCell ref="J60:J61"/>
    <mergeCell ref="K60:K61"/>
    <mergeCell ref="L60:L61"/>
    <mergeCell ref="M60:M61"/>
    <mergeCell ref="N60:N61"/>
    <mergeCell ref="O60:O61"/>
    <mergeCell ref="R1:T1"/>
    <mergeCell ref="B3:T3"/>
    <mergeCell ref="B5:T5"/>
    <mergeCell ref="B6:B7"/>
    <mergeCell ref="C6:C7"/>
    <mergeCell ref="D6:D7"/>
    <mergeCell ref="E6:F6"/>
    <mergeCell ref="G6:G7"/>
    <mergeCell ref="J6:J7"/>
    <mergeCell ref="K6:K7"/>
    <mergeCell ref="L6:L7"/>
    <mergeCell ref="M6:M7"/>
    <mergeCell ref="O6:O7"/>
    <mergeCell ref="P6:Q6"/>
    <mergeCell ref="N6:N7"/>
    <mergeCell ref="S6:S7"/>
    <mergeCell ref="T6:T7"/>
    <mergeCell ref="R6:R7"/>
    <mergeCell ref="H6:I6"/>
    <mergeCell ref="B19:B20"/>
    <mergeCell ref="C20:D20"/>
    <mergeCell ref="T19:T20"/>
    <mergeCell ref="Q19:Q20"/>
    <mergeCell ref="P19:P20"/>
    <mergeCell ref="R12:R16"/>
    <mergeCell ref="S12:S16"/>
    <mergeCell ref="S17:S20"/>
    <mergeCell ref="R17:R20"/>
    <mergeCell ref="B39:B40"/>
    <mergeCell ref="C39:C40"/>
    <mergeCell ref="D39:D40"/>
    <mergeCell ref="B49:B50"/>
    <mergeCell ref="C49:C50"/>
    <mergeCell ref="D49:D50"/>
    <mergeCell ref="F54:F55"/>
    <mergeCell ref="G54:G55"/>
    <mergeCell ref="H54:H55"/>
    <mergeCell ref="I54:I55"/>
    <mergeCell ref="J54:J55"/>
    <mergeCell ref="K47:K48"/>
    <mergeCell ref="L47:L48"/>
    <mergeCell ref="M47:M48"/>
    <mergeCell ref="N47:N48"/>
    <mergeCell ref="O47:O48"/>
    <mergeCell ref="H79:H80"/>
    <mergeCell ref="I79:I80"/>
    <mergeCell ref="J79:J80"/>
    <mergeCell ref="C54:C55"/>
    <mergeCell ref="B47:B48"/>
    <mergeCell ref="C47:C48"/>
    <mergeCell ref="E47:E48"/>
    <mergeCell ref="F47:F48"/>
    <mergeCell ref="G47:G48"/>
    <mergeCell ref="H47:H48"/>
    <mergeCell ref="I47:I48"/>
    <mergeCell ref="J47:J48"/>
    <mergeCell ref="B79:B80"/>
    <mergeCell ref="C79:C80"/>
    <mergeCell ref="C60:C61"/>
    <mergeCell ref="E60:E61"/>
    <mergeCell ref="F60:F61"/>
    <mergeCell ref="G60:G61"/>
    <mergeCell ref="B54:B55"/>
    <mergeCell ref="E54:E55"/>
    <mergeCell ref="B60:B61"/>
    <mergeCell ref="E79:E80"/>
    <mergeCell ref="F79:F80"/>
    <mergeCell ref="G79:G80"/>
    <mergeCell ref="O100:O101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</mergeCells>
  <printOptions horizontalCentered="1"/>
  <pageMargins left="0.23622047244094491" right="0.23622047244094491" top="0.59055118110236227" bottom="0" header="0" footer="0"/>
  <pageSetup paperSize="8" scale="28" fitToWidth="6" fitToHeight="6" orientation="landscape" r:id="rId1"/>
  <headerFooter>
    <oddFooter xml:space="preserve">&amp;R&amp;P
</oddFooter>
  </headerFooter>
  <rowBreaks count="1" manualBreakCount="1">
    <brk id="7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Обращения_МО</vt:lpstr>
      <vt:lpstr>Обращения_МО!Заголовки_для_печати</vt:lpstr>
      <vt:lpstr>'Протокол 3 раздельно'!Заголовки_для_печати</vt:lpstr>
      <vt:lpstr>Обращения_МО!Область_печати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Комарова Татьяна Владимировна</cp:lastModifiedBy>
  <cp:lastPrinted>2026-07-28T10:12:05Z</cp:lastPrinted>
  <dcterms:created xsi:type="dcterms:W3CDTF">2021-02-08T07:03:21Z</dcterms:created>
  <dcterms:modified xsi:type="dcterms:W3CDTF">2026-07-28T10:17:09Z</dcterms:modified>
</cp:coreProperties>
</file>