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5200" windowHeight="11085"/>
  </bookViews>
  <sheets>
    <sheet name="Анализ_стомат_профилактика" sheetId="1" r:id="rId1"/>
  </sheets>
  <externalReferences>
    <externalReference r:id="rId2"/>
  </externalReferences>
  <definedNames>
    <definedName name="_xlnm._FilterDatabase" localSheetId="0" hidden="1">Анализ_стомат_профилактика!$L$15:$L$102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Анализ_стомат_профилактика!$A$1:$R$102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<sst xmlns="http://schemas.openxmlformats.org/spreadsheetml/2006/main" count="114" uniqueCount="114">
  <si>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январь-июнь 2026г.</t>
  </si>
  <si>
    <t>№ п/п</t>
  </si>
  <si>
    <t>Наименование медицинских организаций</t>
  </si>
  <si>
    <t>Протокол №11 от 06.07.2026</t>
  </si>
  <si>
    <t>Распределенные объемы медицинской помощи за январь-июнь 2026г.</t>
  </si>
  <si>
    <t>Фактически оказанные объемы медицинской помощи (всего, с учетом отклоненных по коду 62) за январь-июнь 2026г.</t>
  </si>
  <si>
    <t>Уровень исполнения за период 5мес, в %</t>
  </si>
  <si>
    <t xml:space="preserve">Отклонение </t>
  </si>
  <si>
    <t>Остаток распределенных объемов оказанной медицинской помощи за январь-июнь 2026г. (план 6мес-факт)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</si>
  <si>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</si>
  <si>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 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</si>
  <si>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</si>
  <si>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</si>
  <si>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</si>
  <si>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Среднемесячный объем оказанной медицинской помощи за январь-июнь 2026г. (факт/6мес)</t>
  </si>
  <si>
    <t>2026г.</t>
  </si>
  <si>
    <t xml:space="preserve">"+" увеличение объемов
</t>
  </si>
  <si>
    <t xml:space="preserve">"-" уменьшение объемов
</t>
  </si>
  <si>
    <t>всего</t>
  </si>
  <si>
    <t xml:space="preserve">"+" превышение над  показателями </t>
  </si>
  <si>
    <t xml:space="preserve"> "-" невыполнение  показателей объемов </t>
  </si>
  <si>
    <t>А</t>
  </si>
  <si>
    <t>АА</t>
  </si>
  <si>
    <t>Порядковый номер столбца**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</si>
  <si>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</si>
  <si>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</si>
  <si>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</si>
  <si>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№1786 от 09.07.26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</si>
  <si>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</si>
  <si>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</si>
  <si>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</si>
  <si>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</si>
  <si>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</si>
  <si>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</si>
  <si>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</si>
  <si>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</si>
  <si>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</si>
  <si>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</si>
  <si>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</si>
  <si>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</si>
  <si>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</si>
  <si>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</si>
  <si>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</si>
  <si>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</si>
  <si>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</si>
  <si>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</si>
  <si>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</si>
  <si>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</si>
  <si>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</si>
  <si>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</si>
  <si>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</si>
  <si>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</si>
  <si>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</si>
  <si>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</si>
  <si>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</si>
  <si>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</si>
  <si>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</si>
  <si>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</si>
  <si>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</si>
  <si>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</si>
  <si>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</si>
  <si>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</si>
  <si>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</si>
  <si>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</si>
  <si>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</si>
  <si>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</si>
  <si>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</si>
  <si>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</si>
  <si>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</si>
  <si>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</si>
  <si>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</si>
  <si>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</si>
  <si>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</si>
  <si>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>№01-12/1365 от 09.07.26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</si>
  <si>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</si>
  <si>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</si>
  <si>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</si>
  <si>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</si>
  <si>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</si>
  <si>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</si>
  <si>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</si>
  <si>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</si>
  <si>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</si>
  <si>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</si>
  <si>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</si>
  <si>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</si>
  <si>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</si>
  <si>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</si>
  <si>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</si>
  <si>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</si>
  <si>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</si>
  <si>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</si>
  <si>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</si>
  <si>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</si>
  <si>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</si>
  <si>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</si>
  <si>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</si>
  <si>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</si>
  <si>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</si>
  <si>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</si>
  <si>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</si>
  <si>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</si>
  <si>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№45 от 04.06.26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</si>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</sst>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\ _₽_-;\-* #,##0.0\ _₽_-;_-* &quot;-&quot;??\ _₽_-;_-@_-"/>
    <numFmt numFmtId="166" formatCode="_-* #,##0_р_._-;\-* #,##0_р_._-;_-* &quot;-&quot;_р_._-;_-@_-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22"/>
      <color rgb="FFFF3399"/>
      <name val="Times New Roman"/>
      <family val="1"/>
      <charset val="204"/>
    </font>
    <font>
      <sz val="10"/>
      <name val="Arial Cyr"/>
      <charset val="204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6" fillId="0" borderId="0"/>
    <xf numFmtId="0" fontId="6" fillId="0" borderId="0"/>
    <xf numFmtId="0" fontId="8" fillId="0" borderId="0"/>
  </cellStyleXfs>
  <cellXfs count="9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/>
    </xf>
    <xf numFmtId="0" fontId="2" fillId="5" borderId="1" xfId="3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41" fontId="2" fillId="0" borderId="1" xfId="1" applyNumberFormat="1" applyFont="1" applyFill="1" applyBorder="1" applyAlignment="1">
      <alignment horizontal="right" vertical="center" wrapText="1"/>
    </xf>
    <xf numFmtId="43" fontId="2" fillId="0" borderId="1" xfId="1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5" borderId="2" xfId="3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left" vertical="center" wrapText="1"/>
    </xf>
    <xf numFmtId="164" fontId="3" fillId="6" borderId="1" xfId="1" applyNumberFormat="1" applyFont="1" applyFill="1" applyBorder="1" applyAlignment="1">
      <alignment horizontal="right" vertical="center" wrapText="1"/>
    </xf>
    <xf numFmtId="41" fontId="3" fillId="6" borderId="1" xfId="1" applyNumberFormat="1" applyFont="1" applyFill="1" applyBorder="1" applyAlignment="1">
      <alignment horizontal="right" vertical="center" wrapText="1"/>
    </xf>
    <xf numFmtId="43" fontId="3" fillId="6" borderId="1" xfId="1" applyNumberFormat="1" applyFont="1" applyFill="1" applyBorder="1" applyAlignment="1">
      <alignment horizontal="right" vertical="center" wrapText="1"/>
    </xf>
    <xf numFmtId="164" fontId="3" fillId="7" borderId="1" xfId="1" applyNumberFormat="1" applyFont="1" applyFill="1" applyBorder="1" applyAlignment="1">
      <alignment horizontal="right" vertical="center" wrapText="1"/>
    </xf>
    <xf numFmtId="165" fontId="3" fillId="7" borderId="1" xfId="1" applyNumberFormat="1" applyFont="1" applyFill="1" applyBorder="1" applyAlignment="1">
      <alignment horizontal="right" vertical="center" wrapText="1"/>
    </xf>
    <xf numFmtId="166" fontId="3" fillId="7" borderId="1" xfId="0" applyNumberFormat="1" applyFont="1" applyFill="1" applyBorder="1" applyAlignment="1">
      <alignment horizontal="right" vertical="center" wrapText="1"/>
    </xf>
    <xf numFmtId="41" fontId="3" fillId="7" borderId="1" xfId="0" applyNumberFormat="1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/>
    </xf>
    <xf numFmtId="0" fontId="2" fillId="0" borderId="4" xfId="3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left" vertical="center" wrapText="1"/>
    </xf>
    <xf numFmtId="165" fontId="3" fillId="6" borderId="1" xfId="1" applyNumberFormat="1" applyFont="1" applyFill="1" applyBorder="1" applyAlignment="1">
      <alignment horizontal="right" vertical="center" wrapText="1"/>
    </xf>
    <xf numFmtId="166" fontId="3" fillId="6" borderId="1" xfId="0" applyNumberFormat="1" applyFont="1" applyFill="1" applyBorder="1" applyAlignment="1">
      <alignment horizontal="right" vertical="center" wrapText="1"/>
    </xf>
    <xf numFmtId="41" fontId="3" fillId="6" borderId="1" xfId="0" applyNumberFormat="1" applyFont="1" applyFill="1" applyBorder="1" applyAlignment="1">
      <alignment horizontal="right" vertical="center" wrapText="1"/>
    </xf>
    <xf numFmtId="0" fontId="2" fillId="5" borderId="4" xfId="3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166" fontId="3" fillId="6" borderId="1" xfId="0" applyNumberFormat="1" applyFont="1" applyFill="1" applyBorder="1" applyAlignment="1">
      <alignment horizontal="center" vertical="center" wrapText="1"/>
    </xf>
    <xf numFmtId="166" fontId="3" fillId="6" borderId="0" xfId="0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horizontal="left" vertical="center" wrapText="1"/>
    </xf>
    <xf numFmtId="0" fontId="2" fillId="0" borderId="4" xfId="5" applyFont="1" applyFill="1" applyBorder="1" applyAlignment="1">
      <alignment horizontal="left" vertical="center" wrapText="1"/>
    </xf>
    <xf numFmtId="165" fontId="2" fillId="8" borderId="1" xfId="1" applyNumberFormat="1" applyFont="1" applyFill="1" applyBorder="1" applyAlignment="1">
      <alignment horizontal="right" vertical="center" wrapText="1"/>
    </xf>
    <xf numFmtId="43" fontId="2" fillId="9" borderId="1" xfId="1" applyNumberFormat="1" applyFont="1" applyFill="1" applyBorder="1" applyAlignment="1">
      <alignment horizontal="right" vertical="center" wrapText="1"/>
    </xf>
    <xf numFmtId="0" fontId="2" fillId="10" borderId="1" xfId="5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center" vertical="center" wrapText="1"/>
    </xf>
    <xf numFmtId="43" fontId="3" fillId="6" borderId="7" xfId="1" applyNumberFormat="1" applyFont="1" applyFill="1" applyBorder="1" applyAlignment="1">
      <alignment horizontal="right" vertical="center" wrapText="1"/>
    </xf>
    <xf numFmtId="164" fontId="3" fillId="6" borderId="7" xfId="1" applyNumberFormat="1" applyFont="1" applyFill="1" applyBorder="1" applyAlignment="1">
      <alignment horizontal="right" vertical="center" wrapText="1"/>
    </xf>
    <xf numFmtId="165" fontId="3" fillId="6" borderId="7" xfId="1" applyNumberFormat="1" applyFont="1" applyFill="1" applyBorder="1" applyAlignment="1">
      <alignment horizontal="right" vertical="center" wrapText="1"/>
    </xf>
    <xf numFmtId="166" fontId="3" fillId="6" borderId="7" xfId="0" applyNumberFormat="1" applyFont="1" applyFill="1" applyBorder="1" applyAlignment="1">
      <alignment horizontal="right" vertical="center" wrapText="1"/>
    </xf>
    <xf numFmtId="41" fontId="3" fillId="6" borderId="7" xfId="0" applyNumberFormat="1" applyFont="1" applyFill="1" applyBorder="1" applyAlignment="1">
      <alignment horizontal="right" vertical="center" wrapText="1"/>
    </xf>
    <xf numFmtId="41" fontId="3" fillId="6" borderId="1" xfId="0" applyNumberFormat="1" applyFont="1" applyFill="1" applyBorder="1" applyAlignment="1">
      <alignment horizontal="center" vertical="center" wrapText="1"/>
    </xf>
    <xf numFmtId="41" fontId="3" fillId="6" borderId="0" xfId="0" applyNumberFormat="1" applyFont="1" applyFill="1" applyBorder="1" applyAlignment="1">
      <alignment horizontal="center" vertical="center" wrapText="1"/>
    </xf>
    <xf numFmtId="43" fontId="2" fillId="10" borderId="1" xfId="1" applyNumberFormat="1" applyFont="1" applyFill="1" applyBorder="1" applyAlignment="1">
      <alignment horizontal="right" vertical="center" wrapText="1"/>
    </xf>
    <xf numFmtId="164" fontId="2" fillId="11" borderId="1" xfId="1" applyNumberFormat="1" applyFont="1" applyFill="1" applyBorder="1" applyAlignment="1">
      <alignment horizontal="right" vertical="center" wrapText="1"/>
    </xf>
    <xf numFmtId="0" fontId="2" fillId="10" borderId="1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left" vertical="center" wrapText="1"/>
    </xf>
    <xf numFmtId="0" fontId="3" fillId="7" borderId="7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left" vertical="center" wrapText="1"/>
    </xf>
    <xf numFmtId="0" fontId="2" fillId="0" borderId="5" xfId="6" applyFont="1" applyFill="1" applyBorder="1" applyAlignment="1">
      <alignment horizontal="center" vertical="center"/>
    </xf>
    <xf numFmtId="0" fontId="2" fillId="5" borderId="6" xfId="3" applyFont="1" applyFill="1" applyBorder="1" applyAlignment="1">
      <alignment horizontal="left" vertical="center" wrapText="1"/>
    </xf>
    <xf numFmtId="41" fontId="2" fillId="12" borderId="1" xfId="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7" borderId="9" xfId="6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left" vertical="center" wrapText="1"/>
    </xf>
    <xf numFmtId="166" fontId="3" fillId="6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7">
    <cellStyle name="Обычный" xfId="0" builtinId="0"/>
    <cellStyle name="Обычный 2 3" xfId="3"/>
    <cellStyle name="Обычный 5 3" xfId="6"/>
    <cellStyle name="Обычный_Объемы по поликлинике и стоматологии по факту 1-го пол. 2005 г." xfId="4"/>
    <cellStyle name="Обычный_Список  ЛПУ" xfId="5"/>
    <cellStyle name="Обычный_форма4(нов.)" xfId="2"/>
    <cellStyle name="Финансовый" xfId="1" builtinId="3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S102"/>
  <sheetViews>
    <sheetView tabSelected="1" view="pageBreakPreview" zoomScale="30" zoomScaleNormal="50" zoomScaleSheetLayoutView="30" workbookViewId="0">
      <pane xSplit="2" ySplit="17" topLeftCell="C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R2" sqref="R2:R4"/>
    </sheetView>
  </sheetViews>
  <sheetFormatPr defaultRowHeight="27.75" x14ac:dyDescent="0.2"/>
  <cols>
    <col min="1" max="1" width="8.77734375" style="1" bestFit="1" customWidth="1"/>
    <col min="2" max="2" width="82" style="3" customWidth="1"/>
    <col min="3" max="3" width="18.88671875" style="1" customWidth="1"/>
    <col min="4" max="4" width="26.21875" style="1" customWidth="1"/>
    <col min="5" max="5" width="27.44140625" style="1" customWidth="1"/>
    <col min="6" max="6" width="20.109375" style="1" customWidth="1"/>
    <col min="7" max="7" width="18.77734375" style="1" customWidth="1"/>
    <col min="8" max="8" width="22.6640625" style="1" customWidth="1"/>
    <col min="9" max="9" width="23.44140625" style="1" customWidth="1"/>
    <col min="10" max="10" width="28.33203125" style="1" customWidth="1"/>
    <col min="11" max="11" width="26" style="1" customWidth="1"/>
    <col min="12" max="12" width="26.44140625" style="1" customWidth="1"/>
    <col min="13" max="13" width="26.6640625" style="1" customWidth="1"/>
    <col min="14" max="14" width="26.5546875" style="1" customWidth="1"/>
    <col min="15" max="15" width="17.44140625" style="1" customWidth="1"/>
    <col min="16" max="16" width="19" style="1" customWidth="1"/>
    <col min="17" max="17" width="20.21875" style="1" customWidth="1"/>
    <col min="18" max="18" width="42.88671875" style="1" customWidth="1"/>
    <col min="19" max="19" width="19.88671875" style="1" customWidth="1"/>
    <col min="20" max="16384" width="8.88671875" style="1"/>
  </cols>
  <sheetData>
    <row r="1" spans="1:18" ht="66" customHeight="1" x14ac:dyDescent="0.2">
      <c r="B1" s="79" t="s">
        <v>0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O1" s="2"/>
      <c r="P1" s="3"/>
      <c r="Q1" s="3"/>
      <c r="R1" s="4" t="s">
        <v>113</v>
      </c>
    </row>
    <row r="2" spans="1:18" ht="22.5" customHeight="1" x14ac:dyDescent="0.2">
      <c r="A2" s="80" t="s">
        <v>1</v>
      </c>
      <c r="B2" s="80" t="s">
        <v>2</v>
      </c>
      <c r="C2" s="81" t="s">
        <v>3</v>
      </c>
      <c r="D2" s="80" t="s">
        <v>4</v>
      </c>
      <c r="E2" s="81" t="s">
        <v>5</v>
      </c>
      <c r="F2" s="80" t="s">
        <v>6</v>
      </c>
      <c r="G2" s="80" t="s">
        <v>7</v>
      </c>
      <c r="H2" s="80"/>
      <c r="I2" s="80"/>
      <c r="J2" s="5">
        <v>6</v>
      </c>
      <c r="K2" s="82" t="s">
        <v>8</v>
      </c>
      <c r="L2" s="82" t="s">
        <v>9</v>
      </c>
      <c r="M2" s="82" t="s">
        <v>10</v>
      </c>
      <c r="N2" s="85" t="s">
        <v>11</v>
      </c>
      <c r="O2" s="86" t="s">
        <v>12</v>
      </c>
      <c r="P2" s="86"/>
      <c r="Q2" s="86"/>
      <c r="R2" s="87" t="s">
        <v>13</v>
      </c>
    </row>
    <row r="3" spans="1:18" ht="26.25" customHeight="1" x14ac:dyDescent="0.2">
      <c r="A3" s="80"/>
      <c r="B3" s="80"/>
      <c r="C3" s="81"/>
      <c r="D3" s="80"/>
      <c r="E3" s="81"/>
      <c r="F3" s="80"/>
      <c r="G3" s="80"/>
      <c r="H3" s="80"/>
      <c r="I3" s="80"/>
      <c r="J3" s="80" t="s">
        <v>14</v>
      </c>
      <c r="K3" s="83"/>
      <c r="L3" s="83"/>
      <c r="M3" s="83"/>
      <c r="N3" s="85"/>
      <c r="O3" s="80" t="s">
        <v>15</v>
      </c>
      <c r="P3" s="80" t="s">
        <v>16</v>
      </c>
      <c r="Q3" s="80" t="s">
        <v>17</v>
      </c>
      <c r="R3" s="88"/>
    </row>
    <row r="4" spans="1:18" ht="225.75" customHeight="1" x14ac:dyDescent="0.2">
      <c r="A4" s="80"/>
      <c r="B4" s="80"/>
      <c r="C4" s="81"/>
      <c r="D4" s="80"/>
      <c r="E4" s="81"/>
      <c r="F4" s="80"/>
      <c r="G4" s="6" t="s">
        <v>18</v>
      </c>
      <c r="H4" s="6" t="s">
        <v>19</v>
      </c>
      <c r="I4" s="6" t="s">
        <v>20</v>
      </c>
      <c r="J4" s="80"/>
      <c r="K4" s="84"/>
      <c r="L4" s="84"/>
      <c r="M4" s="84"/>
      <c r="N4" s="85"/>
      <c r="O4" s="80"/>
      <c r="P4" s="80"/>
      <c r="Q4" s="80"/>
      <c r="R4" s="89"/>
    </row>
    <row r="5" spans="1:18" ht="27.75" hidden="1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7"/>
      <c r="L5" s="7"/>
      <c r="M5" s="7"/>
      <c r="N5" s="8"/>
      <c r="O5" s="6"/>
      <c r="P5" s="6"/>
      <c r="Q5" s="6"/>
      <c r="R5" s="9"/>
    </row>
    <row r="6" spans="1:18" ht="27.75" hidden="1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7"/>
      <c r="L6" s="7"/>
      <c r="M6" s="7"/>
      <c r="N6" s="8"/>
      <c r="O6" s="6"/>
      <c r="P6" s="6"/>
      <c r="Q6" s="6"/>
      <c r="R6" s="9"/>
    </row>
    <row r="7" spans="1:18" ht="27.75" hidden="1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7"/>
      <c r="L7" s="7"/>
      <c r="M7" s="7"/>
      <c r="N7" s="8"/>
      <c r="O7" s="6"/>
      <c r="P7" s="6"/>
      <c r="Q7" s="6"/>
      <c r="R7" s="9"/>
    </row>
    <row r="8" spans="1:18" ht="27.75" hidden="1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7"/>
      <c r="L8" s="7"/>
      <c r="M8" s="7"/>
      <c r="N8" s="8"/>
      <c r="O8" s="6"/>
      <c r="P8" s="6"/>
      <c r="Q8" s="6"/>
      <c r="R8" s="9"/>
    </row>
    <row r="9" spans="1:18" ht="27.75" hidden="1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7"/>
      <c r="L9" s="7"/>
      <c r="M9" s="7"/>
      <c r="N9" s="8"/>
      <c r="O9" s="6"/>
      <c r="P9" s="6"/>
      <c r="Q9" s="6"/>
      <c r="R9" s="9"/>
    </row>
    <row r="10" spans="1:18" ht="27.75" hidden="1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7"/>
      <c r="L10" s="7"/>
      <c r="M10" s="7"/>
      <c r="N10" s="8"/>
      <c r="O10" s="6"/>
      <c r="P10" s="6"/>
      <c r="Q10" s="6"/>
      <c r="R10" s="9"/>
    </row>
    <row r="11" spans="1:18" ht="27.75" hidden="1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7"/>
      <c r="L11" s="7"/>
      <c r="M11" s="7"/>
      <c r="N11" s="8"/>
      <c r="O11" s="6"/>
      <c r="P11" s="6"/>
      <c r="Q11" s="6"/>
      <c r="R11" s="9"/>
    </row>
    <row r="12" spans="1:18" ht="27.75" hidden="1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7"/>
      <c r="L12" s="7"/>
      <c r="M12" s="7"/>
      <c r="N12" s="8"/>
      <c r="O12" s="6"/>
      <c r="P12" s="6"/>
      <c r="Q12" s="6"/>
      <c r="R12" s="9"/>
    </row>
    <row r="13" spans="1:18" ht="27.75" hidden="1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7"/>
      <c r="L13" s="7"/>
      <c r="M13" s="7"/>
      <c r="N13" s="8"/>
      <c r="O13" s="6"/>
      <c r="P13" s="6"/>
      <c r="Q13" s="6"/>
      <c r="R13" s="9"/>
    </row>
    <row r="14" spans="1:18" ht="27.75" hidden="1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7"/>
      <c r="L14" s="7"/>
      <c r="M14" s="7"/>
      <c r="N14" s="8"/>
      <c r="O14" s="6"/>
      <c r="P14" s="6"/>
      <c r="Q14" s="6"/>
      <c r="R14" s="9"/>
    </row>
    <row r="15" spans="1:18" ht="22.5" customHeight="1" x14ac:dyDescent="0.2">
      <c r="A15" s="10" t="s">
        <v>21</v>
      </c>
      <c r="B15" s="10" t="s">
        <v>22</v>
      </c>
      <c r="C15" s="10">
        <v>1</v>
      </c>
      <c r="D15" s="10">
        <v>2</v>
      </c>
      <c r="E15" s="10">
        <v>3</v>
      </c>
      <c r="F15" s="10">
        <v>4</v>
      </c>
      <c r="G15" s="10">
        <v>5</v>
      </c>
      <c r="H15" s="10">
        <v>6</v>
      </c>
      <c r="I15" s="10">
        <v>7</v>
      </c>
      <c r="J15" s="10">
        <v>8</v>
      </c>
      <c r="K15" s="10">
        <v>9</v>
      </c>
      <c r="L15" s="10">
        <v>10</v>
      </c>
      <c r="M15" s="10">
        <v>11</v>
      </c>
      <c r="N15" s="10">
        <v>12</v>
      </c>
      <c r="O15" s="10">
        <v>13</v>
      </c>
      <c r="P15" s="10">
        <v>14</v>
      </c>
      <c r="Q15" s="10">
        <v>15</v>
      </c>
      <c r="R15" s="10">
        <v>16</v>
      </c>
    </row>
    <row r="16" spans="1:18" x14ac:dyDescent="0.2">
      <c r="A16" s="11"/>
      <c r="B16" s="12" t="s">
        <v>23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9" ht="57.75" customHeight="1" x14ac:dyDescent="0.2">
      <c r="A17" s="13">
        <v>1</v>
      </c>
      <c r="B17" s="14" t="s">
        <v>24</v>
      </c>
      <c r="C17" s="15">
        <v>376</v>
      </c>
      <c r="D17" s="15">
        <v>188</v>
      </c>
      <c r="E17" s="16">
        <v>0</v>
      </c>
      <c r="F17" s="17">
        <v>0</v>
      </c>
      <c r="G17" s="15">
        <v>-188</v>
      </c>
      <c r="H17" s="15">
        <v>0</v>
      </c>
      <c r="I17" s="15">
        <v>-188</v>
      </c>
      <c r="J17" s="15">
        <v>0</v>
      </c>
      <c r="K17" s="15">
        <v>188</v>
      </c>
      <c r="L17" s="15">
        <v>376</v>
      </c>
      <c r="M17" s="18">
        <v>0</v>
      </c>
      <c r="N17" s="19"/>
      <c r="O17" s="19">
        <v>0</v>
      </c>
      <c r="P17" s="19"/>
      <c r="Q17" s="19"/>
      <c r="R17" s="6"/>
      <c r="S17" s="20"/>
    </row>
    <row r="18" spans="1:19" ht="55.5" x14ac:dyDescent="0.2">
      <c r="A18" s="13">
        <v>2</v>
      </c>
      <c r="B18" s="14" t="s">
        <v>25</v>
      </c>
      <c r="C18" s="15">
        <v>0</v>
      </c>
      <c r="D18" s="15">
        <v>0</v>
      </c>
      <c r="E18" s="16">
        <v>0</v>
      </c>
      <c r="F18" s="17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8">
        <v>0</v>
      </c>
      <c r="N18" s="19"/>
      <c r="O18" s="19">
        <v>0</v>
      </c>
      <c r="P18" s="19"/>
      <c r="Q18" s="19"/>
      <c r="R18" s="6"/>
    </row>
    <row r="19" spans="1:19" ht="55.5" x14ac:dyDescent="0.2">
      <c r="A19" s="13">
        <v>3</v>
      </c>
      <c r="B19" s="14" t="s">
        <v>26</v>
      </c>
      <c r="C19" s="15">
        <v>75</v>
      </c>
      <c r="D19" s="15">
        <v>38</v>
      </c>
      <c r="E19" s="16">
        <v>86</v>
      </c>
      <c r="F19" s="17">
        <v>226.32</v>
      </c>
      <c r="G19" s="15">
        <v>48</v>
      </c>
      <c r="H19" s="15">
        <v>48</v>
      </c>
      <c r="I19" s="15">
        <v>0</v>
      </c>
      <c r="J19" s="15">
        <v>14</v>
      </c>
      <c r="K19" s="15">
        <v>-48</v>
      </c>
      <c r="L19" s="15">
        <v>-11</v>
      </c>
      <c r="M19" s="18">
        <v>-0.8</v>
      </c>
      <c r="N19" s="19">
        <v>97</v>
      </c>
      <c r="O19" s="19">
        <v>97</v>
      </c>
      <c r="P19" s="19">
        <v>97</v>
      </c>
      <c r="Q19" s="19"/>
      <c r="R19" s="6" t="s">
        <v>27</v>
      </c>
    </row>
    <row r="20" spans="1:19" ht="55.5" x14ac:dyDescent="0.2">
      <c r="A20" s="13">
        <v>4</v>
      </c>
      <c r="B20" s="14" t="s">
        <v>28</v>
      </c>
      <c r="C20" s="15">
        <v>0</v>
      </c>
      <c r="D20" s="15">
        <v>0</v>
      </c>
      <c r="E20" s="16">
        <v>0</v>
      </c>
      <c r="F20" s="17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8">
        <v>0</v>
      </c>
      <c r="N20" s="19"/>
      <c r="O20" s="19">
        <v>0</v>
      </c>
      <c r="P20" s="19"/>
      <c r="Q20" s="19"/>
      <c r="R20" s="6"/>
    </row>
    <row r="21" spans="1:19" ht="55.5" x14ac:dyDescent="0.2">
      <c r="A21" s="21">
        <v>5</v>
      </c>
      <c r="B21" s="22" t="s">
        <v>29</v>
      </c>
      <c r="C21" s="15">
        <v>0</v>
      </c>
      <c r="D21" s="15">
        <v>0</v>
      </c>
      <c r="E21" s="16">
        <v>0</v>
      </c>
      <c r="F21" s="17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8">
        <v>0</v>
      </c>
      <c r="N21" s="19"/>
      <c r="O21" s="19">
        <v>0</v>
      </c>
      <c r="P21" s="19"/>
      <c r="Q21" s="19"/>
      <c r="R21" s="6"/>
    </row>
    <row r="22" spans="1:19" x14ac:dyDescent="0.2">
      <c r="A22" s="23"/>
      <c r="B22" s="24" t="s">
        <v>30</v>
      </c>
      <c r="C22" s="25">
        <v>451</v>
      </c>
      <c r="D22" s="25">
        <v>226</v>
      </c>
      <c r="E22" s="26">
        <v>86</v>
      </c>
      <c r="F22" s="27">
        <v>38.049999999999997</v>
      </c>
      <c r="G22" s="28">
        <v>-140</v>
      </c>
      <c r="H22" s="28">
        <v>48</v>
      </c>
      <c r="I22" s="28">
        <v>-188</v>
      </c>
      <c r="J22" s="28">
        <v>14</v>
      </c>
      <c r="K22" s="28">
        <v>140</v>
      </c>
      <c r="L22" s="28">
        <v>365</v>
      </c>
      <c r="M22" s="29">
        <v>26.1</v>
      </c>
      <c r="N22" s="30">
        <v>97</v>
      </c>
      <c r="O22" s="31">
        <v>97</v>
      </c>
      <c r="P22" s="31">
        <v>97</v>
      </c>
      <c r="Q22" s="31">
        <v>0</v>
      </c>
      <c r="R22" s="32"/>
    </row>
    <row r="23" spans="1:19" ht="27.75" customHeight="1" x14ac:dyDescent="0.2">
      <c r="A23" s="33">
        <v>6</v>
      </c>
      <c r="B23" s="34" t="s">
        <v>31</v>
      </c>
      <c r="C23" s="15">
        <v>0</v>
      </c>
      <c r="D23" s="15">
        <v>0</v>
      </c>
      <c r="E23" s="16">
        <v>0</v>
      </c>
      <c r="F23" s="17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8">
        <v>0</v>
      </c>
      <c r="N23" s="19"/>
      <c r="O23" s="19">
        <v>0</v>
      </c>
      <c r="P23" s="19"/>
      <c r="Q23" s="19"/>
      <c r="R23" s="6"/>
    </row>
    <row r="24" spans="1:19" x14ac:dyDescent="0.2">
      <c r="A24" s="13">
        <v>7</v>
      </c>
      <c r="B24" s="14" t="s">
        <v>32</v>
      </c>
      <c r="C24" s="15">
        <v>0</v>
      </c>
      <c r="D24" s="15">
        <v>0</v>
      </c>
      <c r="E24" s="16">
        <v>0</v>
      </c>
      <c r="F24" s="17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8">
        <v>0</v>
      </c>
      <c r="N24" s="19"/>
      <c r="O24" s="19">
        <v>0</v>
      </c>
      <c r="P24" s="19"/>
      <c r="Q24" s="19"/>
      <c r="R24" s="6"/>
    </row>
    <row r="25" spans="1:19" x14ac:dyDescent="0.2">
      <c r="A25" s="13">
        <v>8</v>
      </c>
      <c r="B25" s="14" t="s">
        <v>33</v>
      </c>
      <c r="C25" s="15">
        <v>0</v>
      </c>
      <c r="D25" s="15">
        <v>0</v>
      </c>
      <c r="E25" s="16">
        <v>0</v>
      </c>
      <c r="F25" s="17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8">
        <v>0</v>
      </c>
      <c r="N25" s="19"/>
      <c r="O25" s="19">
        <v>0</v>
      </c>
      <c r="P25" s="19"/>
      <c r="Q25" s="19"/>
      <c r="R25" s="6"/>
    </row>
    <row r="26" spans="1:19" ht="55.5" x14ac:dyDescent="0.2">
      <c r="A26" s="13">
        <v>9</v>
      </c>
      <c r="B26" s="14" t="s">
        <v>34</v>
      </c>
      <c r="C26" s="15">
        <v>124326</v>
      </c>
      <c r="D26" s="15">
        <v>62163</v>
      </c>
      <c r="E26" s="16">
        <v>74420</v>
      </c>
      <c r="F26" s="17">
        <v>119.72</v>
      </c>
      <c r="G26" s="15">
        <v>12257</v>
      </c>
      <c r="H26" s="15">
        <v>12257</v>
      </c>
      <c r="I26" s="15">
        <v>0</v>
      </c>
      <c r="J26" s="15">
        <v>12403</v>
      </c>
      <c r="K26" s="15">
        <v>-12257</v>
      </c>
      <c r="L26" s="15">
        <v>49906</v>
      </c>
      <c r="M26" s="18">
        <v>4</v>
      </c>
      <c r="N26" s="19"/>
      <c r="O26" s="19">
        <v>0</v>
      </c>
      <c r="P26" s="19"/>
      <c r="Q26" s="19"/>
      <c r="R26" s="6"/>
    </row>
    <row r="27" spans="1:19" x14ac:dyDescent="0.2">
      <c r="A27" s="13">
        <v>10</v>
      </c>
      <c r="B27" s="14" t="s">
        <v>35</v>
      </c>
      <c r="C27" s="15">
        <v>0</v>
      </c>
      <c r="D27" s="15">
        <v>0</v>
      </c>
      <c r="E27" s="16">
        <v>0</v>
      </c>
      <c r="F27" s="17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8">
        <v>0</v>
      </c>
      <c r="N27" s="19"/>
      <c r="O27" s="19">
        <v>0</v>
      </c>
      <c r="P27" s="19"/>
      <c r="Q27" s="19"/>
      <c r="R27" s="6"/>
    </row>
    <row r="28" spans="1:19" x14ac:dyDescent="0.2">
      <c r="A28" s="21">
        <v>11</v>
      </c>
      <c r="B28" s="35" t="s">
        <v>36</v>
      </c>
      <c r="C28" s="15">
        <v>0</v>
      </c>
      <c r="D28" s="15">
        <v>0</v>
      </c>
      <c r="E28" s="16">
        <v>0</v>
      </c>
      <c r="F28" s="17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8">
        <v>0</v>
      </c>
      <c r="N28" s="19"/>
      <c r="O28" s="19">
        <v>0</v>
      </c>
      <c r="P28" s="19"/>
      <c r="Q28" s="19"/>
      <c r="R28" s="6"/>
    </row>
    <row r="29" spans="1:19" ht="54" x14ac:dyDescent="0.2">
      <c r="A29" s="36"/>
      <c r="B29" s="37" t="s">
        <v>37</v>
      </c>
      <c r="C29" s="25">
        <v>124326</v>
      </c>
      <c r="D29" s="25">
        <v>62163</v>
      </c>
      <c r="E29" s="26">
        <v>74420</v>
      </c>
      <c r="F29" s="27">
        <v>119.72</v>
      </c>
      <c r="G29" s="25">
        <v>12257</v>
      </c>
      <c r="H29" s="25">
        <v>12257</v>
      </c>
      <c r="I29" s="25">
        <v>0</v>
      </c>
      <c r="J29" s="25">
        <v>12403</v>
      </c>
      <c r="K29" s="25">
        <v>-12257</v>
      </c>
      <c r="L29" s="25">
        <v>49906</v>
      </c>
      <c r="M29" s="38">
        <v>4</v>
      </c>
      <c r="N29" s="39">
        <v>0</v>
      </c>
      <c r="O29" s="40">
        <v>0</v>
      </c>
      <c r="P29" s="40">
        <v>0</v>
      </c>
      <c r="Q29" s="40">
        <v>0</v>
      </c>
      <c r="R29" s="32"/>
    </row>
    <row r="30" spans="1:19" ht="55.5" x14ac:dyDescent="0.2">
      <c r="A30" s="33">
        <v>12</v>
      </c>
      <c r="B30" s="41" t="s">
        <v>38</v>
      </c>
      <c r="C30" s="15">
        <v>4272</v>
      </c>
      <c r="D30" s="15">
        <v>2136</v>
      </c>
      <c r="E30" s="16">
        <v>2301</v>
      </c>
      <c r="F30" s="17">
        <v>107.72</v>
      </c>
      <c r="G30" s="15">
        <v>165</v>
      </c>
      <c r="H30" s="15">
        <v>165</v>
      </c>
      <c r="I30" s="15">
        <v>0</v>
      </c>
      <c r="J30" s="42">
        <v>384</v>
      </c>
      <c r="K30" s="15">
        <v>-165</v>
      </c>
      <c r="L30" s="15">
        <v>1971</v>
      </c>
      <c r="M30" s="18">
        <v>5.0999999999999996</v>
      </c>
      <c r="N30" s="43"/>
      <c r="O30" s="19">
        <v>0</v>
      </c>
      <c r="P30" s="19"/>
      <c r="Q30" s="19"/>
      <c r="R30" s="44"/>
    </row>
    <row r="31" spans="1:19" x14ac:dyDescent="0.2">
      <c r="A31" s="13">
        <v>13</v>
      </c>
      <c r="B31" s="45" t="s">
        <v>39</v>
      </c>
      <c r="C31" s="15">
        <v>1642</v>
      </c>
      <c r="D31" s="15">
        <v>821</v>
      </c>
      <c r="E31" s="16">
        <v>879</v>
      </c>
      <c r="F31" s="17">
        <v>107.06</v>
      </c>
      <c r="G31" s="15">
        <v>58</v>
      </c>
      <c r="H31" s="15">
        <v>58</v>
      </c>
      <c r="I31" s="15">
        <v>0</v>
      </c>
      <c r="J31" s="15">
        <v>147</v>
      </c>
      <c r="K31" s="15">
        <v>-58</v>
      </c>
      <c r="L31" s="15">
        <v>763</v>
      </c>
      <c r="M31" s="18">
        <v>5.2</v>
      </c>
      <c r="N31" s="19"/>
      <c r="O31" s="19">
        <v>0</v>
      </c>
      <c r="P31" s="19"/>
      <c r="Q31" s="19"/>
      <c r="R31" s="6"/>
    </row>
    <row r="32" spans="1:19" x14ac:dyDescent="0.2">
      <c r="A32" s="21">
        <v>14</v>
      </c>
      <c r="B32" s="35" t="s">
        <v>40</v>
      </c>
      <c r="C32" s="15">
        <v>4190</v>
      </c>
      <c r="D32" s="15">
        <v>2095</v>
      </c>
      <c r="E32" s="16">
        <v>481</v>
      </c>
      <c r="F32" s="17">
        <v>22.96</v>
      </c>
      <c r="G32" s="15">
        <v>-1614</v>
      </c>
      <c r="H32" s="15">
        <v>0</v>
      </c>
      <c r="I32" s="15">
        <v>-1614</v>
      </c>
      <c r="J32" s="15">
        <v>80</v>
      </c>
      <c r="K32" s="15">
        <v>1614</v>
      </c>
      <c r="L32" s="15">
        <v>3709</v>
      </c>
      <c r="M32" s="18">
        <v>46.4</v>
      </c>
      <c r="N32" s="19"/>
      <c r="O32" s="19">
        <v>-97</v>
      </c>
      <c r="P32" s="19"/>
      <c r="Q32" s="19">
        <v>-97</v>
      </c>
      <c r="R32" s="6"/>
      <c r="S32" s="20"/>
    </row>
    <row r="33" spans="1:19" ht="54" x14ac:dyDescent="0.2">
      <c r="A33" s="36"/>
      <c r="B33" s="37" t="s">
        <v>41</v>
      </c>
      <c r="C33" s="25">
        <v>10104</v>
      </c>
      <c r="D33" s="25">
        <v>5052</v>
      </c>
      <c r="E33" s="26">
        <v>3661</v>
      </c>
      <c r="F33" s="27">
        <v>72.47</v>
      </c>
      <c r="G33" s="25">
        <v>-1391</v>
      </c>
      <c r="H33" s="25">
        <v>223</v>
      </c>
      <c r="I33" s="25">
        <v>-1614</v>
      </c>
      <c r="J33" s="25">
        <v>611</v>
      </c>
      <c r="K33" s="25">
        <v>1391</v>
      </c>
      <c r="L33" s="25">
        <v>6443</v>
      </c>
      <c r="M33" s="38">
        <v>10.5</v>
      </c>
      <c r="N33" s="39">
        <v>0</v>
      </c>
      <c r="O33" s="39">
        <v>-97</v>
      </c>
      <c r="P33" s="39">
        <v>0</v>
      </c>
      <c r="Q33" s="39">
        <v>-97</v>
      </c>
      <c r="R33" s="46"/>
      <c r="S33" s="47"/>
    </row>
    <row r="34" spans="1:19" x14ac:dyDescent="0.2">
      <c r="A34" s="33">
        <v>15</v>
      </c>
      <c r="B34" s="34" t="s">
        <v>42</v>
      </c>
      <c r="C34" s="15">
        <v>5677</v>
      </c>
      <c r="D34" s="15">
        <v>2839</v>
      </c>
      <c r="E34" s="16">
        <v>3030</v>
      </c>
      <c r="F34" s="17">
        <v>106.73</v>
      </c>
      <c r="G34" s="15">
        <v>191</v>
      </c>
      <c r="H34" s="15">
        <v>191</v>
      </c>
      <c r="I34" s="15">
        <v>0</v>
      </c>
      <c r="J34" s="42">
        <v>505</v>
      </c>
      <c r="K34" s="15">
        <v>-191</v>
      </c>
      <c r="L34" s="15">
        <v>2647</v>
      </c>
      <c r="M34" s="18">
        <v>5.2</v>
      </c>
      <c r="N34" s="19"/>
      <c r="O34" s="19">
        <v>0</v>
      </c>
      <c r="P34" s="19"/>
      <c r="Q34" s="19"/>
      <c r="R34" s="6"/>
    </row>
    <row r="35" spans="1:19" x14ac:dyDescent="0.2">
      <c r="A35" s="13">
        <v>16</v>
      </c>
      <c r="B35" s="48" t="s">
        <v>43</v>
      </c>
      <c r="C35" s="15">
        <v>3824</v>
      </c>
      <c r="D35" s="15">
        <v>1912</v>
      </c>
      <c r="E35" s="16">
        <v>1472</v>
      </c>
      <c r="F35" s="17">
        <v>76.989999999999995</v>
      </c>
      <c r="G35" s="15">
        <v>-440</v>
      </c>
      <c r="H35" s="15">
        <v>0</v>
      </c>
      <c r="I35" s="15">
        <v>-440</v>
      </c>
      <c r="J35" s="15">
        <v>245</v>
      </c>
      <c r="K35" s="15">
        <v>440</v>
      </c>
      <c r="L35" s="15">
        <v>2352</v>
      </c>
      <c r="M35" s="18">
        <v>9.6</v>
      </c>
      <c r="N35" s="19"/>
      <c r="O35" s="19">
        <v>0</v>
      </c>
      <c r="P35" s="19"/>
      <c r="Q35" s="19"/>
      <c r="R35" s="6"/>
    </row>
    <row r="36" spans="1:19" x14ac:dyDescent="0.2">
      <c r="A36" s="33">
        <v>17</v>
      </c>
      <c r="B36" s="48" t="s">
        <v>44</v>
      </c>
      <c r="C36" s="15">
        <v>2480</v>
      </c>
      <c r="D36" s="15">
        <v>1240</v>
      </c>
      <c r="E36" s="16">
        <v>1453</v>
      </c>
      <c r="F36" s="17">
        <v>117.18</v>
      </c>
      <c r="G36" s="15">
        <v>213</v>
      </c>
      <c r="H36" s="15">
        <v>213</v>
      </c>
      <c r="I36" s="15">
        <v>0</v>
      </c>
      <c r="J36" s="15">
        <v>242</v>
      </c>
      <c r="K36" s="15">
        <v>-213</v>
      </c>
      <c r="L36" s="15">
        <v>1027</v>
      </c>
      <c r="M36" s="18">
        <v>4.2</v>
      </c>
      <c r="N36" s="19"/>
      <c r="O36" s="19">
        <v>0</v>
      </c>
      <c r="P36" s="19"/>
      <c r="Q36" s="19"/>
      <c r="R36" s="6"/>
    </row>
    <row r="37" spans="1:19" x14ac:dyDescent="0.2">
      <c r="A37" s="13">
        <v>18</v>
      </c>
      <c r="B37" s="48" t="s">
        <v>45</v>
      </c>
      <c r="C37" s="15">
        <v>5782</v>
      </c>
      <c r="D37" s="15">
        <v>2891</v>
      </c>
      <c r="E37" s="16">
        <v>2427</v>
      </c>
      <c r="F37" s="17">
        <v>83.95</v>
      </c>
      <c r="G37" s="15">
        <v>-464</v>
      </c>
      <c r="H37" s="15">
        <v>0</v>
      </c>
      <c r="I37" s="15">
        <v>-464</v>
      </c>
      <c r="J37" s="15">
        <v>405</v>
      </c>
      <c r="K37" s="15">
        <v>464</v>
      </c>
      <c r="L37" s="15">
        <v>3355</v>
      </c>
      <c r="M37" s="18">
        <v>8.3000000000000007</v>
      </c>
      <c r="N37" s="19"/>
      <c r="O37" s="19">
        <v>0</v>
      </c>
      <c r="P37" s="19"/>
      <c r="Q37" s="19"/>
      <c r="R37" s="6"/>
    </row>
    <row r="38" spans="1:19" x14ac:dyDescent="0.2">
      <c r="A38" s="33">
        <v>19</v>
      </c>
      <c r="B38" s="48" t="s">
        <v>46</v>
      </c>
      <c r="C38" s="15">
        <v>4379</v>
      </c>
      <c r="D38" s="15">
        <v>2190</v>
      </c>
      <c r="E38" s="16">
        <v>2315</v>
      </c>
      <c r="F38" s="17">
        <v>105.71</v>
      </c>
      <c r="G38" s="15">
        <v>125</v>
      </c>
      <c r="H38" s="15">
        <v>125</v>
      </c>
      <c r="I38" s="15">
        <v>0</v>
      </c>
      <c r="J38" s="15">
        <v>386</v>
      </c>
      <c r="K38" s="15">
        <v>-125</v>
      </c>
      <c r="L38" s="15">
        <v>2064</v>
      </c>
      <c r="M38" s="18">
        <v>5.3</v>
      </c>
      <c r="N38" s="19"/>
      <c r="O38" s="19">
        <v>0</v>
      </c>
      <c r="P38" s="19"/>
      <c r="Q38" s="19"/>
      <c r="R38" s="6"/>
    </row>
    <row r="39" spans="1:19" ht="39" customHeight="1" x14ac:dyDescent="0.2">
      <c r="A39" s="13">
        <v>20</v>
      </c>
      <c r="B39" s="48" t="s">
        <v>47</v>
      </c>
      <c r="C39" s="15">
        <v>2041</v>
      </c>
      <c r="D39" s="15">
        <v>1021</v>
      </c>
      <c r="E39" s="16">
        <v>787</v>
      </c>
      <c r="F39" s="17">
        <v>77.08</v>
      </c>
      <c r="G39" s="15">
        <v>-234</v>
      </c>
      <c r="H39" s="15">
        <v>0</v>
      </c>
      <c r="I39" s="15">
        <v>-234</v>
      </c>
      <c r="J39" s="15">
        <v>131</v>
      </c>
      <c r="K39" s="15">
        <v>234</v>
      </c>
      <c r="L39" s="15">
        <v>1254</v>
      </c>
      <c r="M39" s="18">
        <v>9.6</v>
      </c>
      <c r="N39" s="19"/>
      <c r="O39" s="19">
        <v>0</v>
      </c>
      <c r="P39" s="19"/>
      <c r="Q39" s="19"/>
      <c r="R39" s="6"/>
    </row>
    <row r="40" spans="1:19" x14ac:dyDescent="0.2">
      <c r="A40" s="33">
        <v>21</v>
      </c>
      <c r="B40" s="49" t="s">
        <v>48</v>
      </c>
      <c r="C40" s="15">
        <v>0</v>
      </c>
      <c r="D40" s="15">
        <v>0</v>
      </c>
      <c r="E40" s="16">
        <v>0</v>
      </c>
      <c r="F40" s="17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8">
        <v>0</v>
      </c>
      <c r="N40" s="19"/>
      <c r="O40" s="19">
        <v>0</v>
      </c>
      <c r="P40" s="19"/>
      <c r="Q40" s="19"/>
      <c r="R40" s="6"/>
    </row>
    <row r="41" spans="1:19" x14ac:dyDescent="0.2">
      <c r="A41" s="13">
        <v>22</v>
      </c>
      <c r="B41" s="48" t="s">
        <v>49</v>
      </c>
      <c r="C41" s="15">
        <v>5340</v>
      </c>
      <c r="D41" s="15">
        <v>2670</v>
      </c>
      <c r="E41" s="16">
        <v>3108</v>
      </c>
      <c r="F41" s="17">
        <v>116.4</v>
      </c>
      <c r="G41" s="15">
        <v>438</v>
      </c>
      <c r="H41" s="15">
        <v>438</v>
      </c>
      <c r="I41" s="15">
        <v>0</v>
      </c>
      <c r="J41" s="15">
        <v>518</v>
      </c>
      <c r="K41" s="15">
        <v>-438</v>
      </c>
      <c r="L41" s="15">
        <v>2232</v>
      </c>
      <c r="M41" s="18">
        <v>4.3</v>
      </c>
      <c r="N41" s="19"/>
      <c r="O41" s="19">
        <v>0</v>
      </c>
      <c r="P41" s="19"/>
      <c r="Q41" s="19"/>
      <c r="R41" s="6"/>
    </row>
    <row r="42" spans="1:19" ht="33.75" customHeight="1" x14ac:dyDescent="0.2">
      <c r="A42" s="33">
        <v>23</v>
      </c>
      <c r="B42" s="48" t="s">
        <v>50</v>
      </c>
      <c r="C42" s="15">
        <v>1336</v>
      </c>
      <c r="D42" s="15">
        <v>668</v>
      </c>
      <c r="E42" s="16">
        <v>314</v>
      </c>
      <c r="F42" s="17">
        <v>47.01</v>
      </c>
      <c r="G42" s="15">
        <v>-354</v>
      </c>
      <c r="H42" s="15">
        <v>0</v>
      </c>
      <c r="I42" s="15">
        <v>-354</v>
      </c>
      <c r="J42" s="15">
        <v>52</v>
      </c>
      <c r="K42" s="15">
        <v>354</v>
      </c>
      <c r="L42" s="15">
        <v>1022</v>
      </c>
      <c r="M42" s="18">
        <v>19.7</v>
      </c>
      <c r="N42" s="19"/>
      <c r="O42" s="19">
        <v>0</v>
      </c>
      <c r="P42" s="19"/>
      <c r="Q42" s="19"/>
      <c r="R42" s="6"/>
    </row>
    <row r="43" spans="1:19" x14ac:dyDescent="0.2">
      <c r="A43" s="13">
        <v>24</v>
      </c>
      <c r="B43" s="48" t="s">
        <v>51</v>
      </c>
      <c r="C43" s="15">
        <v>3041</v>
      </c>
      <c r="D43" s="15">
        <v>1521</v>
      </c>
      <c r="E43" s="16">
        <v>1503</v>
      </c>
      <c r="F43" s="17">
        <v>98.82</v>
      </c>
      <c r="G43" s="15">
        <v>-18</v>
      </c>
      <c r="H43" s="15">
        <v>0</v>
      </c>
      <c r="I43" s="15">
        <v>-18</v>
      </c>
      <c r="J43" s="15">
        <v>251</v>
      </c>
      <c r="K43" s="15">
        <v>18</v>
      </c>
      <c r="L43" s="15">
        <v>1538</v>
      </c>
      <c r="M43" s="18">
        <v>6.1</v>
      </c>
      <c r="N43" s="19"/>
      <c r="O43" s="19">
        <v>0</v>
      </c>
      <c r="P43" s="19"/>
      <c r="Q43" s="19"/>
      <c r="R43" s="6"/>
    </row>
    <row r="44" spans="1:19" x14ac:dyDescent="0.2">
      <c r="A44" s="33">
        <v>25</v>
      </c>
      <c r="B44" s="48" t="s">
        <v>52</v>
      </c>
      <c r="C44" s="15">
        <v>7375</v>
      </c>
      <c r="D44" s="15">
        <v>3688</v>
      </c>
      <c r="E44" s="16">
        <v>2679</v>
      </c>
      <c r="F44" s="17">
        <v>72.64</v>
      </c>
      <c r="G44" s="15">
        <v>-1009</v>
      </c>
      <c r="H44" s="15">
        <v>0</v>
      </c>
      <c r="I44" s="15">
        <v>-1009</v>
      </c>
      <c r="J44" s="15">
        <v>447</v>
      </c>
      <c r="K44" s="15">
        <v>1009</v>
      </c>
      <c r="L44" s="15">
        <v>4696</v>
      </c>
      <c r="M44" s="18">
        <v>10.5</v>
      </c>
      <c r="N44" s="19"/>
      <c r="O44" s="19">
        <v>0</v>
      </c>
      <c r="P44" s="19"/>
      <c r="Q44" s="19"/>
      <c r="R44" s="6"/>
    </row>
    <row r="45" spans="1:19" x14ac:dyDescent="0.2">
      <c r="A45" s="13">
        <v>26</v>
      </c>
      <c r="B45" s="48" t="s">
        <v>53</v>
      </c>
      <c r="C45" s="15">
        <v>4727</v>
      </c>
      <c r="D45" s="15">
        <v>2364</v>
      </c>
      <c r="E45" s="16">
        <v>1638</v>
      </c>
      <c r="F45" s="17">
        <v>69.290000000000006</v>
      </c>
      <c r="G45" s="15">
        <v>-726</v>
      </c>
      <c r="H45" s="15">
        <v>0</v>
      </c>
      <c r="I45" s="15">
        <v>-726</v>
      </c>
      <c r="J45" s="15">
        <v>273</v>
      </c>
      <c r="K45" s="15">
        <v>726</v>
      </c>
      <c r="L45" s="15">
        <v>3089</v>
      </c>
      <c r="M45" s="18">
        <v>11.3</v>
      </c>
      <c r="N45" s="19"/>
      <c r="O45" s="19">
        <v>0</v>
      </c>
      <c r="P45" s="19"/>
      <c r="Q45" s="19"/>
      <c r="R45" s="6"/>
    </row>
    <row r="46" spans="1:19" x14ac:dyDescent="0.2">
      <c r="A46" s="33">
        <v>27</v>
      </c>
      <c r="B46" s="48" t="s">
        <v>54</v>
      </c>
      <c r="C46" s="15">
        <v>711</v>
      </c>
      <c r="D46" s="15">
        <v>356</v>
      </c>
      <c r="E46" s="16">
        <v>323</v>
      </c>
      <c r="F46" s="17">
        <v>90.73</v>
      </c>
      <c r="G46" s="15">
        <v>-33</v>
      </c>
      <c r="H46" s="15">
        <v>0</v>
      </c>
      <c r="I46" s="15">
        <v>-33</v>
      </c>
      <c r="J46" s="15">
        <v>54</v>
      </c>
      <c r="K46" s="15">
        <v>33</v>
      </c>
      <c r="L46" s="15">
        <v>388</v>
      </c>
      <c r="M46" s="18">
        <v>7.2</v>
      </c>
      <c r="N46" s="19"/>
      <c r="O46" s="19">
        <v>0</v>
      </c>
      <c r="P46" s="19"/>
      <c r="Q46" s="19"/>
      <c r="R46" s="6"/>
    </row>
    <row r="47" spans="1:19" x14ac:dyDescent="0.2">
      <c r="A47" s="13">
        <v>28</v>
      </c>
      <c r="B47" s="49" t="s">
        <v>55</v>
      </c>
      <c r="C47" s="15">
        <v>0</v>
      </c>
      <c r="D47" s="15">
        <v>0</v>
      </c>
      <c r="E47" s="16">
        <v>0</v>
      </c>
      <c r="F47" s="17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8">
        <v>0</v>
      </c>
      <c r="N47" s="19"/>
      <c r="O47" s="19">
        <v>0</v>
      </c>
      <c r="P47" s="19"/>
      <c r="Q47" s="19"/>
      <c r="R47" s="6"/>
    </row>
    <row r="48" spans="1:19" x14ac:dyDescent="0.2">
      <c r="A48" s="33">
        <v>29</v>
      </c>
      <c r="B48" s="48" t="s">
        <v>56</v>
      </c>
      <c r="C48" s="15">
        <v>611</v>
      </c>
      <c r="D48" s="15">
        <v>306</v>
      </c>
      <c r="E48" s="16">
        <v>281</v>
      </c>
      <c r="F48" s="17">
        <v>91.83</v>
      </c>
      <c r="G48" s="15">
        <v>-25</v>
      </c>
      <c r="H48" s="15">
        <v>0</v>
      </c>
      <c r="I48" s="15">
        <v>-25</v>
      </c>
      <c r="J48" s="15">
        <v>47</v>
      </c>
      <c r="K48" s="15">
        <v>25</v>
      </c>
      <c r="L48" s="15">
        <v>330</v>
      </c>
      <c r="M48" s="18">
        <v>7</v>
      </c>
      <c r="N48" s="19"/>
      <c r="O48" s="19">
        <v>0</v>
      </c>
      <c r="P48" s="19"/>
      <c r="Q48" s="19"/>
      <c r="R48" s="6"/>
    </row>
    <row r="49" spans="1:19" x14ac:dyDescent="0.2">
      <c r="A49" s="13">
        <v>30</v>
      </c>
      <c r="B49" s="48" t="s">
        <v>57</v>
      </c>
      <c r="C49" s="15">
        <v>5234</v>
      </c>
      <c r="D49" s="15">
        <v>2617</v>
      </c>
      <c r="E49" s="16">
        <v>2431</v>
      </c>
      <c r="F49" s="17">
        <v>92.89</v>
      </c>
      <c r="G49" s="15">
        <v>-186</v>
      </c>
      <c r="H49" s="15">
        <v>0</v>
      </c>
      <c r="I49" s="15">
        <v>-186</v>
      </c>
      <c r="J49" s="15">
        <v>405</v>
      </c>
      <c r="K49" s="15">
        <v>186</v>
      </c>
      <c r="L49" s="15">
        <v>2803</v>
      </c>
      <c r="M49" s="18">
        <v>6.9</v>
      </c>
      <c r="N49" s="19"/>
      <c r="O49" s="19">
        <v>0</v>
      </c>
      <c r="P49" s="19"/>
      <c r="Q49" s="19"/>
      <c r="R49" s="6"/>
    </row>
    <row r="50" spans="1:19" x14ac:dyDescent="0.2">
      <c r="A50" s="33">
        <v>31</v>
      </c>
      <c r="B50" s="48" t="s">
        <v>58</v>
      </c>
      <c r="C50" s="15">
        <v>0</v>
      </c>
      <c r="D50" s="15">
        <v>0</v>
      </c>
      <c r="E50" s="16">
        <v>0</v>
      </c>
      <c r="F50" s="17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8">
        <v>0</v>
      </c>
      <c r="N50" s="19"/>
      <c r="O50" s="19">
        <v>0</v>
      </c>
      <c r="P50" s="19"/>
      <c r="Q50" s="19"/>
      <c r="R50" s="6"/>
    </row>
    <row r="51" spans="1:19" x14ac:dyDescent="0.2">
      <c r="A51" s="13">
        <v>32</v>
      </c>
      <c r="B51" s="48" t="s">
        <v>59</v>
      </c>
      <c r="C51" s="15">
        <v>1033</v>
      </c>
      <c r="D51" s="15">
        <v>517</v>
      </c>
      <c r="E51" s="16">
        <v>503</v>
      </c>
      <c r="F51" s="17">
        <v>97.29</v>
      </c>
      <c r="G51" s="15">
        <v>-14</v>
      </c>
      <c r="H51" s="15">
        <v>0</v>
      </c>
      <c r="I51" s="15">
        <v>-14</v>
      </c>
      <c r="J51" s="15">
        <v>84</v>
      </c>
      <c r="K51" s="15">
        <v>14</v>
      </c>
      <c r="L51" s="15">
        <v>530</v>
      </c>
      <c r="M51" s="18">
        <v>6.3</v>
      </c>
      <c r="N51" s="19"/>
      <c r="O51" s="19">
        <v>0</v>
      </c>
      <c r="P51" s="19"/>
      <c r="Q51" s="19"/>
      <c r="R51" s="6"/>
    </row>
    <row r="52" spans="1:19" ht="55.5" x14ac:dyDescent="0.2">
      <c r="A52" s="33">
        <v>33</v>
      </c>
      <c r="B52" s="14" t="s">
        <v>60</v>
      </c>
      <c r="C52" s="15">
        <v>0</v>
      </c>
      <c r="D52" s="15">
        <v>0</v>
      </c>
      <c r="E52" s="16">
        <v>0</v>
      </c>
      <c r="F52" s="17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8">
        <v>0</v>
      </c>
      <c r="N52" s="19"/>
      <c r="O52" s="19">
        <v>0</v>
      </c>
      <c r="P52" s="19"/>
      <c r="Q52" s="19"/>
      <c r="R52" s="6"/>
    </row>
    <row r="53" spans="1:19" ht="55.5" x14ac:dyDescent="0.2">
      <c r="A53" s="13">
        <v>34</v>
      </c>
      <c r="B53" s="14" t="s">
        <v>61</v>
      </c>
      <c r="C53" s="15">
        <v>0</v>
      </c>
      <c r="D53" s="15">
        <v>0</v>
      </c>
      <c r="E53" s="16">
        <v>0</v>
      </c>
      <c r="F53" s="17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8">
        <v>0</v>
      </c>
      <c r="N53" s="19"/>
      <c r="O53" s="19">
        <v>0</v>
      </c>
      <c r="P53" s="19"/>
      <c r="Q53" s="19"/>
      <c r="R53" s="6"/>
    </row>
    <row r="54" spans="1:19" ht="55.5" x14ac:dyDescent="0.2">
      <c r="A54" s="33">
        <v>35</v>
      </c>
      <c r="B54" s="14" t="s">
        <v>62</v>
      </c>
      <c r="C54" s="15">
        <v>0</v>
      </c>
      <c r="D54" s="15">
        <v>0</v>
      </c>
      <c r="E54" s="16">
        <v>0</v>
      </c>
      <c r="F54" s="17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8">
        <v>0</v>
      </c>
      <c r="N54" s="19"/>
      <c r="O54" s="19">
        <v>0</v>
      </c>
      <c r="P54" s="19"/>
      <c r="Q54" s="19"/>
      <c r="R54" s="6"/>
    </row>
    <row r="55" spans="1:19" ht="55.5" x14ac:dyDescent="0.2">
      <c r="A55" s="13">
        <v>36</v>
      </c>
      <c r="B55" s="35" t="s">
        <v>63</v>
      </c>
      <c r="C55" s="15">
        <v>0</v>
      </c>
      <c r="D55" s="15">
        <v>0</v>
      </c>
      <c r="E55" s="16">
        <v>0</v>
      </c>
      <c r="F55" s="17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8">
        <v>0</v>
      </c>
      <c r="N55" s="19"/>
      <c r="O55" s="19">
        <v>0</v>
      </c>
      <c r="P55" s="19"/>
      <c r="Q55" s="19"/>
      <c r="R55" s="6"/>
    </row>
    <row r="56" spans="1:19" ht="81" x14ac:dyDescent="0.2">
      <c r="A56" s="36"/>
      <c r="B56" s="37" t="s">
        <v>64</v>
      </c>
      <c r="C56" s="25">
        <v>53591</v>
      </c>
      <c r="D56" s="25">
        <v>26800</v>
      </c>
      <c r="E56" s="26">
        <v>24264</v>
      </c>
      <c r="F56" s="27">
        <v>90.54</v>
      </c>
      <c r="G56" s="25">
        <v>-2536</v>
      </c>
      <c r="H56" s="25">
        <v>967</v>
      </c>
      <c r="I56" s="25">
        <v>-3503</v>
      </c>
      <c r="J56" s="25">
        <v>4045</v>
      </c>
      <c r="K56" s="25">
        <v>2536</v>
      </c>
      <c r="L56" s="25">
        <v>29327</v>
      </c>
      <c r="M56" s="38">
        <v>7.3</v>
      </c>
      <c r="N56" s="39">
        <v>0</v>
      </c>
      <c r="O56" s="39">
        <v>0</v>
      </c>
      <c r="P56" s="39">
        <v>0</v>
      </c>
      <c r="Q56" s="39">
        <v>0</v>
      </c>
      <c r="R56" s="46">
        <v>0</v>
      </c>
      <c r="S56" s="47"/>
    </row>
    <row r="57" spans="1:19" x14ac:dyDescent="0.2">
      <c r="A57" s="36"/>
      <c r="B57" s="37" t="s">
        <v>65</v>
      </c>
      <c r="C57" s="25">
        <v>188472</v>
      </c>
      <c r="D57" s="25">
        <v>94241</v>
      </c>
      <c r="E57" s="26">
        <v>102431</v>
      </c>
      <c r="F57" s="27">
        <v>108.69</v>
      </c>
      <c r="G57" s="25">
        <v>8190</v>
      </c>
      <c r="H57" s="25">
        <v>13495</v>
      </c>
      <c r="I57" s="25">
        <v>-5305</v>
      </c>
      <c r="J57" s="25">
        <v>17073</v>
      </c>
      <c r="K57" s="25">
        <v>-8190</v>
      </c>
      <c r="L57" s="25">
        <v>86041</v>
      </c>
      <c r="M57" s="38">
        <v>5</v>
      </c>
      <c r="N57" s="39">
        <v>97</v>
      </c>
      <c r="O57" s="39">
        <v>0</v>
      </c>
      <c r="P57" s="39">
        <v>97</v>
      </c>
      <c r="Q57" s="39">
        <v>-97</v>
      </c>
      <c r="R57" s="46">
        <v>0</v>
      </c>
      <c r="S57" s="47"/>
    </row>
    <row r="58" spans="1:19" x14ac:dyDescent="0.2">
      <c r="A58" s="33">
        <v>37</v>
      </c>
      <c r="B58" s="50" t="s">
        <v>66</v>
      </c>
      <c r="C58" s="15">
        <v>7358</v>
      </c>
      <c r="D58" s="15">
        <v>3679</v>
      </c>
      <c r="E58" s="16">
        <v>4997</v>
      </c>
      <c r="F58" s="17">
        <v>135.82</v>
      </c>
      <c r="G58" s="15">
        <v>1318</v>
      </c>
      <c r="H58" s="15">
        <v>1318</v>
      </c>
      <c r="I58" s="15">
        <v>0</v>
      </c>
      <c r="J58" s="15">
        <v>833</v>
      </c>
      <c r="K58" s="15">
        <v>-1318</v>
      </c>
      <c r="L58" s="15">
        <v>2361</v>
      </c>
      <c r="M58" s="51">
        <v>2.8</v>
      </c>
      <c r="N58" s="19"/>
      <c r="O58" s="19">
        <v>0</v>
      </c>
      <c r="P58" s="19"/>
      <c r="Q58" s="19"/>
      <c r="R58" s="6"/>
    </row>
    <row r="59" spans="1:19" x14ac:dyDescent="0.2">
      <c r="A59" s="33">
        <v>38</v>
      </c>
      <c r="B59" s="49" t="s">
        <v>67</v>
      </c>
      <c r="C59" s="15">
        <v>0</v>
      </c>
      <c r="D59" s="15">
        <v>0</v>
      </c>
      <c r="E59" s="16">
        <v>0</v>
      </c>
      <c r="F59" s="52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8">
        <v>0</v>
      </c>
      <c r="N59" s="19"/>
      <c r="O59" s="19">
        <v>0</v>
      </c>
      <c r="P59" s="19"/>
      <c r="Q59" s="19"/>
      <c r="R59" s="6"/>
    </row>
    <row r="60" spans="1:19" ht="55.5" x14ac:dyDescent="0.2">
      <c r="A60" s="33">
        <v>39</v>
      </c>
      <c r="B60" s="35" t="s">
        <v>68</v>
      </c>
      <c r="C60" s="15">
        <v>1476</v>
      </c>
      <c r="D60" s="15">
        <v>738</v>
      </c>
      <c r="E60" s="16">
        <v>1341</v>
      </c>
      <c r="F60" s="17">
        <v>181.71</v>
      </c>
      <c r="G60" s="15">
        <v>603</v>
      </c>
      <c r="H60" s="15">
        <v>603</v>
      </c>
      <c r="I60" s="15">
        <v>0</v>
      </c>
      <c r="J60" s="15">
        <v>224</v>
      </c>
      <c r="K60" s="15">
        <v>-603</v>
      </c>
      <c r="L60" s="15">
        <v>135</v>
      </c>
      <c r="M60" s="18">
        <v>0.6</v>
      </c>
      <c r="N60" s="19"/>
      <c r="O60" s="19">
        <v>0</v>
      </c>
      <c r="P60" s="19"/>
      <c r="Q60" s="19"/>
      <c r="R60" s="6"/>
    </row>
    <row r="61" spans="1:19" x14ac:dyDescent="0.2">
      <c r="A61" s="13">
        <v>40</v>
      </c>
      <c r="B61" s="53" t="s">
        <v>69</v>
      </c>
      <c r="C61" s="15">
        <v>561</v>
      </c>
      <c r="D61" s="15">
        <v>281</v>
      </c>
      <c r="E61" s="16">
        <v>0</v>
      </c>
      <c r="F61" s="17">
        <v>0</v>
      </c>
      <c r="G61" s="15">
        <v>-281</v>
      </c>
      <c r="H61" s="15">
        <v>0</v>
      </c>
      <c r="I61" s="15">
        <v>-281</v>
      </c>
      <c r="J61" s="15">
        <v>0</v>
      </c>
      <c r="K61" s="15">
        <v>281</v>
      </c>
      <c r="L61" s="15">
        <v>561</v>
      </c>
      <c r="M61" s="18">
        <v>0</v>
      </c>
      <c r="N61" s="19"/>
      <c r="O61" s="19">
        <v>0</v>
      </c>
      <c r="P61" s="19"/>
      <c r="Q61" s="19"/>
      <c r="R61" s="6"/>
    </row>
    <row r="62" spans="1:19" ht="54" x14ac:dyDescent="0.2">
      <c r="A62" s="54"/>
      <c r="B62" s="24" t="s">
        <v>70</v>
      </c>
      <c r="C62" s="25">
        <v>9395</v>
      </c>
      <c r="D62" s="25">
        <v>4698</v>
      </c>
      <c r="E62" s="26">
        <v>6338</v>
      </c>
      <c r="F62" s="55">
        <v>134.91</v>
      </c>
      <c r="G62" s="56">
        <v>1640</v>
      </c>
      <c r="H62" s="56">
        <v>1921</v>
      </c>
      <c r="I62" s="56">
        <v>-281</v>
      </c>
      <c r="J62" s="56">
        <v>1057</v>
      </c>
      <c r="K62" s="56">
        <v>-1640</v>
      </c>
      <c r="L62" s="56">
        <v>3057</v>
      </c>
      <c r="M62" s="57">
        <v>2.9</v>
      </c>
      <c r="N62" s="58">
        <v>0</v>
      </c>
      <c r="O62" s="59">
        <v>0</v>
      </c>
      <c r="P62" s="59">
        <v>0</v>
      </c>
      <c r="Q62" s="59">
        <v>0</v>
      </c>
      <c r="R62" s="60">
        <v>0</v>
      </c>
      <c r="S62" s="61"/>
    </row>
    <row r="63" spans="1:19" ht="45" customHeight="1" x14ac:dyDescent="0.2">
      <c r="A63" s="33">
        <v>41</v>
      </c>
      <c r="B63" s="41" t="s">
        <v>71</v>
      </c>
      <c r="C63" s="15">
        <v>328</v>
      </c>
      <c r="D63" s="15">
        <v>164</v>
      </c>
      <c r="E63" s="16">
        <v>1</v>
      </c>
      <c r="F63" s="62">
        <v>0.61</v>
      </c>
      <c r="G63" s="15">
        <v>-163</v>
      </c>
      <c r="H63" s="63">
        <v>0</v>
      </c>
      <c r="I63" s="15">
        <v>-163</v>
      </c>
      <c r="J63" s="15">
        <v>0</v>
      </c>
      <c r="K63" s="15">
        <v>163</v>
      </c>
      <c r="L63" s="15">
        <v>327</v>
      </c>
      <c r="M63" s="18">
        <v>0</v>
      </c>
      <c r="N63" s="19"/>
      <c r="O63" s="19">
        <v>-163</v>
      </c>
      <c r="P63" s="19"/>
      <c r="Q63" s="19">
        <v>-163</v>
      </c>
      <c r="R63" s="6"/>
    </row>
    <row r="64" spans="1:19" ht="55.5" x14ac:dyDescent="0.2">
      <c r="A64" s="13">
        <v>42</v>
      </c>
      <c r="B64" s="49" t="s">
        <v>72</v>
      </c>
      <c r="C64" s="15">
        <v>2186</v>
      </c>
      <c r="D64" s="15">
        <v>1093</v>
      </c>
      <c r="E64" s="16">
        <v>2299</v>
      </c>
      <c r="F64" s="17">
        <v>210.34</v>
      </c>
      <c r="G64" s="15">
        <v>1206</v>
      </c>
      <c r="H64" s="15">
        <v>1206</v>
      </c>
      <c r="I64" s="15">
        <v>0</v>
      </c>
      <c r="J64" s="15">
        <v>383</v>
      </c>
      <c r="K64" s="15">
        <v>-1206</v>
      </c>
      <c r="L64" s="15">
        <v>-113</v>
      </c>
      <c r="M64" s="18">
        <v>-0.3</v>
      </c>
      <c r="N64" s="19">
        <v>754</v>
      </c>
      <c r="O64" s="19">
        <v>754</v>
      </c>
      <c r="P64" s="19">
        <v>754</v>
      </c>
      <c r="Q64" s="19"/>
      <c r="R64" s="6" t="s">
        <v>73</v>
      </c>
    </row>
    <row r="65" spans="1:18" x14ac:dyDescent="0.2">
      <c r="A65" s="33">
        <v>43</v>
      </c>
      <c r="B65" s="14" t="s">
        <v>74</v>
      </c>
      <c r="C65" s="15">
        <v>0</v>
      </c>
      <c r="D65" s="15">
        <v>0</v>
      </c>
      <c r="E65" s="16">
        <v>0</v>
      </c>
      <c r="F65" s="17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8">
        <v>0</v>
      </c>
      <c r="N65" s="19"/>
      <c r="O65" s="19">
        <v>0</v>
      </c>
      <c r="P65" s="19"/>
      <c r="Q65" s="19"/>
      <c r="R65" s="6"/>
    </row>
    <row r="66" spans="1:18" x14ac:dyDescent="0.2">
      <c r="A66" s="13">
        <v>44</v>
      </c>
      <c r="B66" s="14" t="s">
        <v>75</v>
      </c>
      <c r="C66" s="15">
        <v>0</v>
      </c>
      <c r="D66" s="15">
        <v>0</v>
      </c>
      <c r="E66" s="16">
        <v>0</v>
      </c>
      <c r="F66" s="17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8">
        <v>0</v>
      </c>
      <c r="N66" s="19"/>
      <c r="O66" s="19">
        <v>0</v>
      </c>
      <c r="P66" s="19"/>
      <c r="Q66" s="19"/>
      <c r="R66" s="6"/>
    </row>
    <row r="67" spans="1:18" x14ac:dyDescent="0.2">
      <c r="A67" s="33">
        <v>45</v>
      </c>
      <c r="B67" s="14" t="s">
        <v>76</v>
      </c>
      <c r="C67" s="15">
        <v>0</v>
      </c>
      <c r="D67" s="15">
        <v>0</v>
      </c>
      <c r="E67" s="16">
        <v>0</v>
      </c>
      <c r="F67" s="17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8">
        <v>0</v>
      </c>
      <c r="N67" s="19"/>
      <c r="O67" s="19">
        <v>0</v>
      </c>
      <c r="P67" s="19"/>
      <c r="Q67" s="19"/>
      <c r="R67" s="6"/>
    </row>
    <row r="68" spans="1:18" x14ac:dyDescent="0.2">
      <c r="A68" s="13">
        <v>46</v>
      </c>
      <c r="B68" s="14" t="s">
        <v>77</v>
      </c>
      <c r="C68" s="15">
        <v>0</v>
      </c>
      <c r="D68" s="15">
        <v>0</v>
      </c>
      <c r="E68" s="16">
        <v>0</v>
      </c>
      <c r="F68" s="17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8">
        <v>0</v>
      </c>
      <c r="N68" s="19"/>
      <c r="O68" s="19">
        <v>0</v>
      </c>
      <c r="P68" s="19"/>
      <c r="Q68" s="19"/>
      <c r="R68" s="6"/>
    </row>
    <row r="69" spans="1:18" x14ac:dyDescent="0.2">
      <c r="A69" s="33">
        <v>47</v>
      </c>
      <c r="B69" s="14" t="s">
        <v>78</v>
      </c>
      <c r="C69" s="15">
        <v>0</v>
      </c>
      <c r="D69" s="15">
        <v>0</v>
      </c>
      <c r="E69" s="16">
        <v>0</v>
      </c>
      <c r="F69" s="17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8">
        <v>0</v>
      </c>
      <c r="N69" s="19"/>
      <c r="O69" s="19">
        <v>0</v>
      </c>
      <c r="P69" s="19"/>
      <c r="Q69" s="19"/>
      <c r="R69" s="6"/>
    </row>
    <row r="70" spans="1:18" x14ac:dyDescent="0.2">
      <c r="A70" s="13">
        <v>48</v>
      </c>
      <c r="B70" s="49" t="s">
        <v>79</v>
      </c>
      <c r="C70" s="15">
        <v>0</v>
      </c>
      <c r="D70" s="15">
        <v>0</v>
      </c>
      <c r="E70" s="16">
        <v>0</v>
      </c>
      <c r="F70" s="17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8">
        <v>0</v>
      </c>
      <c r="N70" s="19"/>
      <c r="O70" s="19">
        <v>0</v>
      </c>
      <c r="P70" s="19"/>
      <c r="Q70" s="19"/>
      <c r="R70" s="6"/>
    </row>
    <row r="71" spans="1:18" x14ac:dyDescent="0.2">
      <c r="A71" s="33">
        <v>49</v>
      </c>
      <c r="B71" s="14" t="s">
        <v>80</v>
      </c>
      <c r="C71" s="15">
        <v>0</v>
      </c>
      <c r="D71" s="15">
        <v>0</v>
      </c>
      <c r="E71" s="16">
        <v>0</v>
      </c>
      <c r="F71" s="17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8">
        <v>0</v>
      </c>
      <c r="N71" s="19"/>
      <c r="O71" s="19">
        <v>0</v>
      </c>
      <c r="P71" s="19"/>
      <c r="Q71" s="19"/>
      <c r="R71" s="6"/>
    </row>
    <row r="72" spans="1:18" x14ac:dyDescent="0.2">
      <c r="A72" s="13">
        <v>50</v>
      </c>
      <c r="B72" s="14" t="s">
        <v>81</v>
      </c>
      <c r="C72" s="15">
        <v>714</v>
      </c>
      <c r="D72" s="15">
        <v>357</v>
      </c>
      <c r="E72" s="16">
        <v>333</v>
      </c>
      <c r="F72" s="17">
        <v>93.28</v>
      </c>
      <c r="G72" s="15">
        <v>-24</v>
      </c>
      <c r="H72" s="15">
        <v>0</v>
      </c>
      <c r="I72" s="15">
        <v>-24</v>
      </c>
      <c r="J72" s="15">
        <v>56</v>
      </c>
      <c r="K72" s="15">
        <v>24</v>
      </c>
      <c r="L72" s="15">
        <v>381</v>
      </c>
      <c r="M72" s="18">
        <v>6.8</v>
      </c>
      <c r="N72" s="19"/>
      <c r="O72" s="19">
        <v>-48</v>
      </c>
      <c r="P72" s="19"/>
      <c r="Q72" s="19">
        <v>-48</v>
      </c>
      <c r="R72" s="6"/>
    </row>
    <row r="73" spans="1:18" x14ac:dyDescent="0.2">
      <c r="A73" s="33">
        <v>51</v>
      </c>
      <c r="B73" s="14" t="s">
        <v>82</v>
      </c>
      <c r="C73" s="15">
        <v>0</v>
      </c>
      <c r="D73" s="15">
        <v>0</v>
      </c>
      <c r="E73" s="16">
        <v>0</v>
      </c>
      <c r="F73" s="17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8">
        <v>0</v>
      </c>
      <c r="N73" s="19"/>
      <c r="O73" s="19">
        <v>0</v>
      </c>
      <c r="P73" s="19"/>
      <c r="Q73" s="19"/>
      <c r="R73" s="6"/>
    </row>
    <row r="74" spans="1:18" x14ac:dyDescent="0.2">
      <c r="A74" s="13">
        <v>52</v>
      </c>
      <c r="B74" s="14" t="s">
        <v>83</v>
      </c>
      <c r="C74" s="15">
        <v>0</v>
      </c>
      <c r="D74" s="15">
        <v>0</v>
      </c>
      <c r="E74" s="16">
        <v>0</v>
      </c>
      <c r="F74" s="17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8">
        <v>0</v>
      </c>
      <c r="N74" s="19"/>
      <c r="O74" s="19">
        <v>0</v>
      </c>
      <c r="P74" s="19"/>
      <c r="Q74" s="19"/>
      <c r="R74" s="6"/>
    </row>
    <row r="75" spans="1:18" x14ac:dyDescent="0.2">
      <c r="A75" s="33">
        <v>53</v>
      </c>
      <c r="B75" s="14" t="s">
        <v>84</v>
      </c>
      <c r="C75" s="15">
        <v>0</v>
      </c>
      <c r="D75" s="15">
        <v>0</v>
      </c>
      <c r="E75" s="16">
        <v>0</v>
      </c>
      <c r="F75" s="17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8">
        <v>0</v>
      </c>
      <c r="N75" s="19"/>
      <c r="O75" s="19">
        <v>0</v>
      </c>
      <c r="P75" s="19"/>
      <c r="Q75" s="19"/>
      <c r="R75" s="6"/>
    </row>
    <row r="76" spans="1:18" x14ac:dyDescent="0.2">
      <c r="A76" s="13">
        <v>54</v>
      </c>
      <c r="B76" s="14" t="s">
        <v>85</v>
      </c>
      <c r="C76" s="15">
        <v>6885</v>
      </c>
      <c r="D76" s="15">
        <v>3443</v>
      </c>
      <c r="E76" s="16">
        <v>4329</v>
      </c>
      <c r="F76" s="17">
        <v>125.73</v>
      </c>
      <c r="G76" s="15">
        <v>886</v>
      </c>
      <c r="H76" s="15">
        <v>886</v>
      </c>
      <c r="I76" s="15">
        <v>0</v>
      </c>
      <c r="J76" s="15">
        <v>722</v>
      </c>
      <c r="K76" s="15">
        <v>-886</v>
      </c>
      <c r="L76" s="15">
        <v>2556</v>
      </c>
      <c r="M76" s="18">
        <v>3.5</v>
      </c>
      <c r="N76" s="19"/>
      <c r="O76" s="19">
        <v>0</v>
      </c>
      <c r="P76" s="19"/>
      <c r="Q76" s="19"/>
      <c r="R76" s="6"/>
    </row>
    <row r="77" spans="1:18" x14ac:dyDescent="0.2">
      <c r="A77" s="33">
        <v>55</v>
      </c>
      <c r="B77" s="14" t="s">
        <v>86</v>
      </c>
      <c r="C77" s="15">
        <v>0</v>
      </c>
      <c r="D77" s="15">
        <v>0</v>
      </c>
      <c r="E77" s="16">
        <v>0</v>
      </c>
      <c r="F77" s="17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8">
        <v>0</v>
      </c>
      <c r="N77" s="19"/>
      <c r="O77" s="19">
        <v>0</v>
      </c>
      <c r="P77" s="19"/>
      <c r="Q77" s="19"/>
      <c r="R77" s="6"/>
    </row>
    <row r="78" spans="1:18" x14ac:dyDescent="0.2">
      <c r="A78" s="13">
        <v>56</v>
      </c>
      <c r="B78" s="14" t="s">
        <v>87</v>
      </c>
      <c r="C78" s="15">
        <v>0</v>
      </c>
      <c r="D78" s="15">
        <v>0</v>
      </c>
      <c r="E78" s="16">
        <v>0</v>
      </c>
      <c r="F78" s="17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8">
        <v>0</v>
      </c>
      <c r="N78" s="19"/>
      <c r="O78" s="19">
        <v>0</v>
      </c>
      <c r="P78" s="19"/>
      <c r="Q78" s="19"/>
      <c r="R78" s="6"/>
    </row>
    <row r="79" spans="1:18" x14ac:dyDescent="0.2">
      <c r="A79" s="33">
        <v>57</v>
      </c>
      <c r="B79" s="14" t="s">
        <v>88</v>
      </c>
      <c r="C79" s="15">
        <v>0</v>
      </c>
      <c r="D79" s="15">
        <v>0</v>
      </c>
      <c r="E79" s="16">
        <v>0</v>
      </c>
      <c r="F79" s="17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8">
        <v>0</v>
      </c>
      <c r="N79" s="19"/>
      <c r="O79" s="19">
        <v>0</v>
      </c>
      <c r="P79" s="19"/>
      <c r="Q79" s="19"/>
      <c r="R79" s="6"/>
    </row>
    <row r="80" spans="1:18" x14ac:dyDescent="0.2">
      <c r="A80" s="13">
        <v>58</v>
      </c>
      <c r="B80" s="49" t="s">
        <v>89</v>
      </c>
      <c r="C80" s="15">
        <v>0</v>
      </c>
      <c r="D80" s="15">
        <v>0</v>
      </c>
      <c r="E80" s="16">
        <v>0</v>
      </c>
      <c r="F80" s="17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8">
        <v>0</v>
      </c>
      <c r="N80" s="19"/>
      <c r="O80" s="19">
        <v>0</v>
      </c>
      <c r="P80" s="19"/>
      <c r="Q80" s="19"/>
      <c r="R80" s="6"/>
    </row>
    <row r="81" spans="1:18" x14ac:dyDescent="0.2">
      <c r="A81" s="33">
        <v>59</v>
      </c>
      <c r="B81" s="49" t="s">
        <v>90</v>
      </c>
      <c r="C81" s="15">
        <v>0</v>
      </c>
      <c r="D81" s="15">
        <v>0</v>
      </c>
      <c r="E81" s="16">
        <v>0</v>
      </c>
      <c r="F81" s="17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8">
        <v>0</v>
      </c>
      <c r="N81" s="19"/>
      <c r="O81" s="19">
        <v>0</v>
      </c>
      <c r="P81" s="19"/>
      <c r="Q81" s="19"/>
      <c r="R81" s="6"/>
    </row>
    <row r="82" spans="1:18" x14ac:dyDescent="0.2">
      <c r="A82" s="13">
        <v>60</v>
      </c>
      <c r="B82" s="14" t="s">
        <v>91</v>
      </c>
      <c r="C82" s="15">
        <v>367</v>
      </c>
      <c r="D82" s="15">
        <v>184</v>
      </c>
      <c r="E82" s="16">
        <v>107</v>
      </c>
      <c r="F82" s="17">
        <v>58.15</v>
      </c>
      <c r="G82" s="15">
        <v>-77</v>
      </c>
      <c r="H82" s="15">
        <v>0</v>
      </c>
      <c r="I82" s="15">
        <v>-77</v>
      </c>
      <c r="J82" s="15">
        <v>18</v>
      </c>
      <c r="K82" s="15">
        <v>77</v>
      </c>
      <c r="L82" s="15">
        <v>260</v>
      </c>
      <c r="M82" s="18">
        <v>14.4</v>
      </c>
      <c r="N82" s="19"/>
      <c r="O82" s="19">
        <v>-153</v>
      </c>
      <c r="P82" s="19"/>
      <c r="Q82" s="19">
        <v>-153</v>
      </c>
      <c r="R82" s="6"/>
    </row>
    <row r="83" spans="1:18" x14ac:dyDescent="0.2">
      <c r="A83" s="33">
        <v>61</v>
      </c>
      <c r="B83" s="14" t="s">
        <v>92</v>
      </c>
      <c r="C83" s="15">
        <v>0</v>
      </c>
      <c r="D83" s="15">
        <v>0</v>
      </c>
      <c r="E83" s="16">
        <v>0</v>
      </c>
      <c r="F83" s="17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8">
        <v>0</v>
      </c>
      <c r="N83" s="19"/>
      <c r="O83" s="19">
        <v>0</v>
      </c>
      <c r="P83" s="19"/>
      <c r="Q83" s="19"/>
      <c r="R83" s="6"/>
    </row>
    <row r="84" spans="1:18" x14ac:dyDescent="0.2">
      <c r="A84" s="13">
        <v>62</v>
      </c>
      <c r="B84" s="14" t="s">
        <v>93</v>
      </c>
      <c r="C84" s="15">
        <v>0</v>
      </c>
      <c r="D84" s="15">
        <v>0</v>
      </c>
      <c r="E84" s="16">
        <v>0</v>
      </c>
      <c r="F84" s="17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8">
        <v>0</v>
      </c>
      <c r="N84" s="19"/>
      <c r="O84" s="19">
        <v>0</v>
      </c>
      <c r="P84" s="19"/>
      <c r="Q84" s="19"/>
      <c r="R84" s="6"/>
    </row>
    <row r="85" spans="1:18" x14ac:dyDescent="0.2">
      <c r="A85" s="33">
        <v>63</v>
      </c>
      <c r="B85" s="49" t="s">
        <v>94</v>
      </c>
      <c r="C85" s="15">
        <v>0</v>
      </c>
      <c r="D85" s="15">
        <v>0</v>
      </c>
      <c r="E85" s="16">
        <v>0</v>
      </c>
      <c r="F85" s="17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8">
        <v>0</v>
      </c>
      <c r="N85" s="19"/>
      <c r="O85" s="19">
        <v>0</v>
      </c>
      <c r="P85" s="19"/>
      <c r="Q85" s="19"/>
      <c r="R85" s="6"/>
    </row>
    <row r="86" spans="1:18" x14ac:dyDescent="0.2">
      <c r="A86" s="13">
        <v>64</v>
      </c>
      <c r="B86" s="14" t="s">
        <v>95</v>
      </c>
      <c r="C86" s="15">
        <v>0</v>
      </c>
      <c r="D86" s="15">
        <v>0</v>
      </c>
      <c r="E86" s="16">
        <v>0</v>
      </c>
      <c r="F86" s="17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8">
        <v>0</v>
      </c>
      <c r="N86" s="19"/>
      <c r="O86" s="19">
        <v>0</v>
      </c>
      <c r="P86" s="19"/>
      <c r="Q86" s="19"/>
      <c r="R86" s="6"/>
    </row>
    <row r="87" spans="1:18" x14ac:dyDescent="0.2">
      <c r="A87" s="33">
        <v>65</v>
      </c>
      <c r="B87" s="14" t="s">
        <v>96</v>
      </c>
      <c r="C87" s="15">
        <v>0</v>
      </c>
      <c r="D87" s="15">
        <v>0</v>
      </c>
      <c r="E87" s="16">
        <v>0</v>
      </c>
      <c r="F87" s="17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8">
        <v>0</v>
      </c>
      <c r="N87" s="19"/>
      <c r="O87" s="19">
        <v>0</v>
      </c>
      <c r="P87" s="19"/>
      <c r="Q87" s="19"/>
      <c r="R87" s="6"/>
    </row>
    <row r="88" spans="1:18" x14ac:dyDescent="0.2">
      <c r="A88" s="13">
        <v>66</v>
      </c>
      <c r="B88" s="14" t="s">
        <v>97</v>
      </c>
      <c r="C88" s="15">
        <v>0</v>
      </c>
      <c r="D88" s="15">
        <v>0</v>
      </c>
      <c r="E88" s="16">
        <v>0</v>
      </c>
      <c r="F88" s="17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8">
        <v>0</v>
      </c>
      <c r="N88" s="19"/>
      <c r="O88" s="19">
        <v>0</v>
      </c>
      <c r="P88" s="19"/>
      <c r="Q88" s="19"/>
      <c r="R88" s="6"/>
    </row>
    <row r="89" spans="1:18" x14ac:dyDescent="0.2">
      <c r="A89" s="33">
        <v>67</v>
      </c>
      <c r="B89" s="64" t="s">
        <v>98</v>
      </c>
      <c r="C89" s="15">
        <v>0</v>
      </c>
      <c r="D89" s="15">
        <v>0</v>
      </c>
      <c r="E89" s="16">
        <v>0</v>
      </c>
      <c r="F89" s="17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8">
        <v>0</v>
      </c>
      <c r="N89" s="19"/>
      <c r="O89" s="19">
        <v>0</v>
      </c>
      <c r="P89" s="19"/>
      <c r="Q89" s="19"/>
      <c r="R89" s="6"/>
    </row>
    <row r="90" spans="1:18" x14ac:dyDescent="0.2">
      <c r="A90" s="13">
        <v>68</v>
      </c>
      <c r="B90" s="65" t="s">
        <v>99</v>
      </c>
      <c r="C90" s="15">
        <v>0</v>
      </c>
      <c r="D90" s="15">
        <v>0</v>
      </c>
      <c r="E90" s="16">
        <v>0</v>
      </c>
      <c r="F90" s="17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8">
        <v>0</v>
      </c>
      <c r="N90" s="19"/>
      <c r="O90" s="19">
        <v>0</v>
      </c>
      <c r="P90" s="19"/>
      <c r="Q90" s="19"/>
      <c r="R90" s="6"/>
    </row>
    <row r="91" spans="1:18" x14ac:dyDescent="0.2">
      <c r="A91" s="33">
        <v>69</v>
      </c>
      <c r="B91" s="65" t="s">
        <v>100</v>
      </c>
      <c r="C91" s="15">
        <v>0</v>
      </c>
      <c r="D91" s="15">
        <v>0</v>
      </c>
      <c r="E91" s="16">
        <v>0</v>
      </c>
      <c r="F91" s="17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8">
        <v>0</v>
      </c>
      <c r="N91" s="19"/>
      <c r="O91" s="19">
        <v>0</v>
      </c>
      <c r="P91" s="19"/>
      <c r="Q91" s="19"/>
      <c r="R91" s="6"/>
    </row>
    <row r="92" spans="1:18" x14ac:dyDescent="0.2">
      <c r="A92" s="13">
        <v>70</v>
      </c>
      <c r="B92" s="65" t="s">
        <v>101</v>
      </c>
      <c r="C92" s="15">
        <v>469</v>
      </c>
      <c r="D92" s="15">
        <v>235</v>
      </c>
      <c r="E92" s="16">
        <v>28</v>
      </c>
      <c r="F92" s="17">
        <v>11.91</v>
      </c>
      <c r="G92" s="15">
        <v>-207</v>
      </c>
      <c r="H92" s="15">
        <v>0</v>
      </c>
      <c r="I92" s="15">
        <v>-207</v>
      </c>
      <c r="J92" s="15">
        <v>5</v>
      </c>
      <c r="K92" s="15">
        <v>207</v>
      </c>
      <c r="L92" s="15">
        <v>441</v>
      </c>
      <c r="M92" s="18">
        <v>88.2</v>
      </c>
      <c r="N92" s="19">
        <v>-390</v>
      </c>
      <c r="O92" s="19">
        <v>-390</v>
      </c>
      <c r="P92" s="19"/>
      <c r="Q92" s="19">
        <v>-390</v>
      </c>
      <c r="R92" s="6" t="s">
        <v>102</v>
      </c>
    </row>
    <row r="93" spans="1:18" x14ac:dyDescent="0.2">
      <c r="A93" s="33">
        <v>71</v>
      </c>
      <c r="B93" s="65" t="s">
        <v>103</v>
      </c>
      <c r="C93" s="15">
        <v>136</v>
      </c>
      <c r="D93" s="15">
        <v>68</v>
      </c>
      <c r="E93" s="16">
        <v>0</v>
      </c>
      <c r="F93" s="62">
        <v>0</v>
      </c>
      <c r="G93" s="15">
        <v>-68</v>
      </c>
      <c r="H93" s="15">
        <v>0</v>
      </c>
      <c r="I93" s="15">
        <v>-68</v>
      </c>
      <c r="J93" s="15">
        <v>0</v>
      </c>
      <c r="K93" s="15">
        <v>68</v>
      </c>
      <c r="L93" s="15">
        <v>136</v>
      </c>
      <c r="M93" s="18">
        <v>0</v>
      </c>
      <c r="N93" s="19"/>
      <c r="O93" s="19">
        <v>0</v>
      </c>
      <c r="P93" s="19"/>
      <c r="Q93" s="19"/>
      <c r="R93" s="6"/>
    </row>
    <row r="94" spans="1:18" x14ac:dyDescent="0.2">
      <c r="A94" s="13">
        <v>72</v>
      </c>
      <c r="B94" s="65" t="s">
        <v>104</v>
      </c>
      <c r="C94" s="15">
        <v>0</v>
      </c>
      <c r="D94" s="15">
        <v>0</v>
      </c>
      <c r="E94" s="16">
        <v>0</v>
      </c>
      <c r="F94" s="17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8">
        <v>0</v>
      </c>
      <c r="N94" s="19"/>
      <c r="O94" s="19">
        <v>0</v>
      </c>
      <c r="P94" s="19"/>
      <c r="Q94" s="19"/>
      <c r="R94" s="6"/>
    </row>
    <row r="95" spans="1:18" x14ac:dyDescent="0.2">
      <c r="A95" s="33">
        <v>73</v>
      </c>
      <c r="B95" s="66" t="s">
        <v>105</v>
      </c>
      <c r="C95" s="15">
        <v>2818</v>
      </c>
      <c r="D95" s="15">
        <v>1409</v>
      </c>
      <c r="E95" s="16">
        <v>1569</v>
      </c>
      <c r="F95" s="17">
        <v>111.36</v>
      </c>
      <c r="G95" s="15">
        <v>160</v>
      </c>
      <c r="H95" s="15">
        <v>160</v>
      </c>
      <c r="I95" s="15">
        <v>0</v>
      </c>
      <c r="J95" s="15">
        <v>262</v>
      </c>
      <c r="K95" s="15">
        <v>-160</v>
      </c>
      <c r="L95" s="15">
        <v>1249</v>
      </c>
      <c r="M95" s="18">
        <v>4.8</v>
      </c>
      <c r="N95" s="67"/>
      <c r="O95" s="19">
        <v>0</v>
      </c>
      <c r="P95" s="19"/>
      <c r="Q95" s="19"/>
      <c r="R95" s="68"/>
    </row>
    <row r="96" spans="1:18" x14ac:dyDescent="0.2">
      <c r="A96" s="33">
        <v>74</v>
      </c>
      <c r="B96" s="66" t="s">
        <v>106</v>
      </c>
      <c r="C96" s="15">
        <v>0</v>
      </c>
      <c r="D96" s="15">
        <v>0</v>
      </c>
      <c r="E96" s="16">
        <v>0</v>
      </c>
      <c r="F96" s="17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8">
        <v>0</v>
      </c>
      <c r="N96" s="19"/>
      <c r="O96" s="19">
        <v>0</v>
      </c>
      <c r="P96" s="19"/>
      <c r="Q96" s="19"/>
      <c r="R96" s="6"/>
    </row>
    <row r="97" spans="1:19" x14ac:dyDescent="0.2">
      <c r="A97" s="33">
        <v>75</v>
      </c>
      <c r="B97" s="66" t="s">
        <v>107</v>
      </c>
      <c r="C97" s="15">
        <v>0</v>
      </c>
      <c r="D97" s="15">
        <v>0</v>
      </c>
      <c r="E97" s="16">
        <v>0</v>
      </c>
      <c r="F97" s="17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8">
        <v>0</v>
      </c>
      <c r="N97" s="19"/>
      <c r="O97" s="19">
        <v>0</v>
      </c>
      <c r="P97" s="19"/>
      <c r="Q97" s="19"/>
      <c r="R97" s="6"/>
    </row>
    <row r="98" spans="1:19" x14ac:dyDescent="0.2">
      <c r="A98" s="13">
        <v>76</v>
      </c>
      <c r="B98" s="69" t="s">
        <v>108</v>
      </c>
      <c r="C98" s="15">
        <v>0</v>
      </c>
      <c r="D98" s="15">
        <v>0</v>
      </c>
      <c r="E98" s="16">
        <v>0</v>
      </c>
      <c r="F98" s="17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8">
        <v>0</v>
      </c>
      <c r="N98" s="19"/>
      <c r="O98" s="19">
        <v>0</v>
      </c>
      <c r="P98" s="19"/>
      <c r="Q98" s="19"/>
      <c r="R98" s="6"/>
    </row>
    <row r="99" spans="1:19" x14ac:dyDescent="0.2">
      <c r="A99" s="36"/>
      <c r="B99" s="37" t="s">
        <v>109</v>
      </c>
      <c r="C99" s="25">
        <v>13903</v>
      </c>
      <c r="D99" s="25">
        <v>6953</v>
      </c>
      <c r="E99" s="26">
        <v>8666</v>
      </c>
      <c r="F99" s="27">
        <v>124.64</v>
      </c>
      <c r="G99" s="25">
        <v>1713</v>
      </c>
      <c r="H99" s="25">
        <v>2252</v>
      </c>
      <c r="I99" s="25">
        <v>-539</v>
      </c>
      <c r="J99" s="25">
        <v>1446</v>
      </c>
      <c r="K99" s="25">
        <v>-1713</v>
      </c>
      <c r="L99" s="25">
        <v>5237</v>
      </c>
      <c r="M99" s="38">
        <v>3.6</v>
      </c>
      <c r="N99" s="39">
        <v>364</v>
      </c>
      <c r="O99" s="39">
        <v>0</v>
      </c>
      <c r="P99" s="39">
        <v>754</v>
      </c>
      <c r="Q99" s="39">
        <v>-754</v>
      </c>
      <c r="R99" s="46">
        <v>0</v>
      </c>
      <c r="S99" s="47"/>
    </row>
    <row r="100" spans="1:19" x14ac:dyDescent="0.2">
      <c r="A100" s="70"/>
      <c r="B100" s="71" t="s">
        <v>110</v>
      </c>
      <c r="C100" s="25">
        <v>211770</v>
      </c>
      <c r="D100" s="25">
        <v>105892</v>
      </c>
      <c r="E100" s="26">
        <v>117435</v>
      </c>
      <c r="F100" s="27">
        <v>110.9</v>
      </c>
      <c r="G100" s="25">
        <v>11543</v>
      </c>
      <c r="H100" s="25">
        <v>17668</v>
      </c>
      <c r="I100" s="25">
        <v>-6125</v>
      </c>
      <c r="J100" s="25">
        <v>19576</v>
      </c>
      <c r="K100" s="25">
        <v>-11543</v>
      </c>
      <c r="L100" s="25">
        <v>94335</v>
      </c>
      <c r="M100" s="38">
        <v>4.8</v>
      </c>
      <c r="N100" s="39">
        <v>461</v>
      </c>
      <c r="O100" s="39">
        <v>0</v>
      </c>
      <c r="P100" s="39">
        <v>851</v>
      </c>
      <c r="Q100" s="39">
        <v>-851</v>
      </c>
      <c r="R100" s="46">
        <v>0</v>
      </c>
      <c r="S100" s="47"/>
    </row>
    <row r="101" spans="1:19" ht="83.25" x14ac:dyDescent="0.2">
      <c r="A101" s="72"/>
      <c r="B101" s="73" t="s">
        <v>111</v>
      </c>
      <c r="C101" s="74">
        <v>11087</v>
      </c>
      <c r="D101" s="15">
        <v>5544</v>
      </c>
      <c r="E101" s="74"/>
      <c r="F101" s="17">
        <v>0</v>
      </c>
      <c r="G101" s="15">
        <v>-5544</v>
      </c>
      <c r="H101" s="15">
        <v>0</v>
      </c>
      <c r="I101" s="15">
        <v>-5544</v>
      </c>
      <c r="J101" s="15">
        <v>0</v>
      </c>
      <c r="K101" s="15">
        <v>5544</v>
      </c>
      <c r="L101" s="15">
        <v>11087</v>
      </c>
      <c r="M101" s="18">
        <v>0</v>
      </c>
      <c r="N101" s="19"/>
      <c r="O101" s="19">
        <v>0</v>
      </c>
      <c r="P101" s="19"/>
      <c r="Q101" s="19"/>
      <c r="R101" s="6"/>
      <c r="S101" s="75"/>
    </row>
    <row r="102" spans="1:19" x14ac:dyDescent="0.2">
      <c r="A102" s="76"/>
      <c r="B102" s="77" t="s">
        <v>112</v>
      </c>
      <c r="C102" s="25">
        <v>222857</v>
      </c>
      <c r="D102" s="25">
        <v>111436</v>
      </c>
      <c r="E102" s="26">
        <v>117435</v>
      </c>
      <c r="F102" s="27">
        <v>105.38</v>
      </c>
      <c r="G102" s="25">
        <v>5999</v>
      </c>
      <c r="H102" s="25">
        <v>17668</v>
      </c>
      <c r="I102" s="25">
        <v>-11669</v>
      </c>
      <c r="J102" s="25">
        <v>19576</v>
      </c>
      <c r="K102" s="25">
        <v>-5999</v>
      </c>
      <c r="L102" s="25">
        <v>105422</v>
      </c>
      <c r="M102" s="38">
        <v>5.4</v>
      </c>
      <c r="N102" s="39">
        <v>461</v>
      </c>
      <c r="O102" s="39">
        <v>0</v>
      </c>
      <c r="P102" s="39">
        <v>851</v>
      </c>
      <c r="Q102" s="39">
        <v>-851</v>
      </c>
      <c r="R102" s="46">
        <v>0</v>
      </c>
      <c r="S102" s="78"/>
    </row>
  </sheetData>
  <autoFilter ref="L15:L102"/>
  <mergeCells count="18">
    <mergeCell ref="N2:N4"/>
    <mergeCell ref="O2:Q2"/>
    <mergeCell ref="R2:R4"/>
    <mergeCell ref="J3:J4"/>
    <mergeCell ref="O3:O4"/>
    <mergeCell ref="P3:P4"/>
    <mergeCell ref="Q3:Q4"/>
    <mergeCell ref="B1:M1"/>
    <mergeCell ref="A2:A4"/>
    <mergeCell ref="B2:B4"/>
    <mergeCell ref="C2:C4"/>
    <mergeCell ref="D2:D4"/>
    <mergeCell ref="E2:E4"/>
    <mergeCell ref="F2:F4"/>
    <mergeCell ref="G2:I3"/>
    <mergeCell ref="K2:K4"/>
    <mergeCell ref="L2:L4"/>
    <mergeCell ref="M2:M4"/>
  </mergeCells>
  <conditionalFormatting sqref="D29:E29 D33:E33 C99:E100 C102:E102 N56:S57 N33:S33 G102:S102 N99:S100">
    <cfRule type="cellIs" dxfId="72" priority="73" operator="lessThan">
      <formula>0</formula>
    </cfRule>
  </conditionalFormatting>
  <conditionalFormatting sqref="N17:N21 N23:N28 N31:N32 N58:N61 N65:N98 N35:N55 N63 N101 H17:H21">
    <cfRule type="cellIs" dxfId="71" priority="72" operator="lessThan">
      <formula>0</formula>
    </cfRule>
  </conditionalFormatting>
  <conditionalFormatting sqref="D17:D21">
    <cfRule type="cellIs" dxfId="70" priority="71" operator="lessThan">
      <formula>0</formula>
    </cfRule>
  </conditionalFormatting>
  <conditionalFormatting sqref="G17:G21 G23:G28 G30:G32">
    <cfRule type="cellIs" dxfId="69" priority="70" operator="lessThan">
      <formula>0</formula>
    </cfRule>
  </conditionalFormatting>
  <conditionalFormatting sqref="N30 N34 N64 I17:I21">
    <cfRule type="cellIs" dxfId="68" priority="69" operator="lessThan">
      <formula>0</formula>
    </cfRule>
  </conditionalFormatting>
  <conditionalFormatting sqref="J30">
    <cfRule type="cellIs" dxfId="67" priority="68" operator="lessThan">
      <formula>0</formula>
    </cfRule>
  </conditionalFormatting>
  <conditionalFormatting sqref="J23:J28 J31 J35:J55 J58:J61 J101 J17:J21 J63:J98">
    <cfRule type="cellIs" dxfId="66" priority="67" operator="lessThan">
      <formula>0</formula>
    </cfRule>
  </conditionalFormatting>
  <conditionalFormatting sqref="J34">
    <cfRule type="cellIs" dxfId="65" priority="66" operator="lessThan">
      <formula>0</formula>
    </cfRule>
  </conditionalFormatting>
  <conditionalFormatting sqref="K30">
    <cfRule type="cellIs" dxfId="64" priority="65" operator="lessThan">
      <formula>0</formula>
    </cfRule>
  </conditionalFormatting>
  <conditionalFormatting sqref="K23:K28 K31:K32 K58:K61 K17:K21 K63 K101 K35:K55 K65:K98">
    <cfRule type="cellIs" dxfId="63" priority="64" operator="lessThan">
      <formula>0</formula>
    </cfRule>
  </conditionalFormatting>
  <conditionalFormatting sqref="K34 K64">
    <cfRule type="cellIs" dxfId="62" priority="63" operator="lessThan">
      <formula>0</formula>
    </cfRule>
  </conditionalFormatting>
  <conditionalFormatting sqref="L30">
    <cfRule type="cellIs" dxfId="61" priority="62" operator="lessThan">
      <formula>0</formula>
    </cfRule>
  </conditionalFormatting>
  <conditionalFormatting sqref="L23:L28 L31:L32 L35:L55 L58:L61 L17:L21 L63 L101 L65:L98">
    <cfRule type="cellIs" dxfId="60" priority="61" operator="lessThan">
      <formula>0</formula>
    </cfRule>
  </conditionalFormatting>
  <conditionalFormatting sqref="L34 L64">
    <cfRule type="cellIs" dxfId="59" priority="60" operator="lessThan">
      <formula>0</formula>
    </cfRule>
  </conditionalFormatting>
  <conditionalFormatting sqref="M30">
    <cfRule type="cellIs" dxfId="58" priority="59" operator="lessThan">
      <formula>0</formula>
    </cfRule>
  </conditionalFormatting>
  <conditionalFormatting sqref="M23:M28 M31:M32 M63 M101 M58:M61 M35:M55 M65:M98 M17:M21">
    <cfRule type="cellIs" dxfId="57" priority="58" operator="lessThan">
      <formula>0</formula>
    </cfRule>
  </conditionalFormatting>
  <conditionalFormatting sqref="M34 M64">
    <cfRule type="cellIs" dxfId="56" priority="57" operator="lessThan">
      <formula>0</formula>
    </cfRule>
  </conditionalFormatting>
  <conditionalFormatting sqref="G22:N22 G99:J100 G33:I33 G29:J29 G56:I57">
    <cfRule type="cellIs" dxfId="55" priority="56" operator="lessThan">
      <formula>0</formula>
    </cfRule>
  </conditionalFormatting>
  <conditionalFormatting sqref="H23:H28">
    <cfRule type="cellIs" dxfId="54" priority="55" operator="lessThan">
      <formula>0</formula>
    </cfRule>
  </conditionalFormatting>
  <conditionalFormatting sqref="I23:I28">
    <cfRule type="cellIs" dxfId="53" priority="54" operator="lessThan">
      <formula>0</formula>
    </cfRule>
  </conditionalFormatting>
  <conditionalFormatting sqref="J32">
    <cfRule type="cellIs" dxfId="52" priority="53" operator="lessThan">
      <formula>0</formula>
    </cfRule>
  </conditionalFormatting>
  <conditionalFormatting sqref="H30:H32">
    <cfRule type="cellIs" dxfId="51" priority="52" operator="lessThan">
      <formula>0</formula>
    </cfRule>
  </conditionalFormatting>
  <conditionalFormatting sqref="I30:I32">
    <cfRule type="cellIs" dxfId="50" priority="51" operator="lessThan">
      <formula>0</formula>
    </cfRule>
  </conditionalFormatting>
  <conditionalFormatting sqref="G34:G55">
    <cfRule type="cellIs" dxfId="49" priority="50" operator="lessThan">
      <formula>0</formula>
    </cfRule>
  </conditionalFormatting>
  <conditionalFormatting sqref="H34:H55">
    <cfRule type="cellIs" dxfId="48" priority="49" operator="lessThan">
      <formula>0</formula>
    </cfRule>
  </conditionalFormatting>
  <conditionalFormatting sqref="I34:I55">
    <cfRule type="cellIs" dxfId="47" priority="48" operator="lessThan">
      <formula>0</formula>
    </cfRule>
  </conditionalFormatting>
  <conditionalFormatting sqref="G58:G61">
    <cfRule type="cellIs" dxfId="46" priority="47" operator="lessThan">
      <formula>0</formula>
    </cfRule>
  </conditionalFormatting>
  <conditionalFormatting sqref="H58:H61">
    <cfRule type="cellIs" dxfId="45" priority="46" operator="lessThan">
      <formula>0</formula>
    </cfRule>
  </conditionalFormatting>
  <conditionalFormatting sqref="I58:I61">
    <cfRule type="cellIs" dxfId="44" priority="45" operator="lessThan">
      <formula>0</formula>
    </cfRule>
  </conditionalFormatting>
  <conditionalFormatting sqref="G63:G98">
    <cfRule type="cellIs" dxfId="43" priority="44" operator="lessThan">
      <formula>0</formula>
    </cfRule>
  </conditionalFormatting>
  <conditionalFormatting sqref="H63:H98">
    <cfRule type="cellIs" dxfId="42" priority="43" operator="lessThan">
      <formula>0</formula>
    </cfRule>
  </conditionalFormatting>
  <conditionalFormatting sqref="I63:I98">
    <cfRule type="cellIs" dxfId="41" priority="42" operator="lessThan">
      <formula>0</formula>
    </cfRule>
  </conditionalFormatting>
  <conditionalFormatting sqref="G101">
    <cfRule type="cellIs" dxfId="40" priority="41" operator="lessThan">
      <formula>0</formula>
    </cfRule>
  </conditionalFormatting>
  <conditionalFormatting sqref="H101">
    <cfRule type="cellIs" dxfId="39" priority="40" operator="lessThan">
      <formula>0</formula>
    </cfRule>
  </conditionalFormatting>
  <conditionalFormatting sqref="I101">
    <cfRule type="cellIs" dxfId="38" priority="39" operator="lessThan">
      <formula>0</formula>
    </cfRule>
  </conditionalFormatting>
  <conditionalFormatting sqref="O22:Q22">
    <cfRule type="cellIs" dxfId="37" priority="38" operator="lessThan">
      <formula>0</formula>
    </cfRule>
  </conditionalFormatting>
  <conditionalFormatting sqref="O29:Q29">
    <cfRule type="cellIs" dxfId="36" priority="37" operator="lessThan">
      <formula>0</formula>
    </cfRule>
  </conditionalFormatting>
  <conditionalFormatting sqref="D23:D28">
    <cfRule type="cellIs" dxfId="35" priority="36" operator="lessThan">
      <formula>0</formula>
    </cfRule>
  </conditionalFormatting>
  <conditionalFormatting sqref="D30:D32">
    <cfRule type="cellIs" dxfId="34" priority="35" operator="lessThan">
      <formula>0</formula>
    </cfRule>
  </conditionalFormatting>
  <conditionalFormatting sqref="D34:D55">
    <cfRule type="cellIs" dxfId="33" priority="34" operator="lessThan">
      <formula>0</formula>
    </cfRule>
  </conditionalFormatting>
  <conditionalFormatting sqref="D58:D61">
    <cfRule type="cellIs" dxfId="32" priority="33" operator="lessThan">
      <formula>0</formula>
    </cfRule>
  </conditionalFormatting>
  <conditionalFormatting sqref="D63:D98">
    <cfRule type="cellIs" dxfId="31" priority="32" operator="lessThan">
      <formula>0</formula>
    </cfRule>
  </conditionalFormatting>
  <conditionalFormatting sqref="E101">
    <cfRule type="cellIs" dxfId="30" priority="31" operator="lessThan">
      <formula>0</formula>
    </cfRule>
  </conditionalFormatting>
  <conditionalFormatting sqref="D101">
    <cfRule type="cellIs" dxfId="29" priority="30" operator="lessThan">
      <formula>0</formula>
    </cfRule>
  </conditionalFormatting>
  <conditionalFormatting sqref="O17:Q21">
    <cfRule type="cellIs" dxfId="28" priority="29" operator="lessThan">
      <formula>0</formula>
    </cfRule>
  </conditionalFormatting>
  <conditionalFormatting sqref="O23:Q28">
    <cfRule type="cellIs" dxfId="27" priority="28" operator="lessThan">
      <formula>0</formula>
    </cfRule>
  </conditionalFormatting>
  <conditionalFormatting sqref="O30:Q32">
    <cfRule type="cellIs" dxfId="26" priority="27" operator="lessThan">
      <formula>0</formula>
    </cfRule>
  </conditionalFormatting>
  <conditionalFormatting sqref="O34:Q34 O36:Q41 O35:P35 O43:Q55 O42:P42">
    <cfRule type="cellIs" dxfId="25" priority="26" operator="lessThan">
      <formula>0</formula>
    </cfRule>
  </conditionalFormatting>
  <conditionalFormatting sqref="O58:Q58 O60:Q61 O59:P59">
    <cfRule type="cellIs" dxfId="24" priority="25" operator="lessThan">
      <formula>0</formula>
    </cfRule>
  </conditionalFormatting>
  <conditionalFormatting sqref="O64:Q72 O84:Q98 O83:P83 O74:Q82 O73:P73 Q63">
    <cfRule type="cellIs" dxfId="23" priority="24" operator="lessThan">
      <formula>0</formula>
    </cfRule>
  </conditionalFormatting>
  <conditionalFormatting sqref="O101:Q101">
    <cfRule type="cellIs" dxfId="22" priority="23" operator="lessThan">
      <formula>0</formula>
    </cfRule>
  </conditionalFormatting>
  <conditionalFormatting sqref="Q35">
    <cfRule type="cellIs" dxfId="21" priority="22" operator="lessThan">
      <formula>0</formula>
    </cfRule>
  </conditionalFormatting>
  <conditionalFormatting sqref="Q42">
    <cfRule type="cellIs" dxfId="20" priority="21" operator="lessThan">
      <formula>0</formula>
    </cfRule>
  </conditionalFormatting>
  <conditionalFormatting sqref="Q59">
    <cfRule type="cellIs" dxfId="19" priority="20" operator="lessThan">
      <formula>0</formula>
    </cfRule>
  </conditionalFormatting>
  <conditionalFormatting sqref="Q83">
    <cfRule type="cellIs" dxfId="18" priority="19" operator="lessThan">
      <formula>0</formula>
    </cfRule>
  </conditionalFormatting>
  <conditionalFormatting sqref="Q73">
    <cfRule type="cellIs" dxfId="17" priority="18" operator="lessThan">
      <formula>0</formula>
    </cfRule>
  </conditionalFormatting>
  <conditionalFormatting sqref="C30:C32 C34:C55 C58:C61 C63:C98 C23:C28 C17:C21">
    <cfRule type="cellIs" dxfId="16" priority="17" operator="lessThan">
      <formula>0</formula>
    </cfRule>
  </conditionalFormatting>
  <conditionalFormatting sqref="E63:E69 E83:E93 E71:E72 E74:E81">
    <cfRule type="cellIs" dxfId="15" priority="16" operator="lessThan">
      <formula>0</formula>
    </cfRule>
  </conditionalFormatting>
  <conditionalFormatting sqref="E17:E21 E34:E55 E23:E28 E58:E61 E30:E32">
    <cfRule type="cellIs" dxfId="14" priority="15" operator="lessThan">
      <formula>0</formula>
    </cfRule>
  </conditionalFormatting>
  <conditionalFormatting sqref="E70">
    <cfRule type="cellIs" dxfId="13" priority="14" operator="lessThan">
      <formula>0</formula>
    </cfRule>
  </conditionalFormatting>
  <conditionalFormatting sqref="E70">
    <cfRule type="cellIs" dxfId="12" priority="13" operator="greaterThan">
      <formula>200</formula>
    </cfRule>
  </conditionalFormatting>
  <conditionalFormatting sqref="E70">
    <cfRule type="cellIs" dxfId="11" priority="12" operator="between">
      <formula>0.1</formula>
      <formula>45</formula>
    </cfRule>
  </conditionalFormatting>
  <conditionalFormatting sqref="E73">
    <cfRule type="cellIs" dxfId="10" priority="11" operator="lessThan">
      <formula>0</formula>
    </cfRule>
  </conditionalFormatting>
  <conditionalFormatting sqref="E73">
    <cfRule type="cellIs" dxfId="9" priority="10" operator="greaterThan">
      <formula>200</formula>
    </cfRule>
  </conditionalFormatting>
  <conditionalFormatting sqref="E73">
    <cfRule type="cellIs" dxfId="8" priority="9" operator="between">
      <formula>0.1</formula>
      <formula>45</formula>
    </cfRule>
  </conditionalFormatting>
  <conditionalFormatting sqref="E82">
    <cfRule type="cellIs" dxfId="7" priority="8" operator="lessThan">
      <formula>0</formula>
    </cfRule>
  </conditionalFormatting>
  <conditionalFormatting sqref="E82">
    <cfRule type="cellIs" dxfId="6" priority="7" operator="greaterThan">
      <formula>200</formula>
    </cfRule>
  </conditionalFormatting>
  <conditionalFormatting sqref="E82">
    <cfRule type="cellIs" dxfId="5" priority="6" operator="between">
      <formula>0.1</formula>
      <formula>45</formula>
    </cfRule>
  </conditionalFormatting>
  <conditionalFormatting sqref="E94:E98">
    <cfRule type="cellIs" dxfId="4" priority="5" operator="lessThan">
      <formula>0</formula>
    </cfRule>
  </conditionalFormatting>
  <conditionalFormatting sqref="E94:E98">
    <cfRule type="cellIs" dxfId="3" priority="4" operator="greaterThan">
      <formula>200</formula>
    </cfRule>
  </conditionalFormatting>
  <conditionalFormatting sqref="E94:E98">
    <cfRule type="cellIs" dxfId="2" priority="3" operator="between">
      <formula>0.1</formula>
      <formula>45</formula>
    </cfRule>
  </conditionalFormatting>
  <conditionalFormatting sqref="O63:P63">
    <cfRule type="cellIs" dxfId="1" priority="2" operator="lessThan">
      <formula>0</formula>
    </cfRule>
  </conditionalFormatting>
  <conditionalFormatting sqref="C101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Анализ_стомат_профилактика</vt:lpstr>
      <vt:lpstr>Анализ_стомат_профилактика!Область_печати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dcterms:created xsi:type="dcterms:W3CDTF">2026-07-21T06:46:12Z</dcterms:created>
  <dcterms:modified xsi:type="dcterms:W3CDTF">2026-07-22T13:45:00Z</dcterms:modified>
</cp:coreProperties>
</file>