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Анализ_стомат_заболев" sheetId="1" r:id="rId1"/>
  </sheets>
  <externalReferences>
    <externalReference r:id="rId2"/>
  </externalReferences>
  <definedNames>
    <definedName name="_xlnm._FilterDatabase" localSheetId="0" hidden="1">Анализ_стомат_заболев!$L$5:$L$91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Анализ_стомат_заболев!$A$1:$R$91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<sst xmlns="http://schemas.openxmlformats.org/spreadsheetml/2006/main" count="111" uniqueCount="111">
  <si>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Анализ исполнения распределенных решением Комиссии объемов медицинской помощи, по поводу заболеваний в части стоматологических и зубоврачебных обращений за январь-июнь 2025г.</t>
  </si>
  <si>
    <t>№п/п</t>
  </si>
  <si>
    <t>Наименование медицинских организаций</t>
  </si>
  <si>
    <t>Протокол №11 от 06.07.2026</t>
  </si>
  <si>
    <t>Распределенные объемы медицинской помощи за январь-июнь 2026г.</t>
  </si>
  <si>
    <t>Фактически оказанные объемы медицинской помощи (всего, с учетом отклоненных по коду 62) за январь-июнь 2026г.</t>
  </si>
  <si>
    <t>Уровень исполнения за 6мес, в %</t>
  </si>
  <si>
    <t xml:space="preserve">Отклонение </t>
  </si>
  <si>
    <t>Остаток распределенных объемов оказанной медицинской помощи за январь-июнь 2026г. (план 6мес-факт 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</si>
  <si>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</si>
  <si>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</si>
  <si>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</si>
  <si>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</si>
  <si>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</si>
  <si>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 xml:space="preserve">  Среднемесячный объем оказанной медицинской помощи за январь-июнь 2026г. (факт/6мес)</t>
  </si>
  <si>
    <t>2026г.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</si>
  <si>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</si>
  <si>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</si>
  <si>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</si>
  <si>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</si>
  <si>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</si>
  <si>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</si>
  <si>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</si>
  <si>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</si>
  <si>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</si>
  <si>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</si>
  <si>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</si>
  <si>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</si>
  <si>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</si>
  <si>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</si>
  <si>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</si>
  <si>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</si>
  <si>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</si>
  <si>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</si>
  <si>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</si>
  <si>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</si>
  <si>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</si>
  <si>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</si>
  <si>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</si>
  <si>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</si>
  <si>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</si>
  <si>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</si>
  <si>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</si>
  <si>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</si>
  <si>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</si>
  <si>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</si>
  <si>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</si>
  <si>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</si>
  <si>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</si>
  <si>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</si>
  <si>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</si>
  <si>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</si>
  <si>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</si>
  <si>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</si>
  <si>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</si>
  <si>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</si>
  <si>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</si>
  <si>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</si>
  <si>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</si>
  <si>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</si>
  <si>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</si>
  <si>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</si>
  <si>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</si>
  <si>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</si>
  <si>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</si>
  <si>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</si>
  <si>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</si>
  <si>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</si>
  <si>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</si>
  <si>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</si>
  <si>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</si>
  <si>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</si>
  <si>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</si>
  <si>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</si>
  <si>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</si>
  <si>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</si>
  <si>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</si>
  <si>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</si>
  <si>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</si>
  <si>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</si>
  <si>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</si>
  <si>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</si>
  <si>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</si>
  <si>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</si>
  <si>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</si>
  <si>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</si>
  <si>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</si>
  <si>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</si>
  <si>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</si>
  <si>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</si>
  <si>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</si>
  <si>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</si>
  <si>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</si>
  <si>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</si>
  <si>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</si>
  <si>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</si>
  <si>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</si>
  <si>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</si>
  <si>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</si>
  <si>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№45 от 04.06.26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</si>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</sst>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\ _₽_-;\-* #,##0.0\ _₽_-;_-* &quot;-&quot;??\ _₽_-;_-@_-"/>
    <numFmt numFmtId="168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7" fillId="0" borderId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41" fontId="3" fillId="6" borderId="1" xfId="0" applyNumberFormat="1" applyFont="1" applyFill="1" applyBorder="1" applyAlignment="1">
      <alignment horizontal="right" vertical="center" wrapText="1"/>
    </xf>
    <xf numFmtId="165" fontId="2" fillId="5" borderId="1" xfId="0" applyNumberFormat="1" applyFont="1" applyFill="1" applyBorder="1" applyAlignment="1">
      <alignment horizontal="right" vertical="center" wrapText="1"/>
    </xf>
    <xf numFmtId="167" fontId="3" fillId="6" borderId="1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lef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165" fontId="3" fillId="5" borderId="1" xfId="0" applyNumberFormat="1" applyFont="1" applyFill="1" applyBorder="1" applyAlignment="1">
      <alignment horizontal="right" vertical="center" wrapText="1"/>
    </xf>
    <xf numFmtId="167" fontId="3" fillId="5" borderId="1" xfId="1" applyNumberFormat="1" applyFont="1" applyFill="1" applyBorder="1" applyAlignment="1">
      <alignment horizontal="right" vertical="center" wrapText="1"/>
    </xf>
    <xf numFmtId="41" fontId="3" fillId="5" borderId="1" xfId="1" applyNumberFormat="1" applyFont="1" applyFill="1" applyBorder="1" applyAlignment="1">
      <alignment horizontal="right" vertical="center" wrapText="1"/>
    </xf>
    <xf numFmtId="43" fontId="3" fillId="5" borderId="1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167" fontId="2" fillId="4" borderId="1" xfId="1" applyNumberFormat="1" applyFont="1" applyFill="1" applyBorder="1" applyAlignment="1">
      <alignment horizontal="righ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167" fontId="3" fillId="4" borderId="1" xfId="1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167" fontId="2" fillId="7" borderId="1" xfId="1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right" vertical="center" wrapText="1"/>
    </xf>
    <xf numFmtId="41" fontId="3" fillId="5" borderId="7" xfId="0" applyNumberFormat="1" applyFont="1" applyFill="1" applyBorder="1" applyAlignment="1">
      <alignment horizontal="right" vertical="center" wrapText="1"/>
    </xf>
    <xf numFmtId="165" fontId="3" fillId="5" borderId="7" xfId="0" applyNumberFormat="1" applyFont="1" applyFill="1" applyBorder="1" applyAlignment="1">
      <alignment horizontal="right" vertical="center" wrapText="1"/>
    </xf>
    <xf numFmtId="167" fontId="3" fillId="5" borderId="7" xfId="1" applyNumberFormat="1" applyFont="1" applyFill="1" applyBorder="1" applyAlignment="1">
      <alignment horizontal="right" vertical="center" wrapText="1"/>
    </xf>
    <xf numFmtId="41" fontId="3" fillId="5" borderId="7" xfId="1" applyNumberFormat="1" applyFont="1" applyFill="1" applyBorder="1" applyAlignment="1">
      <alignment horizontal="right" vertical="center" wrapText="1"/>
    </xf>
    <xf numFmtId="0" fontId="2" fillId="4" borderId="1" xfId="3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2" fillId="0" borderId="8" xfId="5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left" vertical="center" wrapText="1"/>
    </xf>
    <xf numFmtId="168" fontId="2" fillId="9" borderId="1" xfId="0" applyNumberFormat="1" applyFont="1" applyFill="1" applyBorder="1" applyAlignment="1">
      <alignment horizontal="right" vertical="center" wrapText="1"/>
    </xf>
    <xf numFmtId="0" fontId="3" fillId="6" borderId="8" xfId="5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49"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91"/>
  <sheetViews>
    <sheetView tabSelected="1" view="pageBreakPreview" zoomScale="30" zoomScaleNormal="40" zoomScaleSheetLayoutView="30" workbookViewId="0">
      <pane xSplit="2" ySplit="6" topLeftCell="D67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R2" sqref="R2:R4"/>
    </sheetView>
  </sheetViews>
  <sheetFormatPr defaultRowHeight="27.75" x14ac:dyDescent="0.2"/>
  <cols>
    <col min="1" max="1" width="9.88671875" style="1" customWidth="1"/>
    <col min="2" max="2" width="134.6640625" style="65" customWidth="1"/>
    <col min="3" max="3" width="18.88671875" style="1" customWidth="1"/>
    <col min="4" max="4" width="25.77734375" style="1" customWidth="1"/>
    <col min="5" max="5" width="24.33203125" style="1" customWidth="1"/>
    <col min="6" max="6" width="22.77734375" style="1" customWidth="1"/>
    <col min="7" max="7" width="18.77734375" style="1" customWidth="1"/>
    <col min="8" max="8" width="24" style="1" customWidth="1"/>
    <col min="9" max="9" width="25.77734375" style="1" customWidth="1"/>
    <col min="10" max="10" width="28.5546875" style="1" customWidth="1"/>
    <col min="11" max="11" width="27.5546875" style="1" customWidth="1"/>
    <col min="12" max="12" width="28.5546875" style="1" customWidth="1"/>
    <col min="13" max="13" width="31.77734375" style="1" customWidth="1"/>
    <col min="14" max="14" width="28.21875" style="2" customWidth="1"/>
    <col min="15" max="15" width="23.109375" style="2" customWidth="1"/>
    <col min="16" max="16" width="25.88671875" style="2" customWidth="1"/>
    <col min="17" max="17" width="24.6640625" style="1" customWidth="1"/>
    <col min="18" max="18" width="78.109375" style="1" customWidth="1"/>
    <col min="19" max="19" width="9" style="1" bestFit="1" customWidth="1"/>
    <col min="20" max="16384" width="8.88671875" style="1"/>
  </cols>
  <sheetData>
    <row r="1" spans="1:18" ht="66" customHeight="1" x14ac:dyDescent="0.2">
      <c r="B1" s="69" t="s">
        <v>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O1" s="70"/>
      <c r="P1" s="70"/>
      <c r="Q1" s="70"/>
      <c r="R1" s="3" t="s">
        <v>110</v>
      </c>
    </row>
    <row r="2" spans="1:18" ht="22.5" customHeight="1" x14ac:dyDescent="0.2">
      <c r="A2" s="66" t="s">
        <v>1</v>
      </c>
      <c r="B2" s="66" t="s">
        <v>2</v>
      </c>
      <c r="C2" s="67" t="s">
        <v>3</v>
      </c>
      <c r="D2" s="66" t="s">
        <v>4</v>
      </c>
      <c r="E2" s="67" t="s">
        <v>5</v>
      </c>
      <c r="F2" s="66" t="s">
        <v>6</v>
      </c>
      <c r="G2" s="66" t="s">
        <v>7</v>
      </c>
      <c r="H2" s="66"/>
      <c r="I2" s="66"/>
      <c r="J2" s="4">
        <v>6</v>
      </c>
      <c r="K2" s="71" t="s">
        <v>8</v>
      </c>
      <c r="L2" s="71" t="s">
        <v>9</v>
      </c>
      <c r="M2" s="71" t="s">
        <v>10</v>
      </c>
      <c r="N2" s="74" t="s">
        <v>11</v>
      </c>
      <c r="O2" s="75" t="s">
        <v>12</v>
      </c>
      <c r="P2" s="75"/>
      <c r="Q2" s="75"/>
      <c r="R2" s="76" t="s">
        <v>13</v>
      </c>
    </row>
    <row r="3" spans="1:18" ht="26.25" customHeight="1" x14ac:dyDescent="0.2">
      <c r="A3" s="66"/>
      <c r="B3" s="66"/>
      <c r="C3" s="67"/>
      <c r="D3" s="66"/>
      <c r="E3" s="67"/>
      <c r="F3" s="66"/>
      <c r="G3" s="66"/>
      <c r="H3" s="66"/>
      <c r="I3" s="66"/>
      <c r="J3" s="66" t="s">
        <v>14</v>
      </c>
      <c r="K3" s="72"/>
      <c r="L3" s="72"/>
      <c r="M3" s="72"/>
      <c r="N3" s="74"/>
      <c r="O3" s="68" t="s">
        <v>15</v>
      </c>
      <c r="P3" s="68" t="s">
        <v>16</v>
      </c>
      <c r="Q3" s="66" t="s">
        <v>17</v>
      </c>
      <c r="R3" s="77"/>
    </row>
    <row r="4" spans="1:18" ht="259.5" customHeight="1" x14ac:dyDescent="0.2">
      <c r="A4" s="66"/>
      <c r="B4" s="66"/>
      <c r="C4" s="67"/>
      <c r="D4" s="66"/>
      <c r="E4" s="67"/>
      <c r="F4" s="66"/>
      <c r="G4" s="5" t="s">
        <v>18</v>
      </c>
      <c r="H4" s="5" t="s">
        <v>19</v>
      </c>
      <c r="I4" s="5" t="s">
        <v>20</v>
      </c>
      <c r="J4" s="66"/>
      <c r="K4" s="73"/>
      <c r="L4" s="73"/>
      <c r="M4" s="73"/>
      <c r="N4" s="74"/>
      <c r="O4" s="68"/>
      <c r="P4" s="68"/>
      <c r="Q4" s="66"/>
      <c r="R4" s="78"/>
    </row>
    <row r="5" spans="1:18" ht="22.5" customHeight="1" x14ac:dyDescent="0.2">
      <c r="A5" s="6" t="s">
        <v>21</v>
      </c>
      <c r="B5" s="6" t="s">
        <v>22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6">
        <v>10</v>
      </c>
      <c r="M5" s="6">
        <v>11</v>
      </c>
      <c r="N5" s="6">
        <v>12</v>
      </c>
      <c r="O5" s="6">
        <v>13</v>
      </c>
      <c r="P5" s="6">
        <v>14</v>
      </c>
      <c r="Q5" s="6">
        <v>15</v>
      </c>
      <c r="R5" s="6">
        <v>16</v>
      </c>
    </row>
    <row r="6" spans="1:18" ht="27.75" customHeight="1" x14ac:dyDescent="0.2">
      <c r="A6" s="7">
        <v>1</v>
      </c>
      <c r="B6" s="8" t="s">
        <v>23</v>
      </c>
      <c r="C6" s="9">
        <v>402</v>
      </c>
      <c r="D6" s="10">
        <v>201</v>
      </c>
      <c r="E6" s="11">
        <v>73</v>
      </c>
      <c r="F6" s="12">
        <v>36.32</v>
      </c>
      <c r="G6" s="10">
        <v>-128</v>
      </c>
      <c r="H6" s="10">
        <v>0</v>
      </c>
      <c r="I6" s="10">
        <v>-128</v>
      </c>
      <c r="J6" s="10">
        <v>12</v>
      </c>
      <c r="K6" s="10">
        <v>128</v>
      </c>
      <c r="L6" s="10">
        <v>329</v>
      </c>
      <c r="M6" s="13">
        <v>27.4</v>
      </c>
      <c r="N6" s="11"/>
      <c r="O6" s="11">
        <v>0</v>
      </c>
      <c r="P6" s="11"/>
      <c r="Q6" s="11"/>
      <c r="R6" s="5"/>
    </row>
    <row r="7" spans="1:18" x14ac:dyDescent="0.2">
      <c r="A7" s="7">
        <v>2</v>
      </c>
      <c r="B7" s="8" t="s">
        <v>24</v>
      </c>
      <c r="C7" s="9">
        <v>0</v>
      </c>
      <c r="D7" s="10">
        <v>0</v>
      </c>
      <c r="E7" s="11">
        <v>0</v>
      </c>
      <c r="F7" s="12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4">
        <v>0</v>
      </c>
      <c r="N7" s="11"/>
      <c r="O7" s="11">
        <v>0</v>
      </c>
      <c r="P7" s="11"/>
      <c r="Q7" s="11"/>
      <c r="R7" s="5"/>
    </row>
    <row r="8" spans="1:18" x14ac:dyDescent="0.2">
      <c r="A8" s="7">
        <v>3</v>
      </c>
      <c r="B8" s="8" t="s">
        <v>25</v>
      </c>
      <c r="C8" s="9">
        <v>1056</v>
      </c>
      <c r="D8" s="10">
        <v>528</v>
      </c>
      <c r="E8" s="11">
        <v>238</v>
      </c>
      <c r="F8" s="12">
        <v>45.08</v>
      </c>
      <c r="G8" s="10">
        <v>-290</v>
      </c>
      <c r="H8" s="10">
        <v>0</v>
      </c>
      <c r="I8" s="10">
        <v>-290</v>
      </c>
      <c r="J8" s="10">
        <v>40</v>
      </c>
      <c r="K8" s="10">
        <v>290</v>
      </c>
      <c r="L8" s="10">
        <v>818</v>
      </c>
      <c r="M8" s="14">
        <v>20.5</v>
      </c>
      <c r="N8" s="11"/>
      <c r="O8" s="11">
        <v>0</v>
      </c>
      <c r="P8" s="11"/>
      <c r="Q8" s="11"/>
      <c r="R8" s="5"/>
    </row>
    <row r="9" spans="1:18" x14ac:dyDescent="0.2">
      <c r="A9" s="7">
        <v>4</v>
      </c>
      <c r="B9" s="15" t="s">
        <v>26</v>
      </c>
      <c r="C9" s="9">
        <v>0</v>
      </c>
      <c r="D9" s="10">
        <v>0</v>
      </c>
      <c r="E9" s="11">
        <v>0</v>
      </c>
      <c r="F9" s="12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4">
        <v>0</v>
      </c>
      <c r="N9" s="11"/>
      <c r="O9" s="11">
        <v>0</v>
      </c>
      <c r="P9" s="11"/>
      <c r="Q9" s="11"/>
      <c r="R9" s="5"/>
    </row>
    <row r="10" spans="1:18" x14ac:dyDescent="0.2">
      <c r="A10" s="16">
        <v>5</v>
      </c>
      <c r="B10" s="17" t="s">
        <v>27</v>
      </c>
      <c r="C10" s="9">
        <v>0</v>
      </c>
      <c r="D10" s="10">
        <v>0</v>
      </c>
      <c r="E10" s="11">
        <v>0</v>
      </c>
      <c r="F10" s="12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4">
        <v>0</v>
      </c>
      <c r="N10" s="11"/>
      <c r="O10" s="11">
        <v>0</v>
      </c>
      <c r="P10" s="11"/>
      <c r="Q10" s="11"/>
      <c r="R10" s="5"/>
    </row>
    <row r="11" spans="1:18" x14ac:dyDescent="0.2">
      <c r="A11" s="18"/>
      <c r="B11" s="19" t="s">
        <v>28</v>
      </c>
      <c r="C11" s="20">
        <v>1458</v>
      </c>
      <c r="D11" s="21">
        <v>729</v>
      </c>
      <c r="E11" s="22">
        <v>311</v>
      </c>
      <c r="F11" s="23">
        <v>42.66</v>
      </c>
      <c r="G11" s="21">
        <v>-418</v>
      </c>
      <c r="H11" s="21">
        <v>0</v>
      </c>
      <c r="I11" s="21">
        <v>-418</v>
      </c>
      <c r="J11" s="21">
        <v>52</v>
      </c>
      <c r="K11" s="21">
        <v>418</v>
      </c>
      <c r="L11" s="21">
        <v>1147</v>
      </c>
      <c r="M11" s="24">
        <v>22.1</v>
      </c>
      <c r="N11" s="22">
        <v>0</v>
      </c>
      <c r="O11" s="22">
        <v>0</v>
      </c>
      <c r="P11" s="22">
        <v>0</v>
      </c>
      <c r="Q11" s="22">
        <v>0</v>
      </c>
      <c r="R11" s="25"/>
    </row>
    <row r="12" spans="1:18" ht="27.75" customHeight="1" x14ac:dyDescent="0.2">
      <c r="A12" s="26">
        <v>6</v>
      </c>
      <c r="B12" s="27" t="s">
        <v>29</v>
      </c>
      <c r="C12" s="9">
        <v>0</v>
      </c>
      <c r="D12" s="10">
        <v>0</v>
      </c>
      <c r="E12" s="11">
        <v>0</v>
      </c>
      <c r="F12" s="12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4">
        <v>0</v>
      </c>
      <c r="N12" s="11"/>
      <c r="O12" s="11">
        <v>0</v>
      </c>
      <c r="P12" s="11"/>
      <c r="Q12" s="11"/>
      <c r="R12" s="5"/>
    </row>
    <row r="13" spans="1:18" x14ac:dyDescent="0.2">
      <c r="A13" s="7">
        <v>7</v>
      </c>
      <c r="B13" s="15" t="s">
        <v>30</v>
      </c>
      <c r="C13" s="9">
        <v>0</v>
      </c>
      <c r="D13" s="10">
        <v>0</v>
      </c>
      <c r="E13" s="11">
        <v>0</v>
      </c>
      <c r="F13" s="12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4">
        <v>0</v>
      </c>
      <c r="N13" s="11"/>
      <c r="O13" s="11">
        <v>0</v>
      </c>
      <c r="P13" s="11"/>
      <c r="Q13" s="11"/>
      <c r="R13" s="5"/>
    </row>
    <row r="14" spans="1:18" x14ac:dyDescent="0.2">
      <c r="A14" s="7">
        <v>8</v>
      </c>
      <c r="B14" s="15" t="s">
        <v>31</v>
      </c>
      <c r="C14" s="9">
        <v>0</v>
      </c>
      <c r="D14" s="10">
        <v>0</v>
      </c>
      <c r="E14" s="11">
        <v>0</v>
      </c>
      <c r="F14" s="12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4">
        <v>0</v>
      </c>
      <c r="N14" s="11"/>
      <c r="O14" s="11">
        <v>0</v>
      </c>
      <c r="P14" s="11"/>
      <c r="Q14" s="11"/>
      <c r="R14" s="5"/>
    </row>
    <row r="15" spans="1:18" s="35" customFormat="1" ht="27" x14ac:dyDescent="0.2">
      <c r="A15" s="28">
        <v>9</v>
      </c>
      <c r="B15" s="29" t="s">
        <v>32</v>
      </c>
      <c r="C15" s="30">
        <v>179830</v>
      </c>
      <c r="D15" s="30">
        <v>89915</v>
      </c>
      <c r="E15" s="31">
        <v>74688</v>
      </c>
      <c r="F15" s="32">
        <v>83.07</v>
      </c>
      <c r="G15" s="30">
        <v>-15227</v>
      </c>
      <c r="H15" s="30">
        <v>0</v>
      </c>
      <c r="I15" s="30">
        <v>-15227</v>
      </c>
      <c r="J15" s="30">
        <v>12448</v>
      </c>
      <c r="K15" s="30">
        <v>15227</v>
      </c>
      <c r="L15" s="30">
        <v>105142</v>
      </c>
      <c r="M15" s="33">
        <v>8.4</v>
      </c>
      <c r="N15" s="31"/>
      <c r="O15" s="31">
        <v>0</v>
      </c>
      <c r="P15" s="31"/>
      <c r="Q15" s="31"/>
      <c r="R15" s="34"/>
    </row>
    <row r="16" spans="1:18" x14ac:dyDescent="0.2">
      <c r="A16" s="7">
        <v>10</v>
      </c>
      <c r="B16" s="15" t="s">
        <v>33</v>
      </c>
      <c r="C16" s="9">
        <v>0</v>
      </c>
      <c r="D16" s="10">
        <v>0</v>
      </c>
      <c r="E16" s="11">
        <v>0</v>
      </c>
      <c r="F16" s="12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4">
        <v>0</v>
      </c>
      <c r="N16" s="11"/>
      <c r="O16" s="11">
        <v>0</v>
      </c>
      <c r="P16" s="11"/>
      <c r="Q16" s="11"/>
      <c r="R16" s="5"/>
    </row>
    <row r="17" spans="1:18" x14ac:dyDescent="0.2">
      <c r="A17" s="16">
        <v>11</v>
      </c>
      <c r="B17" s="17" t="s">
        <v>34</v>
      </c>
      <c r="C17" s="9">
        <v>0</v>
      </c>
      <c r="D17" s="10">
        <v>0</v>
      </c>
      <c r="E17" s="11">
        <v>0</v>
      </c>
      <c r="F17" s="12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4">
        <v>0</v>
      </c>
      <c r="N17" s="11"/>
      <c r="O17" s="11">
        <v>0</v>
      </c>
      <c r="P17" s="11"/>
      <c r="Q17" s="11"/>
      <c r="R17" s="5"/>
    </row>
    <row r="18" spans="1:18" x14ac:dyDescent="0.2">
      <c r="A18" s="36"/>
      <c r="B18" s="37" t="s">
        <v>35</v>
      </c>
      <c r="C18" s="20">
        <v>179830</v>
      </c>
      <c r="D18" s="20">
        <v>89915</v>
      </c>
      <c r="E18" s="38">
        <v>74688</v>
      </c>
      <c r="F18" s="39">
        <v>83.07</v>
      </c>
      <c r="G18" s="20">
        <v>-15227</v>
      </c>
      <c r="H18" s="20">
        <v>0</v>
      </c>
      <c r="I18" s="20">
        <v>-15227</v>
      </c>
      <c r="J18" s="20">
        <v>12448</v>
      </c>
      <c r="K18" s="20">
        <v>15227</v>
      </c>
      <c r="L18" s="20">
        <v>105142</v>
      </c>
      <c r="M18" s="40">
        <v>8.4</v>
      </c>
      <c r="N18" s="41">
        <v>0</v>
      </c>
      <c r="O18" s="41">
        <v>0</v>
      </c>
      <c r="P18" s="41">
        <v>0</v>
      </c>
      <c r="Q18" s="42">
        <v>0</v>
      </c>
      <c r="R18" s="25"/>
    </row>
    <row r="19" spans="1:18" x14ac:dyDescent="0.2">
      <c r="A19" s="43">
        <v>12</v>
      </c>
      <c r="B19" s="44" t="s">
        <v>36</v>
      </c>
      <c r="C19" s="9">
        <v>42146</v>
      </c>
      <c r="D19" s="10">
        <v>21073</v>
      </c>
      <c r="E19" s="11">
        <v>18039</v>
      </c>
      <c r="F19" s="12">
        <v>85.6</v>
      </c>
      <c r="G19" s="10">
        <v>-3034</v>
      </c>
      <c r="H19" s="10">
        <v>0</v>
      </c>
      <c r="I19" s="10">
        <v>-3034</v>
      </c>
      <c r="J19" s="9">
        <v>3007</v>
      </c>
      <c r="K19" s="9">
        <v>3034</v>
      </c>
      <c r="L19" s="9">
        <v>24107</v>
      </c>
      <c r="M19" s="45">
        <v>8</v>
      </c>
      <c r="N19" s="11"/>
      <c r="O19" s="11">
        <v>0</v>
      </c>
      <c r="P19" s="11"/>
      <c r="Q19" s="11"/>
      <c r="R19" s="5"/>
    </row>
    <row r="20" spans="1:18" x14ac:dyDescent="0.2">
      <c r="A20" s="5">
        <v>13</v>
      </c>
      <c r="B20" s="46" t="s">
        <v>37</v>
      </c>
      <c r="C20" s="9">
        <v>1747</v>
      </c>
      <c r="D20" s="10">
        <v>874</v>
      </c>
      <c r="E20" s="11">
        <v>115</v>
      </c>
      <c r="F20" s="12">
        <v>13.16</v>
      </c>
      <c r="G20" s="10">
        <v>-759</v>
      </c>
      <c r="H20" s="10">
        <v>0</v>
      </c>
      <c r="I20" s="10">
        <v>-759</v>
      </c>
      <c r="J20" s="10">
        <v>19</v>
      </c>
      <c r="K20" s="10">
        <v>759</v>
      </c>
      <c r="L20" s="10">
        <v>1632</v>
      </c>
      <c r="M20" s="14">
        <v>85.9</v>
      </c>
      <c r="N20" s="11"/>
      <c r="O20" s="11">
        <v>0</v>
      </c>
      <c r="P20" s="11"/>
      <c r="Q20" s="11"/>
      <c r="R20" s="5"/>
    </row>
    <row r="21" spans="1:18" x14ac:dyDescent="0.2">
      <c r="A21" s="47">
        <v>14</v>
      </c>
      <c r="B21" s="17" t="s">
        <v>38</v>
      </c>
      <c r="C21" s="9">
        <v>6933</v>
      </c>
      <c r="D21" s="10">
        <v>3467</v>
      </c>
      <c r="E21" s="11">
        <v>1739</v>
      </c>
      <c r="F21" s="12">
        <v>50.16</v>
      </c>
      <c r="G21" s="10">
        <v>-1728</v>
      </c>
      <c r="H21" s="10">
        <v>0</v>
      </c>
      <c r="I21" s="10">
        <v>-1728</v>
      </c>
      <c r="J21" s="10">
        <v>290</v>
      </c>
      <c r="K21" s="10">
        <v>1728</v>
      </c>
      <c r="L21" s="10">
        <v>5194</v>
      </c>
      <c r="M21" s="14">
        <v>17.899999999999999</v>
      </c>
      <c r="N21" s="11"/>
      <c r="O21" s="11">
        <v>0</v>
      </c>
      <c r="P21" s="11"/>
      <c r="Q21" s="11"/>
      <c r="R21" s="5"/>
    </row>
    <row r="22" spans="1:18" x14ac:dyDescent="0.2">
      <c r="A22" s="36"/>
      <c r="B22" s="37" t="s">
        <v>39</v>
      </c>
      <c r="C22" s="20">
        <v>50826</v>
      </c>
      <c r="D22" s="20">
        <v>25414</v>
      </c>
      <c r="E22" s="38">
        <v>19893</v>
      </c>
      <c r="F22" s="39">
        <v>78.28</v>
      </c>
      <c r="G22" s="20">
        <v>-5521</v>
      </c>
      <c r="H22" s="20">
        <v>0</v>
      </c>
      <c r="I22" s="20">
        <v>-5521</v>
      </c>
      <c r="J22" s="20">
        <v>3316</v>
      </c>
      <c r="K22" s="20">
        <v>5521</v>
      </c>
      <c r="L22" s="20">
        <v>30933</v>
      </c>
      <c r="M22" s="40">
        <v>9.3000000000000007</v>
      </c>
      <c r="N22" s="41">
        <v>0</v>
      </c>
      <c r="O22" s="38">
        <v>0</v>
      </c>
      <c r="P22" s="38">
        <v>0</v>
      </c>
      <c r="Q22" s="38">
        <v>0</v>
      </c>
      <c r="R22" s="25"/>
    </row>
    <row r="23" spans="1:18" x14ac:dyDescent="0.2">
      <c r="A23" s="43">
        <v>15</v>
      </c>
      <c r="B23" s="27" t="s">
        <v>40</v>
      </c>
      <c r="C23" s="9">
        <v>9689</v>
      </c>
      <c r="D23" s="10">
        <v>4845</v>
      </c>
      <c r="E23" s="11">
        <v>4209</v>
      </c>
      <c r="F23" s="12">
        <v>86.87</v>
      </c>
      <c r="G23" s="10">
        <v>-636</v>
      </c>
      <c r="H23" s="10">
        <v>0</v>
      </c>
      <c r="I23" s="10">
        <v>-636</v>
      </c>
      <c r="J23" s="48">
        <v>702</v>
      </c>
      <c r="K23" s="9">
        <v>636</v>
      </c>
      <c r="L23" s="9">
        <v>5480</v>
      </c>
      <c r="M23" s="49">
        <v>7.8</v>
      </c>
      <c r="N23" s="11"/>
      <c r="O23" s="11">
        <v>0</v>
      </c>
      <c r="P23" s="11"/>
      <c r="Q23" s="11"/>
      <c r="R23" s="5"/>
    </row>
    <row r="24" spans="1:18" x14ac:dyDescent="0.2">
      <c r="A24" s="5">
        <v>16</v>
      </c>
      <c r="B24" s="15" t="s">
        <v>41</v>
      </c>
      <c r="C24" s="9">
        <v>9714</v>
      </c>
      <c r="D24" s="10">
        <v>4857</v>
      </c>
      <c r="E24" s="11">
        <v>4536</v>
      </c>
      <c r="F24" s="12">
        <v>93.39</v>
      </c>
      <c r="G24" s="10">
        <v>-321</v>
      </c>
      <c r="H24" s="10">
        <v>0</v>
      </c>
      <c r="I24" s="10">
        <v>-321</v>
      </c>
      <c r="J24" s="10">
        <v>756</v>
      </c>
      <c r="K24" s="10">
        <v>321</v>
      </c>
      <c r="L24" s="10">
        <v>5178</v>
      </c>
      <c r="M24" s="14">
        <v>6.8</v>
      </c>
      <c r="N24" s="11"/>
      <c r="O24" s="11">
        <v>0</v>
      </c>
      <c r="P24" s="11"/>
      <c r="Q24" s="11"/>
      <c r="R24" s="5"/>
    </row>
    <row r="25" spans="1:18" x14ac:dyDescent="0.2">
      <c r="A25" s="5">
        <v>17</v>
      </c>
      <c r="B25" s="15" t="s">
        <v>42</v>
      </c>
      <c r="C25" s="9">
        <v>16609</v>
      </c>
      <c r="D25" s="10">
        <v>8305</v>
      </c>
      <c r="E25" s="11">
        <v>5573</v>
      </c>
      <c r="F25" s="12">
        <v>67.099999999999994</v>
      </c>
      <c r="G25" s="10">
        <v>-2732</v>
      </c>
      <c r="H25" s="10">
        <v>0</v>
      </c>
      <c r="I25" s="10">
        <v>-2732</v>
      </c>
      <c r="J25" s="10">
        <v>929</v>
      </c>
      <c r="K25" s="10">
        <v>2732</v>
      </c>
      <c r="L25" s="10">
        <v>11036</v>
      </c>
      <c r="M25" s="14">
        <v>11.9</v>
      </c>
      <c r="N25" s="11"/>
      <c r="O25" s="11">
        <v>0</v>
      </c>
      <c r="P25" s="11"/>
      <c r="Q25" s="11"/>
      <c r="R25" s="5"/>
    </row>
    <row r="26" spans="1:18" x14ac:dyDescent="0.2">
      <c r="A26" s="5">
        <v>18</v>
      </c>
      <c r="B26" s="15" t="s">
        <v>43</v>
      </c>
      <c r="C26" s="9">
        <v>10836</v>
      </c>
      <c r="D26" s="10">
        <v>5418</v>
      </c>
      <c r="E26" s="11">
        <v>5548</v>
      </c>
      <c r="F26" s="12">
        <v>102.4</v>
      </c>
      <c r="G26" s="10">
        <v>130</v>
      </c>
      <c r="H26" s="10">
        <v>130</v>
      </c>
      <c r="I26" s="10">
        <v>0</v>
      </c>
      <c r="J26" s="10">
        <v>925</v>
      </c>
      <c r="K26" s="10">
        <v>-130</v>
      </c>
      <c r="L26" s="10">
        <v>5288</v>
      </c>
      <c r="M26" s="14">
        <v>5.7</v>
      </c>
      <c r="N26" s="11"/>
      <c r="O26" s="11">
        <v>0</v>
      </c>
      <c r="P26" s="11"/>
      <c r="Q26" s="11"/>
      <c r="R26" s="5"/>
    </row>
    <row r="27" spans="1:18" x14ac:dyDescent="0.2">
      <c r="A27" s="5">
        <v>19</v>
      </c>
      <c r="B27" s="15" t="s">
        <v>44</v>
      </c>
      <c r="C27" s="9">
        <v>7807</v>
      </c>
      <c r="D27" s="10">
        <v>3904</v>
      </c>
      <c r="E27" s="11">
        <v>2234</v>
      </c>
      <c r="F27" s="12">
        <v>57.22</v>
      </c>
      <c r="G27" s="10">
        <v>-1670</v>
      </c>
      <c r="H27" s="10">
        <v>0</v>
      </c>
      <c r="I27" s="10">
        <v>-1670</v>
      </c>
      <c r="J27" s="10">
        <v>372</v>
      </c>
      <c r="K27" s="10">
        <v>1670</v>
      </c>
      <c r="L27" s="10">
        <v>5573</v>
      </c>
      <c r="M27" s="14">
        <v>15</v>
      </c>
      <c r="N27" s="11"/>
      <c r="O27" s="11">
        <v>0</v>
      </c>
      <c r="P27" s="11"/>
      <c r="Q27" s="11"/>
      <c r="R27" s="5"/>
    </row>
    <row r="28" spans="1:18" x14ac:dyDescent="0.2">
      <c r="A28" s="5">
        <v>20</v>
      </c>
      <c r="B28" s="15" t="s">
        <v>45</v>
      </c>
      <c r="C28" s="9">
        <v>3619</v>
      </c>
      <c r="D28" s="10">
        <v>1810</v>
      </c>
      <c r="E28" s="11">
        <v>1923</v>
      </c>
      <c r="F28" s="12">
        <v>106.24</v>
      </c>
      <c r="G28" s="10">
        <v>113</v>
      </c>
      <c r="H28" s="10">
        <v>113</v>
      </c>
      <c r="I28" s="10">
        <v>0</v>
      </c>
      <c r="J28" s="10">
        <v>321</v>
      </c>
      <c r="K28" s="10">
        <v>-113</v>
      </c>
      <c r="L28" s="10">
        <v>1696</v>
      </c>
      <c r="M28" s="14">
        <v>5.3</v>
      </c>
      <c r="N28" s="11"/>
      <c r="O28" s="11">
        <v>0</v>
      </c>
      <c r="P28" s="11"/>
      <c r="Q28" s="11"/>
      <c r="R28" s="5"/>
    </row>
    <row r="29" spans="1:18" x14ac:dyDescent="0.2">
      <c r="A29" s="5">
        <v>21</v>
      </c>
      <c r="B29" s="15" t="s">
        <v>46</v>
      </c>
      <c r="C29" s="9">
        <v>0</v>
      </c>
      <c r="D29" s="10">
        <v>0</v>
      </c>
      <c r="E29" s="11">
        <v>0</v>
      </c>
      <c r="F29" s="12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4">
        <v>0</v>
      </c>
      <c r="N29" s="11"/>
      <c r="O29" s="11">
        <v>0</v>
      </c>
      <c r="P29" s="11"/>
      <c r="Q29" s="11"/>
      <c r="R29" s="5"/>
    </row>
    <row r="30" spans="1:18" x14ac:dyDescent="0.2">
      <c r="A30" s="5">
        <v>22</v>
      </c>
      <c r="B30" s="15" t="s">
        <v>47</v>
      </c>
      <c r="C30" s="9">
        <v>11219</v>
      </c>
      <c r="D30" s="10">
        <v>5610</v>
      </c>
      <c r="E30" s="11">
        <v>2424</v>
      </c>
      <c r="F30" s="12">
        <v>43.21</v>
      </c>
      <c r="G30" s="10">
        <v>-3186</v>
      </c>
      <c r="H30" s="10">
        <v>0</v>
      </c>
      <c r="I30" s="10">
        <v>-3186</v>
      </c>
      <c r="J30" s="10">
        <v>404</v>
      </c>
      <c r="K30" s="10">
        <v>3186</v>
      </c>
      <c r="L30" s="10">
        <v>8795</v>
      </c>
      <c r="M30" s="14">
        <v>21.8</v>
      </c>
      <c r="N30" s="11"/>
      <c r="O30" s="11">
        <v>0</v>
      </c>
      <c r="P30" s="11"/>
      <c r="Q30" s="11"/>
      <c r="R30" s="5"/>
    </row>
    <row r="31" spans="1:18" x14ac:dyDescent="0.2">
      <c r="A31" s="5">
        <v>23</v>
      </c>
      <c r="B31" s="15" t="s">
        <v>48</v>
      </c>
      <c r="C31" s="9">
        <v>3010</v>
      </c>
      <c r="D31" s="10">
        <v>1505</v>
      </c>
      <c r="E31" s="11">
        <v>663</v>
      </c>
      <c r="F31" s="12">
        <v>44.05</v>
      </c>
      <c r="G31" s="10">
        <v>-842</v>
      </c>
      <c r="H31" s="10">
        <v>0</v>
      </c>
      <c r="I31" s="10">
        <v>-842</v>
      </c>
      <c r="J31" s="10">
        <v>111</v>
      </c>
      <c r="K31" s="10">
        <v>842</v>
      </c>
      <c r="L31" s="10">
        <v>2347</v>
      </c>
      <c r="M31" s="14">
        <v>21.1</v>
      </c>
      <c r="N31" s="11"/>
      <c r="O31" s="11">
        <v>0</v>
      </c>
      <c r="P31" s="11"/>
      <c r="Q31" s="11"/>
      <c r="R31" s="5"/>
    </row>
    <row r="32" spans="1:18" x14ac:dyDescent="0.2">
      <c r="A32" s="5">
        <v>24</v>
      </c>
      <c r="B32" s="15" t="s">
        <v>49</v>
      </c>
      <c r="C32" s="9">
        <v>4178</v>
      </c>
      <c r="D32" s="10">
        <v>2089</v>
      </c>
      <c r="E32" s="11">
        <v>2392</v>
      </c>
      <c r="F32" s="12">
        <v>114.5</v>
      </c>
      <c r="G32" s="10">
        <v>303</v>
      </c>
      <c r="H32" s="10">
        <v>303</v>
      </c>
      <c r="I32" s="10">
        <v>0</v>
      </c>
      <c r="J32" s="10">
        <v>399</v>
      </c>
      <c r="K32" s="10">
        <v>-303</v>
      </c>
      <c r="L32" s="10">
        <v>1786</v>
      </c>
      <c r="M32" s="14">
        <v>4.5</v>
      </c>
      <c r="N32" s="11"/>
      <c r="O32" s="11">
        <v>0</v>
      </c>
      <c r="P32" s="11"/>
      <c r="Q32" s="11"/>
      <c r="R32" s="5"/>
    </row>
    <row r="33" spans="1:18" x14ac:dyDescent="0.2">
      <c r="A33" s="5">
        <v>25</v>
      </c>
      <c r="B33" s="15" t="s">
        <v>50</v>
      </c>
      <c r="C33" s="9">
        <v>6180</v>
      </c>
      <c r="D33" s="10">
        <v>3090</v>
      </c>
      <c r="E33" s="11">
        <v>2497</v>
      </c>
      <c r="F33" s="12">
        <v>80.81</v>
      </c>
      <c r="G33" s="10">
        <v>-593</v>
      </c>
      <c r="H33" s="10">
        <v>0</v>
      </c>
      <c r="I33" s="10">
        <v>-593</v>
      </c>
      <c r="J33" s="10">
        <v>416</v>
      </c>
      <c r="K33" s="10">
        <v>593</v>
      </c>
      <c r="L33" s="10">
        <v>3683</v>
      </c>
      <c r="M33" s="14">
        <v>8.9</v>
      </c>
      <c r="N33" s="11"/>
      <c r="O33" s="11">
        <v>0</v>
      </c>
      <c r="P33" s="11"/>
      <c r="Q33" s="11"/>
      <c r="R33" s="5"/>
    </row>
    <row r="34" spans="1:18" x14ac:dyDescent="0.2">
      <c r="A34" s="5">
        <v>26</v>
      </c>
      <c r="B34" s="15" t="s">
        <v>51</v>
      </c>
      <c r="C34" s="9">
        <v>19184</v>
      </c>
      <c r="D34" s="10">
        <v>9592</v>
      </c>
      <c r="E34" s="11">
        <v>3036</v>
      </c>
      <c r="F34" s="12">
        <v>31.65</v>
      </c>
      <c r="G34" s="10">
        <v>-6556</v>
      </c>
      <c r="H34" s="10">
        <v>0</v>
      </c>
      <c r="I34" s="10">
        <v>-6556</v>
      </c>
      <c r="J34" s="10">
        <v>506</v>
      </c>
      <c r="K34" s="10">
        <v>6556</v>
      </c>
      <c r="L34" s="10">
        <v>16148</v>
      </c>
      <c r="M34" s="14">
        <v>31.9</v>
      </c>
      <c r="N34" s="11"/>
      <c r="O34" s="11">
        <v>0</v>
      </c>
      <c r="P34" s="11"/>
      <c r="Q34" s="11"/>
      <c r="R34" s="5"/>
    </row>
    <row r="35" spans="1:18" x14ac:dyDescent="0.2">
      <c r="A35" s="5">
        <v>27</v>
      </c>
      <c r="B35" s="15" t="s">
        <v>52</v>
      </c>
      <c r="C35" s="9">
        <v>14201</v>
      </c>
      <c r="D35" s="10">
        <v>7101</v>
      </c>
      <c r="E35" s="11">
        <v>5432</v>
      </c>
      <c r="F35" s="12">
        <v>76.5</v>
      </c>
      <c r="G35" s="10">
        <v>-1669</v>
      </c>
      <c r="H35" s="10">
        <v>0</v>
      </c>
      <c r="I35" s="10">
        <v>-1669</v>
      </c>
      <c r="J35" s="10">
        <v>905</v>
      </c>
      <c r="K35" s="10">
        <v>1669</v>
      </c>
      <c r="L35" s="10">
        <v>8769</v>
      </c>
      <c r="M35" s="14">
        <v>9.6999999999999993</v>
      </c>
      <c r="N35" s="11"/>
      <c r="O35" s="11">
        <v>0</v>
      </c>
      <c r="P35" s="11"/>
      <c r="Q35" s="11"/>
      <c r="R35" s="5"/>
    </row>
    <row r="36" spans="1:18" x14ac:dyDescent="0.2">
      <c r="A36" s="5">
        <v>28</v>
      </c>
      <c r="B36" s="15" t="s">
        <v>53</v>
      </c>
      <c r="C36" s="9">
        <v>21463</v>
      </c>
      <c r="D36" s="10">
        <v>10732</v>
      </c>
      <c r="E36" s="11">
        <v>4042</v>
      </c>
      <c r="F36" s="12">
        <v>37.659999999999997</v>
      </c>
      <c r="G36" s="10">
        <v>-6690</v>
      </c>
      <c r="H36" s="10">
        <v>0</v>
      </c>
      <c r="I36" s="10">
        <v>-6690</v>
      </c>
      <c r="J36" s="10">
        <v>674</v>
      </c>
      <c r="K36" s="10">
        <v>6690</v>
      </c>
      <c r="L36" s="10">
        <v>17421</v>
      </c>
      <c r="M36" s="14">
        <v>25.8</v>
      </c>
      <c r="N36" s="11"/>
      <c r="O36" s="11">
        <v>0</v>
      </c>
      <c r="P36" s="11"/>
      <c r="Q36" s="11"/>
      <c r="R36" s="5"/>
    </row>
    <row r="37" spans="1:18" x14ac:dyDescent="0.2">
      <c r="A37" s="5">
        <v>29</v>
      </c>
      <c r="B37" s="15" t="s">
        <v>54</v>
      </c>
      <c r="C37" s="9">
        <v>5570</v>
      </c>
      <c r="D37" s="10">
        <v>2785</v>
      </c>
      <c r="E37" s="11">
        <v>1984</v>
      </c>
      <c r="F37" s="12">
        <v>71.239999999999995</v>
      </c>
      <c r="G37" s="10">
        <v>-801</v>
      </c>
      <c r="H37" s="10">
        <v>0</v>
      </c>
      <c r="I37" s="10">
        <v>-801</v>
      </c>
      <c r="J37" s="10">
        <v>331</v>
      </c>
      <c r="K37" s="10">
        <v>801</v>
      </c>
      <c r="L37" s="10">
        <v>3586</v>
      </c>
      <c r="M37" s="14">
        <v>10.8</v>
      </c>
      <c r="N37" s="11"/>
      <c r="O37" s="11">
        <v>0</v>
      </c>
      <c r="P37" s="11"/>
      <c r="Q37" s="11"/>
      <c r="R37" s="5"/>
    </row>
    <row r="38" spans="1:18" x14ac:dyDescent="0.2">
      <c r="A38" s="5">
        <v>30</v>
      </c>
      <c r="B38" s="15" t="s">
        <v>55</v>
      </c>
      <c r="C38" s="9">
        <v>7877</v>
      </c>
      <c r="D38" s="10">
        <v>3939</v>
      </c>
      <c r="E38" s="11">
        <v>2190</v>
      </c>
      <c r="F38" s="12">
        <v>55.6</v>
      </c>
      <c r="G38" s="10">
        <v>-1749</v>
      </c>
      <c r="H38" s="10">
        <v>0</v>
      </c>
      <c r="I38" s="10">
        <v>-1749</v>
      </c>
      <c r="J38" s="10">
        <v>365</v>
      </c>
      <c r="K38" s="10">
        <v>1749</v>
      </c>
      <c r="L38" s="10">
        <v>5687</v>
      </c>
      <c r="M38" s="14">
        <v>15.6</v>
      </c>
      <c r="N38" s="11"/>
      <c r="O38" s="11">
        <v>0</v>
      </c>
      <c r="P38" s="11"/>
      <c r="Q38" s="11"/>
      <c r="R38" s="5"/>
    </row>
    <row r="39" spans="1:18" x14ac:dyDescent="0.2">
      <c r="A39" s="5">
        <v>31</v>
      </c>
      <c r="B39" s="15" t="s">
        <v>56</v>
      </c>
      <c r="C39" s="9">
        <v>0</v>
      </c>
      <c r="D39" s="10">
        <v>0</v>
      </c>
      <c r="E39" s="11">
        <v>0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4">
        <v>0</v>
      </c>
      <c r="N39" s="11"/>
      <c r="O39" s="11">
        <v>0</v>
      </c>
      <c r="P39" s="11"/>
      <c r="Q39" s="11"/>
      <c r="R39" s="5"/>
    </row>
    <row r="40" spans="1:18" x14ac:dyDescent="0.2">
      <c r="A40" s="5">
        <v>32</v>
      </c>
      <c r="B40" s="15" t="s">
        <v>57</v>
      </c>
      <c r="C40" s="9">
        <v>5302</v>
      </c>
      <c r="D40" s="10">
        <v>2651</v>
      </c>
      <c r="E40" s="11">
        <v>1419</v>
      </c>
      <c r="F40" s="12">
        <v>53.53</v>
      </c>
      <c r="G40" s="10">
        <v>-1232</v>
      </c>
      <c r="H40" s="10">
        <v>0</v>
      </c>
      <c r="I40" s="10">
        <v>-1232</v>
      </c>
      <c r="J40" s="10">
        <v>237</v>
      </c>
      <c r="K40" s="10">
        <v>1232</v>
      </c>
      <c r="L40" s="10">
        <v>3883</v>
      </c>
      <c r="M40" s="14">
        <v>16.399999999999999</v>
      </c>
      <c r="N40" s="11"/>
      <c r="O40" s="11">
        <v>0</v>
      </c>
      <c r="P40" s="11"/>
      <c r="Q40" s="11"/>
      <c r="R40" s="5"/>
    </row>
    <row r="41" spans="1:18" x14ac:dyDescent="0.2">
      <c r="A41" s="5">
        <v>33</v>
      </c>
      <c r="B41" s="15" t="s">
        <v>58</v>
      </c>
      <c r="C41" s="9">
        <v>0</v>
      </c>
      <c r="D41" s="10">
        <v>0</v>
      </c>
      <c r="E41" s="11">
        <v>0</v>
      </c>
      <c r="F41" s="12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4">
        <v>0</v>
      </c>
      <c r="N41" s="11"/>
      <c r="O41" s="11">
        <v>0</v>
      </c>
      <c r="P41" s="11"/>
      <c r="Q41" s="11"/>
      <c r="R41" s="5"/>
    </row>
    <row r="42" spans="1:18" ht="55.5" x14ac:dyDescent="0.2">
      <c r="A42" s="5">
        <v>34</v>
      </c>
      <c r="B42" s="15" t="s">
        <v>59</v>
      </c>
      <c r="C42" s="9">
        <v>0</v>
      </c>
      <c r="D42" s="10">
        <v>0</v>
      </c>
      <c r="E42" s="11">
        <v>0</v>
      </c>
      <c r="F42" s="12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4">
        <v>0</v>
      </c>
      <c r="N42" s="11"/>
      <c r="O42" s="11">
        <v>0</v>
      </c>
      <c r="P42" s="11"/>
      <c r="Q42" s="11"/>
      <c r="R42" s="5"/>
    </row>
    <row r="43" spans="1:18" ht="55.5" x14ac:dyDescent="0.2">
      <c r="A43" s="5">
        <v>35</v>
      </c>
      <c r="B43" s="50" t="s">
        <v>60</v>
      </c>
      <c r="C43" s="9">
        <v>0</v>
      </c>
      <c r="D43" s="10">
        <v>0</v>
      </c>
      <c r="E43" s="11">
        <v>0</v>
      </c>
      <c r="F43" s="12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4">
        <v>0</v>
      </c>
      <c r="N43" s="11"/>
      <c r="O43" s="11">
        <v>0</v>
      </c>
      <c r="P43" s="11"/>
      <c r="Q43" s="11"/>
      <c r="R43" s="5"/>
    </row>
    <row r="44" spans="1:18" x14ac:dyDescent="0.2">
      <c r="A44" s="47">
        <v>36</v>
      </c>
      <c r="B44" s="50" t="s">
        <v>61</v>
      </c>
      <c r="C44" s="9">
        <v>0</v>
      </c>
      <c r="D44" s="10">
        <v>0</v>
      </c>
      <c r="E44" s="11">
        <v>0</v>
      </c>
      <c r="F44" s="12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4">
        <v>0</v>
      </c>
      <c r="N44" s="11"/>
      <c r="O44" s="11">
        <v>0</v>
      </c>
      <c r="P44" s="11"/>
      <c r="Q44" s="11"/>
      <c r="R44" s="5"/>
    </row>
    <row r="45" spans="1:18" ht="54" x14ac:dyDescent="0.2">
      <c r="A45" s="36"/>
      <c r="B45" s="37" t="s">
        <v>62</v>
      </c>
      <c r="C45" s="20">
        <v>156458</v>
      </c>
      <c r="D45" s="20">
        <v>78233</v>
      </c>
      <c r="E45" s="38">
        <v>50102</v>
      </c>
      <c r="F45" s="39">
        <v>64.040000000000006</v>
      </c>
      <c r="G45" s="20">
        <v>-28131</v>
      </c>
      <c r="H45" s="20">
        <v>546</v>
      </c>
      <c r="I45" s="20">
        <v>-28677</v>
      </c>
      <c r="J45" s="20">
        <v>8353</v>
      </c>
      <c r="K45" s="20">
        <v>28131</v>
      </c>
      <c r="L45" s="20">
        <v>106356</v>
      </c>
      <c r="M45" s="40">
        <v>12.7</v>
      </c>
      <c r="N45" s="41">
        <v>0</v>
      </c>
      <c r="O45" s="41">
        <v>0</v>
      </c>
      <c r="P45" s="38">
        <v>0</v>
      </c>
      <c r="Q45" s="20">
        <v>0</v>
      </c>
      <c r="R45" s="25"/>
    </row>
    <row r="46" spans="1:18" x14ac:dyDescent="0.2">
      <c r="A46" s="36"/>
      <c r="B46" s="37" t="s">
        <v>63</v>
      </c>
      <c r="C46" s="20">
        <v>388572</v>
      </c>
      <c r="D46" s="20">
        <v>194291</v>
      </c>
      <c r="E46" s="38">
        <v>144994</v>
      </c>
      <c r="F46" s="39">
        <v>74.63</v>
      </c>
      <c r="G46" s="20">
        <v>-49297</v>
      </c>
      <c r="H46" s="20">
        <v>546</v>
      </c>
      <c r="I46" s="20">
        <v>-49843</v>
      </c>
      <c r="J46" s="20">
        <v>24169</v>
      </c>
      <c r="K46" s="20">
        <v>49297</v>
      </c>
      <c r="L46" s="20">
        <v>243578</v>
      </c>
      <c r="M46" s="40">
        <v>10.1</v>
      </c>
      <c r="N46" s="41">
        <v>0</v>
      </c>
      <c r="O46" s="41">
        <v>0</v>
      </c>
      <c r="P46" s="38">
        <v>0</v>
      </c>
      <c r="Q46" s="20">
        <v>0</v>
      </c>
      <c r="R46" s="25"/>
    </row>
    <row r="47" spans="1:18" x14ac:dyDescent="0.2">
      <c r="A47" s="43">
        <v>37</v>
      </c>
      <c r="B47" s="27" t="s">
        <v>64</v>
      </c>
      <c r="C47" s="9">
        <v>6016</v>
      </c>
      <c r="D47" s="10">
        <v>3008</v>
      </c>
      <c r="E47" s="11">
        <v>1586</v>
      </c>
      <c r="F47" s="12">
        <v>52.73</v>
      </c>
      <c r="G47" s="10">
        <v>-1422</v>
      </c>
      <c r="H47" s="10">
        <v>0</v>
      </c>
      <c r="I47" s="10">
        <v>-1422</v>
      </c>
      <c r="J47" s="10">
        <v>264</v>
      </c>
      <c r="K47" s="10">
        <v>1422</v>
      </c>
      <c r="L47" s="10">
        <v>4430</v>
      </c>
      <c r="M47" s="51">
        <v>16.8</v>
      </c>
      <c r="N47" s="11"/>
      <c r="O47" s="11">
        <v>0</v>
      </c>
      <c r="P47" s="11"/>
      <c r="Q47" s="11"/>
      <c r="R47" s="5"/>
    </row>
    <row r="48" spans="1:18" x14ac:dyDescent="0.2">
      <c r="A48" s="5">
        <v>38</v>
      </c>
      <c r="B48" s="15" t="s">
        <v>65</v>
      </c>
      <c r="C48" s="9">
        <v>88</v>
      </c>
      <c r="D48" s="10">
        <v>44</v>
      </c>
      <c r="E48" s="11">
        <v>1</v>
      </c>
      <c r="F48" s="12">
        <v>2.27</v>
      </c>
      <c r="G48" s="10">
        <v>-43</v>
      </c>
      <c r="H48" s="10">
        <v>0</v>
      </c>
      <c r="I48" s="10">
        <v>-43</v>
      </c>
      <c r="J48" s="10">
        <v>0</v>
      </c>
      <c r="K48" s="10">
        <v>43</v>
      </c>
      <c r="L48" s="10">
        <v>87</v>
      </c>
      <c r="M48" s="14">
        <v>0</v>
      </c>
      <c r="N48" s="11"/>
      <c r="O48" s="11">
        <v>0</v>
      </c>
      <c r="P48" s="11"/>
      <c r="Q48" s="11"/>
      <c r="R48" s="5"/>
    </row>
    <row r="49" spans="1:18" x14ac:dyDescent="0.2">
      <c r="A49" s="5">
        <v>39</v>
      </c>
      <c r="B49" s="15" t="s">
        <v>66</v>
      </c>
      <c r="C49" s="9">
        <v>618</v>
      </c>
      <c r="D49" s="10">
        <v>309</v>
      </c>
      <c r="E49" s="11">
        <v>43</v>
      </c>
      <c r="F49" s="12">
        <v>13.92</v>
      </c>
      <c r="G49" s="10">
        <v>-266</v>
      </c>
      <c r="H49" s="10">
        <v>0</v>
      </c>
      <c r="I49" s="10">
        <v>-266</v>
      </c>
      <c r="J49" s="10">
        <v>7</v>
      </c>
      <c r="K49" s="10">
        <v>266</v>
      </c>
      <c r="L49" s="10">
        <v>575</v>
      </c>
      <c r="M49" s="14">
        <v>82.1</v>
      </c>
      <c r="N49" s="11"/>
      <c r="O49" s="11">
        <v>0</v>
      </c>
      <c r="P49" s="11"/>
      <c r="Q49" s="11"/>
      <c r="R49" s="5"/>
    </row>
    <row r="50" spans="1:18" x14ac:dyDescent="0.2">
      <c r="A50" s="47">
        <v>40</v>
      </c>
      <c r="B50" s="17" t="s">
        <v>67</v>
      </c>
      <c r="C50" s="9">
        <v>1010</v>
      </c>
      <c r="D50" s="10">
        <v>505</v>
      </c>
      <c r="E50" s="11">
        <v>0</v>
      </c>
      <c r="F50" s="12">
        <v>0</v>
      </c>
      <c r="G50" s="10">
        <v>-505</v>
      </c>
      <c r="H50" s="10">
        <v>0</v>
      </c>
      <c r="I50" s="10">
        <v>-505</v>
      </c>
      <c r="J50" s="10">
        <v>0</v>
      </c>
      <c r="K50" s="10">
        <v>505</v>
      </c>
      <c r="L50" s="10">
        <v>1010</v>
      </c>
      <c r="M50" s="14">
        <v>0</v>
      </c>
      <c r="N50" s="11"/>
      <c r="O50" s="11">
        <v>0</v>
      </c>
      <c r="P50" s="11"/>
      <c r="Q50" s="11"/>
      <c r="R50" s="5"/>
    </row>
    <row r="51" spans="1:18" x14ac:dyDescent="0.2">
      <c r="A51" s="52"/>
      <c r="B51" s="19" t="s">
        <v>68</v>
      </c>
      <c r="C51" s="20">
        <v>7732</v>
      </c>
      <c r="D51" s="53">
        <v>3866</v>
      </c>
      <c r="E51" s="54">
        <v>1630</v>
      </c>
      <c r="F51" s="55">
        <v>42.16</v>
      </c>
      <c r="G51" s="53">
        <v>-2236</v>
      </c>
      <c r="H51" s="53">
        <v>0</v>
      </c>
      <c r="I51" s="53">
        <v>-2236</v>
      </c>
      <c r="J51" s="53">
        <v>271</v>
      </c>
      <c r="K51" s="53">
        <v>2236</v>
      </c>
      <c r="L51" s="53">
        <v>6102</v>
      </c>
      <c r="M51" s="56">
        <v>22.5</v>
      </c>
      <c r="N51" s="57">
        <v>0</v>
      </c>
      <c r="O51" s="57">
        <v>0</v>
      </c>
      <c r="P51" s="54">
        <v>0</v>
      </c>
      <c r="Q51" s="54">
        <v>0</v>
      </c>
      <c r="R51" s="25"/>
    </row>
    <row r="52" spans="1:18" x14ac:dyDescent="0.2">
      <c r="A52" s="43">
        <v>41</v>
      </c>
      <c r="B52" s="27" t="s">
        <v>69</v>
      </c>
      <c r="C52" s="9">
        <v>4325</v>
      </c>
      <c r="D52" s="10">
        <v>2163</v>
      </c>
      <c r="E52" s="11">
        <v>1690</v>
      </c>
      <c r="F52" s="12">
        <v>78.13</v>
      </c>
      <c r="G52" s="10">
        <v>-473</v>
      </c>
      <c r="H52" s="10">
        <v>0</v>
      </c>
      <c r="I52" s="10">
        <v>-473</v>
      </c>
      <c r="J52" s="10">
        <v>282</v>
      </c>
      <c r="K52" s="10">
        <v>473</v>
      </c>
      <c r="L52" s="10">
        <v>2635</v>
      </c>
      <c r="M52" s="14">
        <v>9.3000000000000007</v>
      </c>
      <c r="N52" s="11"/>
      <c r="O52" s="11">
        <v>0</v>
      </c>
      <c r="P52" s="11"/>
      <c r="Q52" s="11"/>
      <c r="R52" s="5"/>
    </row>
    <row r="53" spans="1:18" x14ac:dyDescent="0.2">
      <c r="A53" s="5">
        <v>42</v>
      </c>
      <c r="B53" s="15" t="s">
        <v>70</v>
      </c>
      <c r="C53" s="9">
        <v>3337</v>
      </c>
      <c r="D53" s="10">
        <v>1669</v>
      </c>
      <c r="E53" s="11">
        <v>424</v>
      </c>
      <c r="F53" s="12">
        <v>25.4</v>
      </c>
      <c r="G53" s="10">
        <v>-1245</v>
      </c>
      <c r="H53" s="10">
        <v>0</v>
      </c>
      <c r="I53" s="10">
        <v>-1245</v>
      </c>
      <c r="J53" s="10">
        <v>71</v>
      </c>
      <c r="K53" s="10">
        <v>1245</v>
      </c>
      <c r="L53" s="10">
        <v>2913</v>
      </c>
      <c r="M53" s="33">
        <v>41</v>
      </c>
      <c r="N53" s="31"/>
      <c r="O53" s="11">
        <v>-182</v>
      </c>
      <c r="P53" s="11"/>
      <c r="Q53" s="11">
        <v>-182</v>
      </c>
      <c r="R53" s="5"/>
    </row>
    <row r="54" spans="1:18" x14ac:dyDescent="0.2">
      <c r="A54" s="5">
        <v>43</v>
      </c>
      <c r="B54" s="15" t="s">
        <v>71</v>
      </c>
      <c r="C54" s="9">
        <v>0</v>
      </c>
      <c r="D54" s="10">
        <v>0</v>
      </c>
      <c r="E54" s="11">
        <v>0</v>
      </c>
      <c r="F54" s="12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4">
        <v>0</v>
      </c>
      <c r="N54" s="11"/>
      <c r="O54" s="11">
        <v>0</v>
      </c>
      <c r="P54" s="11"/>
      <c r="Q54" s="11"/>
      <c r="R54" s="5"/>
    </row>
    <row r="55" spans="1:18" x14ac:dyDescent="0.2">
      <c r="A55" s="5">
        <v>44</v>
      </c>
      <c r="B55" s="15" t="s">
        <v>72</v>
      </c>
      <c r="C55" s="9">
        <v>0</v>
      </c>
      <c r="D55" s="10">
        <v>0</v>
      </c>
      <c r="E55" s="11">
        <v>0</v>
      </c>
      <c r="F55" s="12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4">
        <v>0</v>
      </c>
      <c r="N55" s="11"/>
      <c r="O55" s="11">
        <v>0</v>
      </c>
      <c r="P55" s="11"/>
      <c r="Q55" s="11"/>
      <c r="R55" s="5"/>
    </row>
    <row r="56" spans="1:18" x14ac:dyDescent="0.2">
      <c r="A56" s="5">
        <v>45</v>
      </c>
      <c r="B56" s="15" t="s">
        <v>73</v>
      </c>
      <c r="C56" s="9">
        <v>0</v>
      </c>
      <c r="D56" s="10">
        <v>0</v>
      </c>
      <c r="E56" s="11">
        <v>0</v>
      </c>
      <c r="F56" s="12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4">
        <v>0</v>
      </c>
      <c r="N56" s="11"/>
      <c r="O56" s="11">
        <v>0</v>
      </c>
      <c r="P56" s="11"/>
      <c r="Q56" s="11"/>
      <c r="R56" s="5"/>
    </row>
    <row r="57" spans="1:18" x14ac:dyDescent="0.2">
      <c r="A57" s="5">
        <v>46</v>
      </c>
      <c r="B57" s="15" t="s">
        <v>74</v>
      </c>
      <c r="C57" s="9">
        <v>0</v>
      </c>
      <c r="D57" s="10">
        <v>0</v>
      </c>
      <c r="E57" s="11">
        <v>0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4">
        <v>0</v>
      </c>
      <c r="N57" s="11"/>
      <c r="O57" s="11">
        <v>0</v>
      </c>
      <c r="P57" s="11"/>
      <c r="Q57" s="11"/>
      <c r="R57" s="5"/>
    </row>
    <row r="58" spans="1:18" x14ac:dyDescent="0.2">
      <c r="A58" s="5">
        <v>47</v>
      </c>
      <c r="B58" s="15" t="s">
        <v>75</v>
      </c>
      <c r="C58" s="9">
        <v>0</v>
      </c>
      <c r="D58" s="10">
        <v>0</v>
      </c>
      <c r="E58" s="11">
        <v>0</v>
      </c>
      <c r="F58" s="12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4">
        <v>0</v>
      </c>
      <c r="N58" s="11"/>
      <c r="O58" s="11">
        <v>0</v>
      </c>
      <c r="P58" s="11"/>
      <c r="Q58" s="11"/>
      <c r="R58" s="5"/>
    </row>
    <row r="59" spans="1:18" x14ac:dyDescent="0.2">
      <c r="A59" s="5">
        <v>48</v>
      </c>
      <c r="B59" s="15" t="s">
        <v>76</v>
      </c>
      <c r="C59" s="9">
        <v>0</v>
      </c>
      <c r="D59" s="10">
        <v>0</v>
      </c>
      <c r="E59" s="11">
        <v>0</v>
      </c>
      <c r="F59" s="12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4">
        <v>0</v>
      </c>
      <c r="N59" s="11"/>
      <c r="O59" s="11">
        <v>0</v>
      </c>
      <c r="P59" s="11"/>
      <c r="Q59" s="11"/>
      <c r="R59" s="5"/>
    </row>
    <row r="60" spans="1:18" x14ac:dyDescent="0.2">
      <c r="A60" s="5">
        <v>49</v>
      </c>
      <c r="B60" s="15" t="s">
        <v>77</v>
      </c>
      <c r="C60" s="9">
        <v>0</v>
      </c>
      <c r="D60" s="10">
        <v>0</v>
      </c>
      <c r="E60" s="11">
        <v>0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4">
        <v>0</v>
      </c>
      <c r="N60" s="11"/>
      <c r="O60" s="11">
        <v>0</v>
      </c>
      <c r="P60" s="11"/>
      <c r="Q60" s="11"/>
      <c r="R60" s="5"/>
    </row>
    <row r="61" spans="1:18" x14ac:dyDescent="0.2">
      <c r="A61" s="5">
        <v>50</v>
      </c>
      <c r="B61" s="15" t="s">
        <v>78</v>
      </c>
      <c r="C61" s="9">
        <v>1935</v>
      </c>
      <c r="D61" s="10">
        <v>968</v>
      </c>
      <c r="E61" s="11">
        <v>993</v>
      </c>
      <c r="F61" s="12">
        <v>102.58</v>
      </c>
      <c r="G61" s="10">
        <v>25</v>
      </c>
      <c r="H61" s="10">
        <v>25</v>
      </c>
      <c r="I61" s="10">
        <v>0</v>
      </c>
      <c r="J61" s="10">
        <v>166</v>
      </c>
      <c r="K61" s="10">
        <v>-25</v>
      </c>
      <c r="L61" s="10">
        <v>942</v>
      </c>
      <c r="M61" s="14">
        <v>5.7</v>
      </c>
      <c r="N61" s="11"/>
      <c r="O61" s="11">
        <v>0</v>
      </c>
      <c r="P61" s="11"/>
      <c r="Q61" s="11"/>
      <c r="R61" s="5"/>
    </row>
    <row r="62" spans="1:18" x14ac:dyDescent="0.2">
      <c r="A62" s="5">
        <v>51</v>
      </c>
      <c r="B62" s="15" t="s">
        <v>79</v>
      </c>
      <c r="C62" s="9">
        <v>8954</v>
      </c>
      <c r="D62" s="10">
        <v>4477</v>
      </c>
      <c r="E62" s="11">
        <v>3800</v>
      </c>
      <c r="F62" s="12">
        <v>84.88</v>
      </c>
      <c r="G62" s="10">
        <v>-677</v>
      </c>
      <c r="H62" s="10">
        <v>0</v>
      </c>
      <c r="I62" s="10">
        <v>-677</v>
      </c>
      <c r="J62" s="10">
        <v>633</v>
      </c>
      <c r="K62" s="10">
        <v>677</v>
      </c>
      <c r="L62" s="10">
        <v>5154</v>
      </c>
      <c r="M62" s="14">
        <v>8.1</v>
      </c>
      <c r="N62" s="11"/>
      <c r="O62" s="11">
        <v>0</v>
      </c>
      <c r="P62" s="11"/>
      <c r="Q62" s="11"/>
      <c r="R62" s="5"/>
    </row>
    <row r="63" spans="1:18" x14ac:dyDescent="0.2">
      <c r="A63" s="5">
        <v>52</v>
      </c>
      <c r="B63" s="15" t="s">
        <v>80</v>
      </c>
      <c r="C63" s="9">
        <v>0</v>
      </c>
      <c r="D63" s="10">
        <v>0</v>
      </c>
      <c r="E63" s="11">
        <v>0</v>
      </c>
      <c r="F63" s="12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4">
        <v>0</v>
      </c>
      <c r="N63" s="11"/>
      <c r="O63" s="11">
        <v>0</v>
      </c>
      <c r="P63" s="11"/>
      <c r="Q63" s="11"/>
      <c r="R63" s="5"/>
    </row>
    <row r="64" spans="1:18" x14ac:dyDescent="0.2">
      <c r="A64" s="5">
        <v>53</v>
      </c>
      <c r="B64" s="15" t="s">
        <v>81</v>
      </c>
      <c r="C64" s="9">
        <v>0</v>
      </c>
      <c r="D64" s="10">
        <v>0</v>
      </c>
      <c r="E64" s="11">
        <v>0</v>
      </c>
      <c r="F64" s="12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4">
        <v>0</v>
      </c>
      <c r="N64" s="11"/>
      <c r="O64" s="11">
        <v>0</v>
      </c>
      <c r="P64" s="11"/>
      <c r="Q64" s="11"/>
      <c r="R64" s="5"/>
    </row>
    <row r="65" spans="1:18" x14ac:dyDescent="0.2">
      <c r="A65" s="5">
        <v>54</v>
      </c>
      <c r="B65" s="15" t="s">
        <v>82</v>
      </c>
      <c r="C65" s="9">
        <v>4195</v>
      </c>
      <c r="D65" s="10">
        <v>2098</v>
      </c>
      <c r="E65" s="11">
        <v>2215</v>
      </c>
      <c r="F65" s="12">
        <v>105.58</v>
      </c>
      <c r="G65" s="10">
        <v>117</v>
      </c>
      <c r="H65" s="10">
        <v>117</v>
      </c>
      <c r="I65" s="10">
        <v>0</v>
      </c>
      <c r="J65" s="10">
        <v>369</v>
      </c>
      <c r="K65" s="10">
        <v>-117</v>
      </c>
      <c r="L65" s="10">
        <v>1980</v>
      </c>
      <c r="M65" s="14">
        <v>5.4</v>
      </c>
      <c r="N65" s="11"/>
      <c r="O65" s="11">
        <v>0</v>
      </c>
      <c r="P65" s="11"/>
      <c r="Q65" s="11"/>
      <c r="R65" s="5"/>
    </row>
    <row r="66" spans="1:18" x14ac:dyDescent="0.2">
      <c r="A66" s="5">
        <v>55</v>
      </c>
      <c r="B66" s="15" t="s">
        <v>83</v>
      </c>
      <c r="C66" s="9">
        <v>0</v>
      </c>
      <c r="D66" s="10">
        <v>0</v>
      </c>
      <c r="E66" s="11">
        <v>0</v>
      </c>
      <c r="F66" s="12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4">
        <v>0</v>
      </c>
      <c r="N66" s="11"/>
      <c r="O66" s="11">
        <v>0</v>
      </c>
      <c r="P66" s="11"/>
      <c r="Q66" s="11"/>
      <c r="R66" s="5"/>
    </row>
    <row r="67" spans="1:18" x14ac:dyDescent="0.2">
      <c r="A67" s="5">
        <v>56</v>
      </c>
      <c r="B67" s="15" t="s">
        <v>84</v>
      </c>
      <c r="C67" s="9">
        <v>0</v>
      </c>
      <c r="D67" s="10">
        <v>0</v>
      </c>
      <c r="E67" s="11">
        <v>0</v>
      </c>
      <c r="F67" s="12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4">
        <v>0</v>
      </c>
      <c r="N67" s="11"/>
      <c r="O67" s="11">
        <v>0</v>
      </c>
      <c r="P67" s="11"/>
      <c r="Q67" s="11"/>
      <c r="R67" s="5"/>
    </row>
    <row r="68" spans="1:18" x14ac:dyDescent="0.2">
      <c r="A68" s="5">
        <v>57</v>
      </c>
      <c r="B68" s="15" t="s">
        <v>85</v>
      </c>
      <c r="C68" s="9">
        <v>0</v>
      </c>
      <c r="D68" s="10">
        <v>0</v>
      </c>
      <c r="E68" s="11">
        <v>0</v>
      </c>
      <c r="F68" s="12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4">
        <v>0</v>
      </c>
      <c r="N68" s="11"/>
      <c r="O68" s="11">
        <v>0</v>
      </c>
      <c r="P68" s="11"/>
      <c r="Q68" s="11"/>
      <c r="R68" s="5"/>
    </row>
    <row r="69" spans="1:18" x14ac:dyDescent="0.2">
      <c r="A69" s="5">
        <v>58</v>
      </c>
      <c r="B69" s="15" t="s">
        <v>86</v>
      </c>
      <c r="C69" s="9">
        <v>0</v>
      </c>
      <c r="D69" s="10">
        <v>0</v>
      </c>
      <c r="E69" s="11">
        <v>0</v>
      </c>
      <c r="F69" s="12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4">
        <v>0</v>
      </c>
      <c r="N69" s="11"/>
      <c r="O69" s="11">
        <v>0</v>
      </c>
      <c r="P69" s="11"/>
      <c r="Q69" s="11"/>
      <c r="R69" s="5"/>
    </row>
    <row r="70" spans="1:18" x14ac:dyDescent="0.2">
      <c r="A70" s="5">
        <v>59</v>
      </c>
      <c r="B70" s="15" t="s">
        <v>87</v>
      </c>
      <c r="C70" s="9">
        <v>0</v>
      </c>
      <c r="D70" s="10">
        <v>0</v>
      </c>
      <c r="E70" s="11">
        <v>0</v>
      </c>
      <c r="F70" s="12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4">
        <v>0</v>
      </c>
      <c r="N70" s="11"/>
      <c r="O70" s="11">
        <v>0</v>
      </c>
      <c r="P70" s="11"/>
      <c r="Q70" s="11"/>
      <c r="R70" s="5"/>
    </row>
    <row r="71" spans="1:18" x14ac:dyDescent="0.2">
      <c r="A71" s="5">
        <v>60</v>
      </c>
      <c r="B71" s="15" t="s">
        <v>88</v>
      </c>
      <c r="C71" s="9">
        <v>3677</v>
      </c>
      <c r="D71" s="10">
        <v>1839</v>
      </c>
      <c r="E71" s="11">
        <v>1279</v>
      </c>
      <c r="F71" s="12">
        <v>69.55</v>
      </c>
      <c r="G71" s="10">
        <v>-560</v>
      </c>
      <c r="H71" s="10">
        <v>0</v>
      </c>
      <c r="I71" s="10">
        <v>-560</v>
      </c>
      <c r="J71" s="10">
        <v>213</v>
      </c>
      <c r="K71" s="10">
        <v>560</v>
      </c>
      <c r="L71" s="10">
        <v>2398</v>
      </c>
      <c r="M71" s="14">
        <v>11.3</v>
      </c>
      <c r="N71" s="11"/>
      <c r="O71" s="11">
        <v>0</v>
      </c>
      <c r="P71" s="11"/>
      <c r="Q71" s="11"/>
      <c r="R71" s="5"/>
    </row>
    <row r="72" spans="1:18" x14ac:dyDescent="0.2">
      <c r="A72" s="5">
        <v>61</v>
      </c>
      <c r="B72" s="15" t="s">
        <v>89</v>
      </c>
      <c r="C72" s="9">
        <v>0</v>
      </c>
      <c r="D72" s="10">
        <v>0</v>
      </c>
      <c r="E72" s="11">
        <v>0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4">
        <v>0</v>
      </c>
      <c r="N72" s="11"/>
      <c r="O72" s="11">
        <v>0</v>
      </c>
      <c r="P72" s="11"/>
      <c r="Q72" s="11"/>
      <c r="R72" s="5"/>
    </row>
    <row r="73" spans="1:18" x14ac:dyDescent="0.2">
      <c r="A73" s="5">
        <v>62</v>
      </c>
      <c r="B73" s="15" t="s">
        <v>90</v>
      </c>
      <c r="C73" s="9">
        <v>0</v>
      </c>
      <c r="D73" s="10">
        <v>0</v>
      </c>
      <c r="E73" s="11">
        <v>0</v>
      </c>
      <c r="F73" s="12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4">
        <v>0</v>
      </c>
      <c r="N73" s="11"/>
      <c r="O73" s="11">
        <v>0</v>
      </c>
      <c r="P73" s="11"/>
      <c r="Q73" s="11"/>
      <c r="R73" s="5"/>
    </row>
    <row r="74" spans="1:18" x14ac:dyDescent="0.2">
      <c r="A74" s="5">
        <v>63</v>
      </c>
      <c r="B74" s="15" t="s">
        <v>91</v>
      </c>
      <c r="C74" s="9">
        <v>0</v>
      </c>
      <c r="D74" s="10">
        <v>0</v>
      </c>
      <c r="E74" s="11">
        <v>0</v>
      </c>
      <c r="F74" s="12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4">
        <v>0</v>
      </c>
      <c r="N74" s="11"/>
      <c r="O74" s="11">
        <v>0</v>
      </c>
      <c r="P74" s="11"/>
      <c r="Q74" s="11"/>
      <c r="R74" s="5"/>
    </row>
    <row r="75" spans="1:18" x14ac:dyDescent="0.2">
      <c r="A75" s="5">
        <v>64</v>
      </c>
      <c r="B75" s="58" t="s">
        <v>92</v>
      </c>
      <c r="C75" s="9">
        <v>0</v>
      </c>
      <c r="D75" s="10">
        <v>0</v>
      </c>
      <c r="E75" s="11">
        <v>0</v>
      </c>
      <c r="F75" s="12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4">
        <v>0</v>
      </c>
      <c r="N75" s="11"/>
      <c r="O75" s="11">
        <v>0</v>
      </c>
      <c r="P75" s="11"/>
      <c r="Q75" s="11"/>
      <c r="R75" s="5"/>
    </row>
    <row r="76" spans="1:18" x14ac:dyDescent="0.2">
      <c r="A76" s="5">
        <v>65</v>
      </c>
      <c r="B76" s="58" t="s">
        <v>93</v>
      </c>
      <c r="C76" s="9">
        <v>0</v>
      </c>
      <c r="D76" s="10">
        <v>0</v>
      </c>
      <c r="E76" s="11">
        <v>0</v>
      </c>
      <c r="F76" s="12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4">
        <v>0</v>
      </c>
      <c r="N76" s="11"/>
      <c r="O76" s="11">
        <v>0</v>
      </c>
      <c r="P76" s="11"/>
      <c r="Q76" s="11"/>
      <c r="R76" s="5"/>
    </row>
    <row r="77" spans="1:18" x14ac:dyDescent="0.2">
      <c r="A77" s="5">
        <v>66</v>
      </c>
      <c r="B77" s="58" t="s">
        <v>94</v>
      </c>
      <c r="C77" s="9">
        <v>0</v>
      </c>
      <c r="D77" s="10">
        <v>0</v>
      </c>
      <c r="E77" s="11">
        <v>0</v>
      </c>
      <c r="F77" s="12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4">
        <v>0</v>
      </c>
      <c r="N77" s="11"/>
      <c r="O77" s="11">
        <v>0</v>
      </c>
      <c r="P77" s="11"/>
      <c r="Q77" s="11"/>
      <c r="R77" s="5"/>
    </row>
    <row r="78" spans="1:18" x14ac:dyDescent="0.2">
      <c r="A78" s="5">
        <v>67</v>
      </c>
      <c r="B78" s="58" t="s">
        <v>95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4">
        <v>0</v>
      </c>
      <c r="N78" s="11"/>
      <c r="O78" s="11">
        <v>0</v>
      </c>
      <c r="P78" s="11"/>
      <c r="Q78" s="11"/>
      <c r="R78" s="5"/>
    </row>
    <row r="79" spans="1:18" x14ac:dyDescent="0.2">
      <c r="A79" s="5">
        <v>68</v>
      </c>
      <c r="B79" s="58" t="s">
        <v>96</v>
      </c>
      <c r="C79" s="9">
        <v>0</v>
      </c>
      <c r="D79" s="10">
        <v>0</v>
      </c>
      <c r="E79" s="11">
        <v>0</v>
      </c>
      <c r="F79" s="12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4">
        <v>0</v>
      </c>
      <c r="N79" s="11"/>
      <c r="O79" s="11">
        <v>0</v>
      </c>
      <c r="P79" s="11"/>
      <c r="Q79" s="11"/>
      <c r="R79" s="5"/>
    </row>
    <row r="80" spans="1:18" x14ac:dyDescent="0.2">
      <c r="A80" s="5">
        <v>69</v>
      </c>
      <c r="B80" s="58" t="s">
        <v>97</v>
      </c>
      <c r="C80" s="9">
        <v>0</v>
      </c>
      <c r="D80" s="10">
        <v>0</v>
      </c>
      <c r="E80" s="11">
        <v>0</v>
      </c>
      <c r="F80" s="12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4">
        <v>0</v>
      </c>
      <c r="N80" s="11"/>
      <c r="O80" s="11">
        <v>0</v>
      </c>
      <c r="P80" s="11"/>
      <c r="Q80" s="11"/>
      <c r="R80" s="5"/>
    </row>
    <row r="81" spans="1:18" x14ac:dyDescent="0.2">
      <c r="A81" s="5">
        <v>70</v>
      </c>
      <c r="B81" s="15" t="s">
        <v>98</v>
      </c>
      <c r="C81" s="9">
        <v>1100</v>
      </c>
      <c r="D81" s="10">
        <v>550</v>
      </c>
      <c r="E81" s="11">
        <v>932</v>
      </c>
      <c r="F81" s="12">
        <v>169.45</v>
      </c>
      <c r="G81" s="10">
        <v>382</v>
      </c>
      <c r="H81" s="10">
        <v>382</v>
      </c>
      <c r="I81" s="10">
        <v>0</v>
      </c>
      <c r="J81" s="10">
        <v>155</v>
      </c>
      <c r="K81" s="10">
        <v>-382</v>
      </c>
      <c r="L81" s="10">
        <v>168</v>
      </c>
      <c r="M81" s="14">
        <v>1.1000000000000001</v>
      </c>
      <c r="N81" s="11">
        <v>182</v>
      </c>
      <c r="O81" s="11">
        <v>182</v>
      </c>
      <c r="P81" s="11">
        <v>182</v>
      </c>
      <c r="Q81" s="11"/>
      <c r="R81" s="5" t="s">
        <v>99</v>
      </c>
    </row>
    <row r="82" spans="1:18" x14ac:dyDescent="0.2">
      <c r="A82" s="5">
        <v>71</v>
      </c>
      <c r="B82" s="15" t="s">
        <v>100</v>
      </c>
      <c r="C82" s="10">
        <v>1059</v>
      </c>
      <c r="D82" s="10">
        <v>530</v>
      </c>
      <c r="E82" s="11">
        <v>788</v>
      </c>
      <c r="F82" s="12">
        <v>148.68</v>
      </c>
      <c r="G82" s="10">
        <v>258</v>
      </c>
      <c r="H82" s="10">
        <v>258</v>
      </c>
      <c r="I82" s="10">
        <v>0</v>
      </c>
      <c r="J82" s="10">
        <v>131</v>
      </c>
      <c r="K82" s="10">
        <v>-258</v>
      </c>
      <c r="L82" s="10">
        <v>271</v>
      </c>
      <c r="M82" s="14">
        <v>2.1</v>
      </c>
      <c r="N82" s="11"/>
      <c r="O82" s="11">
        <v>0</v>
      </c>
      <c r="P82" s="11"/>
      <c r="Q82" s="11"/>
      <c r="R82" s="5"/>
    </row>
    <row r="83" spans="1:18" x14ac:dyDescent="0.2">
      <c r="A83" s="5">
        <v>72</v>
      </c>
      <c r="B83" s="15" t="s">
        <v>101</v>
      </c>
      <c r="C83" s="9">
        <v>3345</v>
      </c>
      <c r="D83" s="10">
        <v>1673</v>
      </c>
      <c r="E83" s="11">
        <v>512</v>
      </c>
      <c r="F83" s="12">
        <v>30.6</v>
      </c>
      <c r="G83" s="10">
        <v>-1161</v>
      </c>
      <c r="H83" s="10">
        <v>0</v>
      </c>
      <c r="I83" s="10">
        <v>-1161</v>
      </c>
      <c r="J83" s="10">
        <v>85</v>
      </c>
      <c r="K83" s="10">
        <v>1161</v>
      </c>
      <c r="L83" s="10">
        <v>2833</v>
      </c>
      <c r="M83" s="14">
        <v>33.299999999999997</v>
      </c>
      <c r="N83" s="11"/>
      <c r="O83" s="11">
        <v>0</v>
      </c>
      <c r="P83" s="11"/>
      <c r="Q83" s="11"/>
      <c r="R83" s="5"/>
    </row>
    <row r="84" spans="1:18" s="59" customFormat="1" x14ac:dyDescent="0.2">
      <c r="A84" s="5">
        <v>73</v>
      </c>
      <c r="B84" s="15" t="s">
        <v>102</v>
      </c>
      <c r="C84" s="9">
        <v>4413</v>
      </c>
      <c r="D84" s="10">
        <v>2207</v>
      </c>
      <c r="E84" s="11">
        <v>935</v>
      </c>
      <c r="F84" s="12">
        <v>42.37</v>
      </c>
      <c r="G84" s="10">
        <v>-1272</v>
      </c>
      <c r="H84" s="10">
        <v>0</v>
      </c>
      <c r="I84" s="10">
        <v>-1272</v>
      </c>
      <c r="J84" s="10">
        <v>156</v>
      </c>
      <c r="K84" s="10">
        <v>1272</v>
      </c>
      <c r="L84" s="10">
        <v>3478</v>
      </c>
      <c r="M84" s="14">
        <v>22.3</v>
      </c>
      <c r="N84" s="11"/>
      <c r="O84" s="11">
        <v>0</v>
      </c>
      <c r="P84" s="11"/>
      <c r="Q84" s="11"/>
      <c r="R84" s="5"/>
    </row>
    <row r="85" spans="1:18" x14ac:dyDescent="0.2">
      <c r="A85" s="5">
        <v>74</v>
      </c>
      <c r="B85" s="15" t="s">
        <v>103</v>
      </c>
      <c r="C85" s="9">
        <v>0</v>
      </c>
      <c r="D85" s="10">
        <v>0</v>
      </c>
      <c r="E85" s="11">
        <v>0</v>
      </c>
      <c r="F85" s="12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4">
        <v>0</v>
      </c>
      <c r="N85" s="11"/>
      <c r="O85" s="11">
        <v>0</v>
      </c>
      <c r="P85" s="11"/>
      <c r="Q85" s="11"/>
      <c r="R85" s="5"/>
    </row>
    <row r="86" spans="1:18" x14ac:dyDescent="0.2">
      <c r="A86" s="5">
        <v>75</v>
      </c>
      <c r="B86" s="15" t="s">
        <v>104</v>
      </c>
      <c r="C86" s="9">
        <v>0</v>
      </c>
      <c r="D86" s="10">
        <v>0</v>
      </c>
      <c r="E86" s="11">
        <v>0</v>
      </c>
      <c r="F86" s="12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4">
        <v>0</v>
      </c>
      <c r="N86" s="11"/>
      <c r="O86" s="11">
        <v>0</v>
      </c>
      <c r="P86" s="11"/>
      <c r="Q86" s="11"/>
      <c r="R86" s="5"/>
    </row>
    <row r="87" spans="1:18" x14ac:dyDescent="0.2">
      <c r="A87" s="47">
        <v>76</v>
      </c>
      <c r="B87" s="17" t="s">
        <v>105</v>
      </c>
      <c r="C87" s="9">
        <v>0</v>
      </c>
      <c r="D87" s="10">
        <v>0</v>
      </c>
      <c r="E87" s="11">
        <v>0</v>
      </c>
      <c r="F87" s="12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4">
        <v>0</v>
      </c>
      <c r="N87" s="11"/>
      <c r="O87" s="11">
        <v>0</v>
      </c>
      <c r="P87" s="11"/>
      <c r="Q87" s="11"/>
      <c r="R87" s="5"/>
    </row>
    <row r="88" spans="1:18" x14ac:dyDescent="0.2">
      <c r="A88" s="36"/>
      <c r="B88" s="37" t="s">
        <v>106</v>
      </c>
      <c r="C88" s="20">
        <v>36340</v>
      </c>
      <c r="D88" s="20">
        <v>18174</v>
      </c>
      <c r="E88" s="20">
        <v>13568</v>
      </c>
      <c r="F88" s="39">
        <v>74.66</v>
      </c>
      <c r="G88" s="20">
        <v>-4606</v>
      </c>
      <c r="H88" s="20">
        <v>782</v>
      </c>
      <c r="I88" s="20">
        <v>-5388</v>
      </c>
      <c r="J88" s="20">
        <v>2261</v>
      </c>
      <c r="K88" s="20">
        <v>4606</v>
      </c>
      <c r="L88" s="20">
        <v>22772</v>
      </c>
      <c r="M88" s="40">
        <v>10.1</v>
      </c>
      <c r="N88" s="38">
        <v>182</v>
      </c>
      <c r="O88" s="38">
        <v>0</v>
      </c>
      <c r="P88" s="38">
        <v>182</v>
      </c>
      <c r="Q88" s="20">
        <v>-182</v>
      </c>
      <c r="R88" s="25"/>
    </row>
    <row r="89" spans="1:18" x14ac:dyDescent="0.2">
      <c r="A89" s="36"/>
      <c r="B89" s="37" t="s">
        <v>107</v>
      </c>
      <c r="C89" s="20">
        <v>432644</v>
      </c>
      <c r="D89" s="20">
        <v>216331</v>
      </c>
      <c r="E89" s="20">
        <v>160192</v>
      </c>
      <c r="F89" s="39">
        <v>74.05</v>
      </c>
      <c r="G89" s="20">
        <v>-56139</v>
      </c>
      <c r="H89" s="20">
        <v>1328</v>
      </c>
      <c r="I89" s="20">
        <v>-57467</v>
      </c>
      <c r="J89" s="20">
        <v>26701</v>
      </c>
      <c r="K89" s="20">
        <v>56139</v>
      </c>
      <c r="L89" s="20">
        <v>272452</v>
      </c>
      <c r="M89" s="40">
        <v>10.199999999999999</v>
      </c>
      <c r="N89" s="38">
        <v>182</v>
      </c>
      <c r="O89" s="38">
        <v>0</v>
      </c>
      <c r="P89" s="38">
        <v>182</v>
      </c>
      <c r="Q89" s="20">
        <v>-182</v>
      </c>
      <c r="R89" s="25"/>
    </row>
    <row r="90" spans="1:18" ht="55.5" x14ac:dyDescent="0.2">
      <c r="A90" s="60"/>
      <c r="B90" s="61" t="s">
        <v>108</v>
      </c>
      <c r="C90" s="9">
        <v>5596</v>
      </c>
      <c r="D90" s="10">
        <v>2798</v>
      </c>
      <c r="E90" s="62"/>
      <c r="F90" s="12">
        <v>0</v>
      </c>
      <c r="G90" s="10">
        <v>-2798</v>
      </c>
      <c r="H90" s="10">
        <v>0</v>
      </c>
      <c r="I90" s="10">
        <v>-2798</v>
      </c>
      <c r="J90" s="10">
        <v>0</v>
      </c>
      <c r="K90" s="10">
        <v>2798</v>
      </c>
      <c r="L90" s="10">
        <v>5596</v>
      </c>
      <c r="M90" s="14">
        <v>0</v>
      </c>
      <c r="N90" s="11"/>
      <c r="O90" s="11">
        <v>0</v>
      </c>
      <c r="P90" s="11"/>
      <c r="Q90" s="11"/>
      <c r="R90" s="5"/>
    </row>
    <row r="91" spans="1:18" x14ac:dyDescent="0.2">
      <c r="A91" s="63"/>
      <c r="B91" s="64" t="s">
        <v>109</v>
      </c>
      <c r="C91" s="20">
        <v>438240</v>
      </c>
      <c r="D91" s="20">
        <v>219129</v>
      </c>
      <c r="E91" s="20">
        <v>160192</v>
      </c>
      <c r="F91" s="39">
        <v>73.099999999999994</v>
      </c>
      <c r="G91" s="20">
        <v>-58937</v>
      </c>
      <c r="H91" s="20">
        <v>1328</v>
      </c>
      <c r="I91" s="20">
        <v>-60265</v>
      </c>
      <c r="J91" s="20">
        <v>26701</v>
      </c>
      <c r="K91" s="20">
        <v>58937</v>
      </c>
      <c r="L91" s="20">
        <v>278048</v>
      </c>
      <c r="M91" s="40">
        <v>10.4</v>
      </c>
      <c r="N91" s="41">
        <v>182</v>
      </c>
      <c r="O91" s="41">
        <v>0</v>
      </c>
      <c r="P91" s="38">
        <v>182</v>
      </c>
      <c r="Q91" s="20">
        <v>-182</v>
      </c>
      <c r="R91" s="25"/>
    </row>
  </sheetData>
  <autoFilter ref="L5:L91"/>
  <mergeCells count="19">
    <mergeCell ref="R2:R4"/>
    <mergeCell ref="J3:J4"/>
    <mergeCell ref="O3:O4"/>
    <mergeCell ref="P3:P4"/>
    <mergeCell ref="Q3:Q4"/>
    <mergeCell ref="B1:M1"/>
    <mergeCell ref="O1:Q1"/>
    <mergeCell ref="F2:F4"/>
    <mergeCell ref="G2:I3"/>
    <mergeCell ref="K2:K4"/>
    <mergeCell ref="L2:L4"/>
    <mergeCell ref="M2:M4"/>
    <mergeCell ref="N2:N4"/>
    <mergeCell ref="O2:Q2"/>
    <mergeCell ref="A2:A4"/>
    <mergeCell ref="B2:B4"/>
    <mergeCell ref="C2:C4"/>
    <mergeCell ref="D2:D4"/>
    <mergeCell ref="E2:E4"/>
  </mergeCells>
  <conditionalFormatting sqref="C51 C88:C89 G11:M11 N6:N17 N19:N21 N23:N44 C6:C11 D11:E11 D88:J88 C45:I46 C18:J18 C22:I22 D89:L89 C91:O91 N52:N83 C52:J83 K54:M83 C47:N50 C85:M87 N85:N90">
    <cfRule type="cellIs" dxfId="48" priority="49" operator="lessThan">
      <formula>0</formula>
    </cfRule>
  </conditionalFormatting>
  <conditionalFormatting sqref="E6:E10">
    <cfRule type="cellIs" dxfId="47" priority="48" operator="lessThan">
      <formula>0</formula>
    </cfRule>
  </conditionalFormatting>
  <conditionalFormatting sqref="F90 F19:F21 H6:H10 F6:F17 F23:F44">
    <cfRule type="cellIs" dxfId="46" priority="47" operator="lessThan">
      <formula>0</formula>
    </cfRule>
  </conditionalFormatting>
  <conditionalFormatting sqref="D6:D10">
    <cfRule type="cellIs" dxfId="45" priority="46" operator="lessThan">
      <formula>0</formula>
    </cfRule>
  </conditionalFormatting>
  <conditionalFormatting sqref="G6:G10 G12:G17 G19:G21">
    <cfRule type="cellIs" dxfId="44" priority="45" operator="lessThan">
      <formula>0</formula>
    </cfRule>
  </conditionalFormatting>
  <conditionalFormatting sqref="I6:I10">
    <cfRule type="cellIs" dxfId="43" priority="44" operator="lessThan">
      <formula>0</formula>
    </cfRule>
  </conditionalFormatting>
  <conditionalFormatting sqref="J19">
    <cfRule type="cellIs" dxfId="42" priority="43" operator="lessThan">
      <formula>0</formula>
    </cfRule>
  </conditionalFormatting>
  <conditionalFormatting sqref="J12:J17 J20 J24:J44 J90 J6:J10">
    <cfRule type="cellIs" dxfId="41" priority="42" operator="lessThan">
      <formula>0</formula>
    </cfRule>
  </conditionalFormatting>
  <conditionalFormatting sqref="J23">
    <cfRule type="cellIs" dxfId="40" priority="41" operator="lessThan">
      <formula>0</formula>
    </cfRule>
  </conditionalFormatting>
  <conditionalFormatting sqref="K19">
    <cfRule type="cellIs" dxfId="39" priority="40" operator="lessThan">
      <formula>0</formula>
    </cfRule>
  </conditionalFormatting>
  <conditionalFormatting sqref="K12:K17 K20:K21 K24:K44 K6:K10 K52 K90">
    <cfRule type="cellIs" dxfId="38" priority="39" operator="lessThan">
      <formula>0</formula>
    </cfRule>
  </conditionalFormatting>
  <conditionalFormatting sqref="K23 K53">
    <cfRule type="cellIs" dxfId="37" priority="38" operator="lessThan">
      <formula>0</formula>
    </cfRule>
  </conditionalFormatting>
  <conditionalFormatting sqref="L19">
    <cfRule type="cellIs" dxfId="36" priority="37" operator="lessThan">
      <formula>0</formula>
    </cfRule>
  </conditionalFormatting>
  <conditionalFormatting sqref="L12:L17 L20:L21 L24:L44 L6:L10 L52 L90">
    <cfRule type="cellIs" dxfId="35" priority="36" operator="lessThan">
      <formula>0</formula>
    </cfRule>
  </conditionalFormatting>
  <conditionalFormatting sqref="L23 L53">
    <cfRule type="cellIs" dxfId="34" priority="35" operator="lessThan">
      <formula>0</formula>
    </cfRule>
  </conditionalFormatting>
  <conditionalFormatting sqref="M19">
    <cfRule type="cellIs" dxfId="33" priority="34" operator="lessThan">
      <formula>0</formula>
    </cfRule>
  </conditionalFormatting>
  <conditionalFormatting sqref="M6:M10 M12:M17 M20:M21 M24:M44 M52 M90">
    <cfRule type="cellIs" dxfId="32" priority="33" operator="lessThan">
      <formula>0</formula>
    </cfRule>
  </conditionalFormatting>
  <conditionalFormatting sqref="M23 M53">
    <cfRule type="cellIs" dxfId="31" priority="32" operator="lessThan">
      <formula>0</formula>
    </cfRule>
  </conditionalFormatting>
  <conditionalFormatting sqref="O88:Q89 P45:Q46 P91:Q91">
    <cfRule type="cellIs" dxfId="30" priority="31" operator="lessThan">
      <formula>0</formula>
    </cfRule>
  </conditionalFormatting>
  <conditionalFormatting sqref="H12:H17">
    <cfRule type="cellIs" dxfId="29" priority="30" operator="lessThan">
      <formula>0</formula>
    </cfRule>
  </conditionalFormatting>
  <conditionalFormatting sqref="I12:I17">
    <cfRule type="cellIs" dxfId="28" priority="29" operator="lessThan">
      <formula>0</formula>
    </cfRule>
  </conditionalFormatting>
  <conditionalFormatting sqref="J21">
    <cfRule type="cellIs" dxfId="27" priority="28" operator="lessThan">
      <formula>0</formula>
    </cfRule>
  </conditionalFormatting>
  <conditionalFormatting sqref="H19:H21">
    <cfRule type="cellIs" dxfId="26" priority="27" operator="lessThan">
      <formula>0</formula>
    </cfRule>
  </conditionalFormatting>
  <conditionalFormatting sqref="I19:I21">
    <cfRule type="cellIs" dxfId="25" priority="26" operator="lessThan">
      <formula>0</formula>
    </cfRule>
  </conditionalFormatting>
  <conditionalFormatting sqref="G23:G44">
    <cfRule type="cellIs" dxfId="24" priority="25" operator="lessThan">
      <formula>0</formula>
    </cfRule>
  </conditionalFormatting>
  <conditionalFormatting sqref="H23:H44">
    <cfRule type="cellIs" dxfId="23" priority="24" operator="lessThan">
      <formula>0</formula>
    </cfRule>
  </conditionalFormatting>
  <conditionalFormatting sqref="I23:I44">
    <cfRule type="cellIs" dxfId="22" priority="23" operator="lessThan">
      <formula>0</formula>
    </cfRule>
  </conditionalFormatting>
  <conditionalFormatting sqref="G90">
    <cfRule type="cellIs" dxfId="21" priority="22" operator="lessThan">
      <formula>0</formula>
    </cfRule>
  </conditionalFormatting>
  <conditionalFormatting sqref="H90">
    <cfRule type="cellIs" dxfId="20" priority="21" operator="lessThan">
      <formula>0</formula>
    </cfRule>
  </conditionalFormatting>
  <conditionalFormatting sqref="I90">
    <cfRule type="cellIs" dxfId="19" priority="20" operator="lessThan">
      <formula>0</formula>
    </cfRule>
  </conditionalFormatting>
  <conditionalFormatting sqref="O11:Q11">
    <cfRule type="cellIs" dxfId="18" priority="19" operator="lessThan">
      <formula>0</formula>
    </cfRule>
  </conditionalFormatting>
  <conditionalFormatting sqref="O22:Q22">
    <cfRule type="cellIs" dxfId="17" priority="18" operator="lessThan">
      <formula>0</formula>
    </cfRule>
  </conditionalFormatting>
  <conditionalFormatting sqref="F6:F83 F85:F87">
    <cfRule type="cellIs" dxfId="16" priority="17" operator="greaterThan">
      <formula>200</formula>
    </cfRule>
  </conditionalFormatting>
  <conditionalFormatting sqref="F23:F28 F30:F38 F52:F83 F47:F50 F85:F87">
    <cfRule type="cellIs" dxfId="15" priority="16" operator="between">
      <formula>0.1</formula>
      <formula>45</formula>
    </cfRule>
  </conditionalFormatting>
  <conditionalFormatting sqref="C12:C17">
    <cfRule type="cellIs" dxfId="14" priority="15" operator="lessThan">
      <formula>0</formula>
    </cfRule>
  </conditionalFormatting>
  <conditionalFormatting sqref="E12:E17">
    <cfRule type="cellIs" dxfId="13" priority="14" operator="lessThan">
      <formula>0</formula>
    </cfRule>
  </conditionalFormatting>
  <conditionalFormatting sqref="D12:D17">
    <cfRule type="cellIs" dxfId="12" priority="13" operator="lessThan">
      <formula>0</formula>
    </cfRule>
  </conditionalFormatting>
  <conditionalFormatting sqref="C19:C21">
    <cfRule type="cellIs" dxfId="11" priority="12" operator="lessThan">
      <formula>0</formula>
    </cfRule>
  </conditionalFormatting>
  <conditionalFormatting sqref="E19:E21">
    <cfRule type="cellIs" dxfId="10" priority="11" operator="lessThan">
      <formula>0</formula>
    </cfRule>
  </conditionalFormatting>
  <conditionalFormatting sqref="D19:D21">
    <cfRule type="cellIs" dxfId="9" priority="10" operator="lessThan">
      <formula>0</formula>
    </cfRule>
  </conditionalFormatting>
  <conditionalFormatting sqref="C23:C44">
    <cfRule type="cellIs" dxfId="8" priority="9" operator="lessThan">
      <formula>0</formula>
    </cfRule>
  </conditionalFormatting>
  <conditionalFormatting sqref="E23:E44">
    <cfRule type="cellIs" dxfId="7" priority="8" operator="lessThan">
      <formula>0</formula>
    </cfRule>
  </conditionalFormatting>
  <conditionalFormatting sqref="D23:D44">
    <cfRule type="cellIs" dxfId="6" priority="7" operator="lessThan">
      <formula>0</formula>
    </cfRule>
  </conditionalFormatting>
  <conditionalFormatting sqref="C90">
    <cfRule type="cellIs" dxfId="5" priority="6" operator="lessThan">
      <formula>0</formula>
    </cfRule>
  </conditionalFormatting>
  <conditionalFormatting sqref="E90">
    <cfRule type="cellIs" dxfId="4" priority="5" operator="lessThan">
      <formula>0</formula>
    </cfRule>
  </conditionalFormatting>
  <conditionalFormatting sqref="D90">
    <cfRule type="cellIs" dxfId="3" priority="4" operator="lessThan">
      <formula>0</formula>
    </cfRule>
  </conditionalFormatting>
  <conditionalFormatting sqref="C84:N84">
    <cfRule type="cellIs" dxfId="2" priority="3" operator="lessThan">
      <formula>0</formula>
    </cfRule>
  </conditionalFormatting>
  <conditionalFormatting sqref="F84">
    <cfRule type="cellIs" dxfId="1" priority="2" operator="greaterThan">
      <formula>200</formula>
    </cfRule>
  </conditionalFormatting>
  <conditionalFormatting sqref="F84">
    <cfRule type="cellIs" dxfId="0" priority="1" operator="between">
      <formula>0.1</formula>
      <formula>45</formula>
    </cfRule>
  </conditionalFormatting>
  <printOptions horizontalCentered="1" verticalCentered="1"/>
  <pageMargins left="0.39370078740157483" right="0" top="0" bottom="0" header="0" footer="0"/>
  <pageSetup paperSize="8" scale="28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Анализ_стомат_заболев</vt:lpstr>
      <vt:lpstr>Анализ_стомат_заболев!Область_печати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2026-07-21T06:51:22Z</dcterms:created>
  <dcterms:modified xsi:type="dcterms:W3CDTF">2026-07-22T13:46:24Z</dcterms:modified>
</cp:coreProperties>
</file>