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Анализ_обращ_по_заболеваниям" sheetId="1" r:id="rId1"/>
  </sheets>
  <externalReferences>
    <externalReference r:id="rId2"/>
  </externalReferences>
  <definedNames>
    <definedName name="_xlnm._FilterDatabase" localSheetId="0" hidden="1">Анализ_обращ_по_заболеваниям!$K$4:$K$91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Анализ_обращ_по_заболеваниям!$A$1:$Q$91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<sst xmlns="http://schemas.openxmlformats.org/spreadsheetml/2006/main" count="118" uniqueCount="118">
  <si>
    <t>№п/п</t>
  </si>
  <si>
    <t>Наименование медицинских организаций</t>
  </si>
  <si>
    <t>Протокол №11 от 06.07.2026</t>
  </si>
  <si>
    <t>Распределенные объемы медицинской помощи за период январь-июнь 2026г. (гр.1/12*6)</t>
  </si>
  <si>
    <t>Фактически оказанные объемы медицинской помощи (всего, с учетом отклоненных по коду 62) за январь-июнь 2026г.</t>
  </si>
  <si>
    <t xml:space="preserve">Отклонение </t>
  </si>
  <si>
    <t>Среднемесячный объем оказанной медицинской помощи за январь-июнь 2026г. (факт/6мес)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</si>
  <si>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</si>
  <si>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</si>
  <si>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</si>
  <si>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</si>
  <si>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</si>
  <si>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январь-июнь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</si>
  <si>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</si>
  <si>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</si>
  <si>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</si>
  <si>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</si>
  <si>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</si>
  <si>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</si>
  <si>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</si>
  <si>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</si>
  <si>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</si>
  <si>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</si>
  <si>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</si>
  <si>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№1894 от 17.07.26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</si>
  <si>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</si>
  <si>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</si>
  <si>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</si>
  <si>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</si>
  <si>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№613/1 от 19.02.26 и №614/1 от 19.02.26 ЦАОП (-28318), врачи-спец. (+28318)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</si>
  <si>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</si>
  <si>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</si>
  <si>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</si>
  <si>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</si>
  <si>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№626 от 10.06.26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</si>
  <si>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</si>
  <si>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</si>
  <si>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</si>
  <si>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</si>
  <si>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</si>
  <si>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</si>
  <si>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</si>
  <si>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</si>
  <si>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№285 от 16.07.26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</si>
  <si>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</si>
  <si>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</si>
  <si>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</si>
  <si>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</si>
  <si>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</si>
  <si>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№2246 от 16.07.26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</si>
  <si>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</si>
  <si>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</si>
  <si>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</si>
  <si>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</si>
  <si>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</si>
  <si>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№1061 от 17.07.26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</si>
  <si>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</si>
  <si>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</si>
  <si>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</si>
  <si>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</si>
  <si>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</si>
  <si>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</si>
  <si>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</si>
  <si>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</si>
  <si>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</si>
  <si>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</si>
  <si>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</si>
  <si>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</si>
  <si>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</si>
  <si>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№2743 от 16.07.26</t>
  </si>
  <si>
    <t>ФКУЗ «МСЧ МВД России по Пензенской области»</t>
  </si>
  <si>
    <t xml:space="preserve">ФГБОУ ВО «Пензенский государственный университет» </t>
  </si>
  <si>
    <t>№113 от 16.07.26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</si>
  <si>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</si>
  <si>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</si>
  <si>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</si>
  <si>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</si>
  <si>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</si>
  <si>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</si>
  <si>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</si>
  <si>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</si>
  <si>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</si>
  <si>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</si>
  <si>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</si>
  <si>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</si>
  <si>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</si>
  <si>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</si>
  <si>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</si>
  <si>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</si>
  <si>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</si>
  <si>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</si>
  <si>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</si>
  <si>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</si>
  <si>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</si>
  <si>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</si>
  <si>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</si>
  <si>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</si>
  <si>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</si>
  <si>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</si>
  <si>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</si>
  <si>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</si>
  <si>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</si>
  <si>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</si>
  <si>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</si>
  <si>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</si>
  <si>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</si>
  <si>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</si>
  <si>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</si>
  <si>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</si>
  <si>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</si>
  <si>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</si>
  <si>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</si>
  <si>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</si>
  <si>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</si>
  <si>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</si>
  <si>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</si>
  <si>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Анализ исполнения распределенных решением Комиссии объемов обращений в связи с заболеванием (за исключением объемов по профилю «стоматология», диспансерного наблюдения взрослого населения, школ для больных с хроническими заболеваниями, школ для беременных и по вопросам грудного вскармливания, диспансеризации определенных групп взрослого населения 2 этап) за январь-июнь 2026г.</t>
  </si>
  <si>
    <t>Приложение №1.3.15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</si>
</sst>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C58" activePane="bottomRight" state="frozen"/>
      <selection activeCell="F120" sqref="F120"/>
      <selection pane="topRight" activeCell="F120" sqref="F120"/>
      <selection pane="bottomLeft" activeCell="F120" sqref="F120"/>
      <selection pane="bottomRight" activeCell="Q2" sqref="Q2:Q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6.3320312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9" customHeight="1" x14ac:dyDescent="0.2">
      <c r="B1" s="62" t="s">
        <v>116</v>
      </c>
      <c r="C1" s="62"/>
      <c r="D1" s="62"/>
      <c r="E1" s="62"/>
      <c r="F1" s="62"/>
      <c r="G1" s="62"/>
      <c r="H1" s="62"/>
      <c r="I1" s="62"/>
      <c r="J1" s="62"/>
      <c r="K1" s="62"/>
      <c r="L1" s="2"/>
      <c r="M1" s="3"/>
      <c r="N1" s="4"/>
      <c r="Q1" s="5" t="s">
        <v>117</v>
      </c>
    </row>
    <row r="2" spans="1:19" s="4" customFormat="1" ht="24.75" customHeight="1" x14ac:dyDescent="0.2">
      <c r="A2" s="51" t="s">
        <v>0</v>
      </c>
      <c r="B2" s="51" t="s">
        <v>1</v>
      </c>
      <c r="C2" s="53" t="s">
        <v>2</v>
      </c>
      <c r="D2" s="55" t="s">
        <v>3</v>
      </c>
      <c r="E2" s="57" t="s">
        <v>4</v>
      </c>
      <c r="F2" s="6">
        <v>6</v>
      </c>
      <c r="G2" s="63" t="s">
        <v>5</v>
      </c>
      <c r="H2" s="64"/>
      <c r="I2" s="64"/>
      <c r="J2" s="55" t="s">
        <v>6</v>
      </c>
      <c r="K2" s="55" t="s">
        <v>7</v>
      </c>
      <c r="L2" s="55" t="s">
        <v>8</v>
      </c>
      <c r="M2" s="58" t="s">
        <v>9</v>
      </c>
      <c r="N2" s="55" t="s">
        <v>10</v>
      </c>
      <c r="O2" s="60"/>
      <c r="P2" s="60"/>
      <c r="Q2" s="61" t="s">
        <v>11</v>
      </c>
    </row>
    <row r="3" spans="1:19" s="4" customFormat="1" ht="204.75" customHeight="1" x14ac:dyDescent="0.2">
      <c r="A3" s="52"/>
      <c r="B3" s="52"/>
      <c r="C3" s="54"/>
      <c r="D3" s="56"/>
      <c r="E3" s="57"/>
      <c r="F3" s="7" t="s">
        <v>12</v>
      </c>
      <c r="G3" s="8" t="s">
        <v>13</v>
      </c>
      <c r="H3" s="8" t="s">
        <v>14</v>
      </c>
      <c r="I3" s="8" t="s">
        <v>15</v>
      </c>
      <c r="J3" s="56"/>
      <c r="K3" s="56"/>
      <c r="L3" s="56"/>
      <c r="M3" s="59"/>
      <c r="N3" s="7" t="s">
        <v>16</v>
      </c>
      <c r="O3" s="7" t="s">
        <v>17</v>
      </c>
      <c r="P3" s="7" t="s">
        <v>18</v>
      </c>
      <c r="Q3" s="61"/>
    </row>
    <row r="4" spans="1:19" ht="23.25" customHeight="1" x14ac:dyDescent="0.2">
      <c r="A4" s="9" t="s">
        <v>19</v>
      </c>
      <c r="B4" s="9" t="s">
        <v>20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21</v>
      </c>
      <c r="C6" s="12">
        <v>52291</v>
      </c>
      <c r="D6" s="12">
        <v>26146</v>
      </c>
      <c r="E6" s="12">
        <v>23542</v>
      </c>
      <c r="F6" s="13">
        <v>90.04</v>
      </c>
      <c r="G6" s="12">
        <v>-2604</v>
      </c>
      <c r="H6" s="12">
        <v>0</v>
      </c>
      <c r="I6" s="12">
        <v>-2604</v>
      </c>
      <c r="J6" s="12">
        <v>3924</v>
      </c>
      <c r="K6" s="12">
        <v>28749</v>
      </c>
      <c r="L6" s="14">
        <v>7.3</v>
      </c>
      <c r="M6" s="15"/>
      <c r="N6" s="15">
        <v>0</v>
      </c>
      <c r="O6" s="15"/>
      <c r="P6" s="15"/>
      <c r="Q6" s="16"/>
      <c r="S6" s="17"/>
    </row>
    <row r="7" spans="1:19" ht="55.5" x14ac:dyDescent="0.2">
      <c r="A7" s="10">
        <v>2</v>
      </c>
      <c r="B7" s="11" t="s">
        <v>22</v>
      </c>
      <c r="C7" s="12">
        <v>9097</v>
      </c>
      <c r="D7" s="12">
        <v>4549</v>
      </c>
      <c r="E7" s="12">
        <v>3740</v>
      </c>
      <c r="F7" s="13">
        <v>82.22</v>
      </c>
      <c r="G7" s="12">
        <v>-809</v>
      </c>
      <c r="H7" s="12">
        <v>0</v>
      </c>
      <c r="I7" s="12">
        <v>-809</v>
      </c>
      <c r="J7" s="12">
        <v>623</v>
      </c>
      <c r="K7" s="12">
        <v>5357</v>
      </c>
      <c r="L7" s="14">
        <v>8.6</v>
      </c>
      <c r="M7" s="15"/>
      <c r="N7" s="15">
        <v>0</v>
      </c>
      <c r="O7" s="15"/>
      <c r="P7" s="15"/>
      <c r="Q7" s="16"/>
      <c r="S7" s="17"/>
    </row>
    <row r="8" spans="1:19" x14ac:dyDescent="0.2">
      <c r="A8" s="10">
        <v>3</v>
      </c>
      <c r="B8" s="11" t="s">
        <v>23</v>
      </c>
      <c r="C8" s="12">
        <v>13520</v>
      </c>
      <c r="D8" s="12">
        <v>6760</v>
      </c>
      <c r="E8" s="12">
        <v>10525</v>
      </c>
      <c r="F8" s="13">
        <v>155.69999999999999</v>
      </c>
      <c r="G8" s="12">
        <v>3765</v>
      </c>
      <c r="H8" s="12">
        <v>3765</v>
      </c>
      <c r="I8" s="12">
        <v>0</v>
      </c>
      <c r="J8" s="12">
        <v>1754</v>
      </c>
      <c r="K8" s="12">
        <v>2995</v>
      </c>
      <c r="L8" s="14">
        <v>1.7</v>
      </c>
      <c r="M8" s="15">
        <v>7530</v>
      </c>
      <c r="N8" s="15">
        <v>7530</v>
      </c>
      <c r="O8" s="15"/>
      <c r="P8" s="15">
        <v>7530</v>
      </c>
      <c r="Q8" s="16" t="s">
        <v>24</v>
      </c>
      <c r="S8" s="17"/>
    </row>
    <row r="9" spans="1:19" x14ac:dyDescent="0.2">
      <c r="A9" s="10">
        <v>4</v>
      </c>
      <c r="B9" s="18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26</v>
      </c>
      <c r="C10" s="12">
        <v>3442</v>
      </c>
      <c r="D10" s="12">
        <v>1721</v>
      </c>
      <c r="E10" s="12">
        <v>1039</v>
      </c>
      <c r="F10" s="13">
        <v>60.37</v>
      </c>
      <c r="G10" s="12">
        <v>-682</v>
      </c>
      <c r="H10" s="12">
        <v>0</v>
      </c>
      <c r="I10" s="12">
        <v>-682</v>
      </c>
      <c r="J10" s="12">
        <v>173</v>
      </c>
      <c r="K10" s="12">
        <v>2403</v>
      </c>
      <c r="L10" s="14">
        <v>13.9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27</v>
      </c>
      <c r="C11" s="23">
        <v>78350</v>
      </c>
      <c r="D11" s="24">
        <v>39176</v>
      </c>
      <c r="E11" s="24">
        <v>38846</v>
      </c>
      <c r="F11" s="25">
        <v>99.16</v>
      </c>
      <c r="G11" s="24">
        <v>-330</v>
      </c>
      <c r="H11" s="24">
        <v>3765</v>
      </c>
      <c r="I11" s="24">
        <v>-4095</v>
      </c>
      <c r="J11" s="24">
        <v>6474</v>
      </c>
      <c r="K11" s="24">
        <v>39504</v>
      </c>
      <c r="L11" s="26">
        <v>6.1</v>
      </c>
      <c r="M11" s="27">
        <v>7530</v>
      </c>
      <c r="N11" s="27">
        <v>7530</v>
      </c>
      <c r="O11" s="27">
        <v>0</v>
      </c>
      <c r="P11" s="27">
        <v>7530</v>
      </c>
      <c r="Q11" s="28"/>
      <c r="S11" s="17"/>
    </row>
    <row r="12" spans="1:19" ht="55.5" x14ac:dyDescent="0.2">
      <c r="A12" s="29">
        <v>6</v>
      </c>
      <c r="B12" s="30" t="s">
        <v>28</v>
      </c>
      <c r="C12" s="12">
        <v>261563</v>
      </c>
      <c r="D12" s="12">
        <v>130782</v>
      </c>
      <c r="E12" s="12">
        <v>123945</v>
      </c>
      <c r="F12" s="13">
        <v>94.77</v>
      </c>
      <c r="G12" s="12">
        <v>-6837</v>
      </c>
      <c r="H12" s="12">
        <v>0</v>
      </c>
      <c r="I12" s="12">
        <v>-6837</v>
      </c>
      <c r="J12" s="12">
        <v>20658</v>
      </c>
      <c r="K12" s="12">
        <v>137618</v>
      </c>
      <c r="L12" s="14">
        <v>6.7</v>
      </c>
      <c r="M12" s="50">
        <v>0</v>
      </c>
      <c r="N12" s="15">
        <v>-13673</v>
      </c>
      <c r="O12" s="15">
        <v>-13673</v>
      </c>
      <c r="P12" s="15"/>
      <c r="Q12" s="16" t="s">
        <v>29</v>
      </c>
      <c r="S12" s="17"/>
    </row>
    <row r="13" spans="1:19" x14ac:dyDescent="0.2">
      <c r="A13" s="10">
        <v>7</v>
      </c>
      <c r="B13" s="18" t="s">
        <v>30</v>
      </c>
      <c r="C13" s="12">
        <v>3363</v>
      </c>
      <c r="D13" s="12">
        <v>1682</v>
      </c>
      <c r="E13" s="12">
        <v>1087</v>
      </c>
      <c r="F13" s="13">
        <v>64.63</v>
      </c>
      <c r="G13" s="12">
        <v>-595</v>
      </c>
      <c r="H13" s="12">
        <v>0</v>
      </c>
      <c r="I13" s="12">
        <v>-595</v>
      </c>
      <c r="J13" s="12">
        <v>181</v>
      </c>
      <c r="K13" s="12">
        <v>2276</v>
      </c>
      <c r="L13" s="14">
        <v>12.6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31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32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33</v>
      </c>
      <c r="C16" s="12">
        <v>47420</v>
      </c>
      <c r="D16" s="12">
        <v>23710</v>
      </c>
      <c r="E16" s="12">
        <v>21385</v>
      </c>
      <c r="F16" s="13">
        <v>90.19</v>
      </c>
      <c r="G16" s="12">
        <v>-2325</v>
      </c>
      <c r="H16" s="12">
        <v>0</v>
      </c>
      <c r="I16" s="12">
        <v>-2325</v>
      </c>
      <c r="J16" s="12">
        <v>3564</v>
      </c>
      <c r="K16" s="12">
        <v>26035</v>
      </c>
      <c r="L16" s="14">
        <v>7.3</v>
      </c>
      <c r="M16" s="15">
        <v>-7680</v>
      </c>
      <c r="N16" s="15">
        <v>-7530</v>
      </c>
      <c r="O16" s="15">
        <v>-7530</v>
      </c>
      <c r="P16" s="15"/>
      <c r="Q16" s="16" t="s">
        <v>34</v>
      </c>
      <c r="S16" s="17"/>
    </row>
    <row r="17" spans="1:30" x14ac:dyDescent="0.2">
      <c r="A17" s="19">
        <v>11</v>
      </c>
      <c r="B17" s="20" t="s">
        <v>35</v>
      </c>
      <c r="C17" s="12">
        <v>116066</v>
      </c>
      <c r="D17" s="12">
        <v>58033</v>
      </c>
      <c r="E17" s="12">
        <v>49887</v>
      </c>
      <c r="F17" s="13">
        <v>85.96</v>
      </c>
      <c r="G17" s="12">
        <v>-8146</v>
      </c>
      <c r="H17" s="12">
        <v>0</v>
      </c>
      <c r="I17" s="12">
        <v>-8146</v>
      </c>
      <c r="J17" s="12">
        <v>8315</v>
      </c>
      <c r="K17" s="12">
        <v>66179</v>
      </c>
      <c r="L17" s="14">
        <v>8</v>
      </c>
      <c r="M17" s="15"/>
      <c r="N17" s="15">
        <v>-16292</v>
      </c>
      <c r="O17" s="15">
        <v>-16292</v>
      </c>
      <c r="P17" s="15"/>
      <c r="Q17" s="16"/>
      <c r="S17" s="17"/>
    </row>
    <row r="18" spans="1:30" x14ac:dyDescent="0.2">
      <c r="A18" s="31"/>
      <c r="B18" s="22" t="s">
        <v>36</v>
      </c>
      <c r="C18" s="23">
        <v>428412</v>
      </c>
      <c r="D18" s="23">
        <v>214207</v>
      </c>
      <c r="E18" s="23">
        <v>196304</v>
      </c>
      <c r="F18" s="25">
        <v>91.64</v>
      </c>
      <c r="G18" s="23">
        <v>-17903</v>
      </c>
      <c r="H18" s="23">
        <v>0</v>
      </c>
      <c r="I18" s="23">
        <v>-17903</v>
      </c>
      <c r="J18" s="23">
        <v>32718</v>
      </c>
      <c r="K18" s="23">
        <v>232108</v>
      </c>
      <c r="L18" s="32">
        <v>7.1</v>
      </c>
      <c r="M18" s="33">
        <v>-7680</v>
      </c>
      <c r="N18" s="33">
        <v>-37495</v>
      </c>
      <c r="O18" s="33">
        <v>-37495</v>
      </c>
      <c r="P18" s="33">
        <v>0</v>
      </c>
      <c r="Q18" s="34"/>
      <c r="S18" s="17"/>
    </row>
    <row r="19" spans="1:30" ht="55.5" x14ac:dyDescent="0.2">
      <c r="A19" s="35">
        <v>12</v>
      </c>
      <c r="B19" s="36" t="s">
        <v>37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38</v>
      </c>
      <c r="C20" s="12">
        <v>50364</v>
      </c>
      <c r="D20" s="12">
        <v>25182</v>
      </c>
      <c r="E20" s="12">
        <v>13559</v>
      </c>
      <c r="F20" s="13">
        <v>53.84</v>
      </c>
      <c r="G20" s="12">
        <v>-11623</v>
      </c>
      <c r="H20" s="12">
        <v>0</v>
      </c>
      <c r="I20" s="12">
        <v>-11623</v>
      </c>
      <c r="J20" s="12">
        <v>2260</v>
      </c>
      <c r="K20" s="12">
        <v>36805</v>
      </c>
      <c r="L20" s="14">
        <v>16.3</v>
      </c>
      <c r="M20" s="15"/>
      <c r="N20" s="15">
        <v>-23246</v>
      </c>
      <c r="O20" s="15">
        <v>-23246</v>
      </c>
      <c r="P20" s="15"/>
      <c r="Q20" s="16"/>
      <c r="S20" s="17"/>
    </row>
    <row r="21" spans="1:30" x14ac:dyDescent="0.2">
      <c r="A21" s="38">
        <v>14</v>
      </c>
      <c r="B21" s="20" t="s">
        <v>39</v>
      </c>
      <c r="C21" s="12">
        <v>30212</v>
      </c>
      <c r="D21" s="12">
        <v>15106</v>
      </c>
      <c r="E21" s="12">
        <v>21506</v>
      </c>
      <c r="F21" s="13">
        <v>142.37</v>
      </c>
      <c r="G21" s="12">
        <v>6400</v>
      </c>
      <c r="H21" s="12">
        <v>6400</v>
      </c>
      <c r="I21" s="12">
        <v>0</v>
      </c>
      <c r="J21" s="12">
        <v>3584</v>
      </c>
      <c r="K21" s="12">
        <v>8706</v>
      </c>
      <c r="L21" s="14">
        <v>2.4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40</v>
      </c>
      <c r="C22" s="23">
        <v>80576</v>
      </c>
      <c r="D22" s="23">
        <v>40288</v>
      </c>
      <c r="E22" s="23">
        <v>35065</v>
      </c>
      <c r="F22" s="25">
        <v>87.04</v>
      </c>
      <c r="G22" s="23">
        <v>-5223</v>
      </c>
      <c r="H22" s="23">
        <v>6400</v>
      </c>
      <c r="I22" s="23">
        <v>-11623</v>
      </c>
      <c r="J22" s="23">
        <v>5844</v>
      </c>
      <c r="K22" s="23">
        <v>45511</v>
      </c>
      <c r="L22" s="32">
        <v>7.8</v>
      </c>
      <c r="M22" s="33">
        <v>0</v>
      </c>
      <c r="N22" s="33">
        <v>-23246</v>
      </c>
      <c r="O22" s="33">
        <v>-23246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41</v>
      </c>
      <c r="C23" s="12">
        <v>20157</v>
      </c>
      <c r="D23" s="12">
        <v>10079</v>
      </c>
      <c r="E23" s="12">
        <v>13693</v>
      </c>
      <c r="F23" s="13">
        <v>135.86000000000001</v>
      </c>
      <c r="G23" s="12">
        <v>3614</v>
      </c>
      <c r="H23" s="12">
        <v>3614</v>
      </c>
      <c r="I23" s="12">
        <v>0</v>
      </c>
      <c r="J23" s="12">
        <v>2282</v>
      </c>
      <c r="K23" s="12">
        <v>6464</v>
      </c>
      <c r="L23" s="14">
        <v>2.8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42</v>
      </c>
      <c r="C24" s="12">
        <v>7527</v>
      </c>
      <c r="D24" s="12">
        <v>3764</v>
      </c>
      <c r="E24" s="12">
        <v>7128</v>
      </c>
      <c r="F24" s="13">
        <v>189.37</v>
      </c>
      <c r="G24" s="12">
        <v>3364</v>
      </c>
      <c r="H24" s="12">
        <v>3364</v>
      </c>
      <c r="I24" s="12">
        <v>0</v>
      </c>
      <c r="J24" s="12">
        <v>1188</v>
      </c>
      <c r="K24" s="12">
        <v>399</v>
      </c>
      <c r="L24" s="14">
        <v>0.3</v>
      </c>
      <c r="M24" s="15">
        <v>5909</v>
      </c>
      <c r="N24" s="15">
        <v>5909</v>
      </c>
      <c r="O24" s="15"/>
      <c r="P24" s="15">
        <v>5909</v>
      </c>
      <c r="Q24" s="16" t="s">
        <v>43</v>
      </c>
      <c r="S24" s="17"/>
    </row>
    <row r="25" spans="1:30" x14ac:dyDescent="0.2">
      <c r="A25" s="7">
        <v>17</v>
      </c>
      <c r="B25" s="18" t="s">
        <v>44</v>
      </c>
      <c r="C25" s="12">
        <v>29140</v>
      </c>
      <c r="D25" s="12">
        <v>14570</v>
      </c>
      <c r="E25" s="12">
        <v>14520</v>
      </c>
      <c r="F25" s="13">
        <v>99.66</v>
      </c>
      <c r="G25" s="12">
        <v>-50</v>
      </c>
      <c r="H25" s="12">
        <v>0</v>
      </c>
      <c r="I25" s="12">
        <v>-50</v>
      </c>
      <c r="J25" s="12">
        <v>2420</v>
      </c>
      <c r="K25" s="12">
        <v>14620</v>
      </c>
      <c r="L25" s="14">
        <v>6</v>
      </c>
      <c r="M25" s="15"/>
      <c r="N25" s="15">
        <v>0</v>
      </c>
      <c r="O25" s="15"/>
      <c r="P25" s="15"/>
      <c r="Q25" s="16"/>
      <c r="S25" s="17"/>
    </row>
    <row r="26" spans="1:30" x14ac:dyDescent="0.2">
      <c r="A26" s="7">
        <v>18</v>
      </c>
      <c r="B26" s="18" t="s">
        <v>45</v>
      </c>
      <c r="C26" s="12">
        <v>32704</v>
      </c>
      <c r="D26" s="12">
        <v>16352</v>
      </c>
      <c r="E26" s="12">
        <v>16883</v>
      </c>
      <c r="F26" s="13">
        <v>103.25</v>
      </c>
      <c r="G26" s="12">
        <v>531</v>
      </c>
      <c r="H26" s="12">
        <v>531</v>
      </c>
      <c r="I26" s="12">
        <v>0</v>
      </c>
      <c r="J26" s="12">
        <v>2814</v>
      </c>
      <c r="K26" s="12">
        <v>15821</v>
      </c>
      <c r="L26" s="14">
        <v>5.6</v>
      </c>
      <c r="M26" s="15"/>
      <c r="N26" s="15">
        <v>0</v>
      </c>
      <c r="O26" s="15"/>
      <c r="P26" s="15"/>
      <c r="Q26" s="16"/>
      <c r="S26" s="17"/>
    </row>
    <row r="27" spans="1:30" x14ac:dyDescent="0.2">
      <c r="A27" s="7">
        <v>19</v>
      </c>
      <c r="B27" s="18" t="s">
        <v>46</v>
      </c>
      <c r="C27" s="12">
        <v>10911</v>
      </c>
      <c r="D27" s="12">
        <v>5456</v>
      </c>
      <c r="E27" s="12">
        <v>6652</v>
      </c>
      <c r="F27" s="13">
        <v>121.92</v>
      </c>
      <c r="G27" s="12">
        <v>1196</v>
      </c>
      <c r="H27" s="12">
        <v>1196</v>
      </c>
      <c r="I27" s="12">
        <v>0</v>
      </c>
      <c r="J27" s="12">
        <v>1109</v>
      </c>
      <c r="K27" s="12">
        <v>4259</v>
      </c>
      <c r="L27" s="14">
        <v>3.8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47</v>
      </c>
      <c r="C28" s="12">
        <v>6230</v>
      </c>
      <c r="D28" s="12">
        <v>3115</v>
      </c>
      <c r="E28" s="12">
        <v>3333</v>
      </c>
      <c r="F28" s="13">
        <v>107</v>
      </c>
      <c r="G28" s="12">
        <v>218</v>
      </c>
      <c r="H28" s="12">
        <v>218</v>
      </c>
      <c r="I28" s="12">
        <v>0</v>
      </c>
      <c r="J28" s="12">
        <v>556</v>
      </c>
      <c r="K28" s="12">
        <v>2897</v>
      </c>
      <c r="L28" s="14">
        <v>5.2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18" t="s">
        <v>48</v>
      </c>
      <c r="C29" s="12">
        <v>17976</v>
      </c>
      <c r="D29" s="12">
        <v>8988</v>
      </c>
      <c r="E29" s="12">
        <v>16346</v>
      </c>
      <c r="F29" s="13">
        <v>181.86</v>
      </c>
      <c r="G29" s="12">
        <v>7358</v>
      </c>
      <c r="H29" s="12">
        <v>7358</v>
      </c>
      <c r="I29" s="12">
        <v>0</v>
      </c>
      <c r="J29" s="12">
        <v>2724</v>
      </c>
      <c r="K29" s="12">
        <v>1630</v>
      </c>
      <c r="L29" s="14">
        <v>0.6</v>
      </c>
      <c r="M29" s="15">
        <v>12921</v>
      </c>
      <c r="N29" s="15">
        <v>12921</v>
      </c>
      <c r="O29" s="15"/>
      <c r="P29" s="15">
        <v>12921</v>
      </c>
      <c r="Q29" s="16" t="s">
        <v>49</v>
      </c>
      <c r="S29" s="17"/>
    </row>
    <row r="30" spans="1:30" x14ac:dyDescent="0.2">
      <c r="A30" s="7">
        <v>22</v>
      </c>
      <c r="B30" s="18" t="s">
        <v>50</v>
      </c>
      <c r="C30" s="12">
        <v>27185</v>
      </c>
      <c r="D30" s="12">
        <v>13593</v>
      </c>
      <c r="E30" s="12">
        <v>11820</v>
      </c>
      <c r="F30" s="13">
        <v>86.96</v>
      </c>
      <c r="G30" s="12">
        <v>-1773</v>
      </c>
      <c r="H30" s="12">
        <v>0</v>
      </c>
      <c r="I30" s="12">
        <v>-1773</v>
      </c>
      <c r="J30" s="12">
        <v>1970</v>
      </c>
      <c r="K30" s="12">
        <v>15365</v>
      </c>
      <c r="L30" s="14">
        <v>7.8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18" t="s">
        <v>51</v>
      </c>
      <c r="C31" s="12">
        <v>5105</v>
      </c>
      <c r="D31" s="12">
        <v>2553</v>
      </c>
      <c r="E31" s="12">
        <v>2543</v>
      </c>
      <c r="F31" s="13">
        <v>99.61</v>
      </c>
      <c r="G31" s="12">
        <v>-10</v>
      </c>
      <c r="H31" s="12">
        <v>0</v>
      </c>
      <c r="I31" s="12">
        <v>-10</v>
      </c>
      <c r="J31" s="12">
        <v>424</v>
      </c>
      <c r="K31" s="12">
        <v>2562</v>
      </c>
      <c r="L31" s="14">
        <v>6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52</v>
      </c>
      <c r="C32" s="12">
        <v>11735</v>
      </c>
      <c r="D32" s="12">
        <v>5868</v>
      </c>
      <c r="E32" s="12">
        <v>7427</v>
      </c>
      <c r="F32" s="13">
        <v>126.57</v>
      </c>
      <c r="G32" s="12">
        <v>1559</v>
      </c>
      <c r="H32" s="12">
        <v>1559</v>
      </c>
      <c r="I32" s="12">
        <v>0</v>
      </c>
      <c r="J32" s="12">
        <v>1238</v>
      </c>
      <c r="K32" s="12">
        <v>4308</v>
      </c>
      <c r="L32" s="14">
        <v>3.5</v>
      </c>
      <c r="M32" s="39"/>
      <c r="N32" s="15">
        <v>0</v>
      </c>
      <c r="O32" s="15"/>
      <c r="P32" s="15"/>
      <c r="Q32" s="40"/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53</v>
      </c>
      <c r="C33" s="12">
        <v>19178</v>
      </c>
      <c r="D33" s="12">
        <v>9589</v>
      </c>
      <c r="E33" s="12">
        <v>11342</v>
      </c>
      <c r="F33" s="13">
        <v>118.28</v>
      </c>
      <c r="G33" s="12">
        <v>1753</v>
      </c>
      <c r="H33" s="12">
        <v>1753</v>
      </c>
      <c r="I33" s="12">
        <v>0</v>
      </c>
      <c r="J33" s="12">
        <v>1890</v>
      </c>
      <c r="K33" s="12">
        <v>7836</v>
      </c>
      <c r="L33" s="14">
        <v>4.0999999999999996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54</v>
      </c>
      <c r="C34" s="12">
        <v>13042</v>
      </c>
      <c r="D34" s="12">
        <v>6521</v>
      </c>
      <c r="E34" s="12">
        <v>13042</v>
      </c>
      <c r="F34" s="13">
        <v>200</v>
      </c>
      <c r="G34" s="12">
        <v>6521</v>
      </c>
      <c r="H34" s="12">
        <v>6521</v>
      </c>
      <c r="I34" s="12">
        <v>0</v>
      </c>
      <c r="J34" s="12">
        <v>2174</v>
      </c>
      <c r="K34" s="12">
        <v>0</v>
      </c>
      <c r="L34" s="14">
        <v>0</v>
      </c>
      <c r="M34" s="15">
        <v>11451</v>
      </c>
      <c r="N34" s="15">
        <v>11451</v>
      </c>
      <c r="O34" s="15"/>
      <c r="P34" s="15">
        <v>11451</v>
      </c>
      <c r="Q34" s="16" t="s">
        <v>55</v>
      </c>
      <c r="S34" s="17"/>
    </row>
    <row r="35" spans="1:19" x14ac:dyDescent="0.2">
      <c r="A35" s="7">
        <v>27</v>
      </c>
      <c r="B35" s="18" t="s">
        <v>56</v>
      </c>
      <c r="C35" s="12">
        <v>18302</v>
      </c>
      <c r="D35" s="12">
        <v>9151</v>
      </c>
      <c r="E35" s="12">
        <v>6652</v>
      </c>
      <c r="F35" s="13">
        <v>72.69</v>
      </c>
      <c r="G35" s="12">
        <v>-2499</v>
      </c>
      <c r="H35" s="12">
        <v>0</v>
      </c>
      <c r="I35" s="12">
        <v>-2499</v>
      </c>
      <c r="J35" s="12">
        <v>1109</v>
      </c>
      <c r="K35" s="12">
        <v>11650</v>
      </c>
      <c r="L35" s="14">
        <v>10.5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57</v>
      </c>
      <c r="C36" s="12">
        <v>41876</v>
      </c>
      <c r="D36" s="12">
        <v>20938</v>
      </c>
      <c r="E36" s="12">
        <v>24744</v>
      </c>
      <c r="F36" s="13">
        <v>118.18</v>
      </c>
      <c r="G36" s="12">
        <v>3806</v>
      </c>
      <c r="H36" s="12">
        <v>3806</v>
      </c>
      <c r="I36" s="12">
        <v>0</v>
      </c>
      <c r="J36" s="12">
        <v>4124</v>
      </c>
      <c r="K36" s="12">
        <v>17132</v>
      </c>
      <c r="L36" s="14">
        <v>4.2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7">
        <v>29</v>
      </c>
      <c r="B37" s="18" t="s">
        <v>58</v>
      </c>
      <c r="C37" s="12">
        <v>7098</v>
      </c>
      <c r="D37" s="12">
        <v>3549</v>
      </c>
      <c r="E37" s="12">
        <v>3109</v>
      </c>
      <c r="F37" s="13">
        <v>87.6</v>
      </c>
      <c r="G37" s="12">
        <v>-440</v>
      </c>
      <c r="H37" s="12">
        <v>0</v>
      </c>
      <c r="I37" s="12">
        <v>-440</v>
      </c>
      <c r="J37" s="12">
        <v>518</v>
      </c>
      <c r="K37" s="12">
        <v>3989</v>
      </c>
      <c r="L37" s="14">
        <v>7.7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59</v>
      </c>
      <c r="C38" s="12">
        <v>9728</v>
      </c>
      <c r="D38" s="12">
        <v>4864</v>
      </c>
      <c r="E38" s="12">
        <v>5105</v>
      </c>
      <c r="F38" s="13">
        <v>104.95</v>
      </c>
      <c r="G38" s="12">
        <v>241</v>
      </c>
      <c r="H38" s="12">
        <v>241</v>
      </c>
      <c r="I38" s="12">
        <v>0</v>
      </c>
      <c r="J38" s="12">
        <v>851</v>
      </c>
      <c r="K38" s="12">
        <v>4623</v>
      </c>
      <c r="L38" s="14">
        <v>5.4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18" t="s">
        <v>60</v>
      </c>
      <c r="C39" s="12">
        <v>59678</v>
      </c>
      <c r="D39" s="12">
        <v>29839</v>
      </c>
      <c r="E39" s="12">
        <v>26232</v>
      </c>
      <c r="F39" s="13">
        <v>87.91</v>
      </c>
      <c r="G39" s="12">
        <v>-3607</v>
      </c>
      <c r="H39" s="12">
        <v>0</v>
      </c>
      <c r="I39" s="12">
        <v>-3607</v>
      </c>
      <c r="J39" s="12">
        <v>4372</v>
      </c>
      <c r="K39" s="12">
        <v>33446</v>
      </c>
      <c r="L39" s="14">
        <v>7.7</v>
      </c>
      <c r="M39" s="15"/>
      <c r="N39" s="15">
        <v>0</v>
      </c>
      <c r="O39" s="15"/>
      <c r="P39" s="15"/>
      <c r="Q39" s="16"/>
      <c r="S39" s="17"/>
    </row>
    <row r="40" spans="1:19" x14ac:dyDescent="0.2">
      <c r="A40" s="7">
        <v>32</v>
      </c>
      <c r="B40" s="18" t="s">
        <v>61</v>
      </c>
      <c r="C40" s="12">
        <v>6256</v>
      </c>
      <c r="D40" s="12">
        <v>3128</v>
      </c>
      <c r="E40" s="12">
        <v>3736</v>
      </c>
      <c r="F40" s="13">
        <v>119.44</v>
      </c>
      <c r="G40" s="12">
        <v>608</v>
      </c>
      <c r="H40" s="12">
        <v>608</v>
      </c>
      <c r="I40" s="12">
        <v>0</v>
      </c>
      <c r="J40" s="12">
        <v>623</v>
      </c>
      <c r="K40" s="12">
        <v>2520</v>
      </c>
      <c r="L40" s="14">
        <v>4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62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63</v>
      </c>
      <c r="C42" s="12">
        <v>2083</v>
      </c>
      <c r="D42" s="12">
        <v>1042</v>
      </c>
      <c r="E42" s="12">
        <v>1160</v>
      </c>
      <c r="F42" s="13">
        <v>111.32</v>
      </c>
      <c r="G42" s="12">
        <v>118</v>
      </c>
      <c r="H42" s="12">
        <v>118</v>
      </c>
      <c r="I42" s="12">
        <v>0</v>
      </c>
      <c r="J42" s="12">
        <v>193</v>
      </c>
      <c r="K42" s="12">
        <v>923</v>
      </c>
      <c r="L42" s="14">
        <v>4.8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64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65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66</v>
      </c>
      <c r="C45" s="23">
        <v>345911</v>
      </c>
      <c r="D45" s="23">
        <v>172959</v>
      </c>
      <c r="E45" s="23">
        <v>195467</v>
      </c>
      <c r="F45" s="25">
        <v>113.01</v>
      </c>
      <c r="G45" s="23">
        <v>22508</v>
      </c>
      <c r="H45" s="23">
        <v>30887</v>
      </c>
      <c r="I45" s="23">
        <v>-8379</v>
      </c>
      <c r="J45" s="23">
        <v>32579</v>
      </c>
      <c r="K45" s="23">
        <v>150444</v>
      </c>
      <c r="L45" s="32">
        <v>4.5999999999999996</v>
      </c>
      <c r="M45" s="33">
        <v>30281</v>
      </c>
      <c r="N45" s="33">
        <v>30281</v>
      </c>
      <c r="O45" s="33">
        <v>0</v>
      </c>
      <c r="P45" s="33">
        <v>30281</v>
      </c>
      <c r="Q45" s="34"/>
      <c r="S45" s="17"/>
    </row>
    <row r="46" spans="1:19" x14ac:dyDescent="0.2">
      <c r="A46" s="31"/>
      <c r="B46" s="22" t="s">
        <v>67</v>
      </c>
      <c r="C46" s="23">
        <v>933249</v>
      </c>
      <c r="D46" s="23">
        <v>466630</v>
      </c>
      <c r="E46" s="23">
        <v>465682</v>
      </c>
      <c r="F46" s="25">
        <v>99.8</v>
      </c>
      <c r="G46" s="23">
        <v>-948</v>
      </c>
      <c r="H46" s="23">
        <v>41052</v>
      </c>
      <c r="I46" s="23">
        <v>-42000</v>
      </c>
      <c r="J46" s="23">
        <v>77615</v>
      </c>
      <c r="K46" s="23">
        <v>467567</v>
      </c>
      <c r="L46" s="32">
        <v>6</v>
      </c>
      <c r="M46" s="33">
        <v>30131</v>
      </c>
      <c r="N46" s="33">
        <v>-22930</v>
      </c>
      <c r="O46" s="33">
        <v>-60741</v>
      </c>
      <c r="P46" s="33">
        <v>37811</v>
      </c>
      <c r="Q46" s="34"/>
      <c r="S46" s="17"/>
    </row>
    <row r="47" spans="1:19" x14ac:dyDescent="0.2">
      <c r="A47" s="35">
        <v>37</v>
      </c>
      <c r="B47" s="30" t="s">
        <v>68</v>
      </c>
      <c r="C47" s="12">
        <v>31957</v>
      </c>
      <c r="D47" s="12">
        <v>15979</v>
      </c>
      <c r="E47" s="12">
        <v>25752</v>
      </c>
      <c r="F47" s="13">
        <v>161.16</v>
      </c>
      <c r="G47" s="12">
        <v>9773</v>
      </c>
      <c r="H47" s="12">
        <v>9773</v>
      </c>
      <c r="I47" s="12">
        <v>0</v>
      </c>
      <c r="J47" s="12">
        <v>4292</v>
      </c>
      <c r="K47" s="12">
        <v>6205</v>
      </c>
      <c r="L47" s="14">
        <v>1.4</v>
      </c>
      <c r="M47" s="15">
        <v>17162</v>
      </c>
      <c r="N47" s="15">
        <v>17162</v>
      </c>
      <c r="O47" s="15"/>
      <c r="P47" s="15">
        <v>17162</v>
      </c>
      <c r="Q47" s="16" t="s">
        <v>69</v>
      </c>
      <c r="S47" s="17"/>
    </row>
    <row r="48" spans="1:19" x14ac:dyDescent="0.2">
      <c r="A48" s="7">
        <v>38</v>
      </c>
      <c r="B48" s="18" t="s">
        <v>70</v>
      </c>
      <c r="C48" s="12">
        <v>280</v>
      </c>
      <c r="D48" s="12">
        <v>140</v>
      </c>
      <c r="E48" s="12">
        <v>37</v>
      </c>
      <c r="F48" s="13">
        <v>26.43</v>
      </c>
      <c r="G48" s="12">
        <v>-103</v>
      </c>
      <c r="H48" s="12">
        <v>0</v>
      </c>
      <c r="I48" s="12">
        <v>-103</v>
      </c>
      <c r="J48" s="12">
        <v>6</v>
      </c>
      <c r="K48" s="12">
        <v>243</v>
      </c>
      <c r="L48" s="14">
        <v>40.5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18" t="s">
        <v>71</v>
      </c>
      <c r="C49" s="12">
        <v>4310</v>
      </c>
      <c r="D49" s="12">
        <v>2155</v>
      </c>
      <c r="E49" s="12">
        <v>5439</v>
      </c>
      <c r="F49" s="13">
        <v>252.39</v>
      </c>
      <c r="G49" s="12">
        <v>3284</v>
      </c>
      <c r="H49" s="12">
        <v>3284</v>
      </c>
      <c r="I49" s="12">
        <v>0</v>
      </c>
      <c r="J49" s="12">
        <v>907</v>
      </c>
      <c r="K49" s="12">
        <v>-1129</v>
      </c>
      <c r="L49" s="14">
        <v>-1.2</v>
      </c>
      <c r="M49" s="15">
        <v>5738</v>
      </c>
      <c r="N49" s="15">
        <v>5768</v>
      </c>
      <c r="O49" s="15"/>
      <c r="P49" s="15">
        <v>5768</v>
      </c>
      <c r="Q49" s="16" t="s">
        <v>72</v>
      </c>
      <c r="S49" s="17"/>
    </row>
    <row r="50" spans="1:19" x14ac:dyDescent="0.2">
      <c r="A50" s="7">
        <v>40</v>
      </c>
      <c r="B50" s="18" t="s">
        <v>73</v>
      </c>
      <c r="C50" s="12">
        <v>1300</v>
      </c>
      <c r="D50" s="12">
        <v>650</v>
      </c>
      <c r="E50" s="12">
        <v>0</v>
      </c>
      <c r="F50" s="13">
        <v>0</v>
      </c>
      <c r="G50" s="12">
        <v>-650</v>
      </c>
      <c r="H50" s="12">
        <v>0</v>
      </c>
      <c r="I50" s="12">
        <v>-650</v>
      </c>
      <c r="J50" s="12">
        <v>0</v>
      </c>
      <c r="K50" s="12">
        <v>1300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31"/>
      <c r="B51" s="22" t="s">
        <v>74</v>
      </c>
      <c r="C51" s="23">
        <v>37847</v>
      </c>
      <c r="D51" s="23">
        <v>18924</v>
      </c>
      <c r="E51" s="23">
        <v>31228</v>
      </c>
      <c r="F51" s="25">
        <v>165.02</v>
      </c>
      <c r="G51" s="23">
        <v>12304</v>
      </c>
      <c r="H51" s="23">
        <v>13057</v>
      </c>
      <c r="I51" s="23">
        <v>-753</v>
      </c>
      <c r="J51" s="23">
        <v>5205</v>
      </c>
      <c r="K51" s="23">
        <v>6619</v>
      </c>
      <c r="L51" s="32">
        <v>1.3</v>
      </c>
      <c r="M51" s="33">
        <v>22900</v>
      </c>
      <c r="N51" s="33">
        <v>22930</v>
      </c>
      <c r="O51" s="33">
        <v>0</v>
      </c>
      <c r="P51" s="33">
        <v>22930</v>
      </c>
      <c r="Q51" s="34"/>
      <c r="S51" s="17"/>
    </row>
    <row r="52" spans="1:19" x14ac:dyDescent="0.2">
      <c r="A52" s="35">
        <v>41</v>
      </c>
      <c r="B52" s="30" t="s">
        <v>75</v>
      </c>
      <c r="C52" s="12">
        <v>22400</v>
      </c>
      <c r="D52" s="12">
        <v>11200</v>
      </c>
      <c r="E52" s="12">
        <v>11562</v>
      </c>
      <c r="F52" s="13">
        <v>103.23</v>
      </c>
      <c r="G52" s="12">
        <v>362</v>
      </c>
      <c r="H52" s="12">
        <v>362</v>
      </c>
      <c r="I52" s="12">
        <v>0</v>
      </c>
      <c r="J52" s="12">
        <v>1927</v>
      </c>
      <c r="K52" s="12">
        <v>10838</v>
      </c>
      <c r="L52" s="14">
        <v>5.6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18" t="s">
        <v>76</v>
      </c>
      <c r="C53" s="12">
        <v>16257</v>
      </c>
      <c r="D53" s="12">
        <v>8129</v>
      </c>
      <c r="E53" s="12">
        <v>10269</v>
      </c>
      <c r="F53" s="13">
        <v>126.33</v>
      </c>
      <c r="G53" s="12">
        <v>2140</v>
      </c>
      <c r="H53" s="12">
        <v>2140</v>
      </c>
      <c r="I53" s="12">
        <v>0</v>
      </c>
      <c r="J53" s="12">
        <v>1712</v>
      </c>
      <c r="K53" s="12">
        <v>5988</v>
      </c>
      <c r="L53" s="14">
        <v>3.5</v>
      </c>
      <c r="M53" s="15"/>
      <c r="N53" s="15">
        <v>0</v>
      </c>
      <c r="O53" s="15"/>
      <c r="P53" s="15"/>
      <c r="Q53" s="7"/>
      <c r="S53" s="17"/>
    </row>
    <row r="54" spans="1:19" x14ac:dyDescent="0.2">
      <c r="A54" s="7">
        <v>43</v>
      </c>
      <c r="B54" s="18" t="s">
        <v>77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18" t="s">
        <v>78</v>
      </c>
      <c r="C55" s="12">
        <v>0</v>
      </c>
      <c r="D55" s="12">
        <v>0</v>
      </c>
      <c r="E55" s="12">
        <v>0</v>
      </c>
      <c r="F55" s="13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4">
        <v>0</v>
      </c>
      <c r="M55" s="15"/>
      <c r="N55" s="15">
        <v>0</v>
      </c>
      <c r="O55" s="15"/>
      <c r="P55" s="15"/>
      <c r="Q55" s="16"/>
      <c r="S55" s="17"/>
    </row>
    <row r="56" spans="1:19" x14ac:dyDescent="0.2">
      <c r="A56" s="7">
        <v>45</v>
      </c>
      <c r="B56" s="18" t="s">
        <v>79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18" t="s">
        <v>80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18" t="s">
        <v>81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18" t="s">
        <v>82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15"/>
      <c r="N59" s="15">
        <v>0</v>
      </c>
      <c r="O59" s="15"/>
      <c r="P59" s="15"/>
      <c r="Q59" s="16"/>
      <c r="S59" s="17"/>
    </row>
    <row r="60" spans="1:19" x14ac:dyDescent="0.2">
      <c r="A60" s="7">
        <v>49</v>
      </c>
      <c r="B60" s="18" t="s">
        <v>83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18" t="s">
        <v>84</v>
      </c>
      <c r="C61" s="12">
        <v>1987</v>
      </c>
      <c r="D61" s="12">
        <v>994</v>
      </c>
      <c r="E61" s="12">
        <v>40</v>
      </c>
      <c r="F61" s="13">
        <v>4.0199999999999996</v>
      </c>
      <c r="G61" s="12">
        <v>-954</v>
      </c>
      <c r="H61" s="12">
        <v>0</v>
      </c>
      <c r="I61" s="12">
        <v>-954</v>
      </c>
      <c r="J61" s="12">
        <v>7</v>
      </c>
      <c r="K61" s="12">
        <v>1947</v>
      </c>
      <c r="L61" s="14">
        <v>278.10000000000002</v>
      </c>
      <c r="M61" s="15"/>
      <c r="N61" s="15">
        <v>0</v>
      </c>
      <c r="O61" s="15"/>
      <c r="P61" s="15"/>
      <c r="Q61" s="43"/>
      <c r="S61" s="17"/>
    </row>
    <row r="62" spans="1:19" x14ac:dyDescent="0.2">
      <c r="A62" s="7">
        <v>51</v>
      </c>
      <c r="B62" s="18" t="s">
        <v>85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18" t="s">
        <v>86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18" t="s">
        <v>87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18" t="s">
        <v>88</v>
      </c>
      <c r="C65" s="12">
        <v>21070</v>
      </c>
      <c r="D65" s="12">
        <v>10535</v>
      </c>
      <c r="E65" s="12">
        <v>5545</v>
      </c>
      <c r="F65" s="13">
        <v>52.63</v>
      </c>
      <c r="G65" s="12">
        <v>-4990</v>
      </c>
      <c r="H65" s="12">
        <v>0</v>
      </c>
      <c r="I65" s="12">
        <v>-4990</v>
      </c>
      <c r="J65" s="12">
        <v>924</v>
      </c>
      <c r="K65" s="12">
        <v>15525</v>
      </c>
      <c r="L65" s="14">
        <v>16.8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7">
        <v>55</v>
      </c>
      <c r="B66" s="18" t="s">
        <v>89</v>
      </c>
      <c r="C66" s="12">
        <v>3000</v>
      </c>
      <c r="D66" s="12">
        <v>1500</v>
      </c>
      <c r="E66" s="12">
        <v>1170</v>
      </c>
      <c r="F66" s="13">
        <v>78</v>
      </c>
      <c r="G66" s="12">
        <v>-330</v>
      </c>
      <c r="H66" s="12">
        <v>0</v>
      </c>
      <c r="I66" s="12">
        <v>-330</v>
      </c>
      <c r="J66" s="12">
        <v>195</v>
      </c>
      <c r="K66" s="12">
        <v>1830</v>
      </c>
      <c r="L66" s="14">
        <v>9.4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18" t="s">
        <v>90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18" t="s">
        <v>91</v>
      </c>
      <c r="C68" s="12">
        <v>232</v>
      </c>
      <c r="D68" s="12">
        <v>116</v>
      </c>
      <c r="E68" s="12">
        <v>153</v>
      </c>
      <c r="F68" s="13">
        <v>131.9</v>
      </c>
      <c r="G68" s="12">
        <v>37</v>
      </c>
      <c r="H68" s="12">
        <v>37</v>
      </c>
      <c r="I68" s="12">
        <v>0</v>
      </c>
      <c r="J68" s="12">
        <v>26</v>
      </c>
      <c r="K68" s="12">
        <v>79</v>
      </c>
      <c r="L68" s="14">
        <v>3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18" t="s">
        <v>92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18" t="s">
        <v>93</v>
      </c>
      <c r="C70" s="12">
        <v>240</v>
      </c>
      <c r="D70" s="12">
        <v>120</v>
      </c>
      <c r="E70" s="12">
        <v>50</v>
      </c>
      <c r="F70" s="13">
        <v>41.67</v>
      </c>
      <c r="G70" s="12">
        <v>-70</v>
      </c>
      <c r="H70" s="12">
        <v>0</v>
      </c>
      <c r="I70" s="12">
        <v>-70</v>
      </c>
      <c r="J70" s="12">
        <v>8</v>
      </c>
      <c r="K70" s="12">
        <v>190</v>
      </c>
      <c r="L70" s="14">
        <v>23.8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18" t="s">
        <v>94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18" t="s">
        <v>95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15"/>
      <c r="N72" s="15">
        <v>0</v>
      </c>
      <c r="O72" s="15"/>
      <c r="P72" s="15"/>
      <c r="Q72" s="16"/>
      <c r="S72" s="17"/>
    </row>
    <row r="73" spans="1:19" x14ac:dyDescent="0.2">
      <c r="A73" s="7">
        <v>62</v>
      </c>
      <c r="B73" s="18" t="s">
        <v>96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18" t="s">
        <v>97</v>
      </c>
      <c r="C74" s="12">
        <v>5152</v>
      </c>
      <c r="D74" s="12">
        <v>2576</v>
      </c>
      <c r="E74" s="12">
        <v>1157</v>
      </c>
      <c r="F74" s="13">
        <v>44.91</v>
      </c>
      <c r="G74" s="12">
        <v>-1419</v>
      </c>
      <c r="H74" s="12">
        <v>0</v>
      </c>
      <c r="I74" s="12">
        <v>-1419</v>
      </c>
      <c r="J74" s="12">
        <v>193</v>
      </c>
      <c r="K74" s="12">
        <v>3995</v>
      </c>
      <c r="L74" s="14">
        <v>20.7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44" t="s">
        <v>98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44" t="s">
        <v>99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44" t="s">
        <v>100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44" t="s">
        <v>101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44" t="s">
        <v>102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44" t="s">
        <v>103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18" t="s">
        <v>104</v>
      </c>
      <c r="C81" s="12">
        <v>5240</v>
      </c>
      <c r="D81" s="12">
        <v>2620</v>
      </c>
      <c r="E81" s="12">
        <v>10</v>
      </c>
      <c r="F81" s="13">
        <v>0.38</v>
      </c>
      <c r="G81" s="12">
        <v>-2610</v>
      </c>
      <c r="H81" s="12">
        <v>0</v>
      </c>
      <c r="I81" s="12">
        <v>-2610</v>
      </c>
      <c r="J81" s="12">
        <v>2</v>
      </c>
      <c r="K81" s="12">
        <v>5230</v>
      </c>
      <c r="L81" s="14">
        <v>2615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18" t="s">
        <v>105</v>
      </c>
      <c r="C82" s="12">
        <v>250</v>
      </c>
      <c r="D82" s="12">
        <v>125</v>
      </c>
      <c r="E82" s="12">
        <v>10</v>
      </c>
      <c r="F82" s="13">
        <v>8</v>
      </c>
      <c r="G82" s="12">
        <v>-115</v>
      </c>
      <c r="H82" s="12">
        <v>0</v>
      </c>
      <c r="I82" s="12">
        <v>-115</v>
      </c>
      <c r="J82" s="12">
        <v>2</v>
      </c>
      <c r="K82" s="12">
        <v>240</v>
      </c>
      <c r="L82" s="14">
        <v>120</v>
      </c>
      <c r="M82" s="15"/>
      <c r="N82" s="15">
        <v>0</v>
      </c>
      <c r="O82" s="15"/>
      <c r="P82" s="15"/>
      <c r="Q82" s="16"/>
      <c r="S82" s="17"/>
    </row>
    <row r="83" spans="1:19" x14ac:dyDescent="0.2">
      <c r="A83" s="7">
        <v>72</v>
      </c>
      <c r="B83" s="18" t="s">
        <v>106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18" t="s">
        <v>107</v>
      </c>
      <c r="C84" s="12">
        <v>13193</v>
      </c>
      <c r="D84" s="12">
        <v>6597</v>
      </c>
      <c r="E84" s="12">
        <v>2250</v>
      </c>
      <c r="F84" s="13">
        <v>34.11</v>
      </c>
      <c r="G84" s="12">
        <v>-4347</v>
      </c>
      <c r="H84" s="12">
        <v>0</v>
      </c>
      <c r="I84" s="12">
        <v>-4347</v>
      </c>
      <c r="J84" s="12">
        <v>375</v>
      </c>
      <c r="K84" s="12">
        <v>10943</v>
      </c>
      <c r="L84" s="14">
        <v>29.2</v>
      </c>
      <c r="M84" s="15"/>
      <c r="N84" s="15">
        <v>0</v>
      </c>
      <c r="O84" s="15"/>
      <c r="P84" s="15"/>
      <c r="Q84" s="16"/>
      <c r="S84" s="17"/>
    </row>
    <row r="85" spans="1:19" x14ac:dyDescent="0.2">
      <c r="A85" s="7">
        <v>74</v>
      </c>
      <c r="B85" s="18" t="s">
        <v>108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18" t="s">
        <v>109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18" t="s">
        <v>110</v>
      </c>
      <c r="C87" s="12">
        <v>2333</v>
      </c>
      <c r="D87" s="12">
        <v>1167</v>
      </c>
      <c r="E87" s="12">
        <v>0</v>
      </c>
      <c r="F87" s="13">
        <v>0</v>
      </c>
      <c r="G87" s="12">
        <v>-1167</v>
      </c>
      <c r="H87" s="12">
        <v>0</v>
      </c>
      <c r="I87" s="12">
        <v>-1167</v>
      </c>
      <c r="J87" s="12">
        <v>0</v>
      </c>
      <c r="K87" s="12">
        <v>2333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31"/>
      <c r="B88" s="45" t="s">
        <v>111</v>
      </c>
      <c r="C88" s="23">
        <v>91354</v>
      </c>
      <c r="D88" s="23">
        <v>45679</v>
      </c>
      <c r="E88" s="23">
        <v>32216</v>
      </c>
      <c r="F88" s="25">
        <v>70.53</v>
      </c>
      <c r="G88" s="23">
        <v>-13463</v>
      </c>
      <c r="H88" s="23">
        <v>2539</v>
      </c>
      <c r="I88" s="23">
        <v>-16002</v>
      </c>
      <c r="J88" s="23">
        <v>5371</v>
      </c>
      <c r="K88" s="23">
        <v>59138</v>
      </c>
      <c r="L88" s="32">
        <v>11</v>
      </c>
      <c r="M88" s="33">
        <v>0</v>
      </c>
      <c r="N88" s="33">
        <v>0</v>
      </c>
      <c r="O88" s="33">
        <v>0</v>
      </c>
      <c r="P88" s="33">
        <v>0</v>
      </c>
      <c r="Q88" s="34"/>
      <c r="S88" s="17"/>
    </row>
    <row r="89" spans="1:19" x14ac:dyDescent="0.2">
      <c r="A89" s="31"/>
      <c r="B89" s="45" t="s">
        <v>112</v>
      </c>
      <c r="C89" s="23">
        <v>1062450</v>
      </c>
      <c r="D89" s="23">
        <v>531233</v>
      </c>
      <c r="E89" s="23">
        <v>529126</v>
      </c>
      <c r="F89" s="25">
        <v>99.6</v>
      </c>
      <c r="G89" s="23">
        <v>-2107</v>
      </c>
      <c r="H89" s="23">
        <v>56648</v>
      </c>
      <c r="I89" s="23">
        <v>-58755</v>
      </c>
      <c r="J89" s="23">
        <v>88191</v>
      </c>
      <c r="K89" s="23">
        <v>533324</v>
      </c>
      <c r="L89" s="32">
        <v>6</v>
      </c>
      <c r="M89" s="33">
        <v>53031</v>
      </c>
      <c r="N89" s="33">
        <v>0</v>
      </c>
      <c r="O89" s="33">
        <v>-60741</v>
      </c>
      <c r="P89" s="33">
        <v>60741</v>
      </c>
      <c r="Q89" s="34"/>
      <c r="S89" s="17"/>
    </row>
    <row r="90" spans="1:19" ht="83.25" x14ac:dyDescent="0.2">
      <c r="A90" s="46"/>
      <c r="B90" s="47" t="s">
        <v>113</v>
      </c>
      <c r="C90" s="12">
        <v>5696</v>
      </c>
      <c r="D90" s="12">
        <v>2848</v>
      </c>
      <c r="E90" s="48">
        <v>2891</v>
      </c>
      <c r="F90" s="13" t="s">
        <v>114</v>
      </c>
      <c r="G90" s="12">
        <v>43</v>
      </c>
      <c r="H90" s="12">
        <v>43</v>
      </c>
      <c r="I90" s="12">
        <v>0</v>
      </c>
      <c r="J90" s="12">
        <v>482</v>
      </c>
      <c r="K90" s="12">
        <v>2805</v>
      </c>
      <c r="L90" s="14">
        <v>5.8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49"/>
      <c r="B91" s="45" t="s">
        <v>115</v>
      </c>
      <c r="C91" s="23">
        <v>1068146</v>
      </c>
      <c r="D91" s="23">
        <v>534081</v>
      </c>
      <c r="E91" s="23">
        <v>532017</v>
      </c>
      <c r="F91" s="25">
        <v>99.61</v>
      </c>
      <c r="G91" s="23">
        <v>-2064</v>
      </c>
      <c r="H91" s="23">
        <v>56691</v>
      </c>
      <c r="I91" s="23">
        <v>-58755</v>
      </c>
      <c r="J91" s="23">
        <v>88673</v>
      </c>
      <c r="K91" s="23">
        <v>536129</v>
      </c>
      <c r="L91" s="32">
        <v>6</v>
      </c>
      <c r="M91" s="33">
        <v>53031</v>
      </c>
      <c r="N91" s="33">
        <v>0</v>
      </c>
      <c r="O91" s="33">
        <v>-60741</v>
      </c>
      <c r="P91" s="33">
        <v>60741</v>
      </c>
      <c r="Q91" s="34"/>
      <c r="S91" s="17"/>
    </row>
  </sheetData>
  <autoFilter ref="K4:K91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D12:D17 D47:D50 G45:J45 P47:P50 P31 P36 D52:D87 D45:E45 D88:E89 D91:E91 C88:C91 G47:M50 G12:M17 G52:M87 O90:P90 O6:P10 O12:P21 O23:P30 O32:P35 O37:P44 M18:N18 M11:P11 M22:P22 M45:P46 M91:P91 M88:P89 O52:Q87 M51:Q51 F6:F91 Q8:Q31 Q33:Q49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Анализ_обращ_по_заболеваниям</vt:lpstr>
      <vt:lpstr>Анализ_обращ_по_заболеваниям!Область_печати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2026-07-21T06:49:41Z</dcterms:created>
  <dcterms:modified xsi:type="dcterms:W3CDTF">2026-07-22T13:43:33Z</dcterms:modified>
</cp:coreProperties>
</file>