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<sst xmlns="http://schemas.openxmlformats.org/spreadsheetml/2006/main" count="120" uniqueCount="120">
  <si>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</si>
  <si>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</si>
  <si>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</si>
  <si>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</si>
  <si>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период январь-июнь 2026г. (гр.1/12*6)</t>
  </si>
  <si>
    <t>Фактически оказанные объемы медицинской помощи (всего, с учетом отклоненных по коду 62) за январь-июнь 2026г.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</si>
  <si>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</si>
  <si>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</si>
  <si>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</si>
  <si>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</si>
  <si>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</si>
  <si>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</si>
  <si>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</si>
  <si>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январь-июнь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</si>
  <si>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</si>
  <si>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</si>
  <si>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</si>
  <si>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</si>
  <si>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</si>
  <si>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</si>
  <si>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</si>
  <si>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</si>
  <si>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</si>
  <si>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</si>
  <si>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№1841 от 16.07.26</t>
  </si>
  <si>
    <t>ГБУЗ «Областной онкологический клинический диспансер»</t>
  </si>
  <si>
    <t>№1881 от 16.07.26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</si>
  <si>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</si>
  <si>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</si>
  <si>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</si>
  <si>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</si>
  <si>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</si>
  <si>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</si>
  <si>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</si>
  <si>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</si>
  <si>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</si>
  <si>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</si>
  <si>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</si>
  <si>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</si>
  <si>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</si>
  <si>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</si>
  <si>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</si>
  <si>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</si>
  <si>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</si>
  <si>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</si>
  <si>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</si>
  <si>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</si>
  <si>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№766 от 13.07.26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</si>
  <si>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</si>
  <si>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</si>
  <si>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</si>
  <si>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</si>
  <si>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</si>
  <si>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</si>
  <si>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№1061 от 17.07.26</t>
  </si>
  <si>
    <t>ГБУЗ «Никольская РБ»</t>
  </si>
  <si>
    <t>№776 от 14.07.26 (+1716), №782 от 16.07.26 (+247)</t>
  </si>
  <si>
    <t>ГБУЗ «Сердобская ЦРБ им.А.И.Настина»</t>
  </si>
  <si>
    <t>№874 от 16.07.26</t>
  </si>
  <si>
    <t>ГБУЗ «Сосновоборская УБ»</t>
  </si>
  <si>
    <t>ГБУЗ «Тамалинская УБ»</t>
  </si>
  <si>
    <t>ГБУЗ «Пензенская РБ им.К.А.Карагизова»</t>
  </si>
  <si>
    <t>№01-02/1744 от 17.07.26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</si>
  <si>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</si>
  <si>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</si>
  <si>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</si>
  <si>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</si>
  <si>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</si>
  <si>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</si>
  <si>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</si>
  <si>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</si>
  <si>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</si>
  <si>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</si>
  <si>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№114 от 20.07.26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</si>
  <si>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</si>
  <si>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</si>
  <si>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</si>
  <si>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</si>
  <si>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№01-12/1411 от 16.07.26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</si>
  <si>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</si>
  <si>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</si>
  <si>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</si>
  <si>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</si>
  <si>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</si>
  <si>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</si>
  <si>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</si>
  <si>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</si>
  <si>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</si>
  <si>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</si>
  <si>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</si>
  <si>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</si>
  <si>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</si>
  <si>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</si>
  <si>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</si>
  <si>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</si>
  <si>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</si>
  <si>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</si>
  <si>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</si>
  <si>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</si>
  <si>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</si>
  <si>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</si>
  <si>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</si>
  <si>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</si>
  <si>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</si>
  <si>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</si>
  <si>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</si>
  <si>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</si>
  <si>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</si>
  <si>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№85 от 17.06.26 (+100), №84 от 17.06.26 (+1000)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</si>
  <si>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</si>
  <si>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</si>
  <si>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</si>
  <si>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</si>
  <si>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</si>
  <si>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</si>
  <si>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</si>
  <si>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</si>
  <si>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</si>
  <si>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</si>
  <si>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 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</si>
</sst>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61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68.25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2"/>
      <c r="M1" s="3"/>
      <c r="N1" s="4"/>
      <c r="Q1" s="5" t="s">
        <v>119</v>
      </c>
    </row>
    <row r="2" spans="1:17" s="4" customFormat="1" ht="24.75" customHeight="1" x14ac:dyDescent="0.2">
      <c r="A2" s="48" t="s">
        <v>1</v>
      </c>
      <c r="B2" s="48" t="s">
        <v>2</v>
      </c>
      <c r="C2" s="50" t="s">
        <v>3</v>
      </c>
      <c r="D2" s="52" t="s">
        <v>4</v>
      </c>
      <c r="E2" s="54" t="s">
        <v>5</v>
      </c>
      <c r="F2" s="6">
        <v>6</v>
      </c>
      <c r="G2" s="60" t="s">
        <v>6</v>
      </c>
      <c r="H2" s="61"/>
      <c r="I2" s="61"/>
      <c r="J2" s="52" t="s">
        <v>7</v>
      </c>
      <c r="K2" s="52" t="s">
        <v>8</v>
      </c>
      <c r="L2" s="52" t="s">
        <v>9</v>
      </c>
      <c r="M2" s="55" t="s">
        <v>10</v>
      </c>
      <c r="N2" s="52" t="s">
        <v>11</v>
      </c>
      <c r="O2" s="57"/>
      <c r="P2" s="57"/>
      <c r="Q2" s="58" t="s">
        <v>12</v>
      </c>
    </row>
    <row r="3" spans="1:17" s="4" customFormat="1" ht="204.75" customHeight="1" x14ac:dyDescent="0.2">
      <c r="A3" s="49"/>
      <c r="B3" s="49"/>
      <c r="C3" s="51"/>
      <c r="D3" s="53"/>
      <c r="E3" s="54"/>
      <c r="F3" s="7" t="s">
        <v>13</v>
      </c>
      <c r="G3" s="8" t="s">
        <v>14</v>
      </c>
      <c r="H3" s="8" t="s">
        <v>15</v>
      </c>
      <c r="I3" s="8" t="s">
        <v>16</v>
      </c>
      <c r="J3" s="53"/>
      <c r="K3" s="53"/>
      <c r="L3" s="53"/>
      <c r="M3" s="56"/>
      <c r="N3" s="7" t="s">
        <v>17</v>
      </c>
      <c r="O3" s="7" t="s">
        <v>18</v>
      </c>
      <c r="P3" s="7" t="s">
        <v>19</v>
      </c>
      <c r="Q3" s="58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2531</v>
      </c>
      <c r="D6" s="12">
        <v>1266</v>
      </c>
      <c r="E6" s="12">
        <v>2252</v>
      </c>
      <c r="F6" s="13">
        <v>177.88</v>
      </c>
      <c r="G6" s="12">
        <v>986</v>
      </c>
      <c r="H6" s="12">
        <v>986</v>
      </c>
      <c r="I6" s="12">
        <v>0</v>
      </c>
      <c r="J6" s="12">
        <v>375</v>
      </c>
      <c r="K6" s="12">
        <v>279</v>
      </c>
      <c r="L6" s="14">
        <v>0.7</v>
      </c>
      <c r="M6" s="15"/>
      <c r="N6" s="15">
        <v>0</v>
      </c>
      <c r="O6" s="15"/>
      <c r="P6" s="15"/>
      <c r="Q6" s="16"/>
    </row>
    <row r="7" spans="1:17" ht="55.5" x14ac:dyDescent="0.2">
      <c r="A7" s="10">
        <v>2</v>
      </c>
      <c r="B7" s="11" t="s">
        <v>23</v>
      </c>
      <c r="C7" s="12">
        <v>510</v>
      </c>
      <c r="D7" s="12">
        <v>255</v>
      </c>
      <c r="E7" s="12">
        <v>567</v>
      </c>
      <c r="F7" s="13">
        <v>222.35</v>
      </c>
      <c r="G7" s="12">
        <v>312</v>
      </c>
      <c r="H7" s="12">
        <v>312</v>
      </c>
      <c r="I7" s="12">
        <v>0</v>
      </c>
      <c r="J7" s="12">
        <v>95</v>
      </c>
      <c r="K7" s="12">
        <v>-57</v>
      </c>
      <c r="L7" s="14">
        <v>-0.6</v>
      </c>
      <c r="M7" s="15">
        <v>57</v>
      </c>
      <c r="N7" s="15">
        <v>57</v>
      </c>
      <c r="O7" s="15"/>
      <c r="P7" s="15">
        <v>57</v>
      </c>
      <c r="Q7" s="16" t="s">
        <v>24</v>
      </c>
    </row>
    <row r="8" spans="1:17" x14ac:dyDescent="0.2">
      <c r="A8" s="10">
        <v>3</v>
      </c>
      <c r="B8" s="11" t="s">
        <v>25</v>
      </c>
      <c r="C8" s="12">
        <v>2029</v>
      </c>
      <c r="D8" s="12">
        <v>1015</v>
      </c>
      <c r="E8" s="12">
        <v>2276</v>
      </c>
      <c r="F8" s="13">
        <v>224.24</v>
      </c>
      <c r="G8" s="12">
        <v>1261</v>
      </c>
      <c r="H8" s="12">
        <v>1261</v>
      </c>
      <c r="I8" s="12">
        <v>0</v>
      </c>
      <c r="J8" s="12">
        <v>379</v>
      </c>
      <c r="K8" s="12">
        <v>-247</v>
      </c>
      <c r="L8" s="14">
        <v>-0.7</v>
      </c>
      <c r="M8" s="15">
        <v>2523</v>
      </c>
      <c r="N8" s="15">
        <v>247</v>
      </c>
      <c r="O8" s="15"/>
      <c r="P8" s="15">
        <v>247</v>
      </c>
      <c r="Q8" s="16" t="s">
        <v>26</v>
      </c>
    </row>
    <row r="9" spans="1:17" x14ac:dyDescent="0.2">
      <c r="A9" s="10">
        <v>4</v>
      </c>
      <c r="B9" s="17" t="s">
        <v>27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</row>
    <row r="10" spans="1:17" x14ac:dyDescent="0.2">
      <c r="A10" s="18">
        <v>5</v>
      </c>
      <c r="B10" s="19" t="s">
        <v>28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20"/>
      <c r="B11" s="21" t="s">
        <v>29</v>
      </c>
      <c r="C11" s="22">
        <v>5070</v>
      </c>
      <c r="D11" s="23">
        <v>2536</v>
      </c>
      <c r="E11" s="23">
        <v>5095</v>
      </c>
      <c r="F11" s="24">
        <v>200.91</v>
      </c>
      <c r="G11" s="23">
        <v>2559</v>
      </c>
      <c r="H11" s="23">
        <v>2559</v>
      </c>
      <c r="I11" s="23">
        <v>0</v>
      </c>
      <c r="J11" s="23">
        <v>849</v>
      </c>
      <c r="K11" s="23">
        <v>-25</v>
      </c>
      <c r="L11" s="25">
        <v>0</v>
      </c>
      <c r="M11" s="26">
        <v>2580</v>
      </c>
      <c r="N11" s="26">
        <v>304</v>
      </c>
      <c r="O11" s="26">
        <v>0</v>
      </c>
      <c r="P11" s="26">
        <v>304</v>
      </c>
      <c r="Q11" s="27"/>
    </row>
    <row r="12" spans="1:17" x14ac:dyDescent="0.2">
      <c r="A12" s="28">
        <v>6</v>
      </c>
      <c r="B12" s="29" t="s">
        <v>30</v>
      </c>
      <c r="C12" s="12">
        <v>11000</v>
      </c>
      <c r="D12" s="12">
        <v>5500</v>
      </c>
      <c r="E12" s="12">
        <v>5994</v>
      </c>
      <c r="F12" s="13">
        <v>108.98</v>
      </c>
      <c r="G12" s="12">
        <v>494</v>
      </c>
      <c r="H12" s="12">
        <v>494</v>
      </c>
      <c r="I12" s="12">
        <v>0</v>
      </c>
      <c r="J12" s="12">
        <v>999</v>
      </c>
      <c r="K12" s="12">
        <v>5006</v>
      </c>
      <c r="L12" s="14">
        <v>5</v>
      </c>
      <c r="M12" s="15"/>
      <c r="N12" s="15">
        <v>-922</v>
      </c>
      <c r="O12" s="15">
        <v>-922</v>
      </c>
      <c r="P12" s="15"/>
      <c r="Q12" s="16"/>
    </row>
    <row r="13" spans="1:17" x14ac:dyDescent="0.2">
      <c r="A13" s="10">
        <v>7</v>
      </c>
      <c r="B13" s="17" t="s">
        <v>31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17" t="s">
        <v>32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17" t="s">
        <v>33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17" t="s">
        <v>34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</row>
    <row r="17" spans="1:17" x14ac:dyDescent="0.2">
      <c r="A17" s="18">
        <v>11</v>
      </c>
      <c r="B17" s="19" t="s">
        <v>35</v>
      </c>
      <c r="C17" s="12">
        <v>615</v>
      </c>
      <c r="D17" s="12">
        <v>308</v>
      </c>
      <c r="E17" s="12">
        <v>713</v>
      </c>
      <c r="F17" s="13">
        <v>231.49</v>
      </c>
      <c r="G17" s="12">
        <v>405</v>
      </c>
      <c r="H17" s="12">
        <v>405</v>
      </c>
      <c r="I17" s="12">
        <v>0</v>
      </c>
      <c r="J17" s="12">
        <v>119</v>
      </c>
      <c r="K17" s="12">
        <v>-98</v>
      </c>
      <c r="L17" s="14">
        <v>-0.8</v>
      </c>
      <c r="M17" s="15"/>
      <c r="N17" s="15">
        <v>0</v>
      </c>
      <c r="O17" s="15"/>
      <c r="P17" s="15"/>
      <c r="Q17" s="16"/>
    </row>
    <row r="18" spans="1:17" x14ac:dyDescent="0.2">
      <c r="A18" s="30"/>
      <c r="B18" s="21" t="s">
        <v>36</v>
      </c>
      <c r="C18" s="22">
        <v>11615</v>
      </c>
      <c r="D18" s="22">
        <v>5808</v>
      </c>
      <c r="E18" s="22">
        <v>6707</v>
      </c>
      <c r="F18" s="24">
        <v>115.48</v>
      </c>
      <c r="G18" s="22">
        <v>899</v>
      </c>
      <c r="H18" s="22">
        <v>899</v>
      </c>
      <c r="I18" s="22">
        <v>0</v>
      </c>
      <c r="J18" s="22">
        <v>1118</v>
      </c>
      <c r="K18" s="22">
        <v>4908</v>
      </c>
      <c r="L18" s="31">
        <v>4.4000000000000004</v>
      </c>
      <c r="M18" s="32">
        <v>0</v>
      </c>
      <c r="N18" s="32">
        <v>-922</v>
      </c>
      <c r="O18" s="32">
        <v>-922</v>
      </c>
      <c r="P18" s="32">
        <v>0</v>
      </c>
      <c r="Q18" s="33"/>
    </row>
    <row r="19" spans="1:17" ht="55.5" x14ac:dyDescent="0.2">
      <c r="A19" s="34">
        <v>12</v>
      </c>
      <c r="B19" s="35" t="s">
        <v>37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17" x14ac:dyDescent="0.2">
      <c r="A20" s="7">
        <v>13</v>
      </c>
      <c r="B20" s="36" t="s">
        <v>38</v>
      </c>
      <c r="C20" s="12">
        <v>825</v>
      </c>
      <c r="D20" s="12">
        <v>413</v>
      </c>
      <c r="E20" s="12">
        <v>688</v>
      </c>
      <c r="F20" s="13">
        <v>166.59</v>
      </c>
      <c r="G20" s="12">
        <v>275</v>
      </c>
      <c r="H20" s="12">
        <v>275</v>
      </c>
      <c r="I20" s="12">
        <v>0</v>
      </c>
      <c r="J20" s="12">
        <v>115</v>
      </c>
      <c r="K20" s="12">
        <v>137</v>
      </c>
      <c r="L20" s="14">
        <v>1.2</v>
      </c>
      <c r="M20" s="15"/>
      <c r="N20" s="15">
        <v>0</v>
      </c>
      <c r="O20" s="15"/>
      <c r="P20" s="15"/>
      <c r="Q20" s="16"/>
    </row>
    <row r="21" spans="1:17" x14ac:dyDescent="0.2">
      <c r="A21" s="37">
        <v>14</v>
      </c>
      <c r="B21" s="19" t="s">
        <v>39</v>
      </c>
      <c r="C21" s="12">
        <v>2463</v>
      </c>
      <c r="D21" s="12">
        <v>1232</v>
      </c>
      <c r="E21" s="12">
        <v>2041</v>
      </c>
      <c r="F21" s="13">
        <v>165.67</v>
      </c>
      <c r="G21" s="12">
        <v>809</v>
      </c>
      <c r="H21" s="12">
        <v>809</v>
      </c>
      <c r="I21" s="12">
        <v>0</v>
      </c>
      <c r="J21" s="12">
        <v>340</v>
      </c>
      <c r="K21" s="12">
        <v>422</v>
      </c>
      <c r="L21" s="14">
        <v>1.2</v>
      </c>
      <c r="M21" s="15"/>
      <c r="N21" s="15">
        <v>0</v>
      </c>
      <c r="O21" s="15"/>
      <c r="P21" s="15"/>
      <c r="Q21" s="16"/>
    </row>
    <row r="22" spans="1:17" ht="54" x14ac:dyDescent="0.2">
      <c r="A22" s="30"/>
      <c r="B22" s="21" t="s">
        <v>40</v>
      </c>
      <c r="C22" s="22">
        <v>3288</v>
      </c>
      <c r="D22" s="22">
        <v>1645</v>
      </c>
      <c r="E22" s="22">
        <v>2729</v>
      </c>
      <c r="F22" s="24">
        <v>165.9</v>
      </c>
      <c r="G22" s="22">
        <v>1084</v>
      </c>
      <c r="H22" s="22">
        <v>1084</v>
      </c>
      <c r="I22" s="22">
        <v>0</v>
      </c>
      <c r="J22" s="22">
        <v>455</v>
      </c>
      <c r="K22" s="22">
        <v>559</v>
      </c>
      <c r="L22" s="31">
        <v>1.2</v>
      </c>
      <c r="M22" s="32">
        <v>0</v>
      </c>
      <c r="N22" s="32">
        <v>0</v>
      </c>
      <c r="O22" s="32">
        <v>0</v>
      </c>
      <c r="P22" s="32">
        <v>0</v>
      </c>
      <c r="Q22" s="33"/>
    </row>
    <row r="23" spans="1:17" x14ac:dyDescent="0.2">
      <c r="A23" s="34">
        <v>15</v>
      </c>
      <c r="B23" s="29" t="s">
        <v>41</v>
      </c>
      <c r="C23" s="12">
        <v>453</v>
      </c>
      <c r="D23" s="12">
        <v>227</v>
      </c>
      <c r="E23" s="12">
        <v>368</v>
      </c>
      <c r="F23" s="13">
        <v>162.11000000000001</v>
      </c>
      <c r="G23" s="12">
        <v>141</v>
      </c>
      <c r="H23" s="12">
        <v>141</v>
      </c>
      <c r="I23" s="12">
        <v>0</v>
      </c>
      <c r="J23" s="12">
        <v>61</v>
      </c>
      <c r="K23" s="12">
        <v>85</v>
      </c>
      <c r="L23" s="14">
        <v>1.4</v>
      </c>
      <c r="M23" s="15"/>
      <c r="N23" s="15">
        <v>0</v>
      </c>
      <c r="O23" s="15"/>
      <c r="P23" s="15"/>
      <c r="Q23" s="16"/>
    </row>
    <row r="24" spans="1:17" x14ac:dyDescent="0.2">
      <c r="A24" s="7">
        <v>16</v>
      </c>
      <c r="B24" s="17" t="s">
        <v>42</v>
      </c>
      <c r="C24" s="12">
        <v>678</v>
      </c>
      <c r="D24" s="12">
        <v>339</v>
      </c>
      <c r="E24" s="12">
        <v>586</v>
      </c>
      <c r="F24" s="13">
        <v>172.86</v>
      </c>
      <c r="G24" s="12">
        <v>247</v>
      </c>
      <c r="H24" s="12">
        <v>247</v>
      </c>
      <c r="I24" s="12">
        <v>0</v>
      </c>
      <c r="J24" s="12">
        <v>98</v>
      </c>
      <c r="K24" s="12">
        <v>92</v>
      </c>
      <c r="L24" s="14">
        <v>0.9</v>
      </c>
      <c r="M24" s="15"/>
      <c r="N24" s="15">
        <v>0</v>
      </c>
      <c r="O24" s="15"/>
      <c r="P24" s="15"/>
      <c r="Q24" s="16"/>
    </row>
    <row r="25" spans="1:17" x14ac:dyDescent="0.2">
      <c r="A25" s="7">
        <v>17</v>
      </c>
      <c r="B25" s="17" t="s">
        <v>43</v>
      </c>
      <c r="C25" s="12">
        <v>1417</v>
      </c>
      <c r="D25" s="12">
        <v>709</v>
      </c>
      <c r="E25" s="12">
        <v>623</v>
      </c>
      <c r="F25" s="13">
        <v>87.87</v>
      </c>
      <c r="G25" s="12">
        <v>-86</v>
      </c>
      <c r="H25" s="12">
        <v>0</v>
      </c>
      <c r="I25" s="12">
        <v>-86</v>
      </c>
      <c r="J25" s="12">
        <v>104</v>
      </c>
      <c r="K25" s="12">
        <v>794</v>
      </c>
      <c r="L25" s="14">
        <v>7.6</v>
      </c>
      <c r="M25" s="15"/>
      <c r="N25" s="15">
        <v>-171</v>
      </c>
      <c r="O25" s="15">
        <v>-171</v>
      </c>
      <c r="P25" s="15"/>
      <c r="Q25" s="16"/>
    </row>
    <row r="26" spans="1:17" x14ac:dyDescent="0.2">
      <c r="A26" s="7">
        <v>18</v>
      </c>
      <c r="B26" s="17" t="s">
        <v>44</v>
      </c>
      <c r="C26" s="12">
        <v>999</v>
      </c>
      <c r="D26" s="12">
        <v>500</v>
      </c>
      <c r="E26" s="12">
        <v>469</v>
      </c>
      <c r="F26" s="13">
        <v>93.8</v>
      </c>
      <c r="G26" s="12">
        <v>-31</v>
      </c>
      <c r="H26" s="12">
        <v>0</v>
      </c>
      <c r="I26" s="12">
        <v>-31</v>
      </c>
      <c r="J26" s="12">
        <v>78</v>
      </c>
      <c r="K26" s="12">
        <v>530</v>
      </c>
      <c r="L26" s="14">
        <v>6.8</v>
      </c>
      <c r="M26" s="15"/>
      <c r="N26" s="15">
        <v>-61</v>
      </c>
      <c r="O26" s="15">
        <v>-61</v>
      </c>
      <c r="P26" s="15"/>
      <c r="Q26" s="16"/>
    </row>
    <row r="27" spans="1:17" x14ac:dyDescent="0.2">
      <c r="A27" s="7">
        <v>19</v>
      </c>
      <c r="B27" s="17" t="s">
        <v>45</v>
      </c>
      <c r="C27" s="12">
        <v>1030</v>
      </c>
      <c r="D27" s="12">
        <v>515</v>
      </c>
      <c r="E27" s="12">
        <v>504</v>
      </c>
      <c r="F27" s="13">
        <v>97.86</v>
      </c>
      <c r="G27" s="12">
        <v>-11</v>
      </c>
      <c r="H27" s="12">
        <v>0</v>
      </c>
      <c r="I27" s="12">
        <v>-11</v>
      </c>
      <c r="J27" s="12">
        <v>84</v>
      </c>
      <c r="K27" s="12">
        <v>526</v>
      </c>
      <c r="L27" s="14">
        <v>6.3</v>
      </c>
      <c r="M27" s="15"/>
      <c r="N27" s="15">
        <v>-11</v>
      </c>
      <c r="O27" s="15">
        <v>-11</v>
      </c>
      <c r="P27" s="15"/>
      <c r="Q27" s="16"/>
    </row>
    <row r="28" spans="1:17" x14ac:dyDescent="0.2">
      <c r="A28" s="7">
        <v>20</v>
      </c>
      <c r="B28" s="17" t="s">
        <v>46</v>
      </c>
      <c r="C28" s="12">
        <v>149</v>
      </c>
      <c r="D28" s="12">
        <v>75</v>
      </c>
      <c r="E28" s="12">
        <v>148</v>
      </c>
      <c r="F28" s="13">
        <v>197.33</v>
      </c>
      <c r="G28" s="12">
        <v>73</v>
      </c>
      <c r="H28" s="12">
        <v>73</v>
      </c>
      <c r="I28" s="12">
        <v>0</v>
      </c>
      <c r="J28" s="12">
        <v>25</v>
      </c>
      <c r="K28" s="12">
        <v>1</v>
      </c>
      <c r="L28" s="14">
        <v>0</v>
      </c>
      <c r="M28" s="15">
        <v>125</v>
      </c>
      <c r="N28" s="15">
        <v>0</v>
      </c>
      <c r="O28" s="15"/>
      <c r="P28" s="15"/>
      <c r="Q28" s="16" t="s">
        <v>47</v>
      </c>
    </row>
    <row r="29" spans="1:17" x14ac:dyDescent="0.2">
      <c r="A29" s="7">
        <v>21</v>
      </c>
      <c r="B29" s="17" t="s">
        <v>48</v>
      </c>
      <c r="C29" s="12">
        <v>2026</v>
      </c>
      <c r="D29" s="12">
        <v>1013</v>
      </c>
      <c r="E29" s="12">
        <v>1225</v>
      </c>
      <c r="F29" s="13">
        <v>120.93</v>
      </c>
      <c r="G29" s="12">
        <v>212</v>
      </c>
      <c r="H29" s="12">
        <v>212</v>
      </c>
      <c r="I29" s="12">
        <v>0</v>
      </c>
      <c r="J29" s="12">
        <v>204</v>
      </c>
      <c r="K29" s="12">
        <v>801</v>
      </c>
      <c r="L29" s="14">
        <v>3.9</v>
      </c>
      <c r="M29" s="15"/>
      <c r="N29" s="15">
        <v>0</v>
      </c>
      <c r="O29" s="15"/>
      <c r="P29" s="15"/>
      <c r="Q29" s="16"/>
    </row>
    <row r="30" spans="1:17" x14ac:dyDescent="0.2">
      <c r="A30" s="7">
        <v>22</v>
      </c>
      <c r="B30" s="17" t="s">
        <v>49</v>
      </c>
      <c r="C30" s="12">
        <v>783</v>
      </c>
      <c r="D30" s="12">
        <v>392</v>
      </c>
      <c r="E30" s="12">
        <v>401</v>
      </c>
      <c r="F30" s="13">
        <v>102.3</v>
      </c>
      <c r="G30" s="12">
        <v>9</v>
      </c>
      <c r="H30" s="12">
        <v>9</v>
      </c>
      <c r="I30" s="12">
        <v>0</v>
      </c>
      <c r="J30" s="12">
        <v>67</v>
      </c>
      <c r="K30" s="12">
        <v>382</v>
      </c>
      <c r="L30" s="14">
        <v>5.7</v>
      </c>
      <c r="M30" s="15"/>
      <c r="N30" s="15">
        <v>0</v>
      </c>
      <c r="O30" s="15"/>
      <c r="P30" s="15"/>
      <c r="Q30" s="16"/>
    </row>
    <row r="31" spans="1:17" x14ac:dyDescent="0.2">
      <c r="A31" s="7">
        <v>23</v>
      </c>
      <c r="B31" s="17" t="s">
        <v>50</v>
      </c>
      <c r="C31" s="12">
        <v>289</v>
      </c>
      <c r="D31" s="12">
        <v>145</v>
      </c>
      <c r="E31" s="12">
        <v>242</v>
      </c>
      <c r="F31" s="13">
        <v>166.9</v>
      </c>
      <c r="G31" s="12">
        <v>97</v>
      </c>
      <c r="H31" s="12">
        <v>97</v>
      </c>
      <c r="I31" s="12">
        <v>0</v>
      </c>
      <c r="J31" s="12">
        <v>40</v>
      </c>
      <c r="K31" s="12">
        <v>47</v>
      </c>
      <c r="L31" s="14">
        <v>1.2</v>
      </c>
      <c r="M31" s="15"/>
      <c r="N31" s="15">
        <v>0</v>
      </c>
      <c r="O31" s="15"/>
      <c r="P31" s="15"/>
      <c r="Q31" s="16"/>
    </row>
    <row r="32" spans="1:17" ht="29.25" customHeight="1" x14ac:dyDescent="0.2">
      <c r="A32" s="7">
        <v>24</v>
      </c>
      <c r="B32" s="17" t="s">
        <v>51</v>
      </c>
      <c r="C32" s="12">
        <v>731</v>
      </c>
      <c r="D32" s="12">
        <v>366</v>
      </c>
      <c r="E32" s="12">
        <v>441</v>
      </c>
      <c r="F32" s="13">
        <v>120.49</v>
      </c>
      <c r="G32" s="12">
        <v>75</v>
      </c>
      <c r="H32" s="12">
        <v>75</v>
      </c>
      <c r="I32" s="12">
        <v>0</v>
      </c>
      <c r="J32" s="12">
        <v>74</v>
      </c>
      <c r="K32" s="12">
        <v>290</v>
      </c>
      <c r="L32" s="14">
        <v>3.9</v>
      </c>
      <c r="M32" s="38"/>
      <c r="N32" s="15">
        <v>0</v>
      </c>
      <c r="O32" s="15"/>
      <c r="P32" s="15"/>
      <c r="Q32" s="39"/>
    </row>
    <row r="33" spans="1:17" ht="30" customHeight="1" x14ac:dyDescent="0.2">
      <c r="A33" s="7">
        <v>25</v>
      </c>
      <c r="B33" s="17" t="s">
        <v>52</v>
      </c>
      <c r="C33" s="12">
        <v>516</v>
      </c>
      <c r="D33" s="12">
        <v>258</v>
      </c>
      <c r="E33" s="12">
        <v>408</v>
      </c>
      <c r="F33" s="13">
        <v>158.13999999999999</v>
      </c>
      <c r="G33" s="12">
        <v>150</v>
      </c>
      <c r="H33" s="12">
        <v>150</v>
      </c>
      <c r="I33" s="12">
        <v>0</v>
      </c>
      <c r="J33" s="12">
        <v>68</v>
      </c>
      <c r="K33" s="12">
        <v>108</v>
      </c>
      <c r="L33" s="14">
        <v>1.6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17" t="s">
        <v>53</v>
      </c>
      <c r="C34" s="12">
        <v>717</v>
      </c>
      <c r="D34" s="12">
        <v>359</v>
      </c>
      <c r="E34" s="12">
        <v>774</v>
      </c>
      <c r="F34" s="13">
        <v>215.6</v>
      </c>
      <c r="G34" s="12">
        <v>415</v>
      </c>
      <c r="H34" s="12">
        <v>415</v>
      </c>
      <c r="I34" s="12">
        <v>0</v>
      </c>
      <c r="J34" s="12">
        <v>129</v>
      </c>
      <c r="K34" s="12">
        <v>-57</v>
      </c>
      <c r="L34" s="14">
        <v>-0.4</v>
      </c>
      <c r="M34" s="15">
        <v>57</v>
      </c>
      <c r="N34" s="15">
        <v>57</v>
      </c>
      <c r="O34" s="15"/>
      <c r="P34" s="15">
        <v>57</v>
      </c>
      <c r="Q34" s="16" t="s">
        <v>54</v>
      </c>
    </row>
    <row r="35" spans="1:17" x14ac:dyDescent="0.2">
      <c r="A35" s="7">
        <v>27</v>
      </c>
      <c r="B35" s="17" t="s">
        <v>55</v>
      </c>
      <c r="C35" s="12">
        <v>874</v>
      </c>
      <c r="D35" s="12">
        <v>437</v>
      </c>
      <c r="E35" s="12">
        <v>1121</v>
      </c>
      <c r="F35" s="13">
        <v>256.52</v>
      </c>
      <c r="G35" s="12">
        <v>684</v>
      </c>
      <c r="H35" s="12">
        <v>684</v>
      </c>
      <c r="I35" s="12">
        <v>0</v>
      </c>
      <c r="J35" s="12">
        <v>187</v>
      </c>
      <c r="K35" s="12">
        <v>-247</v>
      </c>
      <c r="L35" s="14">
        <v>-1.3</v>
      </c>
      <c r="M35" s="15">
        <v>247</v>
      </c>
      <c r="N35" s="15">
        <v>247</v>
      </c>
      <c r="O35" s="15"/>
      <c r="P35" s="15">
        <v>247</v>
      </c>
      <c r="Q35" s="16" t="s">
        <v>56</v>
      </c>
    </row>
    <row r="36" spans="1:17" x14ac:dyDescent="0.2">
      <c r="A36" s="7">
        <v>28</v>
      </c>
      <c r="B36" s="17" t="s">
        <v>57</v>
      </c>
      <c r="C36" s="12">
        <v>850</v>
      </c>
      <c r="D36" s="12">
        <v>425</v>
      </c>
      <c r="E36" s="12">
        <v>971</v>
      </c>
      <c r="F36" s="13">
        <v>228.47</v>
      </c>
      <c r="G36" s="12">
        <v>546</v>
      </c>
      <c r="H36" s="12">
        <v>546</v>
      </c>
      <c r="I36" s="12">
        <v>0</v>
      </c>
      <c r="J36" s="12">
        <v>162</v>
      </c>
      <c r="K36" s="12">
        <v>-121</v>
      </c>
      <c r="L36" s="14">
        <v>-0.7</v>
      </c>
      <c r="M36" s="15">
        <v>450</v>
      </c>
      <c r="N36" s="15">
        <v>121</v>
      </c>
      <c r="O36" s="15"/>
      <c r="P36" s="15">
        <v>121</v>
      </c>
      <c r="Q36" s="16" t="s">
        <v>58</v>
      </c>
    </row>
    <row r="37" spans="1:17" x14ac:dyDescent="0.2">
      <c r="A37" s="7">
        <v>29</v>
      </c>
      <c r="B37" s="17" t="s">
        <v>59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17" t="s">
        <v>60</v>
      </c>
      <c r="C38" s="12">
        <v>763</v>
      </c>
      <c r="D38" s="12">
        <v>382</v>
      </c>
      <c r="E38" s="12">
        <v>405</v>
      </c>
      <c r="F38" s="13">
        <v>106.02</v>
      </c>
      <c r="G38" s="12">
        <v>23</v>
      </c>
      <c r="H38" s="12">
        <v>23</v>
      </c>
      <c r="I38" s="12">
        <v>0</v>
      </c>
      <c r="J38" s="12">
        <v>68</v>
      </c>
      <c r="K38" s="12">
        <v>358</v>
      </c>
      <c r="L38" s="14">
        <v>5.3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17" t="s">
        <v>61</v>
      </c>
      <c r="C39" s="12">
        <v>3066</v>
      </c>
      <c r="D39" s="12">
        <v>1533</v>
      </c>
      <c r="E39" s="12">
        <v>3719</v>
      </c>
      <c r="F39" s="13">
        <v>242.6</v>
      </c>
      <c r="G39" s="12">
        <v>2186</v>
      </c>
      <c r="H39" s="12">
        <v>2186</v>
      </c>
      <c r="I39" s="12">
        <v>0</v>
      </c>
      <c r="J39" s="12">
        <v>620</v>
      </c>
      <c r="K39" s="12">
        <v>-653</v>
      </c>
      <c r="L39" s="14">
        <v>-1.1000000000000001</v>
      </c>
      <c r="M39" s="15">
        <v>653</v>
      </c>
      <c r="N39" s="15">
        <v>653</v>
      </c>
      <c r="O39" s="15"/>
      <c r="P39" s="15">
        <v>653</v>
      </c>
      <c r="Q39" s="16" t="s">
        <v>62</v>
      </c>
    </row>
    <row r="40" spans="1:17" x14ac:dyDescent="0.2">
      <c r="A40" s="7">
        <v>32</v>
      </c>
      <c r="B40" s="17" t="s">
        <v>63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17" t="s">
        <v>64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17" t="s">
        <v>65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5.5" x14ac:dyDescent="0.2">
      <c r="A43" s="7">
        <v>35</v>
      </c>
      <c r="B43" s="40" t="s">
        <v>66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</row>
    <row r="44" spans="1:17" x14ac:dyDescent="0.2">
      <c r="A44" s="37">
        <v>36</v>
      </c>
      <c r="B44" s="40" t="s">
        <v>67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</row>
    <row r="45" spans="1:17" ht="54" x14ac:dyDescent="0.2">
      <c r="A45" s="30"/>
      <c r="B45" s="21" t="s">
        <v>68</v>
      </c>
      <c r="C45" s="22">
        <v>15341</v>
      </c>
      <c r="D45" s="22">
        <v>7675</v>
      </c>
      <c r="E45" s="22">
        <v>12405</v>
      </c>
      <c r="F45" s="24">
        <v>161.63</v>
      </c>
      <c r="G45" s="22">
        <v>4730</v>
      </c>
      <c r="H45" s="22">
        <v>4858</v>
      </c>
      <c r="I45" s="22">
        <v>-128</v>
      </c>
      <c r="J45" s="22">
        <v>2069</v>
      </c>
      <c r="K45" s="22">
        <v>2936</v>
      </c>
      <c r="L45" s="31">
        <v>1.4</v>
      </c>
      <c r="M45" s="32">
        <v>1532</v>
      </c>
      <c r="N45" s="32">
        <v>835</v>
      </c>
      <c r="O45" s="32">
        <v>-243</v>
      </c>
      <c r="P45" s="32">
        <v>1078</v>
      </c>
      <c r="Q45" s="33"/>
    </row>
    <row r="46" spans="1:17" x14ac:dyDescent="0.2">
      <c r="A46" s="30"/>
      <c r="B46" s="21" t="s">
        <v>69</v>
      </c>
      <c r="C46" s="22">
        <v>35314</v>
      </c>
      <c r="D46" s="22">
        <v>17664</v>
      </c>
      <c r="E46" s="22">
        <v>26936</v>
      </c>
      <c r="F46" s="24">
        <v>152.49</v>
      </c>
      <c r="G46" s="22">
        <v>9272</v>
      </c>
      <c r="H46" s="22">
        <v>9400</v>
      </c>
      <c r="I46" s="22">
        <v>-128</v>
      </c>
      <c r="J46" s="22">
        <v>4491</v>
      </c>
      <c r="K46" s="22">
        <v>8378</v>
      </c>
      <c r="L46" s="31">
        <v>1.9</v>
      </c>
      <c r="M46" s="32">
        <v>4112</v>
      </c>
      <c r="N46" s="32">
        <v>217</v>
      </c>
      <c r="O46" s="32">
        <v>-1165</v>
      </c>
      <c r="P46" s="32">
        <v>1382</v>
      </c>
      <c r="Q46" s="33"/>
    </row>
    <row r="47" spans="1:17" x14ac:dyDescent="0.2">
      <c r="A47" s="34">
        <v>37</v>
      </c>
      <c r="B47" s="29" t="s">
        <v>70</v>
      </c>
      <c r="C47" s="12">
        <v>1347</v>
      </c>
      <c r="D47" s="12">
        <v>674</v>
      </c>
      <c r="E47" s="12">
        <v>974</v>
      </c>
      <c r="F47" s="13">
        <v>144.51</v>
      </c>
      <c r="G47" s="12">
        <v>300</v>
      </c>
      <c r="H47" s="12">
        <v>300</v>
      </c>
      <c r="I47" s="12">
        <v>0</v>
      </c>
      <c r="J47" s="12">
        <v>162</v>
      </c>
      <c r="K47" s="12">
        <v>373</v>
      </c>
      <c r="L47" s="14">
        <v>2.2999999999999998</v>
      </c>
      <c r="M47" s="15"/>
      <c r="N47" s="15">
        <v>0</v>
      </c>
      <c r="O47" s="15"/>
      <c r="P47" s="15"/>
      <c r="Q47" s="16"/>
    </row>
    <row r="48" spans="1:17" x14ac:dyDescent="0.2">
      <c r="A48" s="7">
        <v>38</v>
      </c>
      <c r="B48" s="17" t="s">
        <v>71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17" t="s">
        <v>72</v>
      </c>
      <c r="C49" s="12">
        <v>199</v>
      </c>
      <c r="D49" s="12">
        <v>100</v>
      </c>
      <c r="E49" s="12">
        <v>194</v>
      </c>
      <c r="F49" s="13">
        <v>194</v>
      </c>
      <c r="G49" s="12">
        <v>94</v>
      </c>
      <c r="H49" s="12">
        <v>94</v>
      </c>
      <c r="I49" s="12">
        <v>0</v>
      </c>
      <c r="J49" s="12">
        <v>32</v>
      </c>
      <c r="K49" s="12">
        <v>5</v>
      </c>
      <c r="L49" s="14">
        <v>0.2</v>
      </c>
      <c r="M49" s="15">
        <v>200</v>
      </c>
      <c r="N49" s="15">
        <v>0</v>
      </c>
      <c r="O49" s="15"/>
      <c r="P49" s="15"/>
      <c r="Q49" s="16" t="s">
        <v>73</v>
      </c>
    </row>
    <row r="50" spans="1:17" x14ac:dyDescent="0.2">
      <c r="A50" s="7">
        <v>40</v>
      </c>
      <c r="B50" s="17" t="s">
        <v>74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30"/>
      <c r="B51" s="21" t="s">
        <v>75</v>
      </c>
      <c r="C51" s="22">
        <v>1546</v>
      </c>
      <c r="D51" s="22">
        <v>774</v>
      </c>
      <c r="E51" s="22">
        <v>1168</v>
      </c>
      <c r="F51" s="24">
        <v>150.9</v>
      </c>
      <c r="G51" s="22">
        <v>394</v>
      </c>
      <c r="H51" s="22">
        <v>394</v>
      </c>
      <c r="I51" s="22">
        <v>0</v>
      </c>
      <c r="J51" s="22">
        <v>194</v>
      </c>
      <c r="K51" s="22">
        <v>378</v>
      </c>
      <c r="L51" s="31">
        <v>1.9</v>
      </c>
      <c r="M51" s="32">
        <v>200</v>
      </c>
      <c r="N51" s="32">
        <v>0</v>
      </c>
      <c r="O51" s="32">
        <v>0</v>
      </c>
      <c r="P51" s="32">
        <v>0</v>
      </c>
      <c r="Q51" s="33"/>
    </row>
    <row r="52" spans="1:17" x14ac:dyDescent="0.2">
      <c r="A52" s="34">
        <v>41</v>
      </c>
      <c r="B52" s="29" t="s">
        <v>76</v>
      </c>
      <c r="C52" s="12">
        <v>105</v>
      </c>
      <c r="D52" s="12">
        <v>53</v>
      </c>
      <c r="E52" s="12">
        <v>84</v>
      </c>
      <c r="F52" s="13">
        <v>158.49</v>
      </c>
      <c r="G52" s="12">
        <v>31</v>
      </c>
      <c r="H52" s="12">
        <v>31</v>
      </c>
      <c r="I52" s="12">
        <v>0</v>
      </c>
      <c r="J52" s="12">
        <v>14</v>
      </c>
      <c r="K52" s="12">
        <v>21</v>
      </c>
      <c r="L52" s="14">
        <v>1.5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17" t="s">
        <v>77</v>
      </c>
      <c r="C53" s="12">
        <v>659</v>
      </c>
      <c r="D53" s="12">
        <v>330</v>
      </c>
      <c r="E53" s="12">
        <v>685</v>
      </c>
      <c r="F53" s="13">
        <v>207.58</v>
      </c>
      <c r="G53" s="12">
        <v>355</v>
      </c>
      <c r="H53" s="12">
        <v>355</v>
      </c>
      <c r="I53" s="12">
        <v>0</v>
      </c>
      <c r="J53" s="12">
        <v>114</v>
      </c>
      <c r="K53" s="12">
        <v>-26</v>
      </c>
      <c r="L53" s="14">
        <v>-0.2</v>
      </c>
      <c r="M53" s="15">
        <v>26</v>
      </c>
      <c r="N53" s="15">
        <v>26</v>
      </c>
      <c r="O53" s="15"/>
      <c r="P53" s="15">
        <v>26</v>
      </c>
      <c r="Q53" s="16" t="s">
        <v>78</v>
      </c>
    </row>
    <row r="54" spans="1:17" x14ac:dyDescent="0.2">
      <c r="A54" s="7">
        <v>43</v>
      </c>
      <c r="B54" s="17" t="s">
        <v>79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17" t="s">
        <v>80</v>
      </c>
      <c r="C55" s="12">
        <v>171</v>
      </c>
      <c r="D55" s="12">
        <v>86</v>
      </c>
      <c r="E55" s="12">
        <v>0</v>
      </c>
      <c r="F55" s="13">
        <v>0</v>
      </c>
      <c r="G55" s="12">
        <v>-86</v>
      </c>
      <c r="H55" s="12">
        <v>0</v>
      </c>
      <c r="I55" s="12">
        <v>-86</v>
      </c>
      <c r="J55" s="12">
        <v>0</v>
      </c>
      <c r="K55" s="12">
        <v>171</v>
      </c>
      <c r="L55" s="14">
        <v>0</v>
      </c>
      <c r="M55" s="15"/>
      <c r="N55" s="15">
        <v>-86</v>
      </c>
      <c r="O55" s="15">
        <v>-86</v>
      </c>
      <c r="P55" s="15"/>
      <c r="Q55" s="16"/>
    </row>
    <row r="56" spans="1:17" x14ac:dyDescent="0.2">
      <c r="A56" s="7">
        <v>45</v>
      </c>
      <c r="B56" s="17" t="s">
        <v>81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</row>
    <row r="57" spans="1:17" x14ac:dyDescent="0.2">
      <c r="A57" s="7">
        <v>46</v>
      </c>
      <c r="B57" s="17" t="s">
        <v>82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17" t="s">
        <v>83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17" t="s">
        <v>84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</row>
    <row r="60" spans="1:17" x14ac:dyDescent="0.2">
      <c r="A60" s="7">
        <v>49</v>
      </c>
      <c r="B60" s="17" t="s">
        <v>85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17" t="s">
        <v>86</v>
      </c>
      <c r="C61" s="12">
        <v>469</v>
      </c>
      <c r="D61" s="12">
        <v>235</v>
      </c>
      <c r="E61" s="12">
        <v>221</v>
      </c>
      <c r="F61" s="13">
        <v>94.04</v>
      </c>
      <c r="G61" s="12">
        <v>-14</v>
      </c>
      <c r="H61" s="12">
        <v>0</v>
      </c>
      <c r="I61" s="12">
        <v>-14</v>
      </c>
      <c r="J61" s="12">
        <v>37</v>
      </c>
      <c r="K61" s="12">
        <v>248</v>
      </c>
      <c r="L61" s="14">
        <v>6.7</v>
      </c>
      <c r="M61" s="15"/>
      <c r="N61" s="15">
        <v>-27</v>
      </c>
      <c r="O61" s="15">
        <v>-27</v>
      </c>
      <c r="P61" s="15"/>
      <c r="Q61" s="41"/>
    </row>
    <row r="62" spans="1:17" x14ac:dyDescent="0.2">
      <c r="A62" s="7">
        <v>51</v>
      </c>
      <c r="B62" s="17" t="s">
        <v>87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17" t="s">
        <v>88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17" t="s">
        <v>89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17" t="s">
        <v>90</v>
      </c>
      <c r="C65" s="12">
        <v>108</v>
      </c>
      <c r="D65" s="12">
        <v>54</v>
      </c>
      <c r="E65" s="12">
        <v>17</v>
      </c>
      <c r="F65" s="13">
        <v>31.48</v>
      </c>
      <c r="G65" s="12">
        <v>-37</v>
      </c>
      <c r="H65" s="12">
        <v>0</v>
      </c>
      <c r="I65" s="12">
        <v>-37</v>
      </c>
      <c r="J65" s="12">
        <v>3</v>
      </c>
      <c r="K65" s="12">
        <v>91</v>
      </c>
      <c r="L65" s="14">
        <v>30.3</v>
      </c>
      <c r="M65" s="15"/>
      <c r="N65" s="15">
        <v>-74</v>
      </c>
      <c r="O65" s="15">
        <v>-74</v>
      </c>
      <c r="P65" s="15"/>
      <c r="Q65" s="16"/>
    </row>
    <row r="66" spans="1:17" x14ac:dyDescent="0.2">
      <c r="A66" s="7">
        <v>55</v>
      </c>
      <c r="B66" s="17" t="s">
        <v>91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17" t="s">
        <v>92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17" t="s">
        <v>93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17" t="s">
        <v>94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17" t="s">
        <v>95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17" t="s">
        <v>96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17" t="s">
        <v>97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</row>
    <row r="73" spans="1:17" x14ac:dyDescent="0.2">
      <c r="A73" s="7">
        <v>62</v>
      </c>
      <c r="B73" s="17" t="s">
        <v>98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17" t="s">
        <v>99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</row>
    <row r="75" spans="1:17" x14ac:dyDescent="0.2">
      <c r="A75" s="7">
        <v>64</v>
      </c>
      <c r="B75" s="42" t="s">
        <v>100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42" t="s">
        <v>101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42" t="s">
        <v>102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42" t="s">
        <v>103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42" t="s">
        <v>104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42" t="s">
        <v>105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17" t="s">
        <v>106</v>
      </c>
      <c r="C81" s="12">
        <v>2316</v>
      </c>
      <c r="D81" s="12">
        <v>1158</v>
      </c>
      <c r="E81" s="12">
        <v>2159</v>
      </c>
      <c r="F81" s="13">
        <v>186.44</v>
      </c>
      <c r="G81" s="12">
        <v>1001</v>
      </c>
      <c r="H81" s="12">
        <v>1001</v>
      </c>
      <c r="I81" s="12">
        <v>0</v>
      </c>
      <c r="J81" s="12">
        <v>360</v>
      </c>
      <c r="K81" s="12">
        <v>157</v>
      </c>
      <c r="L81" s="14">
        <v>0.4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17" t="s">
        <v>107</v>
      </c>
      <c r="C82" s="12">
        <v>1233</v>
      </c>
      <c r="D82" s="12">
        <v>617</v>
      </c>
      <c r="E82" s="12">
        <v>1598</v>
      </c>
      <c r="F82" s="13">
        <v>259</v>
      </c>
      <c r="G82" s="12">
        <v>981</v>
      </c>
      <c r="H82" s="12">
        <v>981</v>
      </c>
      <c r="I82" s="12">
        <v>0</v>
      </c>
      <c r="J82" s="12">
        <v>266</v>
      </c>
      <c r="K82" s="12">
        <v>-365</v>
      </c>
      <c r="L82" s="14">
        <v>-1.4</v>
      </c>
      <c r="M82" s="15">
        <v>100</v>
      </c>
      <c r="N82" s="15">
        <v>0</v>
      </c>
      <c r="O82" s="15"/>
      <c r="P82" s="15"/>
      <c r="Q82" s="16" t="s">
        <v>108</v>
      </c>
    </row>
    <row r="83" spans="1:17" x14ac:dyDescent="0.2">
      <c r="A83" s="7">
        <v>72</v>
      </c>
      <c r="B83" s="17" t="s">
        <v>109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17" t="s">
        <v>110</v>
      </c>
      <c r="C84" s="12">
        <v>112</v>
      </c>
      <c r="D84" s="12">
        <v>56</v>
      </c>
      <c r="E84" s="12">
        <v>0</v>
      </c>
      <c r="F84" s="13">
        <v>0</v>
      </c>
      <c r="G84" s="12">
        <v>-56</v>
      </c>
      <c r="H84" s="12">
        <v>0</v>
      </c>
      <c r="I84" s="12">
        <v>-56</v>
      </c>
      <c r="J84" s="12">
        <v>0</v>
      </c>
      <c r="K84" s="12">
        <v>112</v>
      </c>
      <c r="L84" s="14">
        <v>0</v>
      </c>
      <c r="M84" s="15"/>
      <c r="N84" s="15">
        <v>-56</v>
      </c>
      <c r="O84" s="15">
        <v>-56</v>
      </c>
      <c r="P84" s="15"/>
      <c r="Q84" s="16"/>
    </row>
    <row r="85" spans="1:17" x14ac:dyDescent="0.2">
      <c r="A85" s="7">
        <v>74</v>
      </c>
      <c r="B85" s="17" t="s">
        <v>111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17" t="s">
        <v>112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17" t="s">
        <v>113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30"/>
      <c r="B88" s="43" t="s">
        <v>114</v>
      </c>
      <c r="C88" s="22">
        <v>5173</v>
      </c>
      <c r="D88" s="22">
        <v>2589</v>
      </c>
      <c r="E88" s="22">
        <v>4764</v>
      </c>
      <c r="F88" s="24">
        <v>184.01</v>
      </c>
      <c r="G88" s="22">
        <v>2175</v>
      </c>
      <c r="H88" s="22">
        <v>2368</v>
      </c>
      <c r="I88" s="22">
        <v>-193</v>
      </c>
      <c r="J88" s="22">
        <v>794</v>
      </c>
      <c r="K88" s="22">
        <v>409</v>
      </c>
      <c r="L88" s="31">
        <v>0.5</v>
      </c>
      <c r="M88" s="32">
        <v>126</v>
      </c>
      <c r="N88" s="32">
        <v>-217</v>
      </c>
      <c r="O88" s="32">
        <v>-243</v>
      </c>
      <c r="P88" s="32">
        <v>26</v>
      </c>
      <c r="Q88" s="33"/>
    </row>
    <row r="89" spans="1:17" x14ac:dyDescent="0.2">
      <c r="A89" s="30"/>
      <c r="B89" s="43" t="s">
        <v>115</v>
      </c>
      <c r="C89" s="22">
        <v>42033</v>
      </c>
      <c r="D89" s="22">
        <v>21027</v>
      </c>
      <c r="E89" s="22">
        <v>32868</v>
      </c>
      <c r="F89" s="24">
        <v>156.31</v>
      </c>
      <c r="G89" s="22">
        <v>11841</v>
      </c>
      <c r="H89" s="22">
        <v>12162</v>
      </c>
      <c r="I89" s="22">
        <v>-321</v>
      </c>
      <c r="J89" s="22">
        <v>5479</v>
      </c>
      <c r="K89" s="22">
        <v>9165</v>
      </c>
      <c r="L89" s="31">
        <v>1.7</v>
      </c>
      <c r="M89" s="32">
        <v>4438</v>
      </c>
      <c r="N89" s="32">
        <v>0</v>
      </c>
      <c r="O89" s="32">
        <v>-1408</v>
      </c>
      <c r="P89" s="32">
        <v>1408</v>
      </c>
      <c r="Q89" s="33"/>
    </row>
    <row r="90" spans="1:17" ht="83.25" x14ac:dyDescent="0.2">
      <c r="A90" s="44"/>
      <c r="B90" s="45" t="s">
        <v>116</v>
      </c>
      <c r="C90" s="12">
        <v>704</v>
      </c>
      <c r="D90" s="12">
        <v>352</v>
      </c>
      <c r="E90" s="46">
        <v>134</v>
      </c>
      <c r="F90" s="13" t="s">
        <v>117</v>
      </c>
      <c r="G90" s="12">
        <v>-218</v>
      </c>
      <c r="H90" s="12">
        <v>0</v>
      </c>
      <c r="I90" s="12">
        <v>-218</v>
      </c>
      <c r="J90" s="12">
        <v>22</v>
      </c>
      <c r="K90" s="12">
        <v>570</v>
      </c>
      <c r="L90" s="14">
        <v>25.9</v>
      </c>
      <c r="M90" s="15"/>
      <c r="N90" s="15">
        <v>0</v>
      </c>
      <c r="O90" s="15"/>
      <c r="P90" s="15"/>
      <c r="Q90" s="16"/>
    </row>
    <row r="91" spans="1:17" x14ac:dyDescent="0.2">
      <c r="A91" s="47"/>
      <c r="B91" s="43" t="s">
        <v>118</v>
      </c>
      <c r="C91" s="22">
        <v>42737</v>
      </c>
      <c r="D91" s="22">
        <v>21379</v>
      </c>
      <c r="E91" s="22">
        <v>33002</v>
      </c>
      <c r="F91" s="24">
        <v>154.37</v>
      </c>
      <c r="G91" s="22">
        <v>11623</v>
      </c>
      <c r="H91" s="22">
        <v>12162</v>
      </c>
      <c r="I91" s="22">
        <v>-539</v>
      </c>
      <c r="J91" s="22">
        <v>5501</v>
      </c>
      <c r="K91" s="22">
        <v>9735</v>
      </c>
      <c r="L91" s="31">
        <v>1.8</v>
      </c>
      <c r="M91" s="32">
        <v>4438</v>
      </c>
      <c r="N91" s="32">
        <v>0</v>
      </c>
      <c r="O91" s="32">
        <v>-1408</v>
      </c>
      <c r="P91" s="32">
        <v>1408</v>
      </c>
      <c r="Q91" s="33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9:Q31 D12:D17 D47:D50 G45:J45 P47:P50 P31 P36 D52:D87 D45:E45 D88:E89 D91:E91 C88:C91 G47:M50 G12:M17 G52:M87 O90:P90 O6:P10 O12:P21 O23:P30 O32:P35 O37:P44 M18:N18 M11:P11 M22:P22 M45:P46 M91:P91 M88:P89 O52:Q52 M51:Q51 Q33 F6:F91 Q37:Q38 Q40:Q49 O54:Q87 O53:P53">
    <cfRule type="cellIs" dxfId="42" priority="43" operator="lessThan">
      <formula>0</formula>
    </cfRule>
  </conditionalFormatting>
  <conditionalFormatting sqref="D11:E11 D18:E18 D22:E22 D46:E46 D51:E51">
    <cfRule type="cellIs" dxfId="41" priority="42" operator="lessThan">
      <formula>0</formula>
    </cfRule>
  </conditionalFormatting>
  <conditionalFormatting sqref="D90 D19:D21 G18:J18 G22:J22 G46:J46 G51:J51 D6:D10 G91:J91 G11:I11 G88:J89 D23:D44">
    <cfRule type="cellIs" dxfId="40" priority="41" operator="lessThan">
      <formula>0</formula>
    </cfRule>
  </conditionalFormatting>
  <conditionalFormatting sqref="E90">
    <cfRule type="cellIs" dxfId="39" priority="40" operator="lessThan">
      <formula>0</formula>
    </cfRule>
  </conditionalFormatting>
  <conditionalFormatting sqref="H6:H10 M6:M10 H90 M90 H19:H21 M19:M21 M23:M44 H23:H44">
    <cfRule type="cellIs" dxfId="38" priority="39" operator="lessThan">
      <formula>0</formula>
    </cfRule>
  </conditionalFormatting>
  <conditionalFormatting sqref="G90 G19:G21 G23:G44 G6:G10">
    <cfRule type="cellIs" dxfId="37" priority="38" operator="lessThan">
      <formula>0</formula>
    </cfRule>
  </conditionalFormatting>
  <conditionalFormatting sqref="I6:I10 I90 I23:I44 I19:I21">
    <cfRule type="cellIs" dxfId="36" priority="37" operator="lessThan">
      <formula>0</formula>
    </cfRule>
  </conditionalFormatting>
  <conditionalFormatting sqref="N6:N10 N19:N21 N23:N44 N90">
    <cfRule type="cellIs" dxfId="35" priority="36" operator="lessThan">
      <formula>0</formula>
    </cfRule>
  </conditionalFormatting>
  <conditionalFormatting sqref="Q88:Q89">
    <cfRule type="cellIs" dxfId="34" priority="35" operator="lessThan">
      <formula>0</formula>
    </cfRule>
  </conditionalFormatting>
  <conditionalFormatting sqref="Q6 Q90:Q91">
    <cfRule type="cellIs" dxfId="33" priority="34" operator="lessThan">
      <formula>0</formula>
    </cfRule>
  </conditionalFormatting>
  <conditionalFormatting sqref="Q7">
    <cfRule type="cellIs" dxfId="32" priority="33" operator="lessThan">
      <formula>0</formula>
    </cfRule>
  </conditionalFormatting>
  <conditionalFormatting sqref="J11">
    <cfRule type="cellIs" dxfId="31" priority="32" operator="lessThan">
      <formula>0</formula>
    </cfRule>
  </conditionalFormatting>
  <conditionalFormatting sqref="J19:J21 J90 J6:J10 J23:J44">
    <cfRule type="cellIs" dxfId="30" priority="31" operator="lessThan">
      <formula>0</formula>
    </cfRule>
  </conditionalFormatting>
  <conditionalFormatting sqref="K6:K10 K19:K21 K90 K23:K44">
    <cfRule type="cellIs" dxfId="29" priority="28" operator="lessThan">
      <formula>0</formula>
    </cfRule>
  </conditionalFormatting>
  <conditionalFormatting sqref="L6:L10 L19:L21 L90 L23:L44">
    <cfRule type="cellIs" dxfId="28" priority="25" operator="lessThan">
      <formula>0</formula>
    </cfRule>
  </conditionalFormatting>
  <conditionalFormatting sqref="K45">
    <cfRule type="cellIs" dxfId="27" priority="30" operator="lessThan">
      <formula>0</formula>
    </cfRule>
  </conditionalFormatting>
  <conditionalFormatting sqref="K18 K22 K46 K51 K88:K89 K91 K11">
    <cfRule type="cellIs" dxfId="26" priority="29" operator="lessThan">
      <formula>0</formula>
    </cfRule>
  </conditionalFormatting>
  <conditionalFormatting sqref="L45">
    <cfRule type="cellIs" dxfId="25" priority="27" operator="lessThan">
      <formula>0</formula>
    </cfRule>
  </conditionalFormatting>
  <conditionalFormatting sqref="L18 L22 L46 L51 L88:L89 L91 L11">
    <cfRule type="cellIs" dxfId="24" priority="26" operator="lessThan">
      <formula>0</formula>
    </cfRule>
  </conditionalFormatting>
  <conditionalFormatting sqref="Q32">
    <cfRule type="cellIs" dxfId="23" priority="24" operator="lessThan">
      <formula>0</formula>
    </cfRule>
  </conditionalFormatting>
  <conditionalFormatting sqref="N12:N17">
    <cfRule type="cellIs" dxfId="22" priority="23" operator="lessThan">
      <formula>0</formula>
    </cfRule>
  </conditionalFormatting>
  <conditionalFormatting sqref="N47:N50">
    <cfRule type="cellIs" dxfId="21" priority="22" operator="lessThan">
      <formula>0</formula>
    </cfRule>
  </conditionalFormatting>
  <conditionalFormatting sqref="N52:N87">
    <cfRule type="cellIs" dxfId="20" priority="21" operator="lessThan">
      <formula>0</formula>
    </cfRule>
  </conditionalFormatting>
  <conditionalFormatting sqref="O49:O50">
    <cfRule type="cellIs" dxfId="19" priority="20" operator="lessThan">
      <formula>0</formula>
    </cfRule>
  </conditionalFormatting>
  <conditionalFormatting sqref="O47">
    <cfRule type="cellIs" dxfId="18" priority="16" operator="lessThan">
      <formula>0</formula>
    </cfRule>
  </conditionalFormatting>
  <conditionalFormatting sqref="C52:C87">
    <cfRule type="cellIs" dxfId="17" priority="15" operator="lessThan">
      <formula>0</formula>
    </cfRule>
  </conditionalFormatting>
  <conditionalFormatting sqref="C6:C10 C12:C17 C19:C21 C23:C44 C47:C50">
    <cfRule type="cellIs" dxfId="16" priority="14" operator="lessThan">
      <formula>0</formula>
    </cfRule>
  </conditionalFormatting>
  <conditionalFormatting sqref="O31">
    <cfRule type="cellIs" dxfId="15" priority="19" operator="lessThan">
      <formula>0</formula>
    </cfRule>
  </conditionalFormatting>
  <conditionalFormatting sqref="O48">
    <cfRule type="cellIs" dxfId="14" priority="18" operator="lessThan">
      <formula>0</formula>
    </cfRule>
  </conditionalFormatting>
  <conditionalFormatting sqref="O36">
    <cfRule type="cellIs" dxfId="13" priority="17" operator="lessThan">
      <formula>0</formula>
    </cfRule>
  </conditionalFormatting>
  <conditionalFormatting sqref="E52:E87">
    <cfRule type="cellIs" dxfId="12" priority="13" operator="lessThan">
      <formula>0</formula>
    </cfRule>
  </conditionalFormatting>
  <conditionalFormatting sqref="E6">
    <cfRule type="cellIs" dxfId="11" priority="12" operator="lessThan">
      <formula>0</formula>
    </cfRule>
  </conditionalFormatting>
  <conditionalFormatting sqref="E7:E10">
    <cfRule type="cellIs" dxfId="10" priority="11" operator="lessThan">
      <formula>0</formula>
    </cfRule>
  </conditionalFormatting>
  <conditionalFormatting sqref="E12:E17">
    <cfRule type="cellIs" dxfId="9" priority="10" operator="lessThan">
      <formula>0</formula>
    </cfRule>
  </conditionalFormatting>
  <conditionalFormatting sqref="E19:E21">
    <cfRule type="cellIs" dxfId="8" priority="9" operator="lessThan">
      <formula>0</formula>
    </cfRule>
  </conditionalFormatting>
  <conditionalFormatting sqref="E23:E44">
    <cfRule type="cellIs" dxfId="7" priority="8" operator="lessThan">
      <formula>0</formula>
    </cfRule>
  </conditionalFormatting>
  <conditionalFormatting sqref="E47:E50">
    <cfRule type="cellIs" dxfId="6" priority="7" operator="lessThan">
      <formula>0</formula>
    </cfRule>
  </conditionalFormatting>
  <conditionalFormatting sqref="Q8">
    <cfRule type="cellIs" dxfId="5" priority="6" operator="lessThan">
      <formula>0</formula>
    </cfRule>
  </conditionalFormatting>
  <conditionalFormatting sqref="Q34">
    <cfRule type="cellIs" dxfId="4" priority="5" operator="lessThan">
      <formula>0</formula>
    </cfRule>
  </conditionalFormatting>
  <conditionalFormatting sqref="Q35">
    <cfRule type="cellIs" dxfId="3" priority="4" operator="lessThan">
      <formula>0</formula>
    </cfRule>
  </conditionalFormatting>
  <conditionalFormatting sqref="Q36">
    <cfRule type="cellIs" dxfId="2" priority="3" operator="lessThan">
      <formula>0</formula>
    </cfRule>
  </conditionalFormatting>
  <conditionalFormatting sqref="Q39">
    <cfRule type="cellIs" dxfId="1" priority="2" operator="lessThan">
      <formula>0</formula>
    </cfRule>
  </conditionalFormatting>
  <conditionalFormatting sqref="Q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2026-07-21T07:01:27Z</dcterms:created>
  <dcterms:modified xsi:type="dcterms:W3CDTF">2026-07-22T13:24:05Z</dcterms:modified>
</cp:coreProperties>
</file>