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235"/>
  </bookViews>
  <sheets>
    <sheet name="СВО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I41" i="1" s="1"/>
  <c r="J42" i="1" s="1"/>
  <c r="E41" i="1"/>
  <c r="F42" i="1" s="1"/>
  <c r="C41" i="1"/>
  <c r="D42" i="1" s="1"/>
  <c r="I40" i="1"/>
  <c r="I39" i="1"/>
  <c r="J39" i="1" s="1"/>
  <c r="H39" i="1"/>
  <c r="F39" i="1"/>
  <c r="D39" i="1"/>
  <c r="I38" i="1"/>
  <c r="J38" i="1" s="1"/>
  <c r="H38" i="1"/>
  <c r="F38" i="1"/>
  <c r="D38" i="1"/>
  <c r="J37" i="1"/>
  <c r="I37" i="1"/>
  <c r="H37" i="1"/>
  <c r="F37" i="1"/>
  <c r="D37" i="1"/>
  <c r="I36" i="1"/>
  <c r="J36" i="1" s="1"/>
  <c r="H36" i="1"/>
  <c r="F36" i="1"/>
  <c r="D36" i="1"/>
  <c r="J35" i="1"/>
  <c r="I35" i="1"/>
  <c r="H35" i="1"/>
  <c r="F35" i="1"/>
  <c r="D35" i="1"/>
  <c r="I34" i="1"/>
  <c r="I32" i="1" s="1"/>
  <c r="H34" i="1"/>
  <c r="F34" i="1"/>
  <c r="D34" i="1"/>
  <c r="J33" i="1"/>
  <c r="I33" i="1"/>
  <c r="H33" i="1"/>
  <c r="H32" i="1" s="1"/>
  <c r="F33" i="1"/>
  <c r="D33" i="1"/>
  <c r="D32" i="1" s="1"/>
  <c r="F32" i="1"/>
  <c r="J31" i="1"/>
  <c r="I31" i="1"/>
  <c r="H31" i="1"/>
  <c r="F31" i="1"/>
  <c r="D31" i="1"/>
  <c r="I30" i="1"/>
  <c r="J30" i="1" s="1"/>
  <c r="H30" i="1"/>
  <c r="F30" i="1"/>
  <c r="D30" i="1"/>
  <c r="J29" i="1"/>
  <c r="I29" i="1"/>
  <c r="H29" i="1"/>
  <c r="F29" i="1"/>
  <c r="D29" i="1"/>
  <c r="D27" i="1" s="1"/>
  <c r="D26" i="1" s="1"/>
  <c r="I28" i="1"/>
  <c r="J28" i="1" s="1"/>
  <c r="J27" i="1" s="1"/>
  <c r="H28" i="1"/>
  <c r="F28" i="1"/>
  <c r="F27" i="1" s="1"/>
  <c r="F26" i="1" s="1"/>
  <c r="D28" i="1"/>
  <c r="H27" i="1"/>
  <c r="H26" i="1" s="1"/>
  <c r="J25" i="1"/>
  <c r="I25" i="1"/>
  <c r="H25" i="1"/>
  <c r="F25" i="1"/>
  <c r="D25" i="1"/>
  <c r="I24" i="1"/>
  <c r="J24" i="1" s="1"/>
  <c r="H24" i="1"/>
  <c r="F24" i="1"/>
  <c r="D24" i="1"/>
  <c r="I23" i="1"/>
  <c r="J23" i="1" s="1"/>
  <c r="H23" i="1"/>
  <c r="F23" i="1"/>
  <c r="D23" i="1"/>
  <c r="I22" i="1"/>
  <c r="J22" i="1" s="1"/>
  <c r="H22" i="1"/>
  <c r="F22" i="1"/>
  <c r="D22" i="1"/>
  <c r="J21" i="1"/>
  <c r="I21" i="1"/>
  <c r="H21" i="1"/>
  <c r="F21" i="1"/>
  <c r="D21" i="1"/>
  <c r="I20" i="1"/>
  <c r="J20" i="1" s="1"/>
  <c r="H20" i="1"/>
  <c r="F20" i="1"/>
  <c r="D20" i="1"/>
  <c r="I19" i="1"/>
  <c r="J19" i="1" s="1"/>
  <c r="H19" i="1"/>
  <c r="F19" i="1"/>
  <c r="D19" i="1"/>
  <c r="I18" i="1"/>
  <c r="J18" i="1" s="1"/>
  <c r="H18" i="1"/>
  <c r="F18" i="1"/>
  <c r="D18" i="1"/>
  <c r="J17" i="1"/>
  <c r="I17" i="1"/>
  <c r="H17" i="1"/>
  <c r="F17" i="1"/>
  <c r="D17" i="1"/>
  <c r="I16" i="1"/>
  <c r="J16" i="1" s="1"/>
  <c r="H16" i="1"/>
  <c r="F16" i="1"/>
  <c r="F14" i="1" s="1"/>
  <c r="D16" i="1"/>
  <c r="I15" i="1"/>
  <c r="J15" i="1" s="1"/>
  <c r="J14" i="1" s="1"/>
  <c r="H15" i="1"/>
  <c r="H14" i="1" s="1"/>
  <c r="F15" i="1"/>
  <c r="D15" i="1"/>
  <c r="D14" i="1" s="1"/>
  <c r="I14" i="1"/>
  <c r="J13" i="1"/>
  <c r="I13" i="1"/>
  <c r="H13" i="1"/>
  <c r="F13" i="1"/>
  <c r="D13" i="1"/>
  <c r="D10" i="1" s="1"/>
  <c r="D9" i="1" s="1"/>
  <c r="I12" i="1"/>
  <c r="J12" i="1" s="1"/>
  <c r="H12" i="1"/>
  <c r="F12" i="1"/>
  <c r="F10" i="1" s="1"/>
  <c r="F9" i="1" s="1"/>
  <c r="D12" i="1"/>
  <c r="I11" i="1"/>
  <c r="J11" i="1" s="1"/>
  <c r="J10" i="1" s="1"/>
  <c r="H11" i="1"/>
  <c r="H10" i="1" s="1"/>
  <c r="F11" i="1"/>
  <c r="D11" i="1"/>
  <c r="I10" i="1"/>
  <c r="J32" i="1" l="1"/>
  <c r="J26" i="1" s="1"/>
  <c r="J9" i="1" s="1"/>
  <c r="H9" i="1"/>
  <c r="I27" i="1"/>
  <c r="I26" i="1" s="1"/>
  <c r="I9" i="1" s="1"/>
  <c r="J34" i="1"/>
  <c r="H42" i="1"/>
</calcChain>
</file>

<file path=xl/sharedStrings.xml><?xml version="1.0" encoding="utf-8"?>
<sst xmlns="http://schemas.openxmlformats.org/spreadsheetml/2006/main" count="78" uniqueCount="74">
  <si>
    <t>Наименование показателя</t>
  </si>
  <si>
    <t>№ строки</t>
  </si>
  <si>
    <t xml:space="preserve">ООО ФРЕЗЕНИУС НЕФРОКЕА </t>
  </si>
  <si>
    <t>ООО "СКД МЕДИКАЛ"</t>
  </si>
  <si>
    <t>МЧУ  "НЕФРОСОВЕТ"</t>
  </si>
  <si>
    <t>Сводные данные по трем МО</t>
  </si>
  <si>
    <r>
      <t xml:space="preserve">Кассовые расходы средств ОМС на оказание заместительной почечной терапии в амбулаторных условиях в рамках реализации территориальной программы ОМС по форме 14-Ф (ОМС) </t>
    </r>
    <r>
      <rPr>
        <b/>
        <sz val="10"/>
        <color indexed="8"/>
        <rFont val="Times New Roman"/>
        <family val="1"/>
        <charset val="204"/>
      </rPr>
      <t xml:space="preserve">за 2025 год </t>
    </r>
    <r>
      <rPr>
        <sz val="10"/>
        <color indexed="8"/>
        <rFont val="Times New Roman"/>
        <family val="1"/>
        <charset val="204"/>
      </rPr>
      <t>, в тыс руб.</t>
    </r>
  </si>
  <si>
    <r>
      <t xml:space="preserve">Расчетный размер средств ОМС на оказание заместительной почечной терапии в амбулаторных условиях в рамках реализации территориальной программы ОМС по форме 14-Ф (ОМС) за 2025 год , </t>
    </r>
    <r>
      <rPr>
        <b/>
        <sz val="10"/>
        <color indexed="8"/>
        <rFont val="Times New Roman"/>
        <family val="1"/>
        <charset val="204"/>
      </rPr>
      <t>в расчете на 1 услугу</t>
    </r>
    <r>
      <rPr>
        <sz val="10"/>
        <color indexed="8"/>
        <rFont val="Times New Roman"/>
        <family val="1"/>
        <charset val="204"/>
      </rPr>
      <t>, в тыс рублях</t>
    </r>
  </si>
  <si>
    <t>Кассовые расходы средств ОМС на оказание заместительной почечной терапии в амбулаторных условиях в рамках реализации территориальной программы ОМС по форме 14-Ф (ОМС) за 2025 год , в тыс руб.</t>
  </si>
  <si>
    <t>Расчетный размер средств ОМС на оказание заместительной почечной терапии в амбулаторных условиях в рамках реализации территориальной программы ОМС по форме 14-Ф (ОМС) за 2025 год , в расчете на 1 услугу, в тыс рублях</t>
  </si>
  <si>
    <t>Израсходовано средств за отчетный период - всего (сумма строк 02 + 06 + 16 + 17 + 18)</t>
  </si>
  <si>
    <t>01</t>
  </si>
  <si>
    <t xml:space="preserve">      в том числе:
   оплата труда и начисления на выплаты по оплате труда (сумма строк 03 + 04 + 05) </t>
  </si>
  <si>
    <t>02</t>
  </si>
  <si>
    <t xml:space="preserve">         в том числе:
            заработная плата</t>
  </si>
  <si>
    <t>03</t>
  </si>
  <si>
    <t xml:space="preserve">            прочие выплаты </t>
  </si>
  <si>
    <t>04</t>
  </si>
  <si>
    <t xml:space="preserve">            начисления на выплаты по оплате труда </t>
  </si>
  <si>
    <t>05</t>
  </si>
  <si>
    <t xml:space="preserve">   оплата работ, услуг (сумма строк 07 + 08 + 09 + 10 + 11 + 12)</t>
  </si>
  <si>
    <t>06</t>
  </si>
  <si>
    <t xml:space="preserve">         в том числе:
            услуги связи</t>
  </si>
  <si>
    <t>07</t>
  </si>
  <si>
    <t xml:space="preserve">            транспортные услуги</t>
  </si>
  <si>
    <t>08</t>
  </si>
  <si>
    <t xml:space="preserve">            коммунальные услуги</t>
  </si>
  <si>
    <t>09</t>
  </si>
  <si>
    <t xml:space="preserve">            арендная плата за пользование имуществом </t>
  </si>
  <si>
    <t xml:space="preserve">            работы,  услуги по содержанию имущества    </t>
  </si>
  <si>
    <t xml:space="preserve">            прочие работы, услуги</t>
  </si>
  <si>
    <t xml:space="preserve">               из них:
                 оплата стоимости организации питания (при отсутствии организованного питания в медицинской организации)</t>
  </si>
  <si>
    <t>13</t>
  </si>
  <si>
    <t xml:space="preserve">                 оплата стоимости лабораторных и инструментальных исследований, 
                 проводимых в других учреждениях (при отсутствии в медицинской организации лаборатории и диагностического оборудования)</t>
  </si>
  <si>
    <t>14</t>
  </si>
  <si>
    <t xml:space="preserve">                 оплата стоимости диагностических и (или) консультативных услуг</t>
  </si>
  <si>
    <t>15</t>
  </si>
  <si>
    <t xml:space="preserve">   социальное обеспечение  </t>
  </si>
  <si>
    <t>16</t>
  </si>
  <si>
    <t xml:space="preserve">   прочие расходы</t>
  </si>
  <si>
    <t>17</t>
  </si>
  <si>
    <t xml:space="preserve">   поступление нефинансовых активов (сумма строк 19 + 23 + 24)</t>
  </si>
  <si>
    <t>18</t>
  </si>
  <si>
    <t xml:space="preserve">        в том числе:
      увеличение стоимости основных средств (сумма строк 20 + 21 + 22)</t>
  </si>
  <si>
    <t>19</t>
  </si>
  <si>
    <t xml:space="preserve">          в том числе:
            медицинского оборудования     </t>
  </si>
  <si>
    <t>20</t>
  </si>
  <si>
    <t xml:space="preserve">            медицинского инструментария    </t>
  </si>
  <si>
    <t>21</t>
  </si>
  <si>
    <t xml:space="preserve">            прочих основных средств    </t>
  </si>
  <si>
    <t>22</t>
  </si>
  <si>
    <t xml:space="preserve">      увеличение стоимости нематериальных активов   </t>
  </si>
  <si>
    <t>23</t>
  </si>
  <si>
    <t xml:space="preserve">      увеличение стоимости материальных запасов  (сумма строк 25 + 26 + 27 + 28 + 29 + 30 + 31)   </t>
  </si>
  <si>
    <t>24</t>
  </si>
  <si>
    <t xml:space="preserve">          в том числе:
            медикаментов и перевязочных средств     </t>
  </si>
  <si>
    <t>25</t>
  </si>
  <si>
    <t xml:space="preserve">            медицинского инструментария</t>
  </si>
  <si>
    <t>26</t>
  </si>
  <si>
    <t xml:space="preserve">            продуктов питания</t>
  </si>
  <si>
    <t>27</t>
  </si>
  <si>
    <t xml:space="preserve">            реактивов и химикатов, стекла и химпосуды</t>
  </si>
  <si>
    <t>28</t>
  </si>
  <si>
    <t xml:space="preserve">            горюче-смазочных материалов</t>
  </si>
  <si>
    <t>29</t>
  </si>
  <si>
    <t xml:space="preserve">            мягкого инвентаря</t>
  </si>
  <si>
    <t>30</t>
  </si>
  <si>
    <t xml:space="preserve">            прочих материальных запасов </t>
  </si>
  <si>
    <t>31</t>
  </si>
  <si>
    <t>Фактическое количество услуг  за 2025 год</t>
  </si>
  <si>
    <t>Сумма принятых к оплате счетов, в тыс руб.</t>
  </si>
  <si>
    <t>Среднефактическая стоимость одной услуги, исходя из принятых к оплате счетов за 2025 год, в тыс руб.</t>
  </si>
  <si>
    <t>Приложение №2.3</t>
  </si>
  <si>
    <t xml:space="preserve">Анализ установленных на 2026 год тарифов на проведение заместительной почечной терапии и фактических затрат медицинских организаций на проведение заместительной почечной терапии в амбулаторных условиях в расчете на 1 услугу проведения заместительной почечной терапии в рамках реализации ТПОМС, на основании показателей, отраженных в форме 14-Ф (ОМС)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</si>
</sst>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color indexed="8"/>
      <name val="Arial Cyr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Arial Cyr"/>
    </font>
    <font>
      <sz val="12"/>
      <color indexed="8"/>
      <name val="Arial Cyr"/>
    </font>
    <font>
      <u val="singleAccounting"/>
      <sz val="9"/>
      <color indexed="8"/>
      <name val="Times New Roman"/>
    </font>
    <font>
      <sz val="8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43">
    <xf numFmtId="0" fontId="0" fillId="0" borderId="0" xfId="0"/>
    <xf numFmtId="0" fontId="0" fillId="0" borderId="0" xfId="0" applyFill="1" applyProtection="1"/>
    <xf numFmtId="0" fontId="2" fillId="0" borderId="9" xfId="0" applyFont="1" applyFill="1" applyBorder="1" applyAlignment="1" applyProtection="1">
      <alignment horizont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164" fontId="7" fillId="3" borderId="13" xfId="0" applyNumberFormat="1" applyFont="1" applyFill="1" applyBorder="1" applyAlignment="1" applyProtection="1">
      <alignment horizontal="center"/>
    </xf>
    <xf numFmtId="165" fontId="7" fillId="3" borderId="3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/>
    </xf>
    <xf numFmtId="165" fontId="7" fillId="0" borderId="3" xfId="0" applyNumberFormat="1" applyFont="1" applyFill="1" applyBorder="1" applyAlignment="1" applyProtection="1">
      <alignment horizontal="center"/>
    </xf>
    <xf numFmtId="164" fontId="7" fillId="3" borderId="3" xfId="0" applyNumberFormat="1" applyFont="1" applyFill="1" applyBorder="1" applyAlignment="1" applyProtection="1">
      <alignment horizontal="center"/>
    </xf>
    <xf numFmtId="0" fontId="7" fillId="3" borderId="14" xfId="0" applyFont="1" applyFill="1" applyBorder="1" applyAlignment="1" applyProtection="1">
      <alignment wrapText="1"/>
    </xf>
    <xf numFmtId="49" fontId="7" fillId="3" borderId="15" xfId="0" applyNumberFormat="1" applyFont="1" applyFill="1" applyBorder="1" applyAlignment="1" applyProtection="1">
      <alignment horizontal="center" vertical="center" wrapText="1"/>
    </xf>
    <xf numFmtId="3" fontId="7" fillId="3" borderId="2" xfId="0" applyNumberFormat="1" applyFont="1" applyFill="1" applyBorder="1" applyAlignment="1" applyProtection="1">
      <alignment horizontal="center"/>
    </xf>
    <xf numFmtId="0" fontId="8" fillId="3" borderId="2" xfId="0" applyFont="1" applyFill="1" applyBorder="1" applyProtection="1"/>
    <xf numFmtId="0" fontId="9" fillId="3" borderId="2" xfId="0" applyFont="1" applyFill="1" applyBorder="1" applyAlignment="1" applyProtection="1">
      <alignment vertical="center"/>
    </xf>
    <xf numFmtId="164" fontId="7" fillId="3" borderId="2" xfId="0" applyNumberFormat="1" applyFont="1" applyFill="1" applyBorder="1" applyAlignment="1" applyProtection="1">
      <alignment horizontal="center"/>
    </xf>
    <xf numFmtId="165" fontId="7" fillId="3" borderId="2" xfId="0" applyNumberFormat="1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left" vertical="center" wrapText="1"/>
    </xf>
    <xf numFmtId="49" fontId="7" fillId="3" borderId="3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right" wrapText="1"/>
    </xf>
    <xf numFmtId="0" fontId="0" fillId="0" borderId="0" xfId="0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right"/>
    </xf>
    <xf numFmtId="0" fontId="0" fillId="0" borderId="0" xfId="0" applyFill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view="pageBreakPreview" zoomScale="60" zoomScaleNormal="100" workbookViewId="0">
      <selection activeCell="A2" sqref="A2:H2"/>
    </sheetView>
  </sheetViews>
  <sheetFormatPr defaultRowHeight="12.75" x14ac:dyDescent="0.2"/>
  <cols>
    <col min="1" max="1" width="58.140625" style="1" customWidth="1"/>
    <col min="2" max="2" width="5.85546875" style="28" customWidth="1"/>
    <col min="3" max="3" width="23.5703125" style="1" customWidth="1"/>
    <col min="4" max="4" width="31.85546875" style="1" customWidth="1"/>
    <col min="5" max="5" width="23.5703125" style="1" customWidth="1"/>
    <col min="6" max="6" width="31.85546875" style="1" customWidth="1"/>
    <col min="7" max="7" width="23.5703125" style="1" customWidth="1"/>
    <col min="8" max="8" width="31.85546875" style="1" customWidth="1"/>
    <col min="9" max="9" width="23.5703125" style="1" customWidth="1"/>
    <col min="10" max="10" width="31.85546875" style="1" customWidth="1"/>
    <col min="11" max="16384" width="9.140625" style="1"/>
  </cols>
  <sheetData>
    <row r="1" spans="1:10" x14ac:dyDescent="0.2">
      <c r="G1" s="42" t="s">
        <v>72</v>
      </c>
      <c r="H1" s="42"/>
      <c r="I1" s="42"/>
    </row>
    <row r="2" spans="1:10" ht="90" customHeight="1" x14ac:dyDescent="0.2">
      <c r="A2" s="37" t="s">
        <v>73</v>
      </c>
      <c r="B2" s="37"/>
      <c r="C2" s="37"/>
      <c r="D2" s="37"/>
      <c r="E2" s="37"/>
      <c r="F2" s="37"/>
      <c r="G2" s="37"/>
      <c r="H2" s="37"/>
    </row>
    <row r="3" spans="1:10" ht="21.75" customHeight="1" x14ac:dyDescent="0.2">
      <c r="A3" s="38" t="s">
        <v>0</v>
      </c>
      <c r="B3" s="38" t="s">
        <v>1</v>
      </c>
      <c r="C3" s="41" t="s">
        <v>2</v>
      </c>
      <c r="D3" s="41"/>
      <c r="E3" s="36" t="s">
        <v>3</v>
      </c>
      <c r="F3" s="36"/>
      <c r="G3" s="29" t="s">
        <v>4</v>
      </c>
      <c r="H3" s="29"/>
      <c r="I3" s="29" t="s">
        <v>5</v>
      </c>
      <c r="J3" s="29"/>
    </row>
    <row r="4" spans="1:10" ht="12.75" customHeight="1" x14ac:dyDescent="0.2">
      <c r="A4" s="39"/>
      <c r="B4" s="39"/>
      <c r="C4" s="30" t="s">
        <v>6</v>
      </c>
      <c r="D4" s="29" t="s">
        <v>7</v>
      </c>
      <c r="E4" s="33" t="s">
        <v>8</v>
      </c>
      <c r="F4" s="36" t="s">
        <v>9</v>
      </c>
      <c r="G4" s="30" t="s">
        <v>6</v>
      </c>
      <c r="H4" s="29" t="s">
        <v>7</v>
      </c>
      <c r="I4" s="30" t="s">
        <v>6</v>
      </c>
      <c r="J4" s="29" t="s">
        <v>7</v>
      </c>
    </row>
    <row r="5" spans="1:10" ht="12.75" customHeight="1" x14ac:dyDescent="0.2">
      <c r="A5" s="39"/>
      <c r="B5" s="39"/>
      <c r="C5" s="31"/>
      <c r="D5" s="29"/>
      <c r="E5" s="34"/>
      <c r="F5" s="36"/>
      <c r="G5" s="31"/>
      <c r="H5" s="29"/>
      <c r="I5" s="31"/>
      <c r="J5" s="29"/>
    </row>
    <row r="6" spans="1:10" ht="16.5" customHeight="1" x14ac:dyDescent="0.2">
      <c r="A6" s="39"/>
      <c r="B6" s="39"/>
      <c r="C6" s="31"/>
      <c r="D6" s="29"/>
      <c r="E6" s="34"/>
      <c r="F6" s="36"/>
      <c r="G6" s="31"/>
      <c r="H6" s="29"/>
      <c r="I6" s="31"/>
      <c r="J6" s="29"/>
    </row>
    <row r="7" spans="1:10" ht="86.25" customHeight="1" x14ac:dyDescent="0.2">
      <c r="A7" s="40"/>
      <c r="B7" s="40"/>
      <c r="C7" s="32"/>
      <c r="D7" s="29"/>
      <c r="E7" s="35"/>
      <c r="F7" s="36"/>
      <c r="G7" s="32"/>
      <c r="H7" s="29"/>
      <c r="I7" s="32"/>
      <c r="J7" s="29"/>
    </row>
    <row r="8" spans="1:10" ht="13.5" customHeight="1" x14ac:dyDescent="0.2">
      <c r="A8" s="2">
        <v>1</v>
      </c>
      <c r="B8" s="3">
        <v>2</v>
      </c>
      <c r="C8" s="4">
        <v>3</v>
      </c>
      <c r="D8" s="5">
        <v>4</v>
      </c>
      <c r="E8" s="4">
        <v>5</v>
      </c>
      <c r="F8" s="5">
        <v>6</v>
      </c>
      <c r="G8" s="4">
        <v>7</v>
      </c>
      <c r="H8" s="5">
        <v>8</v>
      </c>
      <c r="I8" s="4">
        <v>7</v>
      </c>
      <c r="J8" s="5">
        <v>8</v>
      </c>
    </row>
    <row r="9" spans="1:10" ht="26.25" x14ac:dyDescent="0.25">
      <c r="A9" s="6" t="s">
        <v>10</v>
      </c>
      <c r="B9" s="7" t="s">
        <v>11</v>
      </c>
      <c r="C9" s="8">
        <v>303102.8</v>
      </c>
      <c r="D9" s="9">
        <f>D10+D14+D24+D25+D26</f>
        <v>5.4</v>
      </c>
      <c r="E9" s="8">
        <v>44628.3</v>
      </c>
      <c r="F9" s="9">
        <f>F10+F14+F24+F25+F26</f>
        <v>5.3000000000000007</v>
      </c>
      <c r="G9" s="8">
        <v>35790.199999999997</v>
      </c>
      <c r="H9" s="9">
        <f>H10+H14+H24+H25+H26</f>
        <v>5.4</v>
      </c>
      <c r="I9" s="8">
        <f>I10+I14+I24+I25+I26</f>
        <v>383521.30000000005</v>
      </c>
      <c r="J9" s="9">
        <f>J10+J14+J24+J25+J26</f>
        <v>5.4</v>
      </c>
    </row>
    <row r="10" spans="1:10" ht="38.25" x14ac:dyDescent="0.25">
      <c r="A10" s="10" t="s">
        <v>12</v>
      </c>
      <c r="B10" s="7" t="s">
        <v>13</v>
      </c>
      <c r="C10" s="8">
        <v>62806.6</v>
      </c>
      <c r="D10" s="9">
        <f>D11+D12+D13</f>
        <v>1.2</v>
      </c>
      <c r="E10" s="8">
        <v>10813.7</v>
      </c>
      <c r="F10" s="9">
        <f>F11+F12+F13</f>
        <v>1.3</v>
      </c>
      <c r="G10" s="8">
        <v>11434.5</v>
      </c>
      <c r="H10" s="9">
        <f>H11+H12+H13</f>
        <v>1.7999999999999998</v>
      </c>
      <c r="I10" s="8">
        <f>I11+I12+I13</f>
        <v>85054.800000000017</v>
      </c>
      <c r="J10" s="9">
        <f>J11+J12+J13</f>
        <v>1.2</v>
      </c>
    </row>
    <row r="11" spans="1:10" ht="26.25" x14ac:dyDescent="0.25">
      <c r="A11" s="6" t="s">
        <v>14</v>
      </c>
      <c r="B11" s="7" t="s">
        <v>15</v>
      </c>
      <c r="C11" s="11">
        <v>48292.7</v>
      </c>
      <c r="D11" s="12">
        <f>ROUND(C11/$C$40,1)</f>
        <v>0.9</v>
      </c>
      <c r="E11" s="11">
        <v>8936.6</v>
      </c>
      <c r="F11" s="12">
        <f>ROUND(E11/$E$40,1)</f>
        <v>1.1000000000000001</v>
      </c>
      <c r="G11" s="11">
        <v>8934.2999999999993</v>
      </c>
      <c r="H11" s="12">
        <f>ROUND(G11/$G$40,1)</f>
        <v>1.4</v>
      </c>
      <c r="I11" s="11">
        <f>G11+E11+C11</f>
        <v>66163.600000000006</v>
      </c>
      <c r="J11" s="12">
        <f>ROUND(I11/$I$40,1)</f>
        <v>0.9</v>
      </c>
    </row>
    <row r="12" spans="1:10" ht="15.75" x14ac:dyDescent="0.25">
      <c r="A12" s="6" t="s">
        <v>16</v>
      </c>
      <c r="B12" s="7" t="s">
        <v>17</v>
      </c>
      <c r="C12" s="11">
        <v>56</v>
      </c>
      <c r="D12" s="12">
        <f t="shared" ref="D12:D25" si="0">ROUND(C12/$C$40,1)</f>
        <v>0</v>
      </c>
      <c r="E12" s="11">
        <v>34.700000000000003</v>
      </c>
      <c r="F12" s="12">
        <f>ROUND(E12/$E$40,1)</f>
        <v>0</v>
      </c>
      <c r="G12" s="11">
        <v>7.6</v>
      </c>
      <c r="H12" s="12">
        <f>ROUND(G12/$G$40,1)</f>
        <v>0</v>
      </c>
      <c r="I12" s="11">
        <f t="shared" ref="I12:I25" si="1">G12+E12+C12</f>
        <v>98.300000000000011</v>
      </c>
      <c r="J12" s="12">
        <f>ROUND(I12/$I$40,1)</f>
        <v>0</v>
      </c>
    </row>
    <row r="13" spans="1:10" ht="15.75" x14ac:dyDescent="0.25">
      <c r="A13" s="6" t="s">
        <v>18</v>
      </c>
      <c r="B13" s="7" t="s">
        <v>19</v>
      </c>
      <c r="C13" s="11">
        <v>14457.9</v>
      </c>
      <c r="D13" s="12">
        <f t="shared" si="0"/>
        <v>0.3</v>
      </c>
      <c r="E13" s="11">
        <v>1842.4</v>
      </c>
      <c r="F13" s="12">
        <f>ROUND(E13/$E$40,1)</f>
        <v>0.2</v>
      </c>
      <c r="G13" s="11">
        <v>2492.6</v>
      </c>
      <c r="H13" s="12">
        <f>ROUND(G13/$G$40,1)</f>
        <v>0.4</v>
      </c>
      <c r="I13" s="11">
        <f t="shared" si="1"/>
        <v>18792.900000000001</v>
      </c>
      <c r="J13" s="12">
        <f>ROUND(I13/$I$40,1)</f>
        <v>0.3</v>
      </c>
    </row>
    <row r="14" spans="1:10" ht="15.75" x14ac:dyDescent="0.25">
      <c r="A14" s="6" t="s">
        <v>20</v>
      </c>
      <c r="B14" s="7" t="s">
        <v>21</v>
      </c>
      <c r="C14" s="13">
        <v>51361.5</v>
      </c>
      <c r="D14" s="9">
        <f>D15+D16+D17+D18+D19+D20</f>
        <v>0.8</v>
      </c>
      <c r="E14" s="13">
        <v>7523.6</v>
      </c>
      <c r="F14" s="9">
        <f>F15+F16+F17+F18+F19+F20</f>
        <v>0.89999999999999991</v>
      </c>
      <c r="G14" s="13">
        <v>14720.7</v>
      </c>
      <c r="H14" s="9">
        <f>H15+H16+H17+H18+H19+H20</f>
        <v>2.2000000000000002</v>
      </c>
      <c r="I14" s="13">
        <f>I15+I16+I17+I18+I19+I20</f>
        <v>73605.8</v>
      </c>
      <c r="J14" s="9">
        <f>J15+J16+J17+J18+J19+J20</f>
        <v>1</v>
      </c>
    </row>
    <row r="15" spans="1:10" ht="26.25" x14ac:dyDescent="0.25">
      <c r="A15" s="6" t="s">
        <v>22</v>
      </c>
      <c r="B15" s="7" t="s">
        <v>23</v>
      </c>
      <c r="C15" s="11">
        <v>1210</v>
      </c>
      <c r="D15" s="12">
        <f t="shared" si="0"/>
        <v>0</v>
      </c>
      <c r="E15" s="11">
        <v>58.5</v>
      </c>
      <c r="F15" s="12">
        <f t="shared" ref="F15:F25" si="2">ROUND(E15/$E$40,1)</f>
        <v>0</v>
      </c>
      <c r="G15" s="11">
        <v>66.7</v>
      </c>
      <c r="H15" s="12">
        <f t="shared" ref="H15:H25" si="3">ROUND(G15/$G$40,1)</f>
        <v>0</v>
      </c>
      <c r="I15" s="11">
        <f t="shared" si="1"/>
        <v>1335.2</v>
      </c>
      <c r="J15" s="12">
        <f t="shared" ref="J15:J25" si="4">ROUND(I15/$I$40,1)</f>
        <v>0</v>
      </c>
    </row>
    <row r="16" spans="1:10" ht="15.75" x14ac:dyDescent="0.25">
      <c r="A16" s="6" t="s">
        <v>24</v>
      </c>
      <c r="B16" s="7" t="s">
        <v>25</v>
      </c>
      <c r="C16" s="11">
        <v>457.9</v>
      </c>
      <c r="D16" s="12">
        <f t="shared" si="0"/>
        <v>0</v>
      </c>
      <c r="E16" s="11">
        <v>0</v>
      </c>
      <c r="F16" s="12">
        <f t="shared" si="2"/>
        <v>0</v>
      </c>
      <c r="G16" s="11">
        <v>198.2</v>
      </c>
      <c r="H16" s="12">
        <f t="shared" si="3"/>
        <v>0</v>
      </c>
      <c r="I16" s="11">
        <f t="shared" si="1"/>
        <v>656.09999999999991</v>
      </c>
      <c r="J16" s="12">
        <f t="shared" si="4"/>
        <v>0</v>
      </c>
    </row>
    <row r="17" spans="1:10" ht="15.75" x14ac:dyDescent="0.25">
      <c r="A17" s="6" t="s">
        <v>26</v>
      </c>
      <c r="B17" s="7" t="s">
        <v>27</v>
      </c>
      <c r="C17" s="11">
        <v>215.5</v>
      </c>
      <c r="D17" s="12">
        <f t="shared" si="0"/>
        <v>0</v>
      </c>
      <c r="E17" s="11">
        <v>781</v>
      </c>
      <c r="F17" s="12">
        <f t="shared" si="2"/>
        <v>0.1</v>
      </c>
      <c r="G17" s="11">
        <v>66.8</v>
      </c>
      <c r="H17" s="12">
        <f t="shared" si="3"/>
        <v>0</v>
      </c>
      <c r="I17" s="11">
        <f t="shared" si="1"/>
        <v>1063.3</v>
      </c>
      <c r="J17" s="12">
        <f t="shared" si="4"/>
        <v>0</v>
      </c>
    </row>
    <row r="18" spans="1:10" ht="15.75" x14ac:dyDescent="0.25">
      <c r="A18" s="6" t="s">
        <v>28</v>
      </c>
      <c r="B18" s="7">
        <v>10</v>
      </c>
      <c r="C18" s="11">
        <v>30320</v>
      </c>
      <c r="D18" s="12">
        <f t="shared" si="0"/>
        <v>0.5</v>
      </c>
      <c r="E18" s="11">
        <v>5308.1</v>
      </c>
      <c r="F18" s="12">
        <f t="shared" si="2"/>
        <v>0.6</v>
      </c>
      <c r="G18" s="11">
        <v>11778.4</v>
      </c>
      <c r="H18" s="12">
        <f t="shared" si="3"/>
        <v>1.8</v>
      </c>
      <c r="I18" s="11">
        <f t="shared" si="1"/>
        <v>47406.5</v>
      </c>
      <c r="J18" s="12">
        <f t="shared" si="4"/>
        <v>0.7</v>
      </c>
    </row>
    <row r="19" spans="1:10" ht="15.75" x14ac:dyDescent="0.25">
      <c r="A19" s="6" t="s">
        <v>29</v>
      </c>
      <c r="B19" s="7">
        <v>11</v>
      </c>
      <c r="C19" s="11">
        <v>8152.3</v>
      </c>
      <c r="D19" s="12">
        <f t="shared" si="0"/>
        <v>0.1</v>
      </c>
      <c r="E19" s="11">
        <v>598.20000000000005</v>
      </c>
      <c r="F19" s="12">
        <f t="shared" si="2"/>
        <v>0.1</v>
      </c>
      <c r="G19" s="11">
        <v>532</v>
      </c>
      <c r="H19" s="12">
        <f t="shared" si="3"/>
        <v>0.1</v>
      </c>
      <c r="I19" s="11">
        <f t="shared" si="1"/>
        <v>9282.5</v>
      </c>
      <c r="J19" s="12">
        <f t="shared" si="4"/>
        <v>0.1</v>
      </c>
    </row>
    <row r="20" spans="1:10" ht="15.75" x14ac:dyDescent="0.25">
      <c r="A20" s="6" t="s">
        <v>30</v>
      </c>
      <c r="B20" s="7">
        <v>12</v>
      </c>
      <c r="C20" s="11">
        <v>11005.8</v>
      </c>
      <c r="D20" s="12">
        <f t="shared" si="0"/>
        <v>0.2</v>
      </c>
      <c r="E20" s="11">
        <v>777.8</v>
      </c>
      <c r="F20" s="12">
        <f t="shared" si="2"/>
        <v>0.1</v>
      </c>
      <c r="G20" s="11">
        <v>2078.6</v>
      </c>
      <c r="H20" s="12">
        <f t="shared" si="3"/>
        <v>0.3</v>
      </c>
      <c r="I20" s="11">
        <f t="shared" si="1"/>
        <v>13862.199999999999</v>
      </c>
      <c r="J20" s="12">
        <f t="shared" si="4"/>
        <v>0.2</v>
      </c>
    </row>
    <row r="21" spans="1:10" ht="39" x14ac:dyDescent="0.25">
      <c r="A21" s="6" t="s">
        <v>31</v>
      </c>
      <c r="B21" s="7" t="s">
        <v>32</v>
      </c>
      <c r="C21" s="11">
        <v>298.8</v>
      </c>
      <c r="D21" s="12">
        <f t="shared" si="0"/>
        <v>0</v>
      </c>
      <c r="E21" s="11">
        <v>0</v>
      </c>
      <c r="F21" s="12">
        <f t="shared" si="2"/>
        <v>0</v>
      </c>
      <c r="G21" s="11">
        <v>0</v>
      </c>
      <c r="H21" s="12">
        <f t="shared" si="3"/>
        <v>0</v>
      </c>
      <c r="I21" s="11">
        <f t="shared" si="1"/>
        <v>298.8</v>
      </c>
      <c r="J21" s="12">
        <f t="shared" si="4"/>
        <v>0</v>
      </c>
    </row>
    <row r="22" spans="1:10" ht="63.75" x14ac:dyDescent="0.25">
      <c r="A22" s="10" t="s">
        <v>33</v>
      </c>
      <c r="B22" s="7" t="s">
        <v>34</v>
      </c>
      <c r="C22" s="11">
        <v>4112.3999999999996</v>
      </c>
      <c r="D22" s="12">
        <f t="shared" si="0"/>
        <v>0.1</v>
      </c>
      <c r="E22" s="11">
        <v>556.29999999999995</v>
      </c>
      <c r="F22" s="12">
        <f t="shared" si="2"/>
        <v>0.1</v>
      </c>
      <c r="G22" s="11">
        <v>284.7</v>
      </c>
      <c r="H22" s="12">
        <f t="shared" si="3"/>
        <v>0</v>
      </c>
      <c r="I22" s="11">
        <f t="shared" si="1"/>
        <v>4953.3999999999996</v>
      </c>
      <c r="J22" s="12">
        <f t="shared" si="4"/>
        <v>0.1</v>
      </c>
    </row>
    <row r="23" spans="1:10" ht="26.25" x14ac:dyDescent="0.25">
      <c r="A23" s="6" t="s">
        <v>35</v>
      </c>
      <c r="B23" s="7" t="s">
        <v>36</v>
      </c>
      <c r="C23" s="11">
        <v>0</v>
      </c>
      <c r="D23" s="12">
        <f t="shared" si="0"/>
        <v>0</v>
      </c>
      <c r="E23" s="11">
        <v>0</v>
      </c>
      <c r="F23" s="12">
        <f t="shared" si="2"/>
        <v>0</v>
      </c>
      <c r="G23" s="11">
        <v>0</v>
      </c>
      <c r="H23" s="12">
        <f t="shared" si="3"/>
        <v>0</v>
      </c>
      <c r="I23" s="11">
        <f t="shared" si="1"/>
        <v>0</v>
      </c>
      <c r="J23" s="12">
        <f t="shared" si="4"/>
        <v>0</v>
      </c>
    </row>
    <row r="24" spans="1:10" ht="15.75" x14ac:dyDescent="0.25">
      <c r="A24" s="6" t="s">
        <v>37</v>
      </c>
      <c r="B24" s="7" t="s">
        <v>38</v>
      </c>
      <c r="C24" s="11">
        <v>0</v>
      </c>
      <c r="D24" s="12">
        <f t="shared" si="0"/>
        <v>0</v>
      </c>
      <c r="E24" s="11">
        <v>0</v>
      </c>
      <c r="F24" s="12">
        <f t="shared" si="2"/>
        <v>0</v>
      </c>
      <c r="G24" s="11">
        <v>3.2</v>
      </c>
      <c r="H24" s="12">
        <f t="shared" si="3"/>
        <v>0</v>
      </c>
      <c r="I24" s="11">
        <f t="shared" si="1"/>
        <v>3.2</v>
      </c>
      <c r="J24" s="12">
        <f t="shared" si="4"/>
        <v>0</v>
      </c>
    </row>
    <row r="25" spans="1:10" ht="15.75" x14ac:dyDescent="0.25">
      <c r="A25" s="6" t="s">
        <v>39</v>
      </c>
      <c r="B25" s="7" t="s">
        <v>40</v>
      </c>
      <c r="C25" s="11">
        <v>14123.7</v>
      </c>
      <c r="D25" s="12">
        <f t="shared" si="0"/>
        <v>0.3</v>
      </c>
      <c r="E25" s="11">
        <v>0</v>
      </c>
      <c r="F25" s="12">
        <f t="shared" si="2"/>
        <v>0</v>
      </c>
      <c r="G25" s="11">
        <v>134</v>
      </c>
      <c r="H25" s="12">
        <f t="shared" si="3"/>
        <v>0</v>
      </c>
      <c r="I25" s="11">
        <f t="shared" si="1"/>
        <v>14257.7</v>
      </c>
      <c r="J25" s="12">
        <f t="shared" si="4"/>
        <v>0.2</v>
      </c>
    </row>
    <row r="26" spans="1:10" ht="15.75" x14ac:dyDescent="0.25">
      <c r="A26" s="6" t="s">
        <v>41</v>
      </c>
      <c r="B26" s="7" t="s">
        <v>42</v>
      </c>
      <c r="C26" s="13">
        <v>174811</v>
      </c>
      <c r="D26" s="9">
        <f>D27+D31+D32</f>
        <v>3.1</v>
      </c>
      <c r="E26" s="13">
        <v>26291</v>
      </c>
      <c r="F26" s="9">
        <f>F27+F31+F32</f>
        <v>3.1</v>
      </c>
      <c r="G26" s="13">
        <v>9497.7999999999993</v>
      </c>
      <c r="H26" s="9">
        <f>H27+H31+H32</f>
        <v>1.4000000000000001</v>
      </c>
      <c r="I26" s="13">
        <f>I27+I31+I32</f>
        <v>210599.80000000002</v>
      </c>
      <c r="J26" s="9">
        <f>J27+J31+J32</f>
        <v>3</v>
      </c>
    </row>
    <row r="27" spans="1:10" ht="39" x14ac:dyDescent="0.25">
      <c r="A27" s="6" t="s">
        <v>43</v>
      </c>
      <c r="B27" s="7" t="s">
        <v>44</v>
      </c>
      <c r="C27" s="13">
        <v>92.3</v>
      </c>
      <c r="D27" s="9">
        <f>D28+D29+D30</f>
        <v>0</v>
      </c>
      <c r="E27" s="13">
        <v>259.89999999999998</v>
      </c>
      <c r="F27" s="9">
        <f>F28+F29+F30</f>
        <v>0</v>
      </c>
      <c r="G27" s="13">
        <v>0</v>
      </c>
      <c r="H27" s="9">
        <f>H28+H29+H30</f>
        <v>0</v>
      </c>
      <c r="I27" s="13">
        <f>I28+I29+I30</f>
        <v>352.2</v>
      </c>
      <c r="J27" s="9">
        <f>J28+J29+J30</f>
        <v>0</v>
      </c>
    </row>
    <row r="28" spans="1:10" ht="26.25" x14ac:dyDescent="0.25">
      <c r="A28" s="6" t="s">
        <v>45</v>
      </c>
      <c r="B28" s="7" t="s">
        <v>46</v>
      </c>
      <c r="C28" s="11">
        <v>0</v>
      </c>
      <c r="D28" s="12">
        <f>ROUND(C28/$C$40,1)</f>
        <v>0</v>
      </c>
      <c r="E28" s="11">
        <v>218.6</v>
      </c>
      <c r="F28" s="12">
        <f>ROUND(E28/$E$40,1)</f>
        <v>0</v>
      </c>
      <c r="G28" s="11">
        <v>0</v>
      </c>
      <c r="H28" s="12">
        <f>ROUND(G28/$G$40,1)</f>
        <v>0</v>
      </c>
      <c r="I28" s="11">
        <f>G28+E28+C28</f>
        <v>218.6</v>
      </c>
      <c r="J28" s="12">
        <f>ROUND(I28/$I$40,1)</f>
        <v>0</v>
      </c>
    </row>
    <row r="29" spans="1:10" ht="15.75" x14ac:dyDescent="0.25">
      <c r="A29" s="6" t="s">
        <v>47</v>
      </c>
      <c r="B29" s="7" t="s">
        <v>48</v>
      </c>
      <c r="C29" s="11">
        <v>0</v>
      </c>
      <c r="D29" s="12">
        <f>ROUND(C29/$C$40,1)</f>
        <v>0</v>
      </c>
      <c r="E29" s="11">
        <v>0</v>
      </c>
      <c r="F29" s="12">
        <f>ROUND(E29/$E$40,1)</f>
        <v>0</v>
      </c>
      <c r="G29" s="11">
        <v>0</v>
      </c>
      <c r="H29" s="12">
        <f>ROUND(G29/$G$40,1)</f>
        <v>0</v>
      </c>
      <c r="I29" s="11">
        <f>G29+E29+C29</f>
        <v>0</v>
      </c>
      <c r="J29" s="12">
        <f>ROUND(I29/$I$40,1)</f>
        <v>0</v>
      </c>
    </row>
    <row r="30" spans="1:10" ht="15.75" x14ac:dyDescent="0.25">
      <c r="A30" s="6" t="s">
        <v>49</v>
      </c>
      <c r="B30" s="7" t="s">
        <v>50</v>
      </c>
      <c r="C30" s="11">
        <v>92.3</v>
      </c>
      <c r="D30" s="12">
        <f>ROUND(C30/$C$40,1)</f>
        <v>0</v>
      </c>
      <c r="E30" s="11">
        <v>41.3</v>
      </c>
      <c r="F30" s="12">
        <f>ROUND(E30/$E$40,1)</f>
        <v>0</v>
      </c>
      <c r="G30" s="11">
        <v>0</v>
      </c>
      <c r="H30" s="12">
        <f>ROUND(G30/$G$40,1)</f>
        <v>0</v>
      </c>
      <c r="I30" s="11">
        <f>G30+E30+C30</f>
        <v>133.6</v>
      </c>
      <c r="J30" s="12">
        <f>ROUND(I30/$I$40,1)</f>
        <v>0</v>
      </c>
    </row>
    <row r="31" spans="1:10" ht="15.75" x14ac:dyDescent="0.25">
      <c r="A31" s="6" t="s">
        <v>51</v>
      </c>
      <c r="B31" s="7" t="s">
        <v>52</v>
      </c>
      <c r="C31" s="11">
        <v>0</v>
      </c>
      <c r="D31" s="12">
        <f>ROUND(C31/$C$40,1)</f>
        <v>0</v>
      </c>
      <c r="E31" s="11">
        <v>0</v>
      </c>
      <c r="F31" s="12">
        <f>ROUND(E31/$E$40,1)</f>
        <v>0</v>
      </c>
      <c r="G31" s="11">
        <v>0</v>
      </c>
      <c r="H31" s="12">
        <f>ROUND(G31/$G$40,1)</f>
        <v>0</v>
      </c>
      <c r="I31" s="11">
        <f>G31+E31+C31</f>
        <v>0</v>
      </c>
      <c r="J31" s="12">
        <f>ROUND(I31/$I$40,1)</f>
        <v>0</v>
      </c>
    </row>
    <row r="32" spans="1:10" ht="26.25" x14ac:dyDescent="0.25">
      <c r="A32" s="6" t="s">
        <v>53</v>
      </c>
      <c r="B32" s="7" t="s">
        <v>54</v>
      </c>
      <c r="C32" s="13">
        <v>174718.7</v>
      </c>
      <c r="D32" s="9">
        <f>D33+D34+D35+D36+D37+D38+D39</f>
        <v>3.1</v>
      </c>
      <c r="E32" s="13">
        <v>26031.1</v>
      </c>
      <c r="F32" s="9">
        <f>F33+F34+F35+F36+F37+F38+F39</f>
        <v>3.1</v>
      </c>
      <c r="G32" s="13">
        <v>9497.7999999999993</v>
      </c>
      <c r="H32" s="9">
        <f>H33+H34+H35+H36+H37+H38+H39</f>
        <v>1.4000000000000001</v>
      </c>
      <c r="I32" s="13">
        <f>I33+I34+I35+I36+I37+I38+I39</f>
        <v>210247.6</v>
      </c>
      <c r="J32" s="9">
        <f>J33+J34+J35+J36+J37+J38+J39</f>
        <v>3</v>
      </c>
    </row>
    <row r="33" spans="1:10" ht="26.25" x14ac:dyDescent="0.25">
      <c r="A33" s="6" t="s">
        <v>55</v>
      </c>
      <c r="B33" s="7" t="s">
        <v>56</v>
      </c>
      <c r="C33" s="11">
        <v>162444.29999999999</v>
      </c>
      <c r="D33" s="12">
        <f t="shared" ref="D33:D39" si="5">ROUND(C33/$C$40,1)</f>
        <v>2.9</v>
      </c>
      <c r="E33" s="11">
        <v>25933</v>
      </c>
      <c r="F33" s="12">
        <f t="shared" ref="F33:F39" si="6">ROUND(E33/$E$40,1)</f>
        <v>3.1</v>
      </c>
      <c r="G33" s="11">
        <v>7277.7</v>
      </c>
      <c r="H33" s="12">
        <f t="shared" ref="H33:H39" si="7">ROUND(G33/$G$40,1)</f>
        <v>1.1000000000000001</v>
      </c>
      <c r="I33" s="11">
        <f t="shared" ref="I33:I39" si="8">G33+E33+C33</f>
        <v>195655</v>
      </c>
      <c r="J33" s="12">
        <f t="shared" ref="J33:J39" si="9">ROUND(I33/$I$40,1)</f>
        <v>2.8</v>
      </c>
    </row>
    <row r="34" spans="1:10" ht="15.75" x14ac:dyDescent="0.25">
      <c r="A34" s="6" t="s">
        <v>57</v>
      </c>
      <c r="B34" s="7" t="s">
        <v>58</v>
      </c>
      <c r="C34" s="11">
        <v>0</v>
      </c>
      <c r="D34" s="12">
        <f t="shared" si="5"/>
        <v>0</v>
      </c>
      <c r="E34" s="11">
        <v>0</v>
      </c>
      <c r="F34" s="12">
        <f t="shared" si="6"/>
        <v>0</v>
      </c>
      <c r="G34" s="11">
        <v>0</v>
      </c>
      <c r="H34" s="12">
        <f t="shared" si="7"/>
        <v>0</v>
      </c>
      <c r="I34" s="11">
        <f t="shared" si="8"/>
        <v>0</v>
      </c>
      <c r="J34" s="12">
        <f t="shared" si="9"/>
        <v>0</v>
      </c>
    </row>
    <row r="35" spans="1:10" ht="15.75" x14ac:dyDescent="0.25">
      <c r="A35" s="6" t="s">
        <v>59</v>
      </c>
      <c r="B35" s="7" t="s">
        <v>60</v>
      </c>
      <c r="C35" s="11">
        <v>0</v>
      </c>
      <c r="D35" s="12">
        <f t="shared" si="5"/>
        <v>0</v>
      </c>
      <c r="E35" s="11">
        <v>0</v>
      </c>
      <c r="F35" s="12">
        <f t="shared" si="6"/>
        <v>0</v>
      </c>
      <c r="G35" s="11">
        <v>0</v>
      </c>
      <c r="H35" s="12">
        <f t="shared" si="7"/>
        <v>0</v>
      </c>
      <c r="I35" s="11">
        <f t="shared" si="8"/>
        <v>0</v>
      </c>
      <c r="J35" s="12">
        <f t="shared" si="9"/>
        <v>0</v>
      </c>
    </row>
    <row r="36" spans="1:10" ht="15.75" x14ac:dyDescent="0.25">
      <c r="A36" s="6" t="s">
        <v>61</v>
      </c>
      <c r="B36" s="7" t="s">
        <v>62</v>
      </c>
      <c r="C36" s="11">
        <v>0</v>
      </c>
      <c r="D36" s="12">
        <f t="shared" si="5"/>
        <v>0</v>
      </c>
      <c r="E36" s="11">
        <v>0</v>
      </c>
      <c r="F36" s="12">
        <f t="shared" si="6"/>
        <v>0</v>
      </c>
      <c r="G36" s="11">
        <v>0</v>
      </c>
      <c r="H36" s="12">
        <f t="shared" si="7"/>
        <v>0</v>
      </c>
      <c r="I36" s="11">
        <f t="shared" si="8"/>
        <v>0</v>
      </c>
      <c r="J36" s="12">
        <f t="shared" si="9"/>
        <v>0</v>
      </c>
    </row>
    <row r="37" spans="1:10" ht="15.75" x14ac:dyDescent="0.25">
      <c r="A37" s="6" t="s">
        <v>63</v>
      </c>
      <c r="B37" s="7" t="s">
        <v>64</v>
      </c>
      <c r="C37" s="11">
        <v>630</v>
      </c>
      <c r="D37" s="12">
        <f t="shared" si="5"/>
        <v>0</v>
      </c>
      <c r="E37" s="11">
        <v>0</v>
      </c>
      <c r="F37" s="12">
        <f t="shared" si="6"/>
        <v>0</v>
      </c>
      <c r="G37" s="11">
        <v>0</v>
      </c>
      <c r="H37" s="12">
        <f t="shared" si="7"/>
        <v>0</v>
      </c>
      <c r="I37" s="11">
        <f t="shared" si="8"/>
        <v>630</v>
      </c>
      <c r="J37" s="12">
        <f t="shared" si="9"/>
        <v>0</v>
      </c>
    </row>
    <row r="38" spans="1:10" ht="15.75" x14ac:dyDescent="0.25">
      <c r="A38" s="6" t="s">
        <v>65</v>
      </c>
      <c r="B38" s="7" t="s">
        <v>66</v>
      </c>
      <c r="C38" s="11">
        <v>291.39999999999998</v>
      </c>
      <c r="D38" s="12">
        <f t="shared" si="5"/>
        <v>0</v>
      </c>
      <c r="E38" s="11">
        <v>7</v>
      </c>
      <c r="F38" s="12">
        <f t="shared" si="6"/>
        <v>0</v>
      </c>
      <c r="G38" s="11">
        <v>51.8</v>
      </c>
      <c r="H38" s="12">
        <f t="shared" si="7"/>
        <v>0</v>
      </c>
      <c r="I38" s="11">
        <f t="shared" si="8"/>
        <v>350.2</v>
      </c>
      <c r="J38" s="12">
        <f t="shared" si="9"/>
        <v>0</v>
      </c>
    </row>
    <row r="39" spans="1:10" ht="15.75" x14ac:dyDescent="0.25">
      <c r="A39" s="6" t="s">
        <v>67</v>
      </c>
      <c r="B39" s="7" t="s">
        <v>68</v>
      </c>
      <c r="C39" s="11">
        <v>11353</v>
      </c>
      <c r="D39" s="12">
        <f t="shared" si="5"/>
        <v>0.2</v>
      </c>
      <c r="E39" s="11">
        <v>91.1</v>
      </c>
      <c r="F39" s="12">
        <f t="shared" si="6"/>
        <v>0</v>
      </c>
      <c r="G39" s="11">
        <v>2168.3000000000002</v>
      </c>
      <c r="H39" s="12">
        <f t="shared" si="7"/>
        <v>0.3</v>
      </c>
      <c r="I39" s="11">
        <f t="shared" si="8"/>
        <v>13612.4</v>
      </c>
      <c r="J39" s="12">
        <f t="shared" si="9"/>
        <v>0.2</v>
      </c>
    </row>
    <row r="40" spans="1:10" ht="27.75" customHeight="1" x14ac:dyDescent="0.25">
      <c r="A40" s="14" t="s">
        <v>69</v>
      </c>
      <c r="B40" s="15"/>
      <c r="C40" s="16">
        <v>55937</v>
      </c>
      <c r="D40" s="16"/>
      <c r="E40" s="16">
        <v>8465</v>
      </c>
      <c r="F40" s="16"/>
      <c r="G40" s="16">
        <v>6461</v>
      </c>
      <c r="H40" s="17"/>
      <c r="I40" s="16">
        <f>G40+E40+C40</f>
        <v>70863</v>
      </c>
      <c r="J40" s="17"/>
    </row>
    <row r="41" spans="1:10" ht="24.75" customHeight="1" x14ac:dyDescent="0.25">
      <c r="A41" s="14" t="s">
        <v>70</v>
      </c>
      <c r="B41" s="18"/>
      <c r="C41" s="19">
        <f>ROUND(312110713.75/1000,1)</f>
        <v>312110.7</v>
      </c>
      <c r="D41" s="20"/>
      <c r="E41" s="19">
        <f>ROUND(46346512.09/1000,1)</f>
        <v>46346.5</v>
      </c>
      <c r="F41" s="20"/>
      <c r="G41" s="19">
        <f>ROUND(37424247.67/1000,1)</f>
        <v>37424.199999999997</v>
      </c>
      <c r="H41" s="20"/>
      <c r="I41" s="19">
        <f>G41+E41+C41</f>
        <v>395881.4</v>
      </c>
      <c r="J41" s="20"/>
    </row>
    <row r="42" spans="1:10" ht="42.75" customHeight="1" x14ac:dyDescent="0.25">
      <c r="A42" s="21" t="s">
        <v>71</v>
      </c>
      <c r="B42" s="22"/>
      <c r="C42" s="13"/>
      <c r="D42" s="13">
        <f>ROUND(C41/C40,1)</f>
        <v>5.6</v>
      </c>
      <c r="E42" s="13"/>
      <c r="F42" s="9">
        <f>ROUND(E41/E40,1)</f>
        <v>5.5</v>
      </c>
      <c r="G42" s="13"/>
      <c r="H42" s="13">
        <f>ROUND(G41/G40,2)</f>
        <v>5.79</v>
      </c>
      <c r="I42" s="13"/>
      <c r="J42" s="13">
        <f>ROUND(I41/I40,2)</f>
        <v>5.59</v>
      </c>
    </row>
    <row r="43" spans="1:10" ht="12.75" customHeight="1" x14ac:dyDescent="0.2">
      <c r="A43" s="23"/>
      <c r="B43" s="24"/>
      <c r="C43" s="23"/>
      <c r="E43" s="23"/>
      <c r="G43" s="23"/>
      <c r="I43" s="23"/>
    </row>
    <row r="44" spans="1:10" ht="7.5" customHeight="1" x14ac:dyDescent="0.2">
      <c r="A44" s="23"/>
      <c r="B44" s="24"/>
      <c r="C44" s="23"/>
      <c r="E44" s="23"/>
      <c r="G44" s="23"/>
      <c r="I44" s="23"/>
    </row>
    <row r="45" spans="1:10" ht="15" customHeight="1" x14ac:dyDescent="0.35">
      <c r="A45" s="25"/>
      <c r="B45" s="26"/>
      <c r="C45" s="23"/>
      <c r="E45" s="23"/>
      <c r="G45" s="23"/>
      <c r="I45" s="23"/>
    </row>
    <row r="46" spans="1:10" ht="15" customHeight="1" x14ac:dyDescent="0.2">
      <c r="A46" s="27"/>
      <c r="B46" s="26"/>
      <c r="C46" s="23"/>
      <c r="E46" s="23"/>
      <c r="G46" s="23"/>
      <c r="I46" s="23"/>
    </row>
    <row r="47" spans="1:10" ht="6.75" customHeight="1" x14ac:dyDescent="0.2">
      <c r="A47" s="23"/>
      <c r="B47" s="24"/>
      <c r="C47" s="23"/>
      <c r="E47" s="23"/>
      <c r="G47" s="23"/>
      <c r="I47" s="23"/>
    </row>
    <row r="48" spans="1:10" ht="6.75" customHeight="1" x14ac:dyDescent="0.2"/>
    <row r="49" ht="14.25" customHeight="1" x14ac:dyDescent="0.2"/>
    <row r="50" ht="15" customHeight="1" x14ac:dyDescent="0.2"/>
    <row r="51" ht="42.75" customHeight="1" x14ac:dyDescent="0.2"/>
    <row r="52" ht="43.5" customHeight="1" x14ac:dyDescent="0.2"/>
    <row r="53" ht="15" customHeight="1" x14ac:dyDescent="0.2"/>
    <row r="54" ht="142.5" customHeight="1" x14ac:dyDescent="0.2"/>
    <row r="55" ht="13.5" customHeight="1" x14ac:dyDescent="0.2"/>
  </sheetData>
  <mergeCells count="16">
    <mergeCell ref="G1:I1"/>
    <mergeCell ref="A2:H2"/>
    <mergeCell ref="A3:A7"/>
    <mergeCell ref="B3:B7"/>
    <mergeCell ref="C3:D3"/>
    <mergeCell ref="E3:F3"/>
    <mergeCell ref="G3:H3"/>
    <mergeCell ref="I3:J3"/>
    <mergeCell ref="C4:C7"/>
    <mergeCell ref="D4:D7"/>
    <mergeCell ref="E4:E7"/>
    <mergeCell ref="F4:F7"/>
    <mergeCell ref="G4:G7"/>
    <mergeCell ref="H4:H7"/>
    <mergeCell ref="I4:I7"/>
    <mergeCell ref="J4:J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2026-05-22T07:23:07Z</cp:lastPrinted>
  <dcterms:created xsi:type="dcterms:W3CDTF">2026-05-21T05:54:39Z</dcterms:created>
  <dcterms:modified xsi:type="dcterms:W3CDTF">2026-05-22T07:24:26Z</dcterms:modified>
</cp:coreProperties>
</file>