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9_Vмо_по изм в ТП\приложения к Протоколу\"/>
    </mc:Choice>
  </mc:AlternateContent>
  <bookViews>
    <workbookView xWindow="0" yWindow="0" windowWidth="28800" windowHeight="11235"/>
  </bookViews>
  <sheets>
    <sheet name="2026_АПП_профил_Пр9" sheetId="2" r:id="rId1"/>
    <sheet name="2026_АПП_забол_Пр9" sheetId="3" r:id="rId2"/>
    <sheet name="НМП_на 2026 год_Пр9" sheetId="1" r:id="rId3"/>
  </sheets>
  <externalReferences>
    <externalReference r:id="rId4"/>
    <externalReference r:id="rId5"/>
    <externalReference r:id="rId6"/>
    <externalReference r:id="rId7"/>
    <externalReference r:id="rId8"/>
    <externalReference r:id="rId9"/>
  </externalReferences>
  <definedNames>
    <definedName name="Database" localSheetId="1">#REF!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'2026_АПП_забол_Пр9'!$A:$B</definedName>
    <definedName name="_xlnm.Print_Titles" localSheetId="0">'2026_АПП_профил_Пр9'!$A:$B</definedName>
    <definedName name="_xlnm.Print_Area" localSheetId="1">'2026_АПП_забол_Пр9'!$A$1:$BL$102</definedName>
    <definedName name="_xlnm.Print_Area" localSheetId="0">'2026_АПП_профил_Пр9'!$A$1:$AT$112</definedName>
    <definedName name="_xlnm.Print_Area" localSheetId="2">'НМП_на 2026 год_Пр9'!$A$1:$V$92</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8" i="1" l="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7" i="1"/>
  <c r="BH13" i="2"/>
  <c r="BH14" i="2"/>
  <c r="BH15" i="2"/>
  <c r="BH16" i="2"/>
  <c r="BH17" i="2"/>
  <c r="BH18" i="2"/>
  <c r="BH19" i="2"/>
  <c r="BH20" i="2"/>
  <c r="BH21" i="2"/>
  <c r="BH22" i="2"/>
  <c r="BH23" i="2"/>
  <c r="BH24" i="2"/>
  <c r="BH25" i="2"/>
  <c r="BH26" i="2"/>
  <c r="BH27" i="2"/>
  <c r="BH28" i="2"/>
  <c r="BH29" i="2"/>
  <c r="BH30" i="2"/>
  <c r="BH31" i="2"/>
  <c r="BH32" i="2"/>
  <c r="BH33" i="2"/>
  <c r="BH34" i="2"/>
  <c r="BH35" i="2"/>
  <c r="BH36" i="2"/>
  <c r="BH37" i="2"/>
  <c r="BH38" i="2"/>
  <c r="BH39" i="2"/>
  <c r="BH40" i="2"/>
  <c r="BH41" i="2"/>
  <c r="BH42" i="2"/>
  <c r="BH43" i="2"/>
  <c r="BH44" i="2"/>
  <c r="BH45" i="2"/>
  <c r="BH46" i="2"/>
  <c r="BH47" i="2"/>
  <c r="BH48" i="2"/>
  <c r="BH49" i="2"/>
  <c r="BH50" i="2"/>
  <c r="BH51" i="2"/>
  <c r="BH52" i="2"/>
  <c r="BH53" i="2"/>
  <c r="BH54" i="2"/>
  <c r="BH55" i="2"/>
  <c r="BH56" i="2"/>
  <c r="BH57" i="2"/>
  <c r="BH58" i="2"/>
  <c r="BH59" i="2"/>
  <c r="BH60" i="2"/>
  <c r="BH61" i="2"/>
  <c r="BH62" i="2"/>
  <c r="BH63" i="2"/>
  <c r="BH64" i="2"/>
  <c r="BH65" i="2"/>
  <c r="BH66" i="2"/>
  <c r="BH67" i="2"/>
  <c r="BH68" i="2"/>
  <c r="BH69" i="2"/>
  <c r="BH70" i="2"/>
  <c r="BH71" i="2"/>
  <c r="BH72" i="2"/>
  <c r="BH73" i="2"/>
  <c r="BH74" i="2"/>
  <c r="BH75" i="2"/>
  <c r="BH76" i="2"/>
  <c r="BH77" i="2"/>
  <c r="BH78" i="2"/>
  <c r="BH79" i="2"/>
  <c r="BH80" i="2"/>
  <c r="BH81" i="2"/>
  <c r="BH82" i="2"/>
  <c r="BH83" i="2"/>
  <c r="BH84" i="2"/>
  <c r="BH85" i="2"/>
  <c r="BH86" i="2"/>
  <c r="BH87" i="2"/>
  <c r="BH88" i="2"/>
  <c r="BH89" i="2"/>
  <c r="BH90" i="2"/>
  <c r="BH91" i="2"/>
  <c r="BH92" i="2"/>
  <c r="BH93" i="2"/>
  <c r="BH94" i="2"/>
  <c r="BH95" i="2"/>
  <c r="BH96" i="2"/>
  <c r="BH97" i="2"/>
  <c r="BH12" i="2"/>
  <c r="AC101" i="3" l="1"/>
  <c r="Z101" i="3"/>
  <c r="Y101" i="3"/>
  <c r="X101" i="3"/>
  <c r="W101" i="3"/>
  <c r="V101" i="3"/>
  <c r="U101" i="3"/>
  <c r="T101" i="3"/>
  <c r="S101" i="3"/>
  <c r="R101" i="3"/>
  <c r="Q101" i="3"/>
  <c r="P101" i="3"/>
  <c r="O101" i="3"/>
  <c r="N101" i="3"/>
  <c r="M101" i="3"/>
  <c r="L101" i="3"/>
  <c r="K101" i="3"/>
  <c r="J101" i="3"/>
  <c r="I101" i="3"/>
  <c r="H101" i="3"/>
  <c r="G101" i="3"/>
  <c r="F101" i="3"/>
  <c r="E101" i="3"/>
  <c r="D101" i="3"/>
  <c r="C101" i="3"/>
  <c r="AC100" i="3"/>
  <c r="AA100" i="3"/>
  <c r="Z100" i="3"/>
  <c r="Y100" i="3"/>
  <c r="X100" i="3"/>
  <c r="W100" i="3"/>
  <c r="V100" i="3"/>
  <c r="U100" i="3"/>
  <c r="T100" i="3"/>
  <c r="S100" i="3"/>
  <c r="R100" i="3"/>
  <c r="Q100" i="3"/>
  <c r="P100" i="3"/>
  <c r="O100" i="3"/>
  <c r="N100" i="3"/>
  <c r="M100" i="3"/>
  <c r="L100" i="3"/>
  <c r="K100" i="3"/>
  <c r="J100" i="3"/>
  <c r="I100" i="3"/>
  <c r="H100" i="3"/>
  <c r="G100" i="3"/>
  <c r="F100" i="3"/>
  <c r="E100" i="3"/>
  <c r="D100" i="3"/>
  <c r="C100" i="3"/>
  <c r="BM97" i="3"/>
  <c r="BI97" i="3"/>
  <c r="BH97" i="3"/>
  <c r="BG97" i="3"/>
  <c r="BF97" i="3"/>
  <c r="AY97" i="3"/>
  <c r="AX97" i="3"/>
  <c r="AW97" i="3"/>
  <c r="AU97" i="3"/>
  <c r="AR97" i="3"/>
  <c r="BA97" i="3"/>
  <c r="AU96" i="3"/>
  <c r="BE95" i="3"/>
  <c r="BB95" i="3"/>
  <c r="BB96" i="3" s="1"/>
  <c r="BB98" i="3" s="1"/>
  <c r="AU95" i="3"/>
  <c r="BM93" i="3"/>
  <c r="BG93" i="3"/>
  <c r="BI93" i="3" s="1"/>
  <c r="BF93" i="3"/>
  <c r="BH93" i="3" s="1"/>
  <c r="BD93" i="3"/>
  <c r="AY93" i="3"/>
  <c r="AX93" i="3"/>
  <c r="AW93" i="3"/>
  <c r="AR93" i="3"/>
  <c r="BM92" i="3"/>
  <c r="BG92" i="3"/>
  <c r="BI92" i="3" s="1"/>
  <c r="BF92" i="3"/>
  <c r="BH92" i="3" s="1"/>
  <c r="BD92" i="3"/>
  <c r="AY92" i="3"/>
  <c r="AX92" i="3"/>
  <c r="AW92" i="3"/>
  <c r="AR92" i="3"/>
  <c r="BM91" i="3"/>
  <c r="BH91" i="3"/>
  <c r="BG91" i="3"/>
  <c r="BI91" i="3" s="1"/>
  <c r="BF91" i="3"/>
  <c r="AY91" i="3"/>
  <c r="AX91" i="3"/>
  <c r="AW91" i="3"/>
  <c r="AU91" i="3"/>
  <c r="AR91" i="3"/>
  <c r="BM90" i="3"/>
  <c r="BG90" i="3"/>
  <c r="BI90" i="3" s="1"/>
  <c r="BF90" i="3"/>
  <c r="BH90" i="3" s="1"/>
  <c r="AY90" i="3"/>
  <c r="AX90" i="3"/>
  <c r="AW90" i="3"/>
  <c r="AU90" i="3"/>
  <c r="AR90" i="3"/>
  <c r="BM89" i="3"/>
  <c r="BG89" i="3"/>
  <c r="BI89" i="3" s="1"/>
  <c r="BF89" i="3"/>
  <c r="BH89" i="3" s="1"/>
  <c r="AY89" i="3"/>
  <c r="AX89" i="3"/>
  <c r="AW89" i="3"/>
  <c r="AU89" i="3"/>
  <c r="AR89" i="3"/>
  <c r="BM88" i="3"/>
  <c r="BG88" i="3"/>
  <c r="BI88" i="3" s="1"/>
  <c r="BF88" i="3"/>
  <c r="BH88" i="3" s="1"/>
  <c r="BC88" i="3"/>
  <c r="AY88" i="3"/>
  <c r="AX88" i="3"/>
  <c r="AW88" i="3"/>
  <c r="AU88" i="3"/>
  <c r="AR88" i="3"/>
  <c r="BM87" i="3"/>
  <c r="BG87" i="3"/>
  <c r="BI87" i="3" s="1"/>
  <c r="BF87" i="3"/>
  <c r="BH87" i="3" s="1"/>
  <c r="AY87" i="3"/>
  <c r="AX87" i="3"/>
  <c r="AW87" i="3"/>
  <c r="AU87" i="3"/>
  <c r="AR87" i="3"/>
  <c r="BM86" i="3"/>
  <c r="BG86" i="3"/>
  <c r="BI86" i="3" s="1"/>
  <c r="BF86" i="3"/>
  <c r="BH86" i="3" s="1"/>
  <c r="AY86" i="3"/>
  <c r="AX86" i="3"/>
  <c r="AW86" i="3"/>
  <c r="AU86" i="3"/>
  <c r="AR86" i="3"/>
  <c r="BM85" i="3"/>
  <c r="BG85" i="3"/>
  <c r="BI85" i="3" s="1"/>
  <c r="BF85" i="3"/>
  <c r="BH85" i="3" s="1"/>
  <c r="BC85" i="3"/>
  <c r="AY85" i="3"/>
  <c r="AX85" i="3"/>
  <c r="AW85" i="3"/>
  <c r="AU85" i="3"/>
  <c r="AR85" i="3"/>
  <c r="BM84" i="3"/>
  <c r="BG84" i="3"/>
  <c r="BI84" i="3" s="1"/>
  <c r="BF84" i="3"/>
  <c r="BH84" i="3" s="1"/>
  <c r="AY84" i="3"/>
  <c r="AX84" i="3"/>
  <c r="AW84" i="3"/>
  <c r="AU84" i="3"/>
  <c r="AR84" i="3"/>
  <c r="BM83" i="3"/>
  <c r="BG83" i="3"/>
  <c r="BI83" i="3" s="1"/>
  <c r="BF83" i="3"/>
  <c r="BH83" i="3" s="1"/>
  <c r="AY83" i="3"/>
  <c r="AX83" i="3"/>
  <c r="AW83" i="3"/>
  <c r="AU83" i="3"/>
  <c r="AR83" i="3"/>
  <c r="BM82" i="3"/>
  <c r="BG82" i="3"/>
  <c r="BI82" i="3" s="1"/>
  <c r="BF82" i="3"/>
  <c r="BH82" i="3" s="1"/>
  <c r="AY82" i="3"/>
  <c r="AX82" i="3"/>
  <c r="AW82" i="3"/>
  <c r="AU82" i="3"/>
  <c r="AR82" i="3"/>
  <c r="BA82" i="3"/>
  <c r="BM81" i="3"/>
  <c r="BG81" i="3"/>
  <c r="BI81" i="3" s="1"/>
  <c r="BF81" i="3"/>
  <c r="BH81" i="3" s="1"/>
  <c r="BC81" i="3"/>
  <c r="AY81" i="3"/>
  <c r="AX81" i="3"/>
  <c r="AW81" i="3"/>
  <c r="AU81" i="3"/>
  <c r="AR81" i="3"/>
  <c r="BM80" i="3"/>
  <c r="BG80" i="3"/>
  <c r="BI80" i="3" s="1"/>
  <c r="BF80" i="3"/>
  <c r="BH80" i="3" s="1"/>
  <c r="BC80" i="3"/>
  <c r="AY80" i="3"/>
  <c r="AX80" i="3"/>
  <c r="AW80" i="3"/>
  <c r="AU80" i="3"/>
  <c r="AR80" i="3"/>
  <c r="BM79" i="3"/>
  <c r="BG79" i="3"/>
  <c r="BI79" i="3" s="1"/>
  <c r="BF79" i="3"/>
  <c r="BH79" i="3" s="1"/>
  <c r="BC79" i="3"/>
  <c r="AY79" i="3"/>
  <c r="AX79" i="3"/>
  <c r="AW79" i="3"/>
  <c r="AU79" i="3"/>
  <c r="AR79" i="3"/>
  <c r="BM78" i="3"/>
  <c r="BG78" i="3"/>
  <c r="BI78" i="3" s="1"/>
  <c r="BF78" i="3"/>
  <c r="BH78" i="3" s="1"/>
  <c r="BC78" i="3"/>
  <c r="AY78" i="3"/>
  <c r="AX78" i="3"/>
  <c r="AW78" i="3"/>
  <c r="AU78" i="3"/>
  <c r="AR78" i="3"/>
  <c r="BM77" i="3"/>
  <c r="BG77" i="3"/>
  <c r="BI77" i="3" s="1"/>
  <c r="BF77" i="3"/>
  <c r="BH77" i="3" s="1"/>
  <c r="AY77" i="3"/>
  <c r="AX77" i="3"/>
  <c r="AW77" i="3"/>
  <c r="AU77" i="3"/>
  <c r="AR77" i="3"/>
  <c r="BA77" i="3"/>
  <c r="BM76" i="3"/>
  <c r="BG76" i="3"/>
  <c r="BI76" i="3" s="1"/>
  <c r="BF76" i="3"/>
  <c r="BH76" i="3" s="1"/>
  <c r="AY76" i="3"/>
  <c r="AX76" i="3"/>
  <c r="AW76" i="3"/>
  <c r="AU76" i="3"/>
  <c r="AR76" i="3"/>
  <c r="BM75" i="3"/>
  <c r="BG75" i="3"/>
  <c r="BI75" i="3" s="1"/>
  <c r="BF75" i="3"/>
  <c r="BH75" i="3" s="1"/>
  <c r="AY75" i="3"/>
  <c r="AX75" i="3"/>
  <c r="AW75" i="3"/>
  <c r="AU75" i="3"/>
  <c r="AR75" i="3"/>
  <c r="BM74" i="3"/>
  <c r="BG74" i="3"/>
  <c r="BI74" i="3" s="1"/>
  <c r="BF74" i="3"/>
  <c r="BH74" i="3" s="1"/>
  <c r="BC74" i="3"/>
  <c r="AY74" i="3"/>
  <c r="AX74" i="3"/>
  <c r="AW74" i="3"/>
  <c r="AU74" i="3"/>
  <c r="AR74" i="3"/>
  <c r="BM73" i="3"/>
  <c r="BG73" i="3"/>
  <c r="BI73" i="3" s="1"/>
  <c r="BF73" i="3"/>
  <c r="BH73" i="3" s="1"/>
  <c r="BC73" i="3"/>
  <c r="AY73" i="3"/>
  <c r="AX73" i="3"/>
  <c r="AW73" i="3"/>
  <c r="AU73" i="3"/>
  <c r="AR73" i="3"/>
  <c r="BM72" i="3"/>
  <c r="BG72" i="3"/>
  <c r="BI72" i="3" s="1"/>
  <c r="BF72" i="3"/>
  <c r="BH72" i="3" s="1"/>
  <c r="BC72" i="3"/>
  <c r="AY72" i="3"/>
  <c r="AX72" i="3"/>
  <c r="AW72" i="3"/>
  <c r="AU72" i="3"/>
  <c r="AR72" i="3"/>
  <c r="BM71" i="3"/>
  <c r="BG71" i="3"/>
  <c r="BI71" i="3" s="1"/>
  <c r="BF71" i="3"/>
  <c r="BH71" i="3" s="1"/>
  <c r="BC71" i="3"/>
  <c r="AY71" i="3"/>
  <c r="AX71" i="3"/>
  <c r="AW71" i="3"/>
  <c r="AU71" i="3"/>
  <c r="AR71" i="3"/>
  <c r="BA71" i="3"/>
  <c r="BM70" i="3"/>
  <c r="BG70" i="3"/>
  <c r="BI70" i="3" s="1"/>
  <c r="BF70" i="3"/>
  <c r="BH70" i="3" s="1"/>
  <c r="AY70" i="3"/>
  <c r="AX70" i="3"/>
  <c r="AW70" i="3"/>
  <c r="AU70" i="3"/>
  <c r="AR70" i="3"/>
  <c r="BM69" i="3"/>
  <c r="BG69" i="3"/>
  <c r="BI69" i="3" s="1"/>
  <c r="BF69" i="3"/>
  <c r="BH69" i="3" s="1"/>
  <c r="AY69" i="3"/>
  <c r="AX69" i="3"/>
  <c r="AW69" i="3"/>
  <c r="AU69" i="3"/>
  <c r="AR69" i="3"/>
  <c r="BA69" i="3"/>
  <c r="BM68" i="3"/>
  <c r="BG68" i="3"/>
  <c r="BI68" i="3" s="1"/>
  <c r="BF68" i="3"/>
  <c r="BH68" i="3" s="1"/>
  <c r="AY68" i="3"/>
  <c r="AX68" i="3"/>
  <c r="AW68" i="3"/>
  <c r="AU68" i="3"/>
  <c r="AR68" i="3"/>
  <c r="BM67" i="3"/>
  <c r="BG67" i="3"/>
  <c r="BI67" i="3" s="1"/>
  <c r="BF67" i="3"/>
  <c r="BH67" i="3" s="1"/>
  <c r="AY67" i="3"/>
  <c r="AX67" i="3"/>
  <c r="AW67" i="3"/>
  <c r="AU67" i="3"/>
  <c r="AR67" i="3"/>
  <c r="BA67" i="3"/>
  <c r="BM66" i="3"/>
  <c r="BG66" i="3"/>
  <c r="BI66" i="3" s="1"/>
  <c r="BF66" i="3"/>
  <c r="BH66" i="3" s="1"/>
  <c r="AY66" i="3"/>
  <c r="AX66" i="3"/>
  <c r="AW66" i="3"/>
  <c r="AU66" i="3"/>
  <c r="AR66" i="3"/>
  <c r="BM65" i="3"/>
  <c r="BG65" i="3"/>
  <c r="BI65" i="3" s="1"/>
  <c r="BF65" i="3"/>
  <c r="BH65" i="3" s="1"/>
  <c r="BC65" i="3"/>
  <c r="AY65" i="3"/>
  <c r="AX65" i="3"/>
  <c r="AW65" i="3"/>
  <c r="AU65" i="3"/>
  <c r="AR65" i="3"/>
  <c r="BM64" i="3"/>
  <c r="BG64" i="3"/>
  <c r="BI64" i="3" s="1"/>
  <c r="BF64" i="3"/>
  <c r="BH64" i="3" s="1"/>
  <c r="BC64" i="3"/>
  <c r="AY64" i="3"/>
  <c r="AX64" i="3"/>
  <c r="AW64" i="3"/>
  <c r="AU64" i="3"/>
  <c r="AR64" i="3"/>
  <c r="BM63" i="3"/>
  <c r="BG63" i="3"/>
  <c r="BI63" i="3" s="1"/>
  <c r="BF63" i="3"/>
  <c r="BH63" i="3" s="1"/>
  <c r="AY63" i="3"/>
  <c r="AX63" i="3"/>
  <c r="AW63" i="3"/>
  <c r="AU63" i="3"/>
  <c r="AR63" i="3"/>
  <c r="BM62" i="3"/>
  <c r="BG62" i="3"/>
  <c r="BI62" i="3" s="1"/>
  <c r="BF62" i="3"/>
  <c r="BH62" i="3" s="1"/>
  <c r="BC62" i="3"/>
  <c r="AY62" i="3"/>
  <c r="AX62" i="3"/>
  <c r="AW62" i="3"/>
  <c r="AU62" i="3"/>
  <c r="AR62" i="3"/>
  <c r="BM61" i="3"/>
  <c r="BG61" i="3"/>
  <c r="BI61" i="3" s="1"/>
  <c r="BF61" i="3"/>
  <c r="BH61" i="3" s="1"/>
  <c r="AY61" i="3"/>
  <c r="AX61" i="3"/>
  <c r="AW61" i="3"/>
  <c r="AU61" i="3"/>
  <c r="AR61" i="3"/>
  <c r="BM60" i="3"/>
  <c r="BG60" i="3"/>
  <c r="BI60" i="3" s="1"/>
  <c r="BF60" i="3"/>
  <c r="BH60" i="3" s="1"/>
  <c r="BC60" i="3"/>
  <c r="AY60" i="3"/>
  <c r="AX60" i="3"/>
  <c r="AW60" i="3"/>
  <c r="AU60" i="3"/>
  <c r="AR60" i="3"/>
  <c r="BM59" i="3"/>
  <c r="BG59" i="3"/>
  <c r="BI59" i="3" s="1"/>
  <c r="BF59" i="3"/>
  <c r="BH59" i="3" s="1"/>
  <c r="BC59" i="3"/>
  <c r="AY59" i="3"/>
  <c r="AX59" i="3"/>
  <c r="AW59" i="3"/>
  <c r="AU59" i="3"/>
  <c r="AR59" i="3"/>
  <c r="BQ58" i="3"/>
  <c r="BL58" i="3"/>
  <c r="BE58" i="3"/>
  <c r="BE61" i="3" s="1"/>
  <c r="BB58" i="3"/>
  <c r="AV58" i="3"/>
  <c r="AT58" i="3"/>
  <c r="BP56" i="3"/>
  <c r="BM56" i="3"/>
  <c r="BG56" i="3"/>
  <c r="BI56" i="3" s="1"/>
  <c r="BF56" i="3"/>
  <c r="BD56" i="3"/>
  <c r="BD61" i="3" s="1"/>
  <c r="BC56" i="3"/>
  <c r="BC61" i="3" s="1"/>
  <c r="AY56" i="3"/>
  <c r="AX56" i="3"/>
  <c r="AW56" i="3"/>
  <c r="AU56" i="3"/>
  <c r="AR56" i="3"/>
  <c r="BA56" i="3"/>
  <c r="BP55" i="3"/>
  <c r="BP58" i="3" s="1"/>
  <c r="BM55" i="3"/>
  <c r="BG55" i="3"/>
  <c r="BI55" i="3" s="1"/>
  <c r="BF55" i="3"/>
  <c r="BH55" i="3" s="1"/>
  <c r="BC55" i="3"/>
  <c r="AY55" i="3"/>
  <c r="AX55" i="3"/>
  <c r="AW55" i="3"/>
  <c r="AU55" i="3"/>
  <c r="AR55" i="3"/>
  <c r="BM54" i="3"/>
  <c r="BM58" i="3" s="1"/>
  <c r="BG54" i="3"/>
  <c r="BI54" i="3" s="1"/>
  <c r="BF54" i="3"/>
  <c r="BH54" i="3" s="1"/>
  <c r="BC54" i="3"/>
  <c r="AY54" i="3"/>
  <c r="AX54" i="3"/>
  <c r="AW54" i="3"/>
  <c r="AU54" i="3"/>
  <c r="AR54" i="3"/>
  <c r="BE52" i="3"/>
  <c r="BE53" i="3" s="1"/>
  <c r="BB52" i="3"/>
  <c r="BB53" i="3" s="1"/>
  <c r="BM51" i="3"/>
  <c r="BG51" i="3"/>
  <c r="BI51" i="3" s="1"/>
  <c r="BF51" i="3"/>
  <c r="BH51" i="3" s="1"/>
  <c r="BC51" i="3"/>
  <c r="AY51" i="3"/>
  <c r="AX51" i="3"/>
  <c r="AW51" i="3"/>
  <c r="AU51" i="3"/>
  <c r="AR51" i="3"/>
  <c r="BM50" i="3"/>
  <c r="BG50" i="3"/>
  <c r="BI50" i="3" s="1"/>
  <c r="BF50" i="3"/>
  <c r="BH50" i="3" s="1"/>
  <c r="BC50" i="3"/>
  <c r="AY50" i="3"/>
  <c r="AX50" i="3"/>
  <c r="AW50" i="3"/>
  <c r="AU50" i="3"/>
  <c r="AR50" i="3"/>
  <c r="BM49" i="3"/>
  <c r="BG49" i="3"/>
  <c r="BI49" i="3" s="1"/>
  <c r="BF49" i="3"/>
  <c r="BH49" i="3" s="1"/>
  <c r="BC49" i="3"/>
  <c r="AY49" i="3"/>
  <c r="AX49" i="3"/>
  <c r="AW49" i="3"/>
  <c r="AU49" i="3"/>
  <c r="AR49" i="3"/>
  <c r="BM48" i="3"/>
  <c r="BG48" i="3"/>
  <c r="BI48" i="3" s="1"/>
  <c r="BF48" i="3"/>
  <c r="BH48" i="3" s="1"/>
  <c r="BC48" i="3"/>
  <c r="AY48" i="3"/>
  <c r="AX48" i="3"/>
  <c r="AW48" i="3"/>
  <c r="AU48" i="3"/>
  <c r="AR48" i="3"/>
  <c r="BA48" i="3"/>
  <c r="BM47" i="3"/>
  <c r="BG47" i="3"/>
  <c r="BI47" i="3" s="1"/>
  <c r="BF47" i="3"/>
  <c r="BH47" i="3" s="1"/>
  <c r="BC47" i="3"/>
  <c r="AY47" i="3"/>
  <c r="AX47" i="3"/>
  <c r="AW47" i="3"/>
  <c r="AU47" i="3"/>
  <c r="AR47" i="3"/>
  <c r="BM46" i="3"/>
  <c r="BG46" i="3"/>
  <c r="BI46" i="3" s="1"/>
  <c r="BF46" i="3"/>
  <c r="BH46" i="3" s="1"/>
  <c r="BC46" i="3"/>
  <c r="AY46" i="3"/>
  <c r="AX46" i="3"/>
  <c r="AW46" i="3"/>
  <c r="AU46" i="3"/>
  <c r="AR46" i="3"/>
  <c r="BM45" i="3"/>
  <c r="BG45" i="3"/>
  <c r="BI45" i="3" s="1"/>
  <c r="BF45" i="3"/>
  <c r="BH45" i="3" s="1"/>
  <c r="BC45" i="3"/>
  <c r="AY45" i="3"/>
  <c r="AX45" i="3"/>
  <c r="AW45" i="3"/>
  <c r="AU45" i="3"/>
  <c r="AR45" i="3"/>
  <c r="BM44" i="3"/>
  <c r="BG44" i="3"/>
  <c r="BI44" i="3" s="1"/>
  <c r="BF44" i="3"/>
  <c r="BH44" i="3" s="1"/>
  <c r="BC44" i="3"/>
  <c r="AY44" i="3"/>
  <c r="AX44" i="3"/>
  <c r="AW44" i="3"/>
  <c r="AU44" i="3"/>
  <c r="AR44" i="3"/>
  <c r="BA44" i="3"/>
  <c r="BM43" i="3"/>
  <c r="BG43" i="3"/>
  <c r="BI43" i="3" s="1"/>
  <c r="BF43" i="3"/>
  <c r="BH43" i="3" s="1"/>
  <c r="BC43" i="3"/>
  <c r="AY43" i="3"/>
  <c r="AX43" i="3"/>
  <c r="AW43" i="3"/>
  <c r="AU43" i="3"/>
  <c r="AR43" i="3"/>
  <c r="BM42" i="3"/>
  <c r="BG42" i="3"/>
  <c r="BI42" i="3" s="1"/>
  <c r="BF42" i="3"/>
  <c r="BH42" i="3" s="1"/>
  <c r="BC42" i="3"/>
  <c r="AY42" i="3"/>
  <c r="AX42" i="3"/>
  <c r="AW42" i="3"/>
  <c r="AU42" i="3"/>
  <c r="AR42" i="3"/>
  <c r="BM41" i="3"/>
  <c r="BG41" i="3"/>
  <c r="BI41" i="3" s="1"/>
  <c r="BF41" i="3"/>
  <c r="BH41" i="3" s="1"/>
  <c r="BC41" i="3"/>
  <c r="AY41" i="3"/>
  <c r="AX41" i="3"/>
  <c r="AW41" i="3"/>
  <c r="AU41" i="3"/>
  <c r="AR41" i="3"/>
  <c r="BM40" i="3"/>
  <c r="BG40" i="3"/>
  <c r="BI40" i="3" s="1"/>
  <c r="BF40" i="3"/>
  <c r="BH40" i="3" s="1"/>
  <c r="BC40" i="3"/>
  <c r="AY40" i="3"/>
  <c r="AX40" i="3"/>
  <c r="AW40" i="3"/>
  <c r="AU40" i="3"/>
  <c r="AR40" i="3"/>
  <c r="BM39" i="3"/>
  <c r="BG39" i="3"/>
  <c r="BI39" i="3" s="1"/>
  <c r="BF39" i="3"/>
  <c r="BH39" i="3" s="1"/>
  <c r="BC39" i="3"/>
  <c r="AY39" i="3"/>
  <c r="AX39" i="3"/>
  <c r="AW39" i="3"/>
  <c r="AU39" i="3"/>
  <c r="AR39" i="3"/>
  <c r="BM38" i="3"/>
  <c r="BG38" i="3"/>
  <c r="BI38" i="3" s="1"/>
  <c r="BF38" i="3"/>
  <c r="BH38" i="3" s="1"/>
  <c r="BC38" i="3"/>
  <c r="AY38" i="3"/>
  <c r="AX38" i="3"/>
  <c r="AW38" i="3"/>
  <c r="AU38" i="3"/>
  <c r="AR38" i="3"/>
  <c r="BM37" i="3"/>
  <c r="BG37" i="3"/>
  <c r="BI37" i="3" s="1"/>
  <c r="BF37" i="3"/>
  <c r="BH37" i="3" s="1"/>
  <c r="BC37" i="3"/>
  <c r="AY37" i="3"/>
  <c r="AX37" i="3"/>
  <c r="AW37" i="3"/>
  <c r="AU37" i="3"/>
  <c r="AR37" i="3"/>
  <c r="BA37" i="3"/>
  <c r="BM36" i="3"/>
  <c r="BG36" i="3"/>
  <c r="BI36" i="3" s="1"/>
  <c r="BK36" i="3" s="1"/>
  <c r="BF36" i="3"/>
  <c r="BH36" i="3" s="1"/>
  <c r="BC36" i="3"/>
  <c r="AY36" i="3"/>
  <c r="AX36" i="3"/>
  <c r="AW36" i="3"/>
  <c r="AU36" i="3"/>
  <c r="AR36" i="3"/>
  <c r="BM35" i="3"/>
  <c r="BG35" i="3"/>
  <c r="BI35" i="3" s="1"/>
  <c r="BF35" i="3"/>
  <c r="BH35" i="3" s="1"/>
  <c r="BC35" i="3"/>
  <c r="AY35" i="3"/>
  <c r="AX35" i="3"/>
  <c r="AW35" i="3"/>
  <c r="AU35" i="3"/>
  <c r="AR35" i="3"/>
  <c r="BM34" i="3"/>
  <c r="BG34" i="3"/>
  <c r="BI34" i="3" s="1"/>
  <c r="BF34" i="3"/>
  <c r="BH34" i="3" s="1"/>
  <c r="BC34" i="3"/>
  <c r="AY34" i="3"/>
  <c r="AX34" i="3"/>
  <c r="AW34" i="3"/>
  <c r="AU34" i="3"/>
  <c r="AR34" i="3"/>
  <c r="BK34" i="3"/>
  <c r="BM33" i="3"/>
  <c r="BG33" i="3"/>
  <c r="BI33" i="3" s="1"/>
  <c r="BF33" i="3"/>
  <c r="BH33" i="3" s="1"/>
  <c r="BC33" i="3"/>
  <c r="AY33" i="3"/>
  <c r="AX33" i="3"/>
  <c r="AW33" i="3"/>
  <c r="AU33" i="3"/>
  <c r="AR33" i="3"/>
  <c r="BM32" i="3"/>
  <c r="BG32" i="3"/>
  <c r="BI32" i="3" s="1"/>
  <c r="BF32" i="3"/>
  <c r="BH32" i="3" s="1"/>
  <c r="BC32" i="3"/>
  <c r="AY32" i="3"/>
  <c r="AX32" i="3"/>
  <c r="AW32" i="3"/>
  <c r="AU32" i="3"/>
  <c r="AR32" i="3"/>
  <c r="BP31" i="3"/>
  <c r="BP32" i="3" s="1"/>
  <c r="BP33" i="3" s="1"/>
  <c r="BP34" i="3" s="1"/>
  <c r="BP35" i="3" s="1"/>
  <c r="BP36" i="3" s="1"/>
  <c r="BP37" i="3" s="1"/>
  <c r="BP38" i="3" s="1"/>
  <c r="BP39" i="3" s="1"/>
  <c r="BP40" i="3" s="1"/>
  <c r="BP41" i="3" s="1"/>
  <c r="BP42" i="3" s="1"/>
  <c r="BP43" i="3" s="1"/>
  <c r="BP44" i="3" s="1"/>
  <c r="BP45" i="3" s="1"/>
  <c r="BP46" i="3" s="1"/>
  <c r="BP47" i="3" s="1"/>
  <c r="BP48" i="3" s="1"/>
  <c r="BP49" i="3" s="1"/>
  <c r="BP50" i="3" s="1"/>
  <c r="BP51" i="3" s="1"/>
  <c r="BM31" i="3"/>
  <c r="BG31" i="3"/>
  <c r="BI31" i="3" s="1"/>
  <c r="BF31" i="3"/>
  <c r="BH31" i="3" s="1"/>
  <c r="BC31" i="3"/>
  <c r="AY31" i="3"/>
  <c r="AX31" i="3"/>
  <c r="AW31" i="3"/>
  <c r="AU31" i="3"/>
  <c r="AR31" i="3"/>
  <c r="A31" i="3"/>
  <c r="A32" i="3" s="1"/>
  <c r="A33" i="3" s="1"/>
  <c r="A34" i="3" s="1"/>
  <c r="A35" i="3" s="1"/>
  <c r="A36" i="3" s="1"/>
  <c r="A37" i="3" s="1"/>
  <c r="A38" i="3" s="1"/>
  <c r="A39" i="3" s="1"/>
  <c r="A40" i="3" s="1"/>
  <c r="A41" i="3" s="1"/>
  <c r="A42" i="3" s="1"/>
  <c r="A43" i="3" s="1"/>
  <c r="A44" i="3" s="1"/>
  <c r="A45" i="3" s="1"/>
  <c r="A46" i="3" s="1"/>
  <c r="A47" i="3" s="1"/>
  <c r="A48" i="3" s="1"/>
  <c r="A49" i="3" s="1"/>
  <c r="A50" i="3" s="1"/>
  <c r="A51" i="3" s="1"/>
  <c r="BM30" i="3"/>
  <c r="BI30" i="3"/>
  <c r="BG30" i="3"/>
  <c r="BF30" i="3"/>
  <c r="BH30" i="3" s="1"/>
  <c r="BC30" i="3"/>
  <c r="AY30" i="3"/>
  <c r="AX30" i="3"/>
  <c r="AW30" i="3"/>
  <c r="AU30" i="3"/>
  <c r="AR30" i="3"/>
  <c r="BM28" i="3"/>
  <c r="BG28" i="3"/>
  <c r="BI28" i="3" s="1"/>
  <c r="BF28" i="3"/>
  <c r="BH28" i="3" s="1"/>
  <c r="BC28" i="3"/>
  <c r="AY28" i="3"/>
  <c r="AX28" i="3"/>
  <c r="AW28" i="3"/>
  <c r="AU28" i="3"/>
  <c r="AR28" i="3"/>
  <c r="BM27" i="3"/>
  <c r="BG27" i="3"/>
  <c r="BI27" i="3" s="1"/>
  <c r="BF27" i="3"/>
  <c r="BC27" i="3"/>
  <c r="AY27" i="3"/>
  <c r="AX27" i="3"/>
  <c r="AW27" i="3"/>
  <c r="AU27" i="3"/>
  <c r="AR27" i="3"/>
  <c r="BM26" i="3"/>
  <c r="BG26" i="3"/>
  <c r="BF26" i="3"/>
  <c r="BH26" i="3" s="1"/>
  <c r="BC26" i="3"/>
  <c r="AY26" i="3"/>
  <c r="AY29" i="3" s="1"/>
  <c r="AX26" i="3"/>
  <c r="AW26" i="3"/>
  <c r="AU26" i="3"/>
  <c r="AR26" i="3"/>
  <c r="AR29" i="3" s="1"/>
  <c r="BM24" i="3"/>
  <c r="BG24" i="3"/>
  <c r="BI24" i="3" s="1"/>
  <c r="BF24" i="3"/>
  <c r="BH24" i="3" s="1"/>
  <c r="BC24" i="3"/>
  <c r="AY24" i="3"/>
  <c r="AX24" i="3"/>
  <c r="AW24" i="3"/>
  <c r="AU24" i="3"/>
  <c r="AR24" i="3"/>
  <c r="BM23" i="3"/>
  <c r="BG23" i="3"/>
  <c r="BI23" i="3" s="1"/>
  <c r="BF23" i="3"/>
  <c r="BH23" i="3" s="1"/>
  <c r="BC23" i="3"/>
  <c r="AY23" i="3"/>
  <c r="AX23" i="3"/>
  <c r="AW23" i="3"/>
  <c r="AU23" i="3"/>
  <c r="AR23" i="3"/>
  <c r="BM22" i="3"/>
  <c r="BG22" i="3"/>
  <c r="BI22" i="3" s="1"/>
  <c r="BF22" i="3"/>
  <c r="BH22" i="3" s="1"/>
  <c r="BC22" i="3"/>
  <c r="AY22" i="3"/>
  <c r="AX22" i="3"/>
  <c r="AW22" i="3"/>
  <c r="AU22" i="3"/>
  <c r="AR22" i="3"/>
  <c r="BM21" i="3"/>
  <c r="BG21" i="3"/>
  <c r="BI21" i="3" s="1"/>
  <c r="BF21" i="3"/>
  <c r="BH21" i="3" s="1"/>
  <c r="BC21" i="3"/>
  <c r="AY21" i="3"/>
  <c r="AX21" i="3"/>
  <c r="AW21" i="3"/>
  <c r="AU21" i="3"/>
  <c r="AR21" i="3"/>
  <c r="BP20" i="3"/>
  <c r="BP21" i="3" s="1"/>
  <c r="BP22" i="3" s="1"/>
  <c r="BP23" i="3" s="1"/>
  <c r="BP24" i="3" s="1"/>
  <c r="BM20" i="3"/>
  <c r="BG20" i="3"/>
  <c r="BI20" i="3" s="1"/>
  <c r="BF20" i="3"/>
  <c r="BH20" i="3" s="1"/>
  <c r="BC20" i="3"/>
  <c r="AY20" i="3"/>
  <c r="AX20" i="3"/>
  <c r="AW20" i="3"/>
  <c r="AU20" i="3"/>
  <c r="AR20" i="3"/>
  <c r="A20" i="3"/>
  <c r="A21" i="3" s="1"/>
  <c r="A22" i="3" s="1"/>
  <c r="A23" i="3" s="1"/>
  <c r="A24" i="3" s="1"/>
  <c r="BM19" i="3"/>
  <c r="BG19" i="3"/>
  <c r="BF19" i="3"/>
  <c r="BC19" i="3"/>
  <c r="AY19" i="3"/>
  <c r="AX19" i="3"/>
  <c r="AW19" i="3"/>
  <c r="AU19" i="3"/>
  <c r="AR19" i="3"/>
  <c r="BM17" i="3"/>
  <c r="BG17" i="3"/>
  <c r="BI17" i="3" s="1"/>
  <c r="BF17" i="3"/>
  <c r="BH17" i="3" s="1"/>
  <c r="BC17" i="3"/>
  <c r="AY17" i="3"/>
  <c r="AX17" i="3"/>
  <c r="AW17" i="3"/>
  <c r="AU17" i="3"/>
  <c r="AR17" i="3"/>
  <c r="BM16" i="3"/>
  <c r="BG16" i="3"/>
  <c r="BI16" i="3" s="1"/>
  <c r="BF16" i="3"/>
  <c r="BH16" i="3" s="1"/>
  <c r="BC16" i="3"/>
  <c r="AY16" i="3"/>
  <c r="AX16" i="3"/>
  <c r="AW16" i="3"/>
  <c r="AU16" i="3"/>
  <c r="AR16" i="3"/>
  <c r="BM15" i="3"/>
  <c r="BG15" i="3"/>
  <c r="BI15" i="3" s="1"/>
  <c r="BF15" i="3"/>
  <c r="BH15" i="3" s="1"/>
  <c r="BC15" i="3"/>
  <c r="AY15" i="3"/>
  <c r="AX15" i="3"/>
  <c r="AW15" i="3"/>
  <c r="AU15" i="3"/>
  <c r="AR15" i="3"/>
  <c r="BA15" i="3"/>
  <c r="BM14" i="3"/>
  <c r="BG14" i="3"/>
  <c r="BI14" i="3" s="1"/>
  <c r="BF14" i="3"/>
  <c r="BH14" i="3" s="1"/>
  <c r="BC14" i="3"/>
  <c r="AY14" i="3"/>
  <c r="AX14" i="3"/>
  <c r="AW14" i="3"/>
  <c r="AU14" i="3"/>
  <c r="AR14" i="3"/>
  <c r="BM13" i="3"/>
  <c r="BG13" i="3"/>
  <c r="BF13" i="3"/>
  <c r="BC13" i="3"/>
  <c r="AY13" i="3"/>
  <c r="AX13" i="3"/>
  <c r="AW13" i="3"/>
  <c r="AU13" i="3"/>
  <c r="AU18" i="3" s="1"/>
  <c r="AR13" i="3"/>
  <c r="AR58" i="3" l="1"/>
  <c r="BA16" i="3"/>
  <c r="AW25" i="3"/>
  <c r="BA39" i="3"/>
  <c r="BN40" i="3"/>
  <c r="BA42" i="3"/>
  <c r="BA50" i="3"/>
  <c r="BA54" i="3"/>
  <c r="BK68" i="3"/>
  <c r="BA72" i="3"/>
  <c r="BK79" i="3"/>
  <c r="BC25" i="3"/>
  <c r="AY58" i="3"/>
  <c r="AS71" i="3"/>
  <c r="BD71" i="3" s="1"/>
  <c r="BA13" i="3"/>
  <c r="BK40" i="3"/>
  <c r="BK47" i="3"/>
  <c r="BR48" i="3"/>
  <c r="BK51" i="3"/>
  <c r="BA60" i="3"/>
  <c r="BK65" i="3"/>
  <c r="BN80" i="3"/>
  <c r="BK91" i="3"/>
  <c r="BK32" i="3"/>
  <c r="BA41" i="3"/>
  <c r="BN62" i="3"/>
  <c r="BK69" i="3"/>
  <c r="BA79" i="3"/>
  <c r="BK14" i="3"/>
  <c r="AX25" i="3"/>
  <c r="BG25" i="3"/>
  <c r="AX29" i="3"/>
  <c r="BG29" i="3"/>
  <c r="BK27" i="3"/>
  <c r="BK38" i="3"/>
  <c r="BA46" i="3"/>
  <c r="BK49" i="3"/>
  <c r="BA51" i="3"/>
  <c r="AX58" i="3"/>
  <c r="BA55" i="3"/>
  <c r="BN60" i="3"/>
  <c r="BK71" i="3"/>
  <c r="BK73" i="3"/>
  <c r="BK76" i="3"/>
  <c r="BN81" i="3"/>
  <c r="BK81" i="3"/>
  <c r="BK85" i="3"/>
  <c r="BA89" i="3"/>
  <c r="BG18" i="3"/>
  <c r="BI19" i="3"/>
  <c r="BK19" i="3" s="1"/>
  <c r="BI26" i="3"/>
  <c r="BI29" i="3" s="1"/>
  <c r="AW29" i="3"/>
  <c r="BA45" i="3"/>
  <c r="BK48" i="3"/>
  <c r="BN51" i="3"/>
  <c r="BR61" i="3"/>
  <c r="BK63" i="3"/>
  <c r="BK77" i="3"/>
  <c r="BK84" i="3"/>
  <c r="AS15" i="3"/>
  <c r="BD15" i="3" s="1"/>
  <c r="BR15" i="3"/>
  <c r="BK15" i="3"/>
  <c r="BF58" i="3"/>
  <c r="BH56" i="3"/>
  <c r="BH58" i="3" s="1"/>
  <c r="AW18" i="3"/>
  <c r="AS17" i="3"/>
  <c r="BD17" i="3" s="1"/>
  <c r="BC29" i="3"/>
  <c r="BI52" i="3"/>
  <c r="BK31" i="3"/>
  <c r="BI58" i="3"/>
  <c r="AX95" i="3"/>
  <c r="BA61" i="3"/>
  <c r="BK61" i="3"/>
  <c r="BK75" i="3"/>
  <c r="BF18" i="3"/>
  <c r="BN14" i="3"/>
  <c r="BK16" i="3"/>
  <c r="BI25" i="3"/>
  <c r="BF25" i="3"/>
  <c r="BM25" i="3"/>
  <c r="BK22" i="3"/>
  <c r="BK24" i="3"/>
  <c r="BM29" i="3"/>
  <c r="BF29" i="3"/>
  <c r="BK37" i="3"/>
  <c r="BK41" i="3"/>
  <c r="BA43" i="3"/>
  <c r="BK43" i="3"/>
  <c r="BK45" i="3"/>
  <c r="BA47" i="3"/>
  <c r="BN48" i="3"/>
  <c r="BK50" i="3"/>
  <c r="AS56" i="3"/>
  <c r="BK56" i="3"/>
  <c r="BN65" i="3"/>
  <c r="BA65" i="3"/>
  <c r="BA68" i="3"/>
  <c r="BA76" i="3"/>
  <c r="AS83" i="3"/>
  <c r="BD83" i="3" s="1"/>
  <c r="BA84" i="3"/>
  <c r="AS85" i="3"/>
  <c r="BD85" i="3" s="1"/>
  <c r="BR85" i="3"/>
  <c r="BA87" i="3"/>
  <c r="BN90" i="3"/>
  <c r="BA91" i="3"/>
  <c r="BN27" i="3"/>
  <c r="BK33" i="3"/>
  <c r="BA35" i="3"/>
  <c r="BN39" i="3"/>
  <c r="BN47" i="3"/>
  <c r="BA49" i="3"/>
  <c r="BN50" i="3"/>
  <c r="BE96" i="3"/>
  <c r="BE98" i="3" s="1"/>
  <c r="BN64" i="3"/>
  <c r="AS67" i="3"/>
  <c r="BD67" i="3" s="1"/>
  <c r="BK67" i="3"/>
  <c r="AS68" i="3"/>
  <c r="BD68" i="3" s="1"/>
  <c r="BA74" i="3"/>
  <c r="BN76" i="3"/>
  <c r="BA81" i="3"/>
  <c r="BK82" i="3"/>
  <c r="BN84" i="3"/>
  <c r="BA85" i="3"/>
  <c r="BR86" i="3"/>
  <c r="BK90" i="3"/>
  <c r="BA90" i="3"/>
  <c r="AR25" i="3"/>
  <c r="AY25" i="3"/>
  <c r="BH19" i="3"/>
  <c r="BH25" i="3" s="1"/>
  <c r="BN20" i="3"/>
  <c r="BK23" i="3"/>
  <c r="AU29" i="3"/>
  <c r="BA27" i="3"/>
  <c r="AR52" i="3"/>
  <c r="BN36" i="3"/>
  <c r="BR37" i="3"/>
  <c r="BN41" i="3"/>
  <c r="BK42" i="3"/>
  <c r="BN43" i="3"/>
  <c r="BK44" i="3"/>
  <c r="BN45" i="3"/>
  <c r="BK46" i="3"/>
  <c r="BN49" i="3"/>
  <c r="BA63" i="3"/>
  <c r="BN72" i="3"/>
  <c r="BA73" i="3"/>
  <c r="AS82" i="3"/>
  <c r="BD82" i="3" s="1"/>
  <c r="BN87" i="3"/>
  <c r="AS88" i="3"/>
  <c r="BD88" i="3" s="1"/>
  <c r="BN92" i="3"/>
  <c r="BK97" i="3"/>
  <c r="BN17" i="3"/>
  <c r="AS31" i="3"/>
  <c r="BD31" i="3" s="1"/>
  <c r="BN15" i="3"/>
  <c r="AS20" i="3"/>
  <c r="BD20" i="3" s="1"/>
  <c r="AU25" i="3"/>
  <c r="AU53" i="3" s="1"/>
  <c r="BK20" i="3"/>
  <c r="BA20" i="3"/>
  <c r="BN28" i="3"/>
  <c r="AY52" i="3"/>
  <c r="BR40" i="3"/>
  <c r="BN56" i="3"/>
  <c r="BN83" i="3"/>
  <c r="BK17" i="3"/>
  <c r="BA17" i="3"/>
  <c r="BK30" i="3"/>
  <c r="BA30" i="3"/>
  <c r="AS75" i="3"/>
  <c r="BD75" i="3" s="1"/>
  <c r="AR18" i="3"/>
  <c r="AX18" i="3"/>
  <c r="BC18" i="3"/>
  <c r="BH13" i="3"/>
  <c r="BH18" i="3" s="1"/>
  <c r="BM18" i="3"/>
  <c r="BA19" i="3"/>
  <c r="BN61" i="3"/>
  <c r="AS61" i="3"/>
  <c r="BK28" i="3"/>
  <c r="BA28" i="3"/>
  <c r="AY18" i="3"/>
  <c r="BI13" i="3"/>
  <c r="BA14" i="3"/>
  <c r="BK21" i="3"/>
  <c r="BA21" i="3"/>
  <c r="BA26" i="3"/>
  <c r="BA29" i="3" s="1"/>
  <c r="BA36" i="3"/>
  <c r="BA38" i="3"/>
  <c r="AS41" i="3"/>
  <c r="BD41" i="3" s="1"/>
  <c r="AS43" i="3"/>
  <c r="BD43" i="3" s="1"/>
  <c r="AS45" i="3"/>
  <c r="BD45" i="3" s="1"/>
  <c r="BA22" i="3"/>
  <c r="BA23" i="3"/>
  <c r="BA24" i="3"/>
  <c r="BH27" i="3"/>
  <c r="BH29" i="3" s="1"/>
  <c r="AU52" i="3"/>
  <c r="BF52" i="3"/>
  <c r="BA31" i="3"/>
  <c r="BA32" i="3"/>
  <c r="BA33" i="3"/>
  <c r="BA34" i="3"/>
  <c r="BN46" i="3"/>
  <c r="AS46" i="3"/>
  <c r="BD46" i="3" s="1"/>
  <c r="BN71" i="3"/>
  <c r="AZ86" i="3"/>
  <c r="AW52" i="3"/>
  <c r="BG52" i="3"/>
  <c r="BK35" i="3"/>
  <c r="BK39" i="3"/>
  <c r="BA40" i="3"/>
  <c r="BC58" i="3"/>
  <c r="BC63" i="3" s="1"/>
  <c r="BC95" i="3" s="1"/>
  <c r="BC96" i="3" s="1"/>
  <c r="BC98" i="3" s="1"/>
  <c r="AS65" i="3"/>
  <c r="BD65" i="3" s="1"/>
  <c r="AX52" i="3"/>
  <c r="BC52" i="3"/>
  <c r="BH52" i="3"/>
  <c r="BM52" i="3"/>
  <c r="BR50" i="3"/>
  <c r="AW58" i="3"/>
  <c r="BK55" i="3"/>
  <c r="AS76" i="3"/>
  <c r="BD76" i="3" s="1"/>
  <c r="BI95" i="3"/>
  <c r="BK60" i="3"/>
  <c r="BK62" i="3"/>
  <c r="BA62" i="3"/>
  <c r="BK64" i="3"/>
  <c r="BA64" i="3"/>
  <c r="BR72" i="3"/>
  <c r="BR80" i="3"/>
  <c r="BK80" i="3"/>
  <c r="BA80" i="3"/>
  <c r="BR82" i="3"/>
  <c r="BR45" i="3"/>
  <c r="BK54" i="3"/>
  <c r="BK59" i="3"/>
  <c r="AR95" i="3"/>
  <c r="BM95" i="3"/>
  <c r="BG58" i="3"/>
  <c r="BA59" i="3"/>
  <c r="BG95" i="3"/>
  <c r="AW95" i="3"/>
  <c r="BH95" i="3"/>
  <c r="BA66" i="3"/>
  <c r="BK66" i="3"/>
  <c r="BA75" i="3"/>
  <c r="AU58" i="3"/>
  <c r="AY95" i="3"/>
  <c r="BF95" i="3"/>
  <c r="BA70" i="3"/>
  <c r="BK70" i="3"/>
  <c r="BK78" i="3"/>
  <c r="BA78" i="3"/>
  <c r="BK72" i="3"/>
  <c r="BK74" i="3"/>
  <c r="BA83" i="3"/>
  <c r="BK83" i="3"/>
  <c r="BN88" i="3"/>
  <c r="AS89" i="3"/>
  <c r="BD89" i="3" s="1"/>
  <c r="BN89" i="3"/>
  <c r="BK92" i="3"/>
  <c r="BA92" i="3"/>
  <c r="BR65" i="3"/>
  <c r="BR76" i="3"/>
  <c r="BA86" i="3"/>
  <c r="BK86" i="3"/>
  <c r="BK88" i="3"/>
  <c r="AU98" i="3"/>
  <c r="BK87" i="3"/>
  <c r="BA93" i="3"/>
  <c r="BR89" i="3"/>
  <c r="BA88" i="3"/>
  <c r="BK89" i="3"/>
  <c r="BK93" i="3"/>
  <c r="AS62" i="3" l="1"/>
  <c r="BD62" i="3" s="1"/>
  <c r="BR92" i="3"/>
  <c r="BN82" i="3"/>
  <c r="AS80" i="3"/>
  <c r="BD80" i="3" s="1"/>
  <c r="BN68" i="3"/>
  <c r="AS40" i="3"/>
  <c r="BD40" i="3" s="1"/>
  <c r="BR60" i="3"/>
  <c r="BR46" i="3"/>
  <c r="BR57" i="3"/>
  <c r="BA58" i="3"/>
  <c r="BR84" i="3"/>
  <c r="BN85" i="3"/>
  <c r="AS84" i="3"/>
  <c r="BD84" i="3" s="1"/>
  <c r="BR43" i="3"/>
  <c r="AS72" i="3"/>
  <c r="BD72" i="3" s="1"/>
  <c r="AS47" i="3"/>
  <c r="BD47" i="3" s="1"/>
  <c r="BR31" i="3"/>
  <c r="BR28" i="3"/>
  <c r="BR75" i="3"/>
  <c r="AS81" i="3"/>
  <c r="BD81" i="3" s="1"/>
  <c r="AS50" i="3"/>
  <c r="BD50" i="3" s="1"/>
  <c r="W102" i="3"/>
  <c r="BK26" i="3"/>
  <c r="BK29" i="3" s="1"/>
  <c r="AS36" i="3"/>
  <c r="BD36" i="3" s="1"/>
  <c r="AS28" i="3"/>
  <c r="BD28" i="3" s="1"/>
  <c r="BR94" i="3"/>
  <c r="AS87" i="3"/>
  <c r="BD87" i="3" s="1"/>
  <c r="BR14" i="3"/>
  <c r="BR17" i="3"/>
  <c r="BR51" i="3"/>
  <c r="BN67" i="3"/>
  <c r="BN31" i="3"/>
  <c r="AS90" i="3"/>
  <c r="BD90" i="3" s="1"/>
  <c r="BR41" i="3"/>
  <c r="AS51" i="3"/>
  <c r="BD51" i="3" s="1"/>
  <c r="O102" i="3"/>
  <c r="BO86" i="3"/>
  <c r="BR71" i="3"/>
  <c r="BF53" i="3"/>
  <c r="G102" i="3"/>
  <c r="BN75" i="3"/>
  <c r="BR83" i="3"/>
  <c r="BR56" i="3"/>
  <c r="BR68" i="3"/>
  <c r="BR47" i="3"/>
  <c r="BR64" i="3"/>
  <c r="K102" i="3"/>
  <c r="BJ86" i="3"/>
  <c r="BA18" i="3"/>
  <c r="BO28" i="3"/>
  <c r="BR88" i="3"/>
  <c r="BR81" i="3"/>
  <c r="AA102" i="3"/>
  <c r="BR67" i="3"/>
  <c r="BC53" i="3"/>
  <c r="AS48" i="3"/>
  <c r="BD48" i="3" s="1"/>
  <c r="AS39" i="3"/>
  <c r="BD39" i="3" s="1"/>
  <c r="Z102" i="3"/>
  <c r="J102" i="3"/>
  <c r="BO27" i="3"/>
  <c r="AS37" i="3"/>
  <c r="BD37" i="3" s="1"/>
  <c r="BR20" i="3"/>
  <c r="AX53" i="3"/>
  <c r="AX96" i="3" s="1"/>
  <c r="AX98" i="3" s="1"/>
  <c r="BG53" i="3"/>
  <c r="AS27" i="3"/>
  <c r="BD27" i="3" s="1"/>
  <c r="AS60" i="3"/>
  <c r="BD60" i="3" s="1"/>
  <c r="BN37" i="3"/>
  <c r="BR39" i="3"/>
  <c r="BR62" i="3"/>
  <c r="BR87" i="3"/>
  <c r="AS64" i="3"/>
  <c r="BD64" i="3" s="1"/>
  <c r="F102" i="3"/>
  <c r="AS14" i="3"/>
  <c r="BD14" i="3" s="1"/>
  <c r="BR90" i="3"/>
  <c r="AS49" i="3"/>
  <c r="BD49" i="3" s="1"/>
  <c r="R102" i="3"/>
  <c r="BK58" i="3"/>
  <c r="AW53" i="3"/>
  <c r="AW96" i="3" s="1"/>
  <c r="AW98" i="3" s="1"/>
  <c r="S102" i="3"/>
  <c r="N102" i="3"/>
  <c r="BK25" i="3"/>
  <c r="AR53" i="3"/>
  <c r="AR96" i="3" s="1"/>
  <c r="AR98" i="3" s="1"/>
  <c r="T102" i="3"/>
  <c r="D102" i="3"/>
  <c r="BN86" i="3"/>
  <c r="AS86" i="3"/>
  <c r="BD86" i="3" s="1"/>
  <c r="BJ45" i="3"/>
  <c r="BO45" i="3"/>
  <c r="AZ45" i="3"/>
  <c r="AZ89" i="3"/>
  <c r="BO89" i="3"/>
  <c r="BJ89" i="3"/>
  <c r="BO76" i="3"/>
  <c r="BJ76" i="3"/>
  <c r="AZ76" i="3"/>
  <c r="BO87" i="3"/>
  <c r="AZ87" i="3"/>
  <c r="BJ51" i="3"/>
  <c r="BJ68" i="3"/>
  <c r="BJ41" i="3"/>
  <c r="BO41" i="3"/>
  <c r="AZ41" i="3"/>
  <c r="BJ47" i="3"/>
  <c r="BR93" i="3"/>
  <c r="BN93" i="3"/>
  <c r="AS70" i="3"/>
  <c r="BD70" i="3" s="1"/>
  <c r="BR70" i="3"/>
  <c r="BN70" i="3"/>
  <c r="AZ92" i="3"/>
  <c r="BO92" i="3"/>
  <c r="BH53" i="3"/>
  <c r="BH96" i="3" s="1"/>
  <c r="BH98" i="3" s="1"/>
  <c r="AZ48" i="3"/>
  <c r="BJ48" i="3"/>
  <c r="BO48" i="3"/>
  <c r="BN23" i="3"/>
  <c r="AS23" i="3"/>
  <c r="BD23" i="3" s="1"/>
  <c r="BR23" i="3"/>
  <c r="I102" i="3"/>
  <c r="AZ40" i="3"/>
  <c r="BO40" i="3"/>
  <c r="BJ40" i="3"/>
  <c r="BR21" i="3"/>
  <c r="BN21" i="3"/>
  <c r="AS21" i="3"/>
  <c r="BD21" i="3" s="1"/>
  <c r="BA52" i="3"/>
  <c r="BO15" i="3"/>
  <c r="BJ15" i="3"/>
  <c r="AZ15" i="3"/>
  <c r="AS91" i="3"/>
  <c r="BD91" i="3" s="1"/>
  <c r="BN91" i="3"/>
  <c r="BR91" i="3"/>
  <c r="AS97" i="3"/>
  <c r="BD97" i="3" s="1"/>
  <c r="BN97" i="3"/>
  <c r="BR97" i="3"/>
  <c r="AZ88" i="3"/>
  <c r="BN69" i="3"/>
  <c r="BR69" i="3"/>
  <c r="AS69" i="3"/>
  <c r="BD69" i="3" s="1"/>
  <c r="AS78" i="3"/>
  <c r="BD78" i="3" s="1"/>
  <c r="BR78" i="3"/>
  <c r="BN78" i="3"/>
  <c r="BN63" i="3"/>
  <c r="AS63" i="3"/>
  <c r="BR63" i="3"/>
  <c r="AZ90" i="3"/>
  <c r="AS66" i="3"/>
  <c r="BD66" i="3" s="1"/>
  <c r="BR66" i="3"/>
  <c r="BN66" i="3"/>
  <c r="BJ82" i="3"/>
  <c r="BO82" i="3"/>
  <c r="AZ82" i="3"/>
  <c r="BJ80" i="3"/>
  <c r="BO80" i="3"/>
  <c r="AZ80" i="3"/>
  <c r="AZ72" i="3"/>
  <c r="BJ72" i="3"/>
  <c r="BO72" i="3"/>
  <c r="BJ64" i="3"/>
  <c r="BO64" i="3"/>
  <c r="AZ64" i="3"/>
  <c r="BJ62" i="3"/>
  <c r="BO62" i="3"/>
  <c r="AZ62" i="3"/>
  <c r="BO81" i="3"/>
  <c r="BJ81" i="3"/>
  <c r="AZ81" i="3"/>
  <c r="BJ71" i="3"/>
  <c r="AZ71" i="3"/>
  <c r="BR36" i="3"/>
  <c r="BN22" i="3"/>
  <c r="AS22" i="3"/>
  <c r="BD22" i="3" s="1"/>
  <c r="BR22" i="3"/>
  <c r="E102" i="3"/>
  <c r="AS38" i="3"/>
  <c r="BD38" i="3" s="1"/>
  <c r="BR38" i="3"/>
  <c r="BN38" i="3"/>
  <c r="P102" i="3"/>
  <c r="BN16" i="3"/>
  <c r="AS16" i="3"/>
  <c r="BD16" i="3" s="1"/>
  <c r="BR16" i="3"/>
  <c r="BK52" i="3"/>
  <c r="AZ83" i="3"/>
  <c r="BJ83" i="3"/>
  <c r="BO83" i="3"/>
  <c r="BN33" i="3"/>
  <c r="AS33" i="3"/>
  <c r="BD33" i="3" s="1"/>
  <c r="BR33" i="3"/>
  <c r="AZ84" i="3"/>
  <c r="BO84" i="3"/>
  <c r="BJ84" i="3"/>
  <c r="BN77" i="3"/>
  <c r="BR77" i="3"/>
  <c r="AS77" i="3"/>
  <c r="BD77" i="3" s="1"/>
  <c r="BN79" i="3"/>
  <c r="AS79" i="3"/>
  <c r="BD79" i="3" s="1"/>
  <c r="BR79" i="3"/>
  <c r="BR74" i="3"/>
  <c r="AS74" i="3"/>
  <c r="BD74" i="3" s="1"/>
  <c r="BN74" i="3"/>
  <c r="BO85" i="3"/>
  <c r="AZ85" i="3"/>
  <c r="BJ85" i="3"/>
  <c r="BA95" i="3"/>
  <c r="BR55" i="3"/>
  <c r="AS55" i="3"/>
  <c r="BD55" i="3" s="1"/>
  <c r="BN55" i="3"/>
  <c r="BR73" i="3"/>
  <c r="BN73" i="3"/>
  <c r="AS73" i="3"/>
  <c r="BD73" i="3" s="1"/>
  <c r="BK95" i="3"/>
  <c r="BN42" i="3"/>
  <c r="AS42" i="3"/>
  <c r="BD42" i="3" s="1"/>
  <c r="BR42" i="3"/>
  <c r="BG96" i="3"/>
  <c r="BG98" i="3" s="1"/>
  <c r="BF96" i="3"/>
  <c r="BF98" i="3" s="1"/>
  <c r="BO39" i="3"/>
  <c r="BJ39" i="3"/>
  <c r="AZ39" i="3"/>
  <c r="Q102" i="3"/>
  <c r="AZ61" i="3"/>
  <c r="BO61" i="3"/>
  <c r="BJ61" i="3"/>
  <c r="L102" i="3"/>
  <c r="BO60" i="3"/>
  <c r="BJ60" i="3"/>
  <c r="AZ60" i="3"/>
  <c r="BN32" i="3"/>
  <c r="AS32" i="3"/>
  <c r="BD32" i="3" s="1"/>
  <c r="BR32" i="3"/>
  <c r="BO37" i="3"/>
  <c r="BJ37" i="3"/>
  <c r="AZ37" i="3"/>
  <c r="BN13" i="3"/>
  <c r="AS13" i="3"/>
  <c r="AZ17" i="3"/>
  <c r="AZ67" i="3"/>
  <c r="BO65" i="3"/>
  <c r="AZ65" i="3"/>
  <c r="BJ65" i="3"/>
  <c r="BN44" i="3"/>
  <c r="AS44" i="3"/>
  <c r="BD44" i="3" s="1"/>
  <c r="BR44" i="3"/>
  <c r="Y102" i="3"/>
  <c r="AZ75" i="3"/>
  <c r="BJ75" i="3"/>
  <c r="BO75" i="3"/>
  <c r="BN34" i="3"/>
  <c r="AS34" i="3"/>
  <c r="BD34" i="3" s="1"/>
  <c r="BR34" i="3"/>
  <c r="AZ50" i="3"/>
  <c r="BJ50" i="3"/>
  <c r="BO50" i="3"/>
  <c r="BM53" i="3"/>
  <c r="BM96" i="3" s="1"/>
  <c r="BM98" i="3" s="1"/>
  <c r="BM99" i="3" s="1"/>
  <c r="AZ46" i="3"/>
  <c r="BJ46" i="3"/>
  <c r="BO46" i="3"/>
  <c r="BN24" i="3"/>
  <c r="AS24" i="3"/>
  <c r="BD24" i="3" s="1"/>
  <c r="BR24" i="3"/>
  <c r="BI18" i="3"/>
  <c r="BI53" i="3" s="1"/>
  <c r="BI96" i="3" s="1"/>
  <c r="BI98" i="3" s="1"/>
  <c r="BK13" i="3"/>
  <c r="BK18" i="3" s="1"/>
  <c r="AC102" i="3"/>
  <c r="M102" i="3"/>
  <c r="BA25" i="3"/>
  <c r="X102" i="3"/>
  <c r="H102" i="3"/>
  <c r="BJ56" i="3"/>
  <c r="AZ56" i="3"/>
  <c r="AS35" i="3"/>
  <c r="BD35" i="3" s="1"/>
  <c r="BR35" i="3"/>
  <c r="BN35" i="3"/>
  <c r="AY53" i="3"/>
  <c r="AY96" i="3" s="1"/>
  <c r="AY98" i="3" s="1"/>
  <c r="C102" i="3"/>
  <c r="BO14" i="3"/>
  <c r="BJ14" i="3"/>
  <c r="AZ14" i="3"/>
  <c r="BJ20" i="3"/>
  <c r="AZ20" i="3"/>
  <c r="BO20" i="3"/>
  <c r="AZ31" i="3"/>
  <c r="BO31" i="3"/>
  <c r="AZ43" i="3" l="1"/>
  <c r="U102" i="3"/>
  <c r="BO68" i="3"/>
  <c r="BJ31" i="3"/>
  <c r="BO43" i="3"/>
  <c r="BO67" i="3"/>
  <c r="BJ17" i="3"/>
  <c r="BO71" i="3"/>
  <c r="BJ90" i="3"/>
  <c r="AZ51" i="3"/>
  <c r="AZ28" i="3"/>
  <c r="BO56" i="3"/>
  <c r="BJ43" i="3"/>
  <c r="BJ67" i="3"/>
  <c r="BO17" i="3"/>
  <c r="BO90" i="3"/>
  <c r="BJ92" i="3"/>
  <c r="AZ68" i="3"/>
  <c r="BO51" i="3"/>
  <c r="BJ28" i="3"/>
  <c r="BJ88" i="3"/>
  <c r="BJ27" i="3"/>
  <c r="BR27" i="3"/>
  <c r="AZ47" i="3"/>
  <c r="BJ49" i="3"/>
  <c r="BR49" i="3"/>
  <c r="BO88" i="3"/>
  <c r="BO47" i="3"/>
  <c r="BJ87" i="3"/>
  <c r="AZ49" i="3"/>
  <c r="BO49" i="3"/>
  <c r="AZ27" i="3"/>
  <c r="BO77" i="3"/>
  <c r="AZ77" i="3"/>
  <c r="BJ77" i="3"/>
  <c r="BO97" i="3"/>
  <c r="BJ97" i="3"/>
  <c r="AZ97" i="3"/>
  <c r="BO70" i="3"/>
  <c r="AZ70" i="3"/>
  <c r="BJ70" i="3"/>
  <c r="AS59" i="3"/>
  <c r="BN59" i="3"/>
  <c r="BR13" i="3"/>
  <c r="BN25" i="3"/>
  <c r="BN19" i="3"/>
  <c r="AS19" i="3"/>
  <c r="BK53" i="3"/>
  <c r="BK96" i="3" s="1"/>
  <c r="BK98" i="3" s="1"/>
  <c r="BJ22" i="3"/>
  <c r="AZ22" i="3"/>
  <c r="BO22" i="3"/>
  <c r="BO66" i="3"/>
  <c r="AZ66" i="3"/>
  <c r="BJ66" i="3"/>
  <c r="BO21" i="3"/>
  <c r="BJ21" i="3"/>
  <c r="AZ21" i="3"/>
  <c r="BO79" i="3"/>
  <c r="AZ79" i="3"/>
  <c r="BJ79" i="3"/>
  <c r="BO36" i="3"/>
  <c r="BJ36" i="3"/>
  <c r="AZ36" i="3"/>
  <c r="BO35" i="3"/>
  <c r="BJ35" i="3"/>
  <c r="AZ35" i="3"/>
  <c r="AZ34" i="3"/>
  <c r="BO34" i="3"/>
  <c r="BJ34" i="3"/>
  <c r="AZ44" i="3"/>
  <c r="BO44" i="3"/>
  <c r="BJ44" i="3"/>
  <c r="BN18" i="3"/>
  <c r="BR26" i="3"/>
  <c r="BN26" i="3"/>
  <c r="AS26" i="3"/>
  <c r="AZ42" i="3"/>
  <c r="BO42" i="3"/>
  <c r="BJ42" i="3"/>
  <c r="BO55" i="3"/>
  <c r="BJ55" i="3"/>
  <c r="AZ55" i="3"/>
  <c r="AZ74" i="3"/>
  <c r="BO74" i="3"/>
  <c r="BJ74" i="3"/>
  <c r="AZ33" i="3"/>
  <c r="BO33" i="3"/>
  <c r="BJ33" i="3"/>
  <c r="BJ16" i="3"/>
  <c r="BO16" i="3"/>
  <c r="AZ16" i="3"/>
  <c r="BN52" i="3"/>
  <c r="BN30" i="3"/>
  <c r="AS30" i="3"/>
  <c r="BO69" i="3"/>
  <c r="AZ69" i="3"/>
  <c r="BJ69" i="3"/>
  <c r="BA53" i="3"/>
  <c r="BA96" i="3" s="1"/>
  <c r="BA98" i="3" s="1"/>
  <c r="BO38" i="3"/>
  <c r="BJ38" i="3"/>
  <c r="AZ38" i="3"/>
  <c r="BJ24" i="3"/>
  <c r="BO24" i="3"/>
  <c r="AZ24" i="3"/>
  <c r="AS18" i="3"/>
  <c r="BD13" i="3"/>
  <c r="BD18" i="3" s="1"/>
  <c r="AZ32" i="3"/>
  <c r="BJ32" i="3"/>
  <c r="BO32" i="3"/>
  <c r="AS54" i="3"/>
  <c r="BN54" i="3"/>
  <c r="BN58" i="3" s="1"/>
  <c r="BO73" i="3"/>
  <c r="BJ73" i="3"/>
  <c r="AZ73" i="3"/>
  <c r="BO63" i="3"/>
  <c r="AZ63" i="3"/>
  <c r="BJ63" i="3"/>
  <c r="BJ78" i="3"/>
  <c r="BO78" i="3"/>
  <c r="AZ78" i="3"/>
  <c r="BO91" i="3"/>
  <c r="BJ91" i="3"/>
  <c r="AZ91" i="3"/>
  <c r="BJ23" i="3"/>
  <c r="BO23" i="3"/>
  <c r="AZ23" i="3"/>
  <c r="AZ93" i="3"/>
  <c r="BO93" i="3"/>
  <c r="BJ93" i="3"/>
  <c r="BR52" i="3" l="1"/>
  <c r="BR30" i="3"/>
  <c r="BR19" i="3"/>
  <c r="BR25" i="3"/>
  <c r="AS52" i="3"/>
  <c r="BD30" i="3"/>
  <c r="BD52" i="3" s="1"/>
  <c r="AS29" i="3"/>
  <c r="BD26" i="3"/>
  <c r="BD29" i="3" s="1"/>
  <c r="AS25" i="3"/>
  <c r="BD19" i="3"/>
  <c r="BD25" i="3" s="1"/>
  <c r="BR18" i="3"/>
  <c r="AS95" i="3"/>
  <c r="BN95" i="3"/>
  <c r="BR58" i="3"/>
  <c r="BR54" i="3"/>
  <c r="BO26" i="3"/>
  <c r="BO29" i="3" s="1"/>
  <c r="BJ26" i="3"/>
  <c r="BJ29" i="3" s="1"/>
  <c r="AZ26" i="3"/>
  <c r="AZ29" i="3" s="1"/>
  <c r="AS58" i="3"/>
  <c r="BD54" i="3"/>
  <c r="BN29" i="3"/>
  <c r="BR29" i="3"/>
  <c r="BO13" i="3"/>
  <c r="BO18" i="3" s="1"/>
  <c r="AZ13" i="3"/>
  <c r="AZ18" i="3" s="1"/>
  <c r="BJ13" i="3"/>
  <c r="BJ18" i="3" s="1"/>
  <c r="BD59" i="3"/>
  <c r="BR95" i="3"/>
  <c r="BR59" i="3"/>
  <c r="AS53" i="3" l="1"/>
  <c r="BO59" i="3"/>
  <c r="BO95" i="3" s="1"/>
  <c r="BJ59" i="3"/>
  <c r="BJ95" i="3" s="1"/>
  <c r="BL95" i="3" s="1"/>
  <c r="AZ59" i="3"/>
  <c r="AZ95" i="3" s="1"/>
  <c r="BD53" i="3"/>
  <c r="BO30" i="3"/>
  <c r="BO52" i="3" s="1"/>
  <c r="BJ30" i="3"/>
  <c r="BJ52" i="3" s="1"/>
  <c r="AZ30" i="3"/>
  <c r="AZ52" i="3" s="1"/>
  <c r="BO54" i="3"/>
  <c r="BO58" i="3" s="1"/>
  <c r="BJ54" i="3"/>
  <c r="BJ58" i="3" s="1"/>
  <c r="AZ54" i="3"/>
  <c r="AZ58" i="3" s="1"/>
  <c r="BD58" i="3"/>
  <c r="BD63" i="3" s="1"/>
  <c r="BD95" i="3" s="1"/>
  <c r="BD96" i="3" s="1"/>
  <c r="BD98" i="3" s="1"/>
  <c r="BR53" i="3"/>
  <c r="BO19" i="3"/>
  <c r="BO25" i="3" s="1"/>
  <c r="BJ19" i="3"/>
  <c r="BJ25" i="3" s="1"/>
  <c r="AZ19" i="3"/>
  <c r="AZ25" i="3" s="1"/>
  <c r="BN53" i="3"/>
  <c r="BJ53" i="3" l="1"/>
  <c r="BJ96" i="3" s="1"/>
  <c r="BJ98" i="3" s="1"/>
  <c r="BO53" i="3"/>
  <c r="BO96" i="3" s="1"/>
  <c r="BO98" i="3" s="1"/>
  <c r="BR98" i="3"/>
  <c r="BR96" i="3"/>
  <c r="BL96" i="3"/>
  <c r="AS96" i="3"/>
  <c r="AS98" i="3" s="1"/>
  <c r="BN96" i="3"/>
  <c r="AZ53" i="3"/>
  <c r="AZ96" i="3" s="1"/>
  <c r="AZ98" i="3" s="1"/>
  <c r="AQ99" i="3" l="1"/>
  <c r="AN99" i="3"/>
  <c r="AN100" i="3" s="1"/>
  <c r="BN98" i="3"/>
  <c r="AQ103" i="3"/>
  <c r="AQ100" i="3" l="1"/>
</calcChain>
</file>

<file path=xl/sharedStrings.xml><?xml version="1.0" encoding="utf-8"?>
<sst xmlns="http://schemas.openxmlformats.org/spreadsheetml/2006/main" count="522" uniqueCount="212">
  <si>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</si>
  <si>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</si>
  <si>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</si>
  <si>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</si>
  <si>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</si>
  <si>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</si>
  <si>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</si>
  <si>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</si>
  <si>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</si>
  <si>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</si>
  <si>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</si>
  <si>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</si>
  <si>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</si>
  <si>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</si>
  <si>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</si>
  <si>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</si>
  <si>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</si>
  <si>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</si>
  <si>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</si>
  <si>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Дерматология</t>
  </si>
  <si>
    <t>Гастроэнетерология</t>
  </si>
  <si>
    <t>Эндокринология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</si>
  <si>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</si>
  <si>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</si>
  <si>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</si>
  <si>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</si>
  <si>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</si>
  <si>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</si>
  <si>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</si>
  <si>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</si>
  <si>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</si>
  <si>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</si>
  <si>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</si>
  <si>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</si>
  <si>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</si>
  <si>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</si>
  <si>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</si>
  <si>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</si>
  <si>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</si>
  <si>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</si>
  <si>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</si>
  <si>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</si>
  <si>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</si>
  <si>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</si>
  <si>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</si>
  <si>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</si>
  <si>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</si>
  <si>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</si>
  <si>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</si>
  <si>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</si>
  <si>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</si>
  <si>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</si>
  <si>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</si>
  <si>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</si>
  <si>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</si>
  <si>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</si>
  <si>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</si>
  <si>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</si>
  <si>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</si>
  <si>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</si>
  <si>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</si>
  <si>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</si>
  <si>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</si>
  <si>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</si>
  <si>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</si>
  <si>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</si>
  <si>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</si>
  <si>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</si>
  <si>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</si>
  <si>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</si>
  <si>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</si>
  <si>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</si>
  <si>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</si>
  <si>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</si>
  <si>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</si>
  <si>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</si>
  <si>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</si>
  <si>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</si>
  <si>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</si>
  <si>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</si>
  <si>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</si>
  <si>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</si>
  <si>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</si>
  <si>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</si>
  <si>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</si>
  <si>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</si>
  <si>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</si>
  <si>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</si>
  <si>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</si>
  <si>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</si>
  <si>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</si>
  <si>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</si>
  <si>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</si>
  <si>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</si>
  <si>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</si>
  <si>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</si>
  <si>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</si>
  <si>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</si>
  <si>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</si>
  <si>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</si>
  <si>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</si>
  <si>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</si>
  <si>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</si>
  <si>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</si>
  <si>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</si>
  <si>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</si>
  <si>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</si>
  <si>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</si>
  <si>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Решение Комиссии по разработке ТПОМС (протокол от 05.06.2026 №9)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</si>
  <si>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1.10.3.</t>
  </si>
  <si>
    <t xml:space="preserve">Решение Комиссии по разработке ТПОМС (протокол от 05.06.2026 №9)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</si>
  <si>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</si>
  <si>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</si>
  <si>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</si>
  <si>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</si>
  <si>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</si>
  <si>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</si>
  <si>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</si>
  <si>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</si>
  <si>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</si>
  <si>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</si>
  <si>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</si>
  <si>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</si>
  <si>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</si>
  <si>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</si>
  <si>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</si>
  <si>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</si>
  <si>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 том числе:</t>
  </si>
  <si>
    <t>Акушерство и гинекология</t>
  </si>
  <si>
    <t>Педиатрия</t>
  </si>
  <si>
    <t>Терапия</t>
  </si>
  <si>
    <t>Хирургия</t>
  </si>
  <si>
    <t>Итого</t>
  </si>
  <si>
    <t>Аллергология</t>
  </si>
  <si>
    <t>Гастроэнтерология</t>
  </si>
  <si>
    <t>Гематология</t>
  </si>
  <si>
    <t>Колопроктология</t>
  </si>
  <si>
    <t>Нефрология</t>
  </si>
  <si>
    <t>Отоларингология</t>
  </si>
  <si>
    <t>Пульмонология</t>
  </si>
  <si>
    <t>Педиатрия (общая), включая диспансерное наблюдение детей</t>
  </si>
  <si>
    <t>Ревматология</t>
  </si>
  <si>
    <t>Хирургия (общая)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</si>
  <si>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</si>
  <si>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</si>
  <si>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</si>
  <si>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</si>
  <si>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</si>
  <si>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</si>
  <si>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</si>
  <si>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</si>
  <si>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</si>
  <si>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«Областной онкологический клинический диспансер»</t>
  </si>
  <si>
    <t xml:space="preserve">ГБУЗ «Кузнецкая детская ЦРБ»  </t>
  </si>
  <si>
    <t>ООО "ДАЛИ"</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</si>
  <si>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</si>
  <si>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</si>
  <si>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</si>
  <si>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</si>
  <si>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</si>
  <si>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</si>
  <si>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</si>
  <si>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</si>
  <si>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</si>
  <si>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</si>
  <si>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</si>
  <si>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</si>
  <si>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</si>
  <si>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</si>
  <si>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</si>
  <si>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</si>
  <si>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</si>
  <si>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</si>
  <si>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</si>
  <si>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</si>
  <si>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</si>
  <si>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</si>
  <si>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</si>
  <si>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</si>
  <si>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</si>
  <si>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</si>
  <si>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</si>
  <si>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</si>
  <si>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</si>
  <si>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</si>
  <si>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</si>
  <si>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</si>
  <si>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</si>
  <si>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</si>
  <si>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</si>
  <si>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</si>
  <si>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</si>
  <si>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</si>
  <si>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</si>
  <si>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</si>
  <si>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</si>
  <si>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r>
      <t xml:space="preserve">Нефрология, </t>
    </r>
    <r>
      <rPr>
        <sz val="16"/>
        <color rgb="FFC00000"/>
        <rFont val="Times New Roman"/>
        <family val="1"/>
        <charset val="204"/>
      </rPr>
      <t>включая заместительную почечную терапию</t>
    </r>
  </si>
  <si>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</si>
  <si>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</si>
  <si>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</si>
  <si>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</si>
  <si>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</si>
  <si>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</si>
  <si>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</si>
  <si>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</si>
  <si>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</si>
  <si>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</si>
  <si>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</si>
  <si>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</si>
  <si>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Решение Комиссии по разработке ТПОМС (протокол от 05.06.2026 №9)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</si>
  <si>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№1.10.1</t>
  </si>
  <si>
    <t>Приложение №1.10.2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</si>
</sst>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9" x14ac:knownFonts="1">
    <font>
      <sz val="11"/>
      <color theme="1"/>
      <name val="Calibri"/>
      <family val="2"/>
      <charset val="204"/>
      <scheme val="minor"/>
    </font>
    <font>
      <sz val="10"/>
      <name val="Arial Cyr"/>
      <charset val="204"/>
    </font>
    <font>
      <sz val="10"/>
      <color theme="1"/>
      <name val="Times New Roman"/>
      <family val="1"/>
      <charset val="204"/>
    </font>
    <font>
      <sz val="14"/>
      <color theme="1"/>
      <name val="Times New Roman"/>
      <family val="1"/>
      <charset val="204"/>
    </font>
    <font>
      <sz val="22"/>
      <color rgb="FFFF0000"/>
      <name val="Times New Roman"/>
      <family val="1"/>
      <charset val="204"/>
    </font>
    <font>
      <sz val="20"/>
      <color theme="1"/>
      <name val="Times New Roman"/>
      <family val="1"/>
      <charset val="204"/>
    </font>
    <font>
      <b/>
      <sz val="14"/>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0"/>
      <name val="Arial Cyr"/>
    </font>
    <font>
      <sz val="13"/>
      <color theme="1"/>
      <name val="Times New Roman"/>
      <family val="1"/>
      <charset val="204"/>
    </font>
    <font>
      <sz val="11"/>
      <color theme="1"/>
      <name val="Times New Roman"/>
      <family val="2"/>
      <charset val="204"/>
    </font>
    <font>
      <b/>
      <sz val="13"/>
      <color theme="1"/>
      <name val="Times New Roman"/>
      <family val="1"/>
      <charset val="204"/>
    </font>
    <font>
      <sz val="10"/>
      <name val="Times New Roman"/>
      <family val="1"/>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22"/>
      <name val="Times New Roman"/>
      <family val="1"/>
      <charset val="204"/>
    </font>
    <font>
      <sz val="13"/>
      <color rgb="FFFF0000"/>
      <name val="Times New Roman"/>
      <family val="1"/>
      <charset val="204"/>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3"/>
      <color theme="1"/>
      <name val="Calibri"/>
      <family val="2"/>
      <charset val="204"/>
      <scheme val="minor"/>
    </font>
    <font>
      <b/>
      <sz val="16"/>
      <color rgb="FFFF0000"/>
      <name val="Times New Roman"/>
      <family val="1"/>
      <charset val="204"/>
    </font>
    <font>
      <sz val="16"/>
      <name val="Times New Roman"/>
      <family val="1"/>
      <charset val="204"/>
    </font>
    <font>
      <sz val="11"/>
      <color indexed="8"/>
      <name val="Calibri"/>
      <family val="2"/>
      <charset val="204"/>
    </font>
    <font>
      <b/>
      <i/>
      <u/>
      <sz val="14"/>
      <name val="Times New Roman"/>
      <family val="1"/>
      <charset val="204"/>
    </font>
    <font>
      <b/>
      <sz val="18"/>
      <color rgb="FFFF0000"/>
      <name val="Times New Roman"/>
      <family val="1"/>
      <charset val="204"/>
    </font>
    <font>
      <sz val="16"/>
      <color theme="1"/>
      <name val="Times New Roman"/>
      <family val="1"/>
      <charset val="204"/>
    </font>
    <font>
      <sz val="15"/>
      <color theme="1"/>
      <name val="Times New Roman"/>
      <family val="1"/>
      <charset val="204"/>
    </font>
    <font>
      <b/>
      <i/>
      <u/>
      <sz val="13"/>
      <name val="Times New Roman"/>
      <family val="1"/>
      <charset val="204"/>
    </font>
    <font>
      <sz val="16"/>
      <color rgb="FFC00000"/>
      <name val="Times New Roman"/>
      <family val="1"/>
      <charset val="204"/>
    </font>
    <font>
      <b/>
      <sz val="14"/>
      <color rgb="FFFF0000"/>
      <name val="Times New Roman"/>
      <family val="1"/>
      <charset val="204"/>
    </font>
  </fonts>
  <fills count="1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CCFFCC"/>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7" tint="0.79998168889431442"/>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1" fillId="0" borderId="0"/>
    <xf numFmtId="0" fontId="10" fillId="0" borderId="0"/>
    <xf numFmtId="0" fontId="12"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2" fillId="0" borderId="0"/>
    <xf numFmtId="164" fontId="1" fillId="0" borderId="0" applyFont="0" applyFill="0" applyBorder="0" applyAlignment="0" applyProtection="0"/>
    <xf numFmtId="0" fontId="1" fillId="0" borderId="0"/>
    <xf numFmtId="0" fontId="28" fillId="0" borderId="0"/>
    <xf numFmtId="0" fontId="41" fillId="0" borderId="0"/>
  </cellStyleXfs>
  <cellXfs count="313">
    <xf numFmtId="0" fontId="0" fillId="0" borderId="0" xfId="0"/>
    <xf numFmtId="0" fontId="2" fillId="0" borderId="0" xfId="1" applyFont="1" applyFill="1"/>
    <xf numFmtId="0" fontId="3" fillId="0" borderId="0" xfId="1" applyFont="1" applyFill="1"/>
    <xf numFmtId="0" fontId="4" fillId="0" borderId="0" xfId="1" applyFont="1" applyFill="1" applyAlignment="1">
      <alignment horizontal="center"/>
    </xf>
    <xf numFmtId="0" fontId="6" fillId="0" borderId="0" xfId="1" applyFont="1" applyFill="1" applyAlignment="1">
      <alignment horizontal="right" vertical="center"/>
    </xf>
    <xf numFmtId="0" fontId="2" fillId="0" borderId="0" xfId="1" applyFont="1" applyFill="1" applyAlignment="1">
      <alignment horizontal="centerContinuous" vertical="center"/>
    </xf>
    <xf numFmtId="0" fontId="3" fillId="0" borderId="0" xfId="1" applyFont="1" applyFill="1" applyAlignment="1">
      <alignment vertical="center"/>
    </xf>
    <xf numFmtId="0" fontId="2" fillId="0" borderId="0" xfId="1" applyFont="1" applyFill="1" applyAlignment="1">
      <alignment vertical="center"/>
    </xf>
    <xf numFmtId="0" fontId="8" fillId="0" borderId="7" xfId="2" applyFont="1" applyFill="1" applyBorder="1" applyAlignment="1">
      <alignment horizontal="center" vertical="center" wrapText="1"/>
    </xf>
    <xf numFmtId="0" fontId="8" fillId="4" borderId="7" xfId="2"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11" fillId="0" borderId="7" xfId="3" applyFont="1" applyFill="1" applyBorder="1" applyAlignment="1">
      <alignment horizontal="center"/>
    </xf>
    <xf numFmtId="0" fontId="11" fillId="0" borderId="7" xfId="4" applyFont="1" applyFill="1" applyBorder="1" applyAlignment="1">
      <alignment wrapText="1"/>
    </xf>
    <xf numFmtId="165" fontId="3" fillId="0" borderId="7" xfId="5" applyNumberFormat="1" applyFont="1" applyFill="1" applyBorder="1" applyAlignment="1">
      <alignment horizontal="center" vertical="center"/>
    </xf>
    <xf numFmtId="165" fontId="3" fillId="3" borderId="7" xfId="6" applyNumberFormat="1" applyFont="1" applyFill="1" applyBorder="1" applyAlignment="1">
      <alignment wrapText="1"/>
    </xf>
    <xf numFmtId="165" fontId="3" fillId="0" borderId="0" xfId="1" applyNumberFormat="1" applyFont="1" applyFill="1"/>
    <xf numFmtId="0" fontId="11" fillId="0" borderId="7" xfId="7" applyFont="1" applyFill="1" applyBorder="1" applyAlignment="1">
      <alignment vertical="top" wrapText="1"/>
    </xf>
    <xf numFmtId="0" fontId="13" fillId="2" borderId="7" xfId="4" applyFont="1" applyFill="1" applyBorder="1"/>
    <xf numFmtId="0" fontId="13" fillId="2" borderId="7" xfId="4" applyFont="1" applyFill="1" applyBorder="1" applyAlignment="1">
      <alignment horizontal="left" wrapText="1"/>
    </xf>
    <xf numFmtId="165" fontId="6" fillId="2" borderId="7" xfId="5" applyNumberFormat="1" applyFont="1" applyFill="1" applyBorder="1" applyAlignment="1">
      <alignment horizontal="center" vertical="center" wrapText="1"/>
    </xf>
    <xf numFmtId="0" fontId="11" fillId="0" borderId="2" xfId="4" applyFont="1" applyFill="1" applyBorder="1"/>
    <xf numFmtId="0" fontId="11" fillId="0" borderId="5" xfId="2" applyFont="1" applyFill="1" applyBorder="1" applyAlignment="1">
      <alignment wrapText="1"/>
    </xf>
    <xf numFmtId="0" fontId="11" fillId="0" borderId="7" xfId="4" applyFont="1" applyFill="1" applyBorder="1" applyAlignment="1">
      <alignment horizontal="right"/>
    </xf>
    <xf numFmtId="0" fontId="11" fillId="0" borderId="7" xfId="3" applyFont="1" applyFill="1" applyBorder="1" applyAlignment="1">
      <alignment horizontal="right"/>
    </xf>
    <xf numFmtId="0" fontId="11" fillId="0" borderId="7" xfId="7" applyFont="1" applyFill="1" applyBorder="1" applyAlignment="1">
      <alignment wrapText="1"/>
    </xf>
    <xf numFmtId="0" fontId="11" fillId="0" borderId="7" xfId="4" applyFont="1" applyFill="1" applyBorder="1"/>
    <xf numFmtId="0" fontId="11" fillId="0" borderId="7" xfId="4" applyFont="1" applyFill="1" applyBorder="1" applyAlignment="1">
      <alignment horizontal="left" wrapText="1"/>
    </xf>
    <xf numFmtId="165" fontId="3" fillId="0" borderId="7" xfId="5" applyNumberFormat="1" applyFont="1" applyFill="1" applyBorder="1" applyAlignment="1">
      <alignment horizontal="center" vertical="center" wrapText="1"/>
    </xf>
    <xf numFmtId="165" fontId="3" fillId="0" borderId="5" xfId="6" applyNumberFormat="1" applyFont="1" applyFill="1" applyBorder="1" applyAlignment="1">
      <alignment horizontal="right" vertical="center"/>
    </xf>
    <xf numFmtId="0" fontId="11" fillId="3" borderId="7" xfId="4" applyFont="1" applyFill="1" applyBorder="1"/>
    <xf numFmtId="0" fontId="11" fillId="3" borderId="7" xfId="7" applyFont="1" applyFill="1" applyBorder="1" applyAlignment="1">
      <alignment vertical="top" wrapText="1"/>
    </xf>
    <xf numFmtId="165" fontId="3" fillId="3" borderId="7" xfId="5" applyNumberFormat="1" applyFont="1" applyFill="1" applyBorder="1" applyAlignment="1">
      <alignment horizontal="center" vertical="center"/>
    </xf>
    <xf numFmtId="0" fontId="11" fillId="0" borderId="7" xfId="7" applyFont="1" applyFill="1" applyBorder="1" applyAlignment="1">
      <alignment horizontal="left" vertical="center" wrapText="1"/>
    </xf>
    <xf numFmtId="0" fontId="8" fillId="0" borderId="6" xfId="0" applyFont="1" applyFill="1" applyBorder="1" applyAlignment="1">
      <alignment horizontal="center" vertical="center" wrapText="1"/>
    </xf>
    <xf numFmtId="0" fontId="3" fillId="0" borderId="6" xfId="7" applyFont="1" applyFill="1" applyBorder="1" applyAlignment="1">
      <alignment horizontal="left" vertical="center" wrapText="1"/>
    </xf>
    <xf numFmtId="0" fontId="8" fillId="0" borderId="7" xfId="0" applyFont="1" applyFill="1" applyBorder="1" applyAlignment="1">
      <alignment horizontal="center" vertical="center" wrapText="1"/>
    </xf>
    <xf numFmtId="0" fontId="3" fillId="0" borderId="7" xfId="7" applyFont="1" applyFill="1" applyBorder="1" applyAlignment="1">
      <alignment horizontal="left" vertical="center" wrapText="1"/>
    </xf>
    <xf numFmtId="0" fontId="3" fillId="4" borderId="7" xfId="7" applyFont="1" applyFill="1" applyBorder="1" applyAlignment="1">
      <alignment horizontal="left" vertical="center" wrapText="1"/>
    </xf>
    <xf numFmtId="0" fontId="2" fillId="4" borderId="0" xfId="1" applyFont="1" applyFill="1"/>
    <xf numFmtId="0" fontId="14" fillId="0" borderId="0" xfId="2" applyFont="1"/>
    <xf numFmtId="0" fontId="15" fillId="0" borderId="0" xfId="8" applyFont="1" applyFill="1" applyBorder="1" applyAlignment="1">
      <alignment vertical="center" wrapText="1"/>
    </xf>
    <xf numFmtId="3" fontId="16" fillId="0" borderId="0" xfId="9" applyNumberFormat="1" applyFont="1" applyFill="1"/>
    <xf numFmtId="0" fontId="17" fillId="4" borderId="0" xfId="2" applyFont="1" applyFill="1" applyBorder="1" applyAlignment="1">
      <alignment horizontal="center" vertical="center" wrapText="1"/>
    </xf>
    <xf numFmtId="0" fontId="18" fillId="0" borderId="0" xfId="0" applyFont="1"/>
    <xf numFmtId="0" fontId="19" fillId="0" borderId="0" xfId="2" applyFont="1" applyBorder="1" applyAlignment="1">
      <alignment vertical="center"/>
    </xf>
    <xf numFmtId="3" fontId="14" fillId="0" borderId="0" xfId="9" applyNumberFormat="1" applyFont="1" applyFill="1"/>
    <xf numFmtId="0" fontId="20" fillId="4" borderId="0" xfId="2" applyFont="1" applyFill="1" applyBorder="1" applyAlignment="1">
      <alignment horizontal="center" vertical="center"/>
    </xf>
    <xf numFmtId="0" fontId="22" fillId="0" borderId="0" xfId="2" applyFont="1" applyBorder="1" applyAlignment="1">
      <alignment horizontal="left" vertical="center"/>
    </xf>
    <xf numFmtId="3" fontId="22" fillId="0" borderId="0" xfId="2" applyNumberFormat="1" applyFont="1" applyFill="1" applyBorder="1" applyAlignment="1">
      <alignment horizontal="left" vertical="center"/>
    </xf>
    <xf numFmtId="165" fontId="23" fillId="4" borderId="0" xfId="5" applyNumberFormat="1" applyFont="1" applyFill="1" applyBorder="1" applyAlignment="1">
      <alignment horizontal="center" vertical="center"/>
    </xf>
    <xf numFmtId="0" fontId="24" fillId="0" borderId="0" xfId="2" applyFont="1" applyBorder="1" applyAlignment="1">
      <alignment vertical="center"/>
    </xf>
    <xf numFmtId="0" fontId="25" fillId="0" borderId="0" xfId="10" applyFont="1" applyAlignment="1"/>
    <xf numFmtId="0" fontId="14" fillId="0" borderId="0" xfId="2" applyFont="1" applyBorder="1"/>
    <xf numFmtId="0" fontId="17" fillId="2" borderId="7" xfId="2" applyFont="1" applyFill="1" applyBorder="1" applyAlignment="1">
      <alignment horizontal="center" vertical="center" wrapText="1"/>
    </xf>
    <xf numFmtId="165" fontId="27" fillId="4" borderId="0" xfId="5" applyNumberFormat="1" applyFont="1" applyFill="1" applyBorder="1" applyAlignment="1">
      <alignment horizontal="center" vertical="center" wrapText="1"/>
    </xf>
    <xf numFmtId="0" fontId="29" fillId="0" borderId="0" xfId="2" applyFont="1" applyAlignment="1"/>
    <xf numFmtId="0" fontId="26" fillId="0" borderId="7" xfId="2" applyFont="1" applyFill="1" applyBorder="1" applyAlignment="1">
      <alignment horizontal="center" vertical="center" textRotation="90" wrapText="1"/>
    </xf>
    <xf numFmtId="0" fontId="26" fillId="6" borderId="7" xfId="2" applyFont="1" applyFill="1" applyBorder="1" applyAlignment="1">
      <alignment horizontal="center" vertical="center" textRotation="90" wrapText="1"/>
    </xf>
    <xf numFmtId="0" fontId="30" fillId="7" borderId="7" xfId="2" applyFont="1" applyFill="1" applyBorder="1" applyAlignment="1">
      <alignment horizontal="center" vertical="center" textRotation="90" wrapText="1"/>
    </xf>
    <xf numFmtId="0" fontId="26" fillId="8" borderId="7" xfId="2" applyFont="1" applyFill="1" applyBorder="1" applyAlignment="1">
      <alignment horizontal="center" vertical="center" textRotation="90" wrapText="1"/>
    </xf>
    <xf numFmtId="0" fontId="26" fillId="9" borderId="7" xfId="2" applyFont="1" applyFill="1" applyBorder="1" applyAlignment="1">
      <alignment horizontal="center" vertical="center" textRotation="90" wrapText="1"/>
    </xf>
    <xf numFmtId="0" fontId="20" fillId="0" borderId="7" xfId="2" applyFont="1" applyFill="1" applyBorder="1" applyAlignment="1">
      <alignment horizontal="center" vertical="center" textRotation="90" wrapText="1"/>
    </xf>
    <xf numFmtId="0" fontId="20" fillId="4" borderId="7" xfId="8" applyFont="1" applyFill="1" applyBorder="1" applyAlignment="1" applyProtection="1">
      <alignment horizontal="center" vertical="center" wrapText="1"/>
    </xf>
    <xf numFmtId="3" fontId="8" fillId="0" borderId="7" xfId="0" applyNumberFormat="1" applyFont="1" applyBorder="1" applyAlignment="1">
      <alignment horizontal="center" vertical="center" wrapText="1"/>
    </xf>
    <xf numFmtId="0" fontId="20" fillId="0" borderId="7" xfId="2" applyFont="1" applyBorder="1" applyAlignment="1">
      <alignment horizontal="center" vertical="center"/>
    </xf>
    <xf numFmtId="0" fontId="20" fillId="6" borderId="7" xfId="2" applyFont="1" applyFill="1" applyBorder="1" applyAlignment="1">
      <alignment horizontal="center" vertical="center"/>
    </xf>
    <xf numFmtId="0" fontId="20" fillId="0" borderId="0" xfId="2" applyFont="1" applyAlignment="1">
      <alignment horizontal="center" vertical="center"/>
    </xf>
    <xf numFmtId="0" fontId="26" fillId="0" borderId="7" xfId="3" applyFont="1" applyFill="1" applyBorder="1" applyAlignment="1">
      <alignment horizontal="center"/>
    </xf>
    <xf numFmtId="0" fontId="31" fillId="0" borderId="7" xfId="4" applyFont="1" applyFill="1" applyBorder="1" applyAlignment="1">
      <alignment wrapText="1"/>
    </xf>
    <xf numFmtId="165" fontId="23" fillId="4" borderId="7" xfId="5" applyNumberFormat="1" applyFont="1" applyFill="1" applyBorder="1" applyAlignment="1">
      <alignment horizontal="center" vertical="center"/>
    </xf>
    <xf numFmtId="165" fontId="27" fillId="3" borderId="7" xfId="5" applyNumberFormat="1" applyFont="1" applyFill="1" applyBorder="1" applyAlignment="1">
      <alignment horizontal="right" vertical="center"/>
    </xf>
    <xf numFmtId="165" fontId="23" fillId="5" borderId="7" xfId="5" applyNumberFormat="1" applyFont="1" applyFill="1" applyBorder="1" applyAlignment="1">
      <alignment horizontal="right" vertical="center"/>
    </xf>
    <xf numFmtId="165" fontId="23" fillId="6" borderId="7" xfId="5" applyNumberFormat="1" applyFont="1" applyFill="1" applyBorder="1" applyAlignment="1">
      <alignment horizontal="right" vertical="center"/>
    </xf>
    <xf numFmtId="165" fontId="23" fillId="0" borderId="7" xfId="5" applyNumberFormat="1" applyFont="1" applyFill="1" applyBorder="1" applyAlignment="1">
      <alignment horizontal="center" vertical="center"/>
    </xf>
    <xf numFmtId="165" fontId="18" fillId="0" borderId="0" xfId="0" applyNumberFormat="1" applyFont="1"/>
    <xf numFmtId="0" fontId="32" fillId="0" borderId="0" xfId="2" applyFont="1"/>
    <xf numFmtId="0" fontId="31" fillId="0" borderId="7" xfId="7" applyFont="1" applyFill="1" applyBorder="1" applyAlignment="1">
      <alignment vertical="top" wrapText="1"/>
    </xf>
    <xf numFmtId="0" fontId="26" fillId="0" borderId="7" xfId="7" applyFont="1" applyFill="1" applyBorder="1" applyAlignment="1">
      <alignment vertical="top" wrapText="1"/>
    </xf>
    <xf numFmtId="0" fontId="33" fillId="2" borderId="7" xfId="4" applyFont="1" applyFill="1" applyBorder="1"/>
    <xf numFmtId="0" fontId="33" fillId="2" borderId="7" xfId="4" applyFont="1" applyFill="1" applyBorder="1" applyAlignment="1">
      <alignment horizontal="left" wrapText="1"/>
    </xf>
    <xf numFmtId="165" fontId="27" fillId="2" borderId="7" xfId="5" applyNumberFormat="1" applyFont="1" applyFill="1" applyBorder="1" applyAlignment="1">
      <alignment horizontal="center" vertical="center" wrapText="1"/>
    </xf>
    <xf numFmtId="0" fontId="26" fillId="9" borderId="7" xfId="7" applyFont="1" applyFill="1" applyBorder="1" applyAlignment="1">
      <alignment vertical="top" wrapText="1"/>
    </xf>
    <xf numFmtId="0" fontId="14" fillId="0" borderId="0" xfId="2" applyFont="1" applyFill="1"/>
    <xf numFmtId="0" fontId="26" fillId="0" borderId="7" xfId="4" applyFont="1" applyFill="1" applyBorder="1"/>
    <xf numFmtId="0" fontId="26" fillId="0" borderId="7" xfId="2" applyFont="1" applyFill="1" applyBorder="1" applyAlignment="1">
      <alignment wrapText="1"/>
    </xf>
    <xf numFmtId="0" fontId="26" fillId="9" borderId="7" xfId="2" applyFont="1" applyFill="1" applyBorder="1" applyAlignment="1">
      <alignment wrapText="1"/>
    </xf>
    <xf numFmtId="0" fontId="26" fillId="0" borderId="7" xfId="4" applyFont="1" applyFill="1" applyBorder="1" applyAlignment="1">
      <alignment horizontal="right"/>
    </xf>
    <xf numFmtId="0" fontId="26" fillId="6" borderId="7" xfId="7" applyFont="1" applyFill="1" applyBorder="1" applyAlignment="1">
      <alignment vertical="top" wrapText="1"/>
    </xf>
    <xf numFmtId="0" fontId="26" fillId="9" borderId="7" xfId="7" applyFont="1" applyFill="1" applyBorder="1" applyAlignment="1">
      <alignment horizontal="left" vertical="center" wrapText="1"/>
    </xf>
    <xf numFmtId="0" fontId="26" fillId="6" borderId="7" xfId="7" applyFont="1" applyFill="1" applyBorder="1" applyAlignment="1">
      <alignment horizontal="left" vertical="center" wrapText="1"/>
    </xf>
    <xf numFmtId="165" fontId="6" fillId="2" borderId="6" xfId="5" applyNumberFormat="1" applyFont="1" applyFill="1" applyBorder="1" applyAlignment="1">
      <alignment horizontal="center" vertical="center" wrapText="1"/>
    </xf>
    <xf numFmtId="0" fontId="26" fillId="0" borderId="7" xfId="7" applyFont="1" applyFill="1" applyBorder="1" applyAlignment="1">
      <alignment horizontal="left" vertical="center" wrapText="1"/>
    </xf>
    <xf numFmtId="165" fontId="27" fillId="4" borderId="0" xfId="5" applyNumberFormat="1" applyFont="1" applyFill="1" applyBorder="1" applyAlignment="1">
      <alignment horizontal="center" vertical="center"/>
    </xf>
    <xf numFmtId="0" fontId="33" fillId="3" borderId="7" xfId="4" applyFont="1" applyFill="1" applyBorder="1"/>
    <xf numFmtId="0" fontId="33" fillId="3" borderId="7" xfId="4" applyFont="1" applyFill="1" applyBorder="1" applyAlignment="1">
      <alignment wrapText="1"/>
    </xf>
    <xf numFmtId="165" fontId="6" fillId="3" borderId="7" xfId="5" applyNumberFormat="1" applyFont="1" applyFill="1" applyBorder="1" applyAlignment="1">
      <alignment horizontal="center" vertical="center"/>
    </xf>
    <xf numFmtId="165" fontId="27" fillId="3" borderId="7" xfId="5" applyNumberFormat="1" applyFont="1" applyFill="1" applyBorder="1" applyAlignment="1">
      <alignment horizontal="center" vertical="center"/>
    </xf>
    <xf numFmtId="0" fontId="22" fillId="0" borderId="0" xfId="2" applyFont="1"/>
    <xf numFmtId="0" fontId="26" fillId="4" borderId="7" xfId="4" applyFont="1" applyFill="1" applyBorder="1" applyAlignment="1">
      <alignment wrapText="1"/>
    </xf>
    <xf numFmtId="0" fontId="26" fillId="3" borderId="7" xfId="4" applyFont="1" applyFill="1" applyBorder="1"/>
    <xf numFmtId="0" fontId="33" fillId="6" borderId="7" xfId="4" applyFont="1" applyFill="1" applyBorder="1" applyAlignment="1">
      <alignment horizontal="left" wrapText="1"/>
    </xf>
    <xf numFmtId="166" fontId="6" fillId="6" borderId="7" xfId="5" applyNumberFormat="1" applyFont="1" applyFill="1" applyBorder="1" applyAlignment="1">
      <alignment horizontal="center" vertical="center" wrapText="1"/>
    </xf>
    <xf numFmtId="167" fontId="6" fillId="6" borderId="7" xfId="5" applyNumberFormat="1" applyFont="1" applyFill="1" applyBorder="1" applyAlignment="1">
      <alignment horizontal="center" vertical="center" wrapText="1"/>
    </xf>
    <xf numFmtId="165" fontId="6" fillId="6" borderId="7" xfId="5" applyNumberFormat="1" applyFont="1" applyFill="1" applyBorder="1" applyAlignment="1">
      <alignment horizontal="center" vertical="center" wrapText="1"/>
    </xf>
    <xf numFmtId="168" fontId="6" fillId="6" borderId="7" xfId="5" applyNumberFormat="1" applyFont="1" applyFill="1" applyBorder="1" applyAlignment="1">
      <alignment horizontal="center" vertical="center" wrapText="1"/>
    </xf>
    <xf numFmtId="165" fontId="27" fillId="6" borderId="7" xfId="5" applyNumberFormat="1" applyFont="1" applyFill="1" applyBorder="1" applyAlignment="1">
      <alignment horizontal="center" vertical="center" wrapText="1"/>
    </xf>
    <xf numFmtId="167" fontId="27" fillId="6" borderId="7" xfId="5" applyNumberFormat="1" applyFont="1" applyFill="1" applyBorder="1" applyAlignment="1">
      <alignment horizontal="center" vertical="center" wrapText="1"/>
    </xf>
    <xf numFmtId="166" fontId="27" fillId="6" borderId="7" xfId="5" applyNumberFormat="1" applyFont="1" applyFill="1" applyBorder="1" applyAlignment="1">
      <alignment horizontal="center" vertical="center" wrapText="1"/>
    </xf>
    <xf numFmtId="168" fontId="27" fillId="6" borderId="7" xfId="5" applyNumberFormat="1" applyFont="1" applyFill="1" applyBorder="1" applyAlignment="1">
      <alignment horizontal="center" vertical="center" wrapText="1"/>
    </xf>
    <xf numFmtId="165" fontId="27" fillId="6" borderId="8" xfId="5" applyNumberFormat="1" applyFont="1" applyFill="1" applyBorder="1" applyAlignment="1">
      <alignment horizontal="center" vertical="center" wrapText="1"/>
    </xf>
    <xf numFmtId="167" fontId="27" fillId="6" borderId="8" xfId="5" applyNumberFormat="1" applyFont="1" applyFill="1" applyBorder="1" applyAlignment="1">
      <alignment horizontal="center" vertical="center" wrapText="1"/>
    </xf>
    <xf numFmtId="165" fontId="27" fillId="0" borderId="0" xfId="5" applyNumberFormat="1" applyFont="1" applyFill="1" applyBorder="1" applyAlignment="1">
      <alignment horizontal="center" vertical="center" wrapText="1"/>
    </xf>
    <xf numFmtId="0" fontId="33" fillId="4" borderId="7" xfId="4" applyFont="1" applyFill="1" applyBorder="1"/>
    <xf numFmtId="0" fontId="33" fillId="9" borderId="7" xfId="4" applyFont="1" applyFill="1" applyBorder="1" applyAlignment="1">
      <alignment horizontal="left" wrapText="1"/>
    </xf>
    <xf numFmtId="166" fontId="6" fillId="9" borderId="7" xfId="5" applyNumberFormat="1" applyFont="1" applyFill="1" applyBorder="1" applyAlignment="1">
      <alignment horizontal="center" vertical="center" wrapText="1"/>
    </xf>
    <xf numFmtId="167" fontId="6" fillId="9" borderId="7" xfId="5" applyNumberFormat="1" applyFont="1" applyFill="1" applyBorder="1" applyAlignment="1">
      <alignment horizontal="center" vertical="center" wrapText="1"/>
    </xf>
    <xf numFmtId="165" fontId="6" fillId="9" borderId="7" xfId="5" applyNumberFormat="1" applyFont="1" applyFill="1" applyBorder="1" applyAlignment="1">
      <alignment horizontal="center" vertical="center" wrapText="1"/>
    </xf>
    <xf numFmtId="168" fontId="6" fillId="9" borderId="7" xfId="5" applyNumberFormat="1" applyFont="1" applyFill="1" applyBorder="1" applyAlignment="1">
      <alignment horizontal="center" vertical="center" wrapText="1"/>
    </xf>
    <xf numFmtId="166" fontId="27" fillId="9" borderId="7" xfId="5" applyNumberFormat="1" applyFont="1" applyFill="1" applyBorder="1" applyAlignment="1">
      <alignment horizontal="center" vertical="center" wrapText="1"/>
    </xf>
    <xf numFmtId="166" fontId="27" fillId="9" borderId="8" xfId="5" applyNumberFormat="1" applyFont="1" applyFill="1" applyBorder="1" applyAlignment="1">
      <alignment horizontal="center" vertical="center" wrapText="1"/>
    </xf>
    <xf numFmtId="166" fontId="27" fillId="9" borderId="8" xfId="5" applyNumberFormat="1" applyFont="1" applyFill="1" applyBorder="1" applyAlignment="1">
      <alignment vertical="center" wrapText="1"/>
    </xf>
    <xf numFmtId="165" fontId="27" fillId="9" borderId="7" xfId="5" applyNumberFormat="1" applyFont="1" applyFill="1" applyBorder="1" applyAlignment="1">
      <alignment horizontal="center" vertical="center" wrapText="1"/>
    </xf>
    <xf numFmtId="165" fontId="23" fillId="4" borderId="0" xfId="5" applyNumberFormat="1" applyFont="1" applyFill="1" applyBorder="1" applyAlignment="1">
      <alignment horizontal="right" vertical="center"/>
    </xf>
    <xf numFmtId="0" fontId="14" fillId="4" borderId="0" xfId="2" applyFont="1" applyFill="1"/>
    <xf numFmtId="0" fontId="33" fillId="4" borderId="7" xfId="4" applyFont="1" applyFill="1" applyBorder="1" applyAlignment="1">
      <alignment horizontal="left" wrapText="1"/>
    </xf>
    <xf numFmtId="165" fontId="27" fillId="4" borderId="7" xfId="5" applyNumberFormat="1" applyFont="1" applyFill="1" applyBorder="1" applyAlignment="1">
      <alignment horizontal="center" vertical="center" wrapText="1"/>
    </xf>
    <xf numFmtId="0" fontId="14" fillId="0" borderId="7" xfId="2" applyFont="1" applyBorder="1"/>
    <xf numFmtId="0" fontId="26" fillId="0" borderId="7" xfId="2" applyFont="1" applyBorder="1" applyAlignment="1">
      <alignment horizontal="center"/>
    </xf>
    <xf numFmtId="3" fontId="14" fillId="0" borderId="7" xfId="9" applyNumberFormat="1" applyFont="1" applyFill="1" applyBorder="1"/>
    <xf numFmtId="3" fontId="23" fillId="0" borderId="7" xfId="9" applyNumberFormat="1" applyFont="1" applyFill="1" applyBorder="1" applyAlignment="1">
      <alignment horizontal="center"/>
    </xf>
    <xf numFmtId="3" fontId="23" fillId="0" borderId="0" xfId="9" applyNumberFormat="1" applyFont="1" applyFill="1" applyBorder="1" applyAlignment="1">
      <alignment horizontal="center"/>
    </xf>
    <xf numFmtId="0" fontId="23" fillId="0" borderId="0" xfId="2" applyFont="1"/>
    <xf numFmtId="0" fontId="26" fillId="0" borderId="7" xfId="2" applyFont="1" applyBorder="1" applyAlignment="1">
      <alignment horizontal="center" wrapText="1"/>
    </xf>
    <xf numFmtId="169" fontId="23" fillId="0" borderId="7" xfId="9" applyNumberFormat="1" applyFont="1" applyFill="1" applyBorder="1" applyAlignment="1">
      <alignment horizontal="center"/>
    </xf>
    <xf numFmtId="169" fontId="23" fillId="0" borderId="0" xfId="9" applyNumberFormat="1" applyFont="1" applyFill="1" applyBorder="1" applyAlignment="1">
      <alignment horizontal="center"/>
    </xf>
    <xf numFmtId="3" fontId="14" fillId="0" borderId="0" xfId="2" applyNumberFormat="1" applyFont="1"/>
    <xf numFmtId="0" fontId="34" fillId="10" borderId="7" xfId="2" applyFont="1" applyFill="1" applyBorder="1" applyAlignment="1">
      <alignment horizontal="center"/>
    </xf>
    <xf numFmtId="0" fontId="14" fillId="10" borderId="7" xfId="2" applyFont="1" applyFill="1" applyBorder="1"/>
    <xf numFmtId="3" fontId="14" fillId="10" borderId="7" xfId="9" applyNumberFormat="1" applyFont="1" applyFill="1" applyBorder="1"/>
    <xf numFmtId="3" fontId="34" fillId="10" borderId="7" xfId="2" applyNumberFormat="1" applyFont="1" applyFill="1" applyBorder="1" applyAlignment="1">
      <alignment horizontal="center" vertical="center" wrapText="1"/>
    </xf>
    <xf numFmtId="3" fontId="34" fillId="10" borderId="0" xfId="2" applyNumberFormat="1" applyFont="1" applyFill="1" applyBorder="1" applyAlignment="1">
      <alignment horizontal="center" vertical="center" wrapText="1"/>
    </xf>
    <xf numFmtId="0" fontId="35" fillId="0" borderId="7" xfId="2" applyFont="1" applyBorder="1" applyAlignment="1">
      <alignment horizontal="center"/>
    </xf>
    <xf numFmtId="3" fontId="34" fillId="0" borderId="7" xfId="9" applyNumberFormat="1" applyFont="1" applyFill="1" applyBorder="1" applyAlignment="1">
      <alignment horizontal="center"/>
    </xf>
    <xf numFmtId="3" fontId="34" fillId="0" borderId="0" xfId="9" applyNumberFormat="1" applyFont="1" applyFill="1" applyBorder="1" applyAlignment="1">
      <alignment horizontal="center"/>
    </xf>
    <xf numFmtId="166" fontId="23" fillId="0" borderId="7" xfId="2" applyNumberFormat="1" applyFont="1" applyBorder="1"/>
    <xf numFmtId="170" fontId="23" fillId="0" borderId="7" xfId="2" applyNumberFormat="1" applyFont="1" applyBorder="1"/>
    <xf numFmtId="166" fontId="23" fillId="0" borderId="7" xfId="2" applyNumberFormat="1" applyFont="1" applyBorder="1" applyAlignment="1"/>
    <xf numFmtId="166" fontId="23" fillId="0" borderId="7" xfId="9" applyNumberFormat="1" applyFont="1" applyFill="1" applyBorder="1"/>
    <xf numFmtId="165" fontId="14" fillId="0" borderId="0" xfId="2" applyNumberFormat="1" applyFont="1"/>
    <xf numFmtId="0" fontId="36" fillId="0" borderId="0" xfId="2" applyFont="1"/>
    <xf numFmtId="165" fontId="14" fillId="0" borderId="0" xfId="2" applyNumberFormat="1" applyFont="1" applyAlignment="1">
      <alignment horizontal="center"/>
    </xf>
    <xf numFmtId="0" fontId="14" fillId="0" borderId="0" xfId="2" applyFont="1" applyAlignment="1"/>
    <xf numFmtId="165" fontId="37" fillId="0" borderId="7" xfId="5" applyNumberFormat="1" applyFont="1" applyFill="1" applyBorder="1" applyAlignment="1">
      <alignment horizontal="center" vertical="center"/>
    </xf>
    <xf numFmtId="0" fontId="38" fillId="0" borderId="0" xfId="0" applyFont="1"/>
    <xf numFmtId="0" fontId="39" fillId="0" borderId="0" xfId="8" applyFont="1" applyFill="1" applyBorder="1" applyAlignment="1">
      <alignment vertical="center" wrapText="1"/>
    </xf>
    <xf numFmtId="0" fontId="15" fillId="0" borderId="0" xfId="8" applyFont="1" applyFill="1" applyBorder="1" applyAlignment="1">
      <alignment horizontal="center" vertical="center" wrapText="1"/>
    </xf>
    <xf numFmtId="0" fontId="21" fillId="0" borderId="0" xfId="2" applyFont="1" applyBorder="1" applyAlignment="1">
      <alignment horizontal="left" vertical="center" wrapText="1"/>
    </xf>
    <xf numFmtId="0" fontId="21" fillId="0" borderId="0" xfId="2" applyFont="1" applyBorder="1" applyAlignment="1">
      <alignment horizontal="center" vertical="center" wrapText="1"/>
    </xf>
    <xf numFmtId="0" fontId="40" fillId="0" borderId="0" xfId="2" applyFont="1" applyFill="1" applyBorder="1" applyAlignment="1">
      <alignment horizontal="center" wrapText="1"/>
    </xf>
    <xf numFmtId="0" fontId="16" fillId="4" borderId="0" xfId="11" applyFont="1" applyFill="1" applyBorder="1" applyAlignment="1">
      <alignment horizontal="center" vertical="center" wrapText="1"/>
    </xf>
    <xf numFmtId="0" fontId="23" fillId="0" borderId="0" xfId="2" applyFont="1" applyBorder="1" applyAlignment="1">
      <alignment horizontal="center" vertical="center" wrapText="1"/>
    </xf>
    <xf numFmtId="0" fontId="25" fillId="0" borderId="0" xfId="10" applyFont="1" applyFill="1" applyAlignment="1"/>
    <xf numFmtId="0" fontId="19" fillId="0" borderId="1" xfId="2" applyFont="1" applyBorder="1" applyAlignment="1">
      <alignment vertical="center"/>
    </xf>
    <xf numFmtId="3" fontId="20" fillId="0" borderId="0" xfId="12" applyNumberFormat="1" applyFont="1" applyBorder="1" applyAlignment="1">
      <alignment horizontal="center" vertical="center" wrapText="1"/>
    </xf>
    <xf numFmtId="0" fontId="42" fillId="0" borderId="0" xfId="2" applyFont="1" applyBorder="1" applyAlignment="1">
      <alignment horizontal="center" vertical="center" wrapText="1"/>
    </xf>
    <xf numFmtId="0" fontId="26" fillId="0" borderId="0" xfId="2" applyFont="1" applyBorder="1" applyAlignment="1">
      <alignment horizontal="center" vertical="center" wrapText="1"/>
    </xf>
    <xf numFmtId="0" fontId="17" fillId="4" borderId="7" xfId="2" applyFont="1" applyFill="1" applyBorder="1" applyAlignment="1">
      <alignment vertical="center" wrapText="1"/>
    </xf>
    <xf numFmtId="0" fontId="43" fillId="12" borderId="0" xfId="2" applyFont="1" applyFill="1" applyBorder="1" applyAlignment="1">
      <alignment horizontal="center"/>
    </xf>
    <xf numFmtId="0" fontId="3" fillId="0" borderId="2"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44" fillId="0" borderId="7" xfId="2" applyFont="1" applyFill="1" applyBorder="1" applyAlignment="1">
      <alignment horizontal="center" vertical="center" wrapText="1"/>
    </xf>
    <xf numFmtId="0" fontId="44" fillId="14" borderId="7" xfId="2" applyFont="1" applyFill="1" applyBorder="1" applyAlignment="1">
      <alignment horizontal="center" vertical="center" wrapText="1"/>
    </xf>
    <xf numFmtId="0" fontId="4" fillId="0" borderId="0" xfId="2" applyFont="1" applyAlignment="1"/>
    <xf numFmtId="0" fontId="16" fillId="4" borderId="7" xfId="11" applyFont="1" applyFill="1" applyBorder="1" applyAlignment="1">
      <alignment horizontal="center" vertical="center" wrapText="1"/>
    </xf>
    <xf numFmtId="0" fontId="44" fillId="13" borderId="8" xfId="2" applyFont="1" applyFill="1" applyBorder="1" applyAlignment="1">
      <alignment horizontal="center" vertical="center" wrapText="1"/>
    </xf>
    <xf numFmtId="0" fontId="44" fillId="13" borderId="9" xfId="2" applyFont="1" applyFill="1" applyBorder="1" applyAlignment="1">
      <alignment horizontal="center" vertical="center" wrapText="1"/>
    </xf>
    <xf numFmtId="0" fontId="26" fillId="15" borderId="7" xfId="2" applyFont="1" applyFill="1" applyBorder="1" applyAlignment="1">
      <alignment horizontal="center" vertical="center" textRotation="90" wrapText="1"/>
    </xf>
    <xf numFmtId="0" fontId="26" fillId="7" borderId="7" xfId="2" applyFont="1" applyFill="1" applyBorder="1" applyAlignment="1">
      <alignment horizontal="center" vertical="center" textRotation="90" wrapText="1"/>
    </xf>
    <xf numFmtId="0" fontId="42" fillId="0" borderId="7" xfId="2" applyFont="1" applyBorder="1" applyAlignment="1">
      <alignment horizontal="center" vertical="center" wrapText="1"/>
    </xf>
    <xf numFmtId="0" fontId="37" fillId="12" borderId="0" xfId="2" applyFont="1" applyFill="1" applyBorder="1" applyAlignment="1">
      <alignment horizontal="center" vertical="center" wrapText="1"/>
    </xf>
    <xf numFmtId="0" fontId="44" fillId="13" borderId="7" xfId="2" applyFont="1" applyFill="1" applyBorder="1" applyAlignment="1">
      <alignment horizontal="center" vertical="center" wrapText="1"/>
    </xf>
    <xf numFmtId="0" fontId="14" fillId="0" borderId="2" xfId="2" applyFont="1" applyBorder="1" applyAlignment="1">
      <alignment horizontal="center" vertical="center"/>
    </xf>
    <xf numFmtId="0" fontId="14" fillId="0" borderId="7" xfId="2" applyFont="1" applyBorder="1" applyAlignment="1">
      <alignment horizontal="center" vertical="center"/>
    </xf>
    <xf numFmtId="0" fontId="14" fillId="0" borderId="7" xfId="2" applyFont="1" applyFill="1" applyBorder="1" applyAlignment="1">
      <alignment horizontal="center" vertical="center"/>
    </xf>
    <xf numFmtId="0" fontId="2" fillId="0" borderId="7" xfId="2" applyFont="1" applyFill="1" applyBorder="1" applyAlignment="1">
      <alignment horizontal="center" vertical="center"/>
    </xf>
    <xf numFmtId="0" fontId="32" fillId="12" borderId="0" xfId="2" applyFont="1" applyFill="1" applyBorder="1" applyAlignment="1">
      <alignment horizontal="center" vertical="center"/>
    </xf>
    <xf numFmtId="0" fontId="14" fillId="0" borderId="0" xfId="2" applyFont="1" applyFill="1" applyBorder="1" applyAlignment="1">
      <alignment horizontal="center" vertical="center"/>
    </xf>
    <xf numFmtId="0" fontId="14" fillId="0" borderId="0" xfId="2" applyFont="1" applyAlignment="1">
      <alignment horizontal="center" vertical="center"/>
    </xf>
    <xf numFmtId="165" fontId="27" fillId="3" borderId="5" xfId="5" applyNumberFormat="1" applyFont="1" applyFill="1" applyBorder="1" applyAlignment="1">
      <alignment horizontal="right" vertical="center"/>
    </xf>
    <xf numFmtId="165" fontId="3" fillId="6" borderId="7" xfId="5" applyNumberFormat="1" applyFont="1" applyFill="1" applyBorder="1" applyAlignment="1">
      <alignment horizontal="center" vertical="center"/>
    </xf>
    <xf numFmtId="165" fontId="23" fillId="0" borderId="5" xfId="5" applyNumberFormat="1" applyFont="1" applyFill="1" applyBorder="1" applyAlignment="1">
      <alignment horizontal="right" vertical="center"/>
    </xf>
    <xf numFmtId="165" fontId="37" fillId="12" borderId="0" xfId="5" applyNumberFormat="1" applyFont="1" applyFill="1" applyBorder="1" applyAlignment="1">
      <alignment horizontal="right" vertical="center"/>
    </xf>
    <xf numFmtId="165" fontId="23" fillId="11" borderId="7" xfId="5" applyNumberFormat="1" applyFont="1" applyFill="1" applyBorder="1" applyAlignment="1">
      <alignment horizontal="right" vertical="center"/>
    </xf>
    <xf numFmtId="165" fontId="23" fillId="16" borderId="7" xfId="5" applyNumberFormat="1" applyFont="1" applyFill="1" applyBorder="1" applyAlignment="1">
      <alignment horizontal="right" vertical="center"/>
    </xf>
    <xf numFmtId="165" fontId="23" fillId="0" borderId="7" xfId="5" applyNumberFormat="1" applyFont="1" applyFill="1" applyBorder="1" applyAlignment="1">
      <alignment horizontal="right" vertical="center"/>
    </xf>
    <xf numFmtId="165" fontId="23" fillId="0" borderId="0" xfId="5" applyNumberFormat="1" applyFont="1" applyFill="1" applyBorder="1" applyAlignment="1">
      <alignment horizontal="right" vertical="center"/>
    </xf>
    <xf numFmtId="165" fontId="3" fillId="9" borderId="7" xfId="5" applyNumberFormat="1" applyFont="1" applyFill="1" applyBorder="1" applyAlignment="1">
      <alignment horizontal="right" vertical="center"/>
    </xf>
    <xf numFmtId="167" fontId="23" fillId="0" borderId="7" xfId="5" applyNumberFormat="1" applyFont="1" applyFill="1" applyBorder="1" applyAlignment="1">
      <alignment horizontal="right" vertical="center"/>
    </xf>
    <xf numFmtId="165" fontId="48" fillId="12" borderId="0" xfId="5" applyNumberFormat="1" applyFont="1" applyFill="1" applyBorder="1" applyAlignment="1">
      <alignment horizontal="center" vertical="center" wrapText="1"/>
    </xf>
    <xf numFmtId="167" fontId="27" fillId="2" borderId="7" xfId="5" applyNumberFormat="1" applyFont="1" applyFill="1" applyBorder="1" applyAlignment="1">
      <alignment horizontal="center" vertical="center" wrapText="1"/>
    </xf>
    <xf numFmtId="0" fontId="26" fillId="17" borderId="7" xfId="7" applyFont="1" applyFill="1" applyBorder="1" applyAlignment="1">
      <alignment vertical="top" wrapText="1"/>
    </xf>
    <xf numFmtId="0" fontId="26" fillId="0" borderId="2" xfId="4" applyFont="1" applyFill="1" applyBorder="1"/>
    <xf numFmtId="0" fontId="26" fillId="0" borderId="5" xfId="2" applyFont="1" applyFill="1" applyBorder="1" applyAlignment="1">
      <alignment wrapText="1"/>
    </xf>
    <xf numFmtId="0" fontId="26" fillId="17" borderId="5" xfId="2" applyFont="1" applyFill="1" applyBorder="1" applyAlignment="1">
      <alignment wrapText="1"/>
    </xf>
    <xf numFmtId="165" fontId="23" fillId="9" borderId="7" xfId="5" applyNumberFormat="1" applyFont="1" applyFill="1" applyBorder="1" applyAlignment="1">
      <alignment horizontal="right" vertical="center"/>
    </xf>
    <xf numFmtId="0" fontId="26" fillId="6" borderId="7" xfId="4" applyFont="1" applyFill="1" applyBorder="1"/>
    <xf numFmtId="0" fontId="26" fillId="17" borderId="7" xfId="7" applyFont="1" applyFill="1" applyBorder="1" applyAlignment="1">
      <alignment horizontal="left" vertical="center" wrapText="1"/>
    </xf>
    <xf numFmtId="0" fontId="23" fillId="6" borderId="7" xfId="7" applyFont="1" applyFill="1" applyBorder="1" applyAlignment="1">
      <alignment horizontal="left" vertical="center" wrapText="1"/>
    </xf>
    <xf numFmtId="0" fontId="23" fillId="0" borderId="6" xfId="0" applyFont="1" applyFill="1" applyBorder="1" applyAlignment="1">
      <alignment horizontal="center" vertical="center" wrapText="1"/>
    </xf>
    <xf numFmtId="0" fontId="23" fillId="0" borderId="6" xfId="7" applyFont="1" applyFill="1" applyBorder="1" applyAlignment="1">
      <alignment horizontal="left" vertical="center" wrapText="1"/>
    </xf>
    <xf numFmtId="165" fontId="23" fillId="4" borderId="7" xfId="5" applyNumberFormat="1" applyFont="1" applyFill="1" applyBorder="1" applyAlignment="1">
      <alignment horizontal="right" vertical="center"/>
    </xf>
    <xf numFmtId="0" fontId="23" fillId="0" borderId="7" xfId="0" applyFont="1" applyFill="1" applyBorder="1" applyAlignment="1">
      <alignment horizontal="center" vertical="center" wrapText="1"/>
    </xf>
    <xf numFmtId="0" fontId="23" fillId="17" borderId="7" xfId="7" applyFont="1" applyFill="1" applyBorder="1" applyAlignment="1">
      <alignment horizontal="left" vertical="center" wrapText="1"/>
    </xf>
    <xf numFmtId="0" fontId="23" fillId="0" borderId="7" xfId="7" applyFont="1" applyFill="1" applyBorder="1" applyAlignment="1">
      <alignment horizontal="left" vertical="center" wrapText="1"/>
    </xf>
    <xf numFmtId="0" fontId="23" fillId="4" borderId="7" xfId="7" applyFont="1" applyFill="1" applyBorder="1" applyAlignment="1">
      <alignment horizontal="left" vertical="center" wrapText="1"/>
    </xf>
    <xf numFmtId="0" fontId="23" fillId="0" borderId="2" xfId="0" applyFont="1" applyFill="1" applyBorder="1" applyAlignment="1">
      <alignment horizontal="center" vertical="center" wrapText="1"/>
    </xf>
    <xf numFmtId="0" fontId="23" fillId="0" borderId="2" xfId="7" applyFont="1" applyFill="1" applyBorder="1" applyAlignment="1">
      <alignment horizontal="left" vertical="center" wrapText="1"/>
    </xf>
    <xf numFmtId="171" fontId="23" fillId="4" borderId="0" xfId="5" applyNumberFormat="1" applyFont="1" applyFill="1" applyBorder="1" applyAlignment="1">
      <alignment horizontal="center" vertical="center" wrapText="1"/>
    </xf>
    <xf numFmtId="3" fontId="23" fillId="0" borderId="0" xfId="9" applyNumberFormat="1" applyFont="1" applyFill="1"/>
    <xf numFmtId="172" fontId="23" fillId="0" borderId="0" xfId="2" applyNumberFormat="1" applyFont="1"/>
    <xf numFmtId="0" fontId="26" fillId="0" borderId="7" xfId="2" applyFont="1" applyBorder="1" applyAlignment="1">
      <alignment wrapText="1"/>
    </xf>
    <xf numFmtId="166" fontId="26" fillId="0" borderId="7" xfId="2" applyNumberFormat="1" applyFont="1" applyBorder="1"/>
    <xf numFmtId="166" fontId="11" fillId="0" borderId="7" xfId="2" applyNumberFormat="1" applyFont="1" applyBorder="1"/>
    <xf numFmtId="3" fontId="23" fillId="0" borderId="7" xfId="9" applyNumberFormat="1" applyFont="1" applyFill="1" applyBorder="1"/>
    <xf numFmtId="0" fontId="14" fillId="0" borderId="7" xfId="2" applyFont="1" applyFill="1" applyBorder="1"/>
    <xf numFmtId="172" fontId="23" fillId="0" borderId="7" xfId="2" applyNumberFormat="1" applyFont="1" applyBorder="1"/>
    <xf numFmtId="0" fontId="23" fillId="0" borderId="7" xfId="2" applyFont="1" applyBorder="1"/>
    <xf numFmtId="0" fontId="26" fillId="0" borderId="7" xfId="2" applyFont="1" applyBorder="1"/>
    <xf numFmtId="166" fontId="26" fillId="0" borderId="0" xfId="2" applyNumberFormat="1" applyFont="1" applyBorder="1"/>
    <xf numFmtId="166" fontId="26" fillId="0" borderId="7" xfId="9" applyNumberFormat="1" applyFont="1" applyFill="1" applyBorder="1" applyAlignment="1">
      <alignment horizontal="center"/>
    </xf>
    <xf numFmtId="0" fontId="26" fillId="0" borderId="7" xfId="2" applyFont="1" applyFill="1" applyBorder="1"/>
    <xf numFmtId="165" fontId="26" fillId="0" borderId="7" xfId="2" applyNumberFormat="1" applyFont="1" applyBorder="1"/>
    <xf numFmtId="165" fontId="11" fillId="0" borderId="7" xfId="2" applyNumberFormat="1" applyFont="1" applyBorder="1"/>
    <xf numFmtId="0" fontId="20" fillId="0" borderId="0" xfId="2" applyFont="1"/>
    <xf numFmtId="0" fontId="20" fillId="0" borderId="0" xfId="2" applyFont="1" applyFill="1"/>
    <xf numFmtId="165" fontId="20" fillId="0" borderId="0" xfId="2" applyNumberFormat="1" applyFont="1"/>
    <xf numFmtId="0" fontId="15" fillId="0" borderId="0" xfId="8" applyFont="1" applyFill="1" applyBorder="1" applyAlignment="1">
      <alignment horizontal="center" vertical="center" wrapText="1"/>
    </xf>
    <xf numFmtId="0" fontId="21" fillId="0" borderId="0" xfId="2" applyFont="1" applyBorder="1" applyAlignment="1">
      <alignment horizontal="left" vertical="center" wrapText="1"/>
    </xf>
    <xf numFmtId="0" fontId="22" fillId="0" borderId="7" xfId="2" applyFont="1" applyBorder="1" applyAlignment="1">
      <alignment horizontal="center" vertical="center" wrapText="1"/>
    </xf>
    <xf numFmtId="0" fontId="15" fillId="0" borderId="7" xfId="2" applyFont="1" applyBorder="1" applyAlignment="1">
      <alignment horizontal="center" vertical="center" wrapText="1"/>
    </xf>
    <xf numFmtId="0" fontId="21" fillId="0" borderId="7" xfId="2" applyFont="1" applyBorder="1" applyAlignment="1">
      <alignment horizontal="center"/>
    </xf>
    <xf numFmtId="0" fontId="17" fillId="2" borderId="7" xfId="2" applyFont="1" applyFill="1" applyBorder="1" applyAlignment="1">
      <alignment horizontal="center" vertical="center" wrapText="1"/>
    </xf>
    <xf numFmtId="0" fontId="17" fillId="2" borderId="2" xfId="2" applyFont="1" applyFill="1" applyBorder="1" applyAlignment="1">
      <alignment horizontal="center" vertical="center" wrapText="1"/>
    </xf>
    <xf numFmtId="0" fontId="17" fillId="2" borderId="6" xfId="2" applyFont="1" applyFill="1" applyBorder="1" applyAlignment="1">
      <alignment horizontal="center" vertical="center" wrapText="1"/>
    </xf>
    <xf numFmtId="0" fontId="8" fillId="0" borderId="2" xfId="11" applyFont="1" applyFill="1" applyBorder="1" applyAlignment="1">
      <alignment horizontal="center" vertical="center" wrapText="1"/>
    </xf>
    <xf numFmtId="0" fontId="8" fillId="0" borderId="6" xfId="11"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6" xfId="2" applyFont="1" applyFill="1" applyBorder="1" applyAlignment="1">
      <alignment horizontal="center" vertical="center" wrapText="1"/>
    </xf>
    <xf numFmtId="0" fontId="3" fillId="0" borderId="7" xfId="2" applyFont="1" applyBorder="1" applyAlignment="1">
      <alignment horizontal="center" vertical="center" wrapText="1"/>
    </xf>
    <xf numFmtId="0" fontId="23" fillId="0" borderId="7" xfId="2" applyFont="1" applyBorder="1" applyAlignment="1">
      <alignment horizontal="center" vertical="center" wrapText="1"/>
    </xf>
    <xf numFmtId="165" fontId="14" fillId="0" borderId="4" xfId="2" applyNumberFormat="1" applyFont="1" applyBorder="1" applyAlignment="1">
      <alignment horizontal="center"/>
    </xf>
    <xf numFmtId="0" fontId="26" fillId="0" borderId="7" xfId="2" applyFont="1" applyBorder="1" applyAlignment="1">
      <alignment horizontal="center" vertical="center" wrapText="1"/>
    </xf>
    <xf numFmtId="0" fontId="23" fillId="5" borderId="7" xfId="2" applyFont="1" applyFill="1" applyBorder="1" applyAlignment="1">
      <alignment horizontal="center" vertical="center" wrapText="1"/>
    </xf>
    <xf numFmtId="0" fontId="27" fillId="6" borderId="2" xfId="2" applyFont="1" applyFill="1" applyBorder="1" applyAlignment="1">
      <alignment horizontal="center" vertical="center" wrapText="1"/>
    </xf>
    <xf numFmtId="0" fontId="27" fillId="6" borderId="6" xfId="2" applyFont="1" applyFill="1" applyBorder="1" applyAlignment="1">
      <alignment horizontal="center" vertical="center" wrapText="1"/>
    </xf>
    <xf numFmtId="0" fontId="17" fillId="2" borderId="9" xfId="2" applyFont="1" applyFill="1" applyBorder="1" applyAlignment="1">
      <alignment horizontal="center" vertical="center" wrapText="1"/>
    </xf>
    <xf numFmtId="0" fontId="27" fillId="6" borderId="0" xfId="2" applyFont="1" applyFill="1" applyBorder="1" applyAlignment="1">
      <alignment horizontal="center" vertical="center" wrapText="1"/>
    </xf>
    <xf numFmtId="0" fontId="23" fillId="0" borderId="0" xfId="2" applyFont="1" applyBorder="1" applyAlignment="1">
      <alignment horizontal="center" vertical="center" wrapText="1"/>
    </xf>
    <xf numFmtId="0" fontId="17" fillId="2" borderId="13" xfId="2" applyFont="1" applyFill="1" applyBorder="1" applyAlignment="1">
      <alignment horizontal="center" vertical="center" wrapText="1"/>
    </xf>
    <xf numFmtId="0" fontId="40" fillId="0" borderId="0" xfId="2" applyFont="1" applyFill="1" applyBorder="1" applyAlignment="1">
      <alignment horizontal="center" wrapText="1"/>
    </xf>
    <xf numFmtId="0" fontId="16" fillId="4" borderId="0" xfId="11" applyFont="1" applyFill="1" applyBorder="1" applyAlignment="1">
      <alignment horizontal="center" vertical="center" wrapText="1"/>
    </xf>
    <xf numFmtId="0" fontId="40" fillId="0" borderId="3" xfId="2" applyFont="1" applyBorder="1" applyAlignment="1">
      <alignment horizontal="center" vertical="center" wrapText="1"/>
    </xf>
    <xf numFmtId="0" fontId="40" fillId="0" borderId="4" xfId="2" applyFont="1" applyBorder="1" applyAlignment="1">
      <alignment horizontal="center" vertical="center" wrapText="1"/>
    </xf>
    <xf numFmtId="0" fontId="40" fillId="0" borderId="5" xfId="2" applyFont="1" applyBorder="1" applyAlignment="1">
      <alignment horizontal="center" vertical="center" wrapText="1"/>
    </xf>
    <xf numFmtId="0" fontId="40" fillId="0" borderId="11" xfId="2" applyFont="1" applyBorder="1" applyAlignment="1">
      <alignment horizontal="center" vertical="center" wrapText="1"/>
    </xf>
    <xf numFmtId="0" fontId="40" fillId="0" borderId="1" xfId="2" applyFont="1" applyBorder="1" applyAlignment="1">
      <alignment horizontal="center" vertical="center" wrapText="1"/>
    </xf>
    <xf numFmtId="0" fontId="40" fillId="0" borderId="12"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13" xfId="2" applyFont="1" applyBorder="1" applyAlignment="1">
      <alignment horizontal="center" vertical="center" wrapText="1"/>
    </xf>
    <xf numFmtId="0" fontId="11" fillId="0" borderId="6" xfId="2" applyFont="1" applyBorder="1" applyAlignment="1">
      <alignment horizontal="center" vertical="center" wrapText="1"/>
    </xf>
    <xf numFmtId="0" fontId="8" fillId="0" borderId="2" xfId="2" applyFont="1" applyBorder="1" applyAlignment="1">
      <alignment horizontal="center" vertical="center" wrapText="1"/>
    </xf>
    <xf numFmtId="0" fontId="8" fillId="0" borderId="6" xfId="2" applyFont="1" applyBorder="1" applyAlignment="1">
      <alignment horizontal="center" vertical="center" wrapText="1"/>
    </xf>
    <xf numFmtId="3" fontId="20" fillId="0" borderId="7" xfId="12" applyNumberFormat="1" applyFont="1" applyBorder="1" applyAlignment="1">
      <alignment horizontal="center" vertical="center" wrapText="1"/>
    </xf>
    <xf numFmtId="0" fontId="42" fillId="0" borderId="7" xfId="2" applyFont="1" applyBorder="1" applyAlignment="1">
      <alignment horizontal="center" vertical="center" wrapText="1"/>
    </xf>
    <xf numFmtId="0" fontId="44" fillId="13" borderId="7"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44" fillId="0" borderId="7" xfId="2" applyFont="1" applyFill="1" applyBorder="1" applyAlignment="1">
      <alignment horizontal="center" vertical="center" wrapText="1"/>
    </xf>
    <xf numFmtId="0" fontId="44" fillId="14" borderId="7" xfId="2" applyFont="1" applyFill="1" applyBorder="1" applyAlignment="1">
      <alignment horizontal="center" vertical="center" wrapText="1"/>
    </xf>
    <xf numFmtId="0" fontId="45" fillId="0" borderId="2" xfId="2" applyFont="1" applyFill="1" applyBorder="1" applyAlignment="1">
      <alignment horizontal="center" vertical="center" wrapText="1"/>
    </xf>
    <xf numFmtId="0" fontId="45" fillId="0" borderId="13" xfId="2" applyFont="1" applyFill="1" applyBorder="1" applyAlignment="1">
      <alignment horizontal="center" vertical="center" wrapText="1"/>
    </xf>
    <xf numFmtId="0" fontId="45" fillId="0" borderId="6" xfId="2" applyFont="1" applyFill="1" applyBorder="1" applyAlignment="1">
      <alignment horizontal="center" vertical="center" wrapText="1"/>
    </xf>
    <xf numFmtId="0" fontId="35" fillId="11" borderId="2" xfId="2" applyFont="1" applyFill="1" applyBorder="1" applyAlignment="1">
      <alignment horizontal="center" vertical="center" wrapText="1"/>
    </xf>
    <xf numFmtId="0" fontId="35" fillId="11" borderId="13" xfId="2" applyFont="1" applyFill="1" applyBorder="1" applyAlignment="1">
      <alignment horizontal="center" vertical="center" wrapText="1"/>
    </xf>
    <xf numFmtId="0" fontId="35" fillId="11" borderId="6" xfId="2" applyFont="1" applyFill="1" applyBorder="1" applyAlignment="1">
      <alignment horizontal="center" vertical="center" wrapText="1"/>
    </xf>
    <xf numFmtId="0" fontId="35" fillId="11" borderId="7" xfId="2" applyFont="1" applyFill="1" applyBorder="1" applyAlignment="1">
      <alignment horizontal="center" vertical="center" wrapText="1"/>
    </xf>
    <xf numFmtId="171" fontId="23" fillId="4" borderId="8" xfId="5" applyNumberFormat="1" applyFont="1" applyFill="1" applyBorder="1" applyAlignment="1">
      <alignment horizontal="center" vertical="center" wrapText="1"/>
    </xf>
    <xf numFmtId="171" fontId="23" fillId="4" borderId="10" xfId="5" applyNumberFormat="1" applyFont="1" applyFill="1" applyBorder="1" applyAlignment="1">
      <alignment horizontal="center" vertical="center" wrapText="1"/>
    </xf>
    <xf numFmtId="171" fontId="23" fillId="4" borderId="9" xfId="5" applyNumberFormat="1"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44" fillId="13" borderId="8" xfId="2" applyFont="1" applyFill="1" applyBorder="1" applyAlignment="1">
      <alignment horizontal="center" vertical="center" wrapText="1"/>
    </xf>
    <xf numFmtId="0" fontId="44" fillId="13" borderId="9" xfId="2" applyFont="1" applyFill="1" applyBorder="1" applyAlignment="1">
      <alignment horizontal="center" vertical="center" wrapText="1"/>
    </xf>
    <xf numFmtId="0" fontId="20" fillId="0" borderId="7" xfId="2" applyFont="1" applyFill="1" applyBorder="1" applyAlignment="1">
      <alignment horizontal="center" vertical="center" wrapText="1"/>
    </xf>
    <xf numFmtId="0" fontId="27" fillId="6" borderId="13" xfId="2" applyFont="1" applyFill="1" applyBorder="1" applyAlignment="1">
      <alignment horizontal="center" vertical="center" wrapText="1"/>
    </xf>
    <xf numFmtId="0" fontId="16" fillId="4" borderId="8" xfId="11" applyFont="1" applyFill="1" applyBorder="1" applyAlignment="1">
      <alignment horizontal="center" vertical="center" wrapText="1"/>
    </xf>
    <xf numFmtId="0" fontId="16" fillId="4" borderId="10" xfId="11" applyFont="1" applyFill="1" applyBorder="1" applyAlignment="1">
      <alignment horizontal="center" vertical="center" wrapText="1"/>
    </xf>
    <xf numFmtId="0" fontId="16" fillId="4" borderId="9" xfId="11" applyFont="1" applyFill="1" applyBorder="1" applyAlignment="1">
      <alignment horizontal="center" vertical="center" wrapText="1"/>
    </xf>
    <xf numFmtId="0" fontId="17" fillId="4" borderId="2" xfId="2" applyFont="1" applyFill="1" applyBorder="1" applyAlignment="1">
      <alignment horizontal="center" vertical="center" wrapText="1"/>
    </xf>
    <xf numFmtId="0" fontId="17" fillId="4" borderId="13" xfId="2" applyFont="1" applyFill="1" applyBorder="1" applyAlignment="1">
      <alignment horizontal="center" vertical="center" wrapText="1"/>
    </xf>
    <xf numFmtId="0" fontId="17" fillId="4" borderId="6" xfId="2" applyFont="1" applyFill="1" applyBorder="1" applyAlignment="1">
      <alignment horizontal="center" vertical="center" wrapText="1"/>
    </xf>
    <xf numFmtId="0" fontId="5" fillId="0" borderId="0" xfId="1" applyFont="1" applyFill="1" applyAlignment="1">
      <alignment horizontal="center" vertical="center"/>
    </xf>
    <xf numFmtId="0" fontId="7" fillId="0" borderId="1" xfId="1" applyFont="1" applyFill="1" applyBorder="1" applyAlignment="1">
      <alignment horizontal="left" vertical="center" wrapText="1"/>
    </xf>
    <xf numFmtId="0" fontId="8" fillId="0" borderId="2"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9" fillId="2" borderId="2"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3" borderId="2" xfId="2" applyFont="1" applyFill="1" applyBorder="1" applyAlignment="1">
      <alignment horizontal="center" vertical="center" wrapText="1"/>
    </xf>
    <xf numFmtId="0" fontId="9" fillId="3" borderId="6" xfId="2" applyFont="1" applyFill="1" applyBorder="1" applyAlignment="1">
      <alignment horizontal="center" vertical="center" wrapText="1"/>
    </xf>
  </cellXfs>
  <cellStyles count="13">
    <cellStyle name="Обычный" xfId="0" builtinId="0"/>
    <cellStyle name="Обычный 10 2" xfId="8"/>
    <cellStyle name="Обычный 15" xfId="4"/>
    <cellStyle name="Обычный 2" xfId="1"/>
    <cellStyle name="Обычный 2 2_Объемы  ВМП предложения МЗПО" xfId="12"/>
    <cellStyle name="Обычный 2 243" xfId="11"/>
    <cellStyle name="Обычный_2012_Объемы" xfId="10"/>
    <cellStyle name="Обычный_Объемы по поликлинике и стоматологии по факту 1-го пол. 2005 г." xfId="2"/>
    <cellStyle name="Обычный_Список  ЛПУ" xfId="7"/>
    <cellStyle name="Обычный_форма4(нов.)" xfId="3"/>
    <cellStyle name="Финансовый 11 2" xfId="6"/>
    <cellStyle name="Финансовый 2 3" xfId="5"/>
    <cellStyle name="Финансовый_2012_Объемы" xfId="9"/>
  </cellStyles>
  <dxfs count="10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8;1.10._&#1054;&#1073;&#1098;&#1077;&#1084;&#1099;%20&#1052;&#10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79;&#1072;&#1073;&#1086;&#1083;_&#1085;&#1086;&#1074;_&#1051;&#1086;&#1084;&#1086;&#107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3%20&#1075;&#1086;&#1076;/&#1057;&#1042;&#1054;&#1044;&#1067;/2023_&#1040;&#1055;&#1055;__&#1043;&#1048;&#1057;%20&#1054;&#1052;&#1057;_&#1089;&#1087;&#1077;&#1094;_V.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20&#8470;9_V&#1084;&#1086;_&#1087;&#1086;%20&#1080;&#1079;&#1084;%20&#1074;%20&#1058;&#1055;/&#1088;&#1072;&#1073;&#1086;&#1095;&#1080;&#1077;%20&#1084;&#1072;&#1090;&#1077;&#1088;&#1080;&#1072;&#1083;&#1099;/&#1040;&#1085;&#1072;&#1083;&#1080;&#1079;&#1099;/&#1040;&#1055;&#1055;_&#1047;&#1072;&#1073;&#1086;&#1083;&#1077;&#1074;&#1072;&#1085;&#1080;&#1103;%20&#1087;&#1086;%20&#1089;&#1087;&#1077;&#1094;&#1080;&#1072;&#1083;&#1080;&#1089;&#1090;&#1072;&#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нов"/>
    </sheetNames>
    <sheetDataSet>
      <sheetData sheetId="0">
        <row r="17">
          <cell r="E17">
            <v>98969</v>
          </cell>
          <cell r="AT17">
            <v>384</v>
          </cell>
          <cell r="AX17">
            <v>16325</v>
          </cell>
          <cell r="BB17">
            <v>54161</v>
          </cell>
        </row>
        <row r="18">
          <cell r="E18">
            <v>66868</v>
          </cell>
          <cell r="AT18">
            <v>217</v>
          </cell>
          <cell r="AX18">
            <v>40914</v>
          </cell>
          <cell r="BB18">
            <v>9097</v>
          </cell>
        </row>
        <row r="19">
          <cell r="E19">
            <v>44455</v>
          </cell>
          <cell r="AT19">
            <v>0</v>
          </cell>
          <cell r="AX19">
            <v>0</v>
          </cell>
          <cell r="BB19">
            <v>21581</v>
          </cell>
        </row>
        <row r="20">
          <cell r="E20">
            <v>41446</v>
          </cell>
          <cell r="AT20">
            <v>0</v>
          </cell>
          <cell r="AX20">
            <v>0</v>
          </cell>
          <cell r="BB20">
            <v>0</v>
          </cell>
        </row>
        <row r="21">
          <cell r="E21">
            <v>8835</v>
          </cell>
          <cell r="AT21">
            <v>0</v>
          </cell>
          <cell r="AX21">
            <v>19480</v>
          </cell>
          <cell r="BB21">
            <v>3442</v>
          </cell>
        </row>
        <row r="22">
          <cell r="E22">
            <v>260573</v>
          </cell>
          <cell r="AT22">
            <v>601</v>
          </cell>
          <cell r="AX22">
            <v>76719</v>
          </cell>
          <cell r="BB22">
            <v>88281</v>
          </cell>
        </row>
        <row r="23">
          <cell r="E23">
            <v>566122</v>
          </cell>
          <cell r="AT23">
            <v>82398</v>
          </cell>
          <cell r="AX23">
            <v>134142</v>
          </cell>
          <cell r="BB23">
            <v>422229</v>
          </cell>
        </row>
        <row r="24">
          <cell r="E24">
            <v>0</v>
          </cell>
          <cell r="AT24">
            <v>0</v>
          </cell>
          <cell r="AX24">
            <v>62712</v>
          </cell>
          <cell r="BB24">
            <v>3363</v>
          </cell>
        </row>
        <row r="25">
          <cell r="E25">
            <v>0</v>
          </cell>
          <cell r="AT25">
            <v>0</v>
          </cell>
          <cell r="AX25">
            <v>1370</v>
          </cell>
          <cell r="BB25">
            <v>0</v>
          </cell>
        </row>
        <row r="26">
          <cell r="E26">
            <v>124326</v>
          </cell>
          <cell r="AT26">
            <v>0</v>
          </cell>
          <cell r="AX26">
            <v>22900</v>
          </cell>
          <cell r="BB26">
            <v>179830</v>
          </cell>
        </row>
        <row r="27">
          <cell r="E27">
            <v>97783</v>
          </cell>
          <cell r="AT27">
            <v>14770</v>
          </cell>
          <cell r="AX27">
            <v>0</v>
          </cell>
          <cell r="BB27">
            <v>47920</v>
          </cell>
        </row>
        <row r="28">
          <cell r="E28">
            <v>684240</v>
          </cell>
          <cell r="AT28">
            <v>174</v>
          </cell>
          <cell r="AX28">
            <v>38073</v>
          </cell>
          <cell r="BB28">
            <v>116066</v>
          </cell>
        </row>
        <row r="29">
          <cell r="E29">
            <v>1472471</v>
          </cell>
          <cell r="AT29">
            <v>97342</v>
          </cell>
          <cell r="AX29">
            <v>259197</v>
          </cell>
          <cell r="BB29">
            <v>769408</v>
          </cell>
        </row>
        <row r="30">
          <cell r="E30">
            <v>4272</v>
          </cell>
          <cell r="AT30">
            <v>0</v>
          </cell>
          <cell r="AX30">
            <v>0</v>
          </cell>
          <cell r="BB30">
            <v>42146</v>
          </cell>
        </row>
        <row r="31">
          <cell r="E31">
            <v>149514</v>
          </cell>
          <cell r="AT31">
            <v>1462</v>
          </cell>
          <cell r="AX31">
            <v>8316</v>
          </cell>
          <cell r="BB31">
            <v>52132</v>
          </cell>
        </row>
        <row r="32">
          <cell r="E32">
            <v>220570</v>
          </cell>
          <cell r="AT32">
            <v>24816</v>
          </cell>
          <cell r="AX32">
            <v>24628</v>
          </cell>
          <cell r="BB32">
            <v>77588</v>
          </cell>
        </row>
        <row r="33">
          <cell r="E33">
            <v>374356</v>
          </cell>
          <cell r="AT33">
            <v>26278</v>
          </cell>
          <cell r="AX33">
            <v>32944</v>
          </cell>
          <cell r="BB33">
            <v>171866</v>
          </cell>
        </row>
        <row r="34">
          <cell r="E34">
            <v>65309</v>
          </cell>
          <cell r="AT34">
            <v>5646</v>
          </cell>
          <cell r="AX34">
            <v>13440</v>
          </cell>
          <cell r="BB34">
            <v>45557</v>
          </cell>
        </row>
        <row r="35">
          <cell r="E35">
            <v>79635</v>
          </cell>
          <cell r="AT35">
            <v>4206</v>
          </cell>
          <cell r="AX35">
            <v>9568</v>
          </cell>
          <cell r="BB35">
            <v>27151</v>
          </cell>
        </row>
        <row r="36">
          <cell r="E36">
            <v>120004</v>
          </cell>
          <cell r="AT36">
            <v>8528</v>
          </cell>
          <cell r="AX36">
            <v>14761</v>
          </cell>
          <cell r="BB36">
            <v>61365</v>
          </cell>
        </row>
        <row r="37">
          <cell r="E37">
            <v>71786</v>
          </cell>
          <cell r="AT37">
            <v>8167</v>
          </cell>
          <cell r="AX37">
            <v>13907</v>
          </cell>
          <cell r="BB37">
            <v>59012</v>
          </cell>
        </row>
        <row r="38">
          <cell r="E38">
            <v>70006</v>
          </cell>
          <cell r="AT38">
            <v>4998</v>
          </cell>
          <cell r="AX38">
            <v>9847</v>
          </cell>
          <cell r="BB38">
            <v>27460</v>
          </cell>
        </row>
        <row r="39">
          <cell r="E39">
            <v>40315</v>
          </cell>
          <cell r="AT39">
            <v>1702</v>
          </cell>
          <cell r="AX39">
            <v>3135</v>
          </cell>
          <cell r="BB39">
            <v>13845</v>
          </cell>
        </row>
        <row r="40">
          <cell r="E40">
            <v>145591</v>
          </cell>
          <cell r="AT40">
            <v>9278</v>
          </cell>
          <cell r="AX40">
            <v>32928</v>
          </cell>
          <cell r="BB40">
            <v>32804</v>
          </cell>
        </row>
        <row r="41">
          <cell r="E41">
            <v>92509</v>
          </cell>
          <cell r="AT41">
            <v>5137</v>
          </cell>
          <cell r="AX41">
            <v>11064</v>
          </cell>
          <cell r="BB41">
            <v>48903</v>
          </cell>
        </row>
        <row r="42">
          <cell r="E42">
            <v>36951</v>
          </cell>
          <cell r="AT42">
            <v>1991</v>
          </cell>
          <cell r="AX42">
            <v>3390</v>
          </cell>
          <cell r="BB42">
            <v>12265</v>
          </cell>
        </row>
        <row r="43">
          <cell r="E43">
            <v>55619</v>
          </cell>
          <cell r="AT43">
            <v>3015</v>
          </cell>
          <cell r="AX43">
            <v>5048</v>
          </cell>
          <cell r="BB43">
            <v>23478</v>
          </cell>
        </row>
        <row r="44">
          <cell r="E44">
            <v>68759</v>
          </cell>
          <cell r="AT44">
            <v>4469</v>
          </cell>
          <cell r="AX44">
            <v>7540</v>
          </cell>
          <cell r="BB44">
            <v>33131</v>
          </cell>
        </row>
        <row r="45">
          <cell r="E45">
            <v>126325</v>
          </cell>
          <cell r="AT45">
            <v>10450</v>
          </cell>
          <cell r="AX45">
            <v>22636</v>
          </cell>
          <cell r="BB45">
            <v>46186</v>
          </cell>
        </row>
        <row r="46">
          <cell r="E46">
            <v>122576</v>
          </cell>
          <cell r="AT46">
            <v>5404</v>
          </cell>
          <cell r="AX46">
            <v>8956</v>
          </cell>
          <cell r="BB46">
            <v>40774</v>
          </cell>
        </row>
        <row r="47">
          <cell r="E47">
            <v>169481</v>
          </cell>
          <cell r="AT47">
            <v>10907</v>
          </cell>
          <cell r="AX47">
            <v>20600</v>
          </cell>
          <cell r="BB47">
            <v>83225</v>
          </cell>
        </row>
        <row r="48">
          <cell r="E48">
            <v>45518</v>
          </cell>
          <cell r="AT48">
            <v>2704</v>
          </cell>
          <cell r="AX48">
            <v>3401</v>
          </cell>
          <cell r="BB48">
            <v>17243</v>
          </cell>
        </row>
        <row r="49">
          <cell r="E49">
            <v>73673</v>
          </cell>
          <cell r="AT49">
            <v>2465</v>
          </cell>
          <cell r="AX49">
            <v>7688</v>
          </cell>
          <cell r="BB49">
            <v>22835</v>
          </cell>
        </row>
        <row r="50">
          <cell r="E50">
            <v>265017</v>
          </cell>
          <cell r="AT50">
            <v>19490</v>
          </cell>
          <cell r="AX50">
            <v>26476</v>
          </cell>
          <cell r="BB50">
            <v>90820</v>
          </cell>
        </row>
        <row r="51">
          <cell r="E51">
            <v>48780</v>
          </cell>
          <cell r="AT51">
            <v>2637</v>
          </cell>
          <cell r="AX51">
            <v>5039</v>
          </cell>
          <cell r="BB51">
            <v>16826</v>
          </cell>
        </row>
        <row r="52">
          <cell r="E52">
            <v>0</v>
          </cell>
          <cell r="AT52">
            <v>0</v>
          </cell>
          <cell r="AX52">
            <v>0</v>
          </cell>
          <cell r="BB52">
            <v>0</v>
          </cell>
        </row>
        <row r="53">
          <cell r="E53">
            <v>0</v>
          </cell>
          <cell r="AT53">
            <v>0</v>
          </cell>
          <cell r="AX53">
            <v>8000</v>
          </cell>
          <cell r="BB53">
            <v>1583</v>
          </cell>
        </row>
        <row r="54">
          <cell r="E54">
            <v>10069</v>
          </cell>
          <cell r="AT54">
            <v>0</v>
          </cell>
          <cell r="AX54">
            <v>0</v>
          </cell>
          <cell r="BB54">
            <v>0</v>
          </cell>
        </row>
        <row r="55">
          <cell r="E55">
            <v>0</v>
          </cell>
          <cell r="AT55">
            <v>0</v>
          </cell>
          <cell r="AX55">
            <v>0</v>
          </cell>
          <cell r="BB55">
            <v>0</v>
          </cell>
        </row>
        <row r="56">
          <cell r="E56">
            <v>1707923</v>
          </cell>
          <cell r="AT56">
            <v>111194</v>
          </cell>
          <cell r="AX56">
            <v>227424</v>
          </cell>
          <cell r="BB56">
            <v>704463</v>
          </cell>
        </row>
        <row r="57">
          <cell r="E57">
            <v>3815323</v>
          </cell>
          <cell r="AT57">
            <v>235415</v>
          </cell>
          <cell r="AX57">
            <v>596284</v>
          </cell>
          <cell r="BB57">
            <v>1734018</v>
          </cell>
        </row>
        <row r="58">
          <cell r="E58">
            <v>183257</v>
          </cell>
          <cell r="AT58">
            <v>11565</v>
          </cell>
          <cell r="AX58">
            <v>29207</v>
          </cell>
          <cell r="BB58">
            <v>53911</v>
          </cell>
        </row>
        <row r="59">
          <cell r="E59">
            <v>650</v>
          </cell>
          <cell r="AT59">
            <v>0</v>
          </cell>
          <cell r="AX59">
            <v>0</v>
          </cell>
          <cell r="BB59">
            <v>368</v>
          </cell>
        </row>
        <row r="60">
          <cell r="E60">
            <v>52786</v>
          </cell>
          <cell r="AT60">
            <v>2996</v>
          </cell>
          <cell r="AX60">
            <v>5994</v>
          </cell>
          <cell r="BB60">
            <v>6953</v>
          </cell>
        </row>
        <row r="61">
          <cell r="E61">
            <v>813</v>
          </cell>
          <cell r="AT61">
            <v>0</v>
          </cell>
          <cell r="AX61">
            <v>0</v>
          </cell>
          <cell r="BB61">
            <v>2310</v>
          </cell>
        </row>
        <row r="62">
          <cell r="E62">
            <v>237506</v>
          </cell>
          <cell r="AT62">
            <v>14561</v>
          </cell>
          <cell r="AX62">
            <v>35201</v>
          </cell>
          <cell r="BB62">
            <v>63542</v>
          </cell>
        </row>
        <row r="63">
          <cell r="E63">
            <v>51083</v>
          </cell>
          <cell r="AT63">
            <v>0</v>
          </cell>
          <cell r="AX63">
            <v>0</v>
          </cell>
          <cell r="BB63">
            <v>26725</v>
          </cell>
        </row>
        <row r="64">
          <cell r="E64">
            <v>32275</v>
          </cell>
          <cell r="AT64">
            <v>3915</v>
          </cell>
          <cell r="AX64">
            <v>7952</v>
          </cell>
          <cell r="BB64">
            <v>24745</v>
          </cell>
        </row>
        <row r="65">
          <cell r="E65">
            <v>0</v>
          </cell>
          <cell r="AT65">
            <v>150</v>
          </cell>
          <cell r="AX65">
            <v>0</v>
          </cell>
          <cell r="BB65">
            <v>0</v>
          </cell>
        </row>
        <row r="66">
          <cell r="E66">
            <v>15672</v>
          </cell>
          <cell r="AT66">
            <v>0</v>
          </cell>
          <cell r="AX66">
            <v>0</v>
          </cell>
          <cell r="BB66">
            <v>0</v>
          </cell>
        </row>
        <row r="67">
          <cell r="E67">
            <v>0</v>
          </cell>
          <cell r="AT67">
            <v>0</v>
          </cell>
          <cell r="AX67">
            <v>0</v>
          </cell>
          <cell r="BB67">
            <v>0</v>
          </cell>
        </row>
        <row r="68">
          <cell r="E68">
            <v>0</v>
          </cell>
          <cell r="AT68">
            <v>0</v>
          </cell>
          <cell r="AX68">
            <v>0</v>
          </cell>
          <cell r="BB68">
            <v>0</v>
          </cell>
        </row>
        <row r="69">
          <cell r="E69">
            <v>0</v>
          </cell>
          <cell r="AT69">
            <v>0</v>
          </cell>
          <cell r="AX69">
            <v>0</v>
          </cell>
          <cell r="BB69">
            <v>0</v>
          </cell>
        </row>
        <row r="70">
          <cell r="E70">
            <v>0</v>
          </cell>
          <cell r="AT70">
            <v>0</v>
          </cell>
          <cell r="AX70">
            <v>0</v>
          </cell>
          <cell r="BB70">
            <v>0</v>
          </cell>
        </row>
        <row r="71">
          <cell r="E71">
            <v>0</v>
          </cell>
          <cell r="AT71">
            <v>0</v>
          </cell>
          <cell r="AX71">
            <v>0</v>
          </cell>
          <cell r="BB71">
            <v>4128</v>
          </cell>
        </row>
        <row r="72">
          <cell r="E72">
            <v>4622</v>
          </cell>
          <cell r="AT72">
            <v>0</v>
          </cell>
          <cell r="AX72">
            <v>0</v>
          </cell>
          <cell r="BB72">
            <v>3922</v>
          </cell>
        </row>
        <row r="73">
          <cell r="E73">
            <v>0</v>
          </cell>
          <cell r="AT73">
            <v>0</v>
          </cell>
          <cell r="AX73">
            <v>0</v>
          </cell>
          <cell r="BB73">
            <v>8954</v>
          </cell>
        </row>
        <row r="74">
          <cell r="E74">
            <v>0</v>
          </cell>
          <cell r="AT74">
            <v>0</v>
          </cell>
          <cell r="AX74">
            <v>0</v>
          </cell>
          <cell r="BB74">
            <v>0</v>
          </cell>
        </row>
        <row r="75">
          <cell r="E75">
            <v>1900</v>
          </cell>
          <cell r="AT75">
            <v>0</v>
          </cell>
          <cell r="AX75">
            <v>0</v>
          </cell>
          <cell r="BB75">
            <v>0</v>
          </cell>
        </row>
        <row r="76">
          <cell r="E76">
            <v>16682</v>
          </cell>
          <cell r="AT76">
            <v>0</v>
          </cell>
          <cell r="AX76">
            <v>492</v>
          </cell>
          <cell r="BB76">
            <v>25265</v>
          </cell>
        </row>
        <row r="77">
          <cell r="E77">
            <v>2000</v>
          </cell>
          <cell r="AT77">
            <v>0</v>
          </cell>
          <cell r="AX77">
            <v>0</v>
          </cell>
          <cell r="BB77">
            <v>3000</v>
          </cell>
        </row>
        <row r="78">
          <cell r="E78">
            <v>0</v>
          </cell>
          <cell r="AT78">
            <v>0</v>
          </cell>
          <cell r="AX78">
            <v>0</v>
          </cell>
          <cell r="BB78">
            <v>0</v>
          </cell>
        </row>
        <row r="79">
          <cell r="E79">
            <v>696</v>
          </cell>
          <cell r="AT79">
            <v>0</v>
          </cell>
          <cell r="AX79">
            <v>0</v>
          </cell>
          <cell r="BB79">
            <v>232</v>
          </cell>
        </row>
        <row r="80">
          <cell r="E80">
            <v>0</v>
          </cell>
          <cell r="AT80">
            <v>0</v>
          </cell>
          <cell r="AX80">
            <v>0</v>
          </cell>
          <cell r="BB80">
            <v>0</v>
          </cell>
        </row>
        <row r="81">
          <cell r="E81">
            <v>0</v>
          </cell>
          <cell r="AT81">
            <v>0</v>
          </cell>
          <cell r="AX81">
            <v>0</v>
          </cell>
          <cell r="BB81">
            <v>240</v>
          </cell>
        </row>
        <row r="82">
          <cell r="E82">
            <v>367</v>
          </cell>
          <cell r="AT82">
            <v>0</v>
          </cell>
          <cell r="AX82">
            <v>0</v>
          </cell>
          <cell r="BB82">
            <v>3677</v>
          </cell>
        </row>
        <row r="83">
          <cell r="E83">
            <v>0</v>
          </cell>
          <cell r="AT83">
            <v>0</v>
          </cell>
          <cell r="AX83">
            <v>0</v>
          </cell>
          <cell r="BB83">
            <v>0</v>
          </cell>
        </row>
        <row r="84">
          <cell r="E84">
            <v>0</v>
          </cell>
          <cell r="AT84">
            <v>0</v>
          </cell>
          <cell r="AX84">
            <v>0</v>
          </cell>
          <cell r="BB84">
            <v>0</v>
          </cell>
        </row>
        <row r="85">
          <cell r="E85">
            <v>64</v>
          </cell>
          <cell r="AT85">
            <v>0</v>
          </cell>
          <cell r="AX85">
            <v>0</v>
          </cell>
          <cell r="BB85">
            <v>5152</v>
          </cell>
        </row>
        <row r="86">
          <cell r="E86">
            <v>0</v>
          </cell>
          <cell r="AT86">
            <v>0</v>
          </cell>
          <cell r="AX86">
            <v>0</v>
          </cell>
          <cell r="BB86">
            <v>0</v>
          </cell>
        </row>
        <row r="87">
          <cell r="E87">
            <v>500</v>
          </cell>
          <cell r="AT87">
            <v>0</v>
          </cell>
          <cell r="AX87">
            <v>0</v>
          </cell>
          <cell r="BB87">
            <v>0</v>
          </cell>
        </row>
        <row r="88">
          <cell r="E88">
            <v>0</v>
          </cell>
          <cell r="AT88">
            <v>0</v>
          </cell>
          <cell r="AX88">
            <v>0</v>
          </cell>
          <cell r="BB88">
            <v>0</v>
          </cell>
        </row>
        <row r="89">
          <cell r="E89">
            <v>0</v>
          </cell>
          <cell r="AT89">
            <v>0</v>
          </cell>
          <cell r="AX89">
            <v>0</v>
          </cell>
          <cell r="BB89">
            <v>0</v>
          </cell>
        </row>
        <row r="90">
          <cell r="E90">
            <v>0</v>
          </cell>
          <cell r="AT90">
            <v>0</v>
          </cell>
          <cell r="AX90">
            <v>0</v>
          </cell>
          <cell r="BB90">
            <v>708</v>
          </cell>
        </row>
        <row r="91">
          <cell r="E91">
            <v>0</v>
          </cell>
          <cell r="AT91">
            <v>0</v>
          </cell>
          <cell r="AX91">
            <v>0</v>
          </cell>
          <cell r="BB91">
            <v>528</v>
          </cell>
        </row>
        <row r="92">
          <cell r="E92">
            <v>2471</v>
          </cell>
          <cell r="AT92">
            <v>0</v>
          </cell>
          <cell r="AX92">
            <v>0</v>
          </cell>
          <cell r="BB92">
            <v>6340</v>
          </cell>
        </row>
        <row r="93">
          <cell r="E93">
            <v>2736</v>
          </cell>
          <cell r="AT93">
            <v>0</v>
          </cell>
          <cell r="AX93">
            <v>0</v>
          </cell>
          <cell r="BB93">
            <v>1309</v>
          </cell>
        </row>
        <row r="94">
          <cell r="E94">
            <v>0</v>
          </cell>
          <cell r="AT94">
            <v>0</v>
          </cell>
          <cell r="AX94">
            <v>0</v>
          </cell>
          <cell r="BB94">
            <v>3345</v>
          </cell>
        </row>
        <row r="95">
          <cell r="E95">
            <v>12250</v>
          </cell>
          <cell r="AT95">
            <v>0</v>
          </cell>
          <cell r="AX95">
            <v>250</v>
          </cell>
          <cell r="BB95">
            <v>17606</v>
          </cell>
        </row>
        <row r="96">
          <cell r="E96">
            <v>0</v>
          </cell>
          <cell r="AT96">
            <v>0</v>
          </cell>
          <cell r="AX96">
            <v>0</v>
          </cell>
          <cell r="BB96">
            <v>0</v>
          </cell>
        </row>
        <row r="97">
          <cell r="E97">
            <v>0</v>
          </cell>
          <cell r="AT97">
            <v>0</v>
          </cell>
          <cell r="AX97">
            <v>0</v>
          </cell>
          <cell r="BB97">
            <v>0</v>
          </cell>
        </row>
        <row r="98">
          <cell r="E98">
            <v>0</v>
          </cell>
          <cell r="AT98">
            <v>0</v>
          </cell>
          <cell r="AX98">
            <v>0</v>
          </cell>
          <cell r="BB98">
            <v>2333</v>
          </cell>
        </row>
        <row r="99">
          <cell r="E99">
            <v>143318</v>
          </cell>
          <cell r="AT99">
            <v>4065</v>
          </cell>
          <cell r="AX99">
            <v>8694</v>
          </cell>
          <cell r="BB99">
            <v>138209</v>
          </cell>
        </row>
        <row r="100">
          <cell r="E100">
            <v>4196147</v>
          </cell>
          <cell r="AT100">
            <v>254041</v>
          </cell>
          <cell r="AX100">
            <v>640179</v>
          </cell>
          <cell r="BB100">
            <v>1935769</v>
          </cell>
        </row>
        <row r="101">
          <cell r="E101">
            <v>29125</v>
          </cell>
          <cell r="AT101">
            <v>35</v>
          </cell>
          <cell r="AX101">
            <v>12299</v>
          </cell>
          <cell r="BB101">
            <v>11369</v>
          </cell>
        </row>
        <row r="102">
          <cell r="E102">
            <v>4225272</v>
          </cell>
          <cell r="AT102">
            <v>254076</v>
          </cell>
          <cell r="AX102">
            <v>652478</v>
          </cell>
          <cell r="BB102">
            <v>1947138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о ГИС ОМС"/>
      <sheetName val="АПП_заб_кор-ка под норматив"/>
      <sheetName val="АПП_заб_кор-ка под норматив (2"/>
      <sheetName val="2025_АПП_забол_по ГИС ОМС (2)"/>
      <sheetName val="2025_АПП_забол_Медреабилитация"/>
      <sheetName val="ЗАТО (заболевания)"/>
      <sheetName val="АПП_забол_АНАЛИЗ_спец-ти (2)"/>
      <sheetName val="АПП_забол_АНАЛИЗ_спец-ти"/>
      <sheetName val="2024_АПП_забол_снижение"/>
      <sheetName val="АПП_забол_АНАЛИЗ_спец-ти (2 (3"/>
      <sheetName val="2025_АПП_забол_ПРОЕКТ ТП"/>
      <sheetName val="2025_АПП_забол_ПРОЕКТ ТП (стар)"/>
      <sheetName val="2025_АПП_забол_ПРОЕКТ ТП_Ломов"/>
      <sheetName val="2022_АПП_забол_ПРОЕКТ ТП_знач"/>
      <sheetName val="2022_АПП_забол_ПРОЕКТ ТП_зн (2"/>
      <sheetName val="2023_ЗПТ_в АПП"/>
      <sheetName val="2023_ЗПТ_в АПП_по МО"/>
      <sheetName val="2023_ЗПТ_в АПП_по МО (2)"/>
      <sheetName val="V_МО_Протокол 21"/>
      <sheetName val="ФАКТ за 9 мес. 2023"/>
      <sheetName val="АПП заб обращ 21_нов"/>
    </sheetNames>
    <sheetDataSet>
      <sheetData sheetId="0"/>
      <sheetData sheetId="1"/>
      <sheetData sheetId="2"/>
      <sheetData sheetId="3">
        <row r="12">
          <cell r="AD12">
            <v>52313</v>
          </cell>
          <cell r="AF12">
            <v>5</v>
          </cell>
          <cell r="AJ12">
            <v>63077</v>
          </cell>
          <cell r="AK12">
            <v>1194</v>
          </cell>
          <cell r="AL12">
            <v>24</v>
          </cell>
          <cell r="AS12">
            <v>39449</v>
          </cell>
          <cell r="AT12">
            <v>204</v>
          </cell>
        </row>
        <row r="13">
          <cell r="AD13">
            <v>9132</v>
          </cell>
          <cell r="AF13">
            <v>0</v>
          </cell>
          <cell r="AJ13">
            <v>10638</v>
          </cell>
          <cell r="AK13">
            <v>0</v>
          </cell>
          <cell r="AL13">
            <v>0</v>
          </cell>
          <cell r="AS13">
            <v>6638</v>
          </cell>
          <cell r="AT13">
            <v>0</v>
          </cell>
        </row>
        <row r="14">
          <cell r="AD14">
            <v>20708</v>
          </cell>
          <cell r="AF14">
            <v>0</v>
          </cell>
          <cell r="AJ14">
            <v>31779</v>
          </cell>
          <cell r="AK14">
            <v>1219</v>
          </cell>
          <cell r="AL14">
            <v>0</v>
          </cell>
          <cell r="AS14">
            <v>20962</v>
          </cell>
          <cell r="AT14">
            <v>814</v>
          </cell>
        </row>
        <row r="15">
          <cell r="AD15">
            <v>0</v>
          </cell>
          <cell r="AF15">
            <v>0</v>
          </cell>
          <cell r="AJ15">
            <v>0</v>
          </cell>
          <cell r="AK15">
            <v>0</v>
          </cell>
          <cell r="AL15">
            <v>0</v>
          </cell>
          <cell r="AS15">
            <v>0</v>
          </cell>
          <cell r="AT15">
            <v>0</v>
          </cell>
        </row>
        <row r="16">
          <cell r="AD16">
            <v>3442</v>
          </cell>
          <cell r="AF16">
            <v>0</v>
          </cell>
          <cell r="AJ16">
            <v>2481</v>
          </cell>
          <cell r="AK16">
            <v>0</v>
          </cell>
          <cell r="AL16">
            <v>0</v>
          </cell>
          <cell r="AS16">
            <v>1597</v>
          </cell>
          <cell r="AT16">
            <v>0</v>
          </cell>
        </row>
        <row r="18">
          <cell r="AD18">
            <v>421434</v>
          </cell>
          <cell r="AF18">
            <v>0</v>
          </cell>
          <cell r="AJ18">
            <v>509469</v>
          </cell>
          <cell r="AK18">
            <v>0</v>
          </cell>
          <cell r="AL18">
            <v>0</v>
          </cell>
          <cell r="AS18">
            <v>351419</v>
          </cell>
          <cell r="AT18">
            <v>0</v>
          </cell>
        </row>
        <row r="19">
          <cell r="AD19">
            <v>3232</v>
          </cell>
          <cell r="AF19">
            <v>0</v>
          </cell>
          <cell r="AJ19">
            <v>11568</v>
          </cell>
          <cell r="AK19">
            <v>0</v>
          </cell>
          <cell r="AL19">
            <v>0</v>
          </cell>
          <cell r="AS19">
            <v>2473</v>
          </cell>
          <cell r="AT19">
            <v>0</v>
          </cell>
        </row>
        <row r="20">
          <cell r="AD20">
            <v>0</v>
          </cell>
          <cell r="AF20">
            <v>0</v>
          </cell>
          <cell r="AJ20">
            <v>0</v>
          </cell>
          <cell r="AK20">
            <v>0</v>
          </cell>
          <cell r="AL20">
            <v>0</v>
          </cell>
          <cell r="AS20">
            <v>0</v>
          </cell>
          <cell r="AT20">
            <v>0</v>
          </cell>
        </row>
        <row r="21">
          <cell r="AD21">
            <v>293600</v>
          </cell>
          <cell r="AF21">
            <v>0</v>
          </cell>
          <cell r="AJ21">
            <v>286433</v>
          </cell>
          <cell r="AK21">
            <v>286433</v>
          </cell>
          <cell r="AL21">
            <v>0</v>
          </cell>
          <cell r="AS21">
            <v>213090</v>
          </cell>
          <cell r="AT21">
            <v>213090</v>
          </cell>
        </row>
        <row r="22">
          <cell r="AD22">
            <v>47976</v>
          </cell>
          <cell r="AF22">
            <v>0</v>
          </cell>
          <cell r="AJ22">
            <v>46874</v>
          </cell>
          <cell r="AK22">
            <v>0</v>
          </cell>
          <cell r="AL22">
            <v>0</v>
          </cell>
          <cell r="AS22">
            <v>33283</v>
          </cell>
          <cell r="AT22">
            <v>0</v>
          </cell>
        </row>
        <row r="23">
          <cell r="AD23">
            <v>133893</v>
          </cell>
          <cell r="AF23">
            <v>0</v>
          </cell>
          <cell r="AJ23">
            <v>157534</v>
          </cell>
          <cell r="AK23">
            <v>0</v>
          </cell>
          <cell r="AL23">
            <v>0</v>
          </cell>
          <cell r="AS23">
            <v>89222</v>
          </cell>
          <cell r="AT23">
            <v>0</v>
          </cell>
        </row>
        <row r="25">
          <cell r="AD25">
            <v>47976</v>
          </cell>
          <cell r="AF25">
            <v>0</v>
          </cell>
          <cell r="AJ25">
            <v>46500</v>
          </cell>
          <cell r="AK25">
            <v>46500</v>
          </cell>
          <cell r="AL25">
            <v>0</v>
          </cell>
          <cell r="AS25">
            <v>30877</v>
          </cell>
          <cell r="AT25">
            <v>30877</v>
          </cell>
        </row>
        <row r="26">
          <cell r="AD26">
            <v>53760</v>
          </cell>
          <cell r="AF26">
            <v>0</v>
          </cell>
          <cell r="AJ26">
            <v>51669</v>
          </cell>
          <cell r="AK26">
            <v>2074</v>
          </cell>
          <cell r="AL26">
            <v>0</v>
          </cell>
          <cell r="AS26">
            <v>24398</v>
          </cell>
          <cell r="AT26">
            <v>579</v>
          </cell>
        </row>
        <row r="27">
          <cell r="AD27">
            <v>93109</v>
          </cell>
          <cell r="AF27">
            <v>0</v>
          </cell>
          <cell r="AJ27">
            <v>97757</v>
          </cell>
          <cell r="AK27">
            <v>8554</v>
          </cell>
          <cell r="AL27">
            <v>0</v>
          </cell>
          <cell r="AS27">
            <v>73007</v>
          </cell>
          <cell r="AT27">
            <v>3719</v>
          </cell>
        </row>
        <row r="29">
          <cell r="AD29">
            <v>32000</v>
          </cell>
          <cell r="AF29">
            <v>0</v>
          </cell>
          <cell r="AJ29">
            <v>34354</v>
          </cell>
          <cell r="AK29">
            <v>7275</v>
          </cell>
          <cell r="AL29">
            <v>0</v>
          </cell>
          <cell r="AS29">
            <v>23410</v>
          </cell>
          <cell r="AT29">
            <v>4478</v>
          </cell>
        </row>
        <row r="30">
          <cell r="AD30">
            <v>29827</v>
          </cell>
          <cell r="AF30">
            <v>0</v>
          </cell>
          <cell r="AJ30">
            <v>37808</v>
          </cell>
          <cell r="AK30">
            <v>10436</v>
          </cell>
          <cell r="AL30">
            <v>0</v>
          </cell>
          <cell r="AS30">
            <v>30440</v>
          </cell>
          <cell r="AT30">
            <v>7966</v>
          </cell>
        </row>
        <row r="31">
          <cell r="AD31">
            <v>75333</v>
          </cell>
          <cell r="AF31">
            <v>0</v>
          </cell>
          <cell r="AJ31">
            <v>64866</v>
          </cell>
          <cell r="AK31">
            <v>16974</v>
          </cell>
          <cell r="AL31">
            <v>0</v>
          </cell>
          <cell r="AS31">
            <v>40884</v>
          </cell>
          <cell r="AT31">
            <v>12856</v>
          </cell>
        </row>
        <row r="32">
          <cell r="AD32">
            <v>65517</v>
          </cell>
          <cell r="AF32">
            <v>0</v>
          </cell>
          <cell r="AJ32">
            <v>73399</v>
          </cell>
          <cell r="AK32">
            <v>15865</v>
          </cell>
          <cell r="AL32">
            <v>0</v>
          </cell>
          <cell r="AS32">
            <v>50786</v>
          </cell>
          <cell r="AT32">
            <v>10526</v>
          </cell>
        </row>
        <row r="33">
          <cell r="AD33">
            <v>27026</v>
          </cell>
          <cell r="AF33">
            <v>0</v>
          </cell>
          <cell r="AJ33">
            <v>30862</v>
          </cell>
          <cell r="AK33">
            <v>5563</v>
          </cell>
          <cell r="AL33">
            <v>0</v>
          </cell>
          <cell r="AS33">
            <v>16841</v>
          </cell>
          <cell r="AT33">
            <v>2488</v>
          </cell>
        </row>
        <row r="34">
          <cell r="AD34">
            <v>16918</v>
          </cell>
          <cell r="AF34">
            <v>0</v>
          </cell>
          <cell r="AJ34">
            <v>19190</v>
          </cell>
          <cell r="AK34">
            <v>4084</v>
          </cell>
          <cell r="AL34">
            <v>0</v>
          </cell>
          <cell r="AS34">
            <v>11609</v>
          </cell>
          <cell r="AT34">
            <v>2821</v>
          </cell>
        </row>
        <row r="35">
          <cell r="AD35">
            <v>52042</v>
          </cell>
          <cell r="AF35">
            <v>0</v>
          </cell>
          <cell r="AJ35">
            <v>49822</v>
          </cell>
          <cell r="AK35">
            <v>0</v>
          </cell>
          <cell r="AL35">
            <v>0</v>
          </cell>
          <cell r="AS35">
            <v>36708</v>
          </cell>
          <cell r="AT35">
            <v>0</v>
          </cell>
        </row>
        <row r="36">
          <cell r="AD36">
            <v>52178</v>
          </cell>
          <cell r="AF36">
            <v>0</v>
          </cell>
          <cell r="AJ36">
            <v>54371</v>
          </cell>
          <cell r="AK36">
            <v>12488</v>
          </cell>
          <cell r="AL36">
            <v>0</v>
          </cell>
          <cell r="AS36">
            <v>26051</v>
          </cell>
          <cell r="AT36">
            <v>5673</v>
          </cell>
        </row>
        <row r="37">
          <cell r="AD37">
            <v>18037</v>
          </cell>
          <cell r="AF37">
            <v>0</v>
          </cell>
          <cell r="AJ37">
            <v>20631</v>
          </cell>
          <cell r="AK37">
            <v>3864</v>
          </cell>
          <cell r="AL37">
            <v>0</v>
          </cell>
          <cell r="AS37">
            <v>9728</v>
          </cell>
          <cell r="AT37">
            <v>1911</v>
          </cell>
        </row>
        <row r="38">
          <cell r="AD38">
            <v>26777</v>
          </cell>
          <cell r="AF38">
            <v>0</v>
          </cell>
          <cell r="AJ38">
            <v>30578</v>
          </cell>
          <cell r="AK38">
            <v>5548</v>
          </cell>
          <cell r="AL38">
            <v>0</v>
          </cell>
          <cell r="AS38">
            <v>22408</v>
          </cell>
          <cell r="AT38">
            <v>3801</v>
          </cell>
        </row>
        <row r="39">
          <cell r="AD39">
            <v>39448</v>
          </cell>
          <cell r="AF39">
            <v>0</v>
          </cell>
          <cell r="AJ39">
            <v>42767</v>
          </cell>
          <cell r="AK39">
            <v>6370</v>
          </cell>
          <cell r="AL39">
            <v>0</v>
          </cell>
          <cell r="AS39">
            <v>32058</v>
          </cell>
          <cell r="AT39">
            <v>3391</v>
          </cell>
        </row>
        <row r="40">
          <cell r="AD40">
            <v>95572</v>
          </cell>
          <cell r="AF40">
            <v>0</v>
          </cell>
          <cell r="AJ40">
            <v>88272</v>
          </cell>
          <cell r="AK40">
            <v>30988</v>
          </cell>
          <cell r="AL40">
            <v>0</v>
          </cell>
          <cell r="AS40">
            <v>51219</v>
          </cell>
          <cell r="AT40">
            <v>11381</v>
          </cell>
        </row>
        <row r="41">
          <cell r="AD41">
            <v>46706</v>
          </cell>
          <cell r="AF41">
            <v>0</v>
          </cell>
          <cell r="AJ41">
            <v>50623</v>
          </cell>
          <cell r="AK41">
            <v>14941</v>
          </cell>
          <cell r="AL41">
            <v>0</v>
          </cell>
          <cell r="AS41">
            <v>27885</v>
          </cell>
          <cell r="AT41">
            <v>10332</v>
          </cell>
        </row>
        <row r="42">
          <cell r="AD42">
            <v>102515</v>
          </cell>
          <cell r="AF42">
            <v>0</v>
          </cell>
          <cell r="AJ42">
            <v>112841</v>
          </cell>
          <cell r="AK42">
            <v>23536</v>
          </cell>
          <cell r="AL42">
            <v>0</v>
          </cell>
          <cell r="AS42">
            <v>64905</v>
          </cell>
          <cell r="AT42">
            <v>12511</v>
          </cell>
        </row>
        <row r="43">
          <cell r="AD43">
            <v>24653</v>
          </cell>
          <cell r="AF43">
            <v>0</v>
          </cell>
          <cell r="AJ43">
            <v>25884</v>
          </cell>
          <cell r="AK43">
            <v>6337</v>
          </cell>
          <cell r="AL43">
            <v>0</v>
          </cell>
          <cell r="AS43">
            <v>11556</v>
          </cell>
          <cell r="AT43">
            <v>3622</v>
          </cell>
        </row>
        <row r="44">
          <cell r="AD44">
            <v>27943</v>
          </cell>
          <cell r="AF44">
            <v>0</v>
          </cell>
          <cell r="AJ44">
            <v>30173</v>
          </cell>
          <cell r="AK44">
            <v>8262</v>
          </cell>
          <cell r="AL44">
            <v>0</v>
          </cell>
          <cell r="AS44">
            <v>19058</v>
          </cell>
          <cell r="AT44">
            <v>3971</v>
          </cell>
        </row>
        <row r="45">
          <cell r="AD45">
            <v>113535</v>
          </cell>
          <cell r="AF45">
            <v>0</v>
          </cell>
          <cell r="AJ45">
            <v>119747</v>
          </cell>
          <cell r="AK45">
            <v>0</v>
          </cell>
          <cell r="AL45">
            <v>0</v>
          </cell>
          <cell r="AS45">
            <v>60135</v>
          </cell>
          <cell r="AT45">
            <v>0</v>
          </cell>
        </row>
        <row r="46">
          <cell r="AD46">
            <v>15851</v>
          </cell>
          <cell r="AF46">
            <v>0</v>
          </cell>
          <cell r="AJ46">
            <v>18473</v>
          </cell>
          <cell r="AK46">
            <v>5012</v>
          </cell>
          <cell r="AL46">
            <v>0</v>
          </cell>
          <cell r="AS46">
            <v>13135</v>
          </cell>
          <cell r="AT46">
            <v>3105</v>
          </cell>
        </row>
        <row r="47">
          <cell r="AD47">
            <v>0</v>
          </cell>
          <cell r="AF47">
            <v>0</v>
          </cell>
          <cell r="AJ47">
            <v>0</v>
          </cell>
          <cell r="AK47">
            <v>0</v>
          </cell>
          <cell r="AL47">
            <v>0</v>
          </cell>
          <cell r="AS47">
            <v>0</v>
          </cell>
          <cell r="AT47">
            <v>0</v>
          </cell>
        </row>
        <row r="48">
          <cell r="AD48">
            <v>1583</v>
          </cell>
          <cell r="AF48">
            <v>0</v>
          </cell>
          <cell r="AJ48">
            <v>3563</v>
          </cell>
          <cell r="AK48">
            <v>0</v>
          </cell>
          <cell r="AL48">
            <v>0</v>
          </cell>
          <cell r="AS48">
            <v>1861</v>
          </cell>
          <cell r="AT48">
            <v>0</v>
          </cell>
        </row>
        <row r="49">
          <cell r="AD49">
            <v>0</v>
          </cell>
          <cell r="AF49">
            <v>0</v>
          </cell>
          <cell r="AJ49">
            <v>0</v>
          </cell>
          <cell r="AK49">
            <v>0</v>
          </cell>
          <cell r="AL49">
            <v>0</v>
          </cell>
          <cell r="AS49">
            <v>0</v>
          </cell>
          <cell r="AT49">
            <v>0</v>
          </cell>
        </row>
        <row r="50">
          <cell r="AD50">
            <v>0</v>
          </cell>
          <cell r="AF50">
            <v>0</v>
          </cell>
          <cell r="AJ50">
            <v>0</v>
          </cell>
          <cell r="AK50">
            <v>0</v>
          </cell>
          <cell r="AL50">
            <v>0</v>
          </cell>
          <cell r="AS50">
            <v>0</v>
          </cell>
          <cell r="AT50">
            <v>0</v>
          </cell>
        </row>
        <row r="55">
          <cell r="AD55">
            <v>73694</v>
          </cell>
          <cell r="AF55">
            <v>0</v>
          </cell>
          <cell r="AJ55">
            <v>84486</v>
          </cell>
          <cell r="AK55">
            <v>11137</v>
          </cell>
          <cell r="AL55">
            <v>0</v>
          </cell>
          <cell r="AS55">
            <v>47661</v>
          </cell>
          <cell r="AT55">
            <v>8342</v>
          </cell>
        </row>
        <row r="57">
          <cell r="AD57">
            <v>450</v>
          </cell>
          <cell r="AF57">
            <v>0</v>
          </cell>
          <cell r="AJ57">
            <v>541</v>
          </cell>
          <cell r="AK57">
            <v>145</v>
          </cell>
          <cell r="AL57">
            <v>0</v>
          </cell>
          <cell r="AS57">
            <v>136</v>
          </cell>
          <cell r="AT57">
            <v>46</v>
          </cell>
        </row>
        <row r="59">
          <cell r="AD59">
            <v>14637</v>
          </cell>
          <cell r="AF59">
            <v>0</v>
          </cell>
          <cell r="AJ59">
            <v>14229</v>
          </cell>
          <cell r="AK59">
            <v>815</v>
          </cell>
          <cell r="AL59">
            <v>0</v>
          </cell>
          <cell r="AS59">
            <v>5658</v>
          </cell>
          <cell r="AT59">
            <v>339</v>
          </cell>
        </row>
        <row r="61">
          <cell r="AD61">
            <v>27286</v>
          </cell>
          <cell r="AF61">
            <v>0</v>
          </cell>
          <cell r="AJ61">
            <v>26881</v>
          </cell>
          <cell r="AK61">
            <v>4730</v>
          </cell>
          <cell r="AL61">
            <v>0</v>
          </cell>
          <cell r="AS61">
            <v>19338</v>
          </cell>
          <cell r="AT61">
            <v>4010</v>
          </cell>
        </row>
        <row r="62">
          <cell r="AD62">
            <v>31558</v>
          </cell>
          <cell r="AF62">
            <v>0</v>
          </cell>
          <cell r="AJ62">
            <v>34857</v>
          </cell>
          <cell r="AK62">
            <v>5328</v>
          </cell>
          <cell r="AL62">
            <v>0</v>
          </cell>
          <cell r="AS62">
            <v>24314</v>
          </cell>
          <cell r="AT62">
            <v>3357</v>
          </cell>
        </row>
        <row r="63">
          <cell r="AD63">
            <v>0</v>
          </cell>
          <cell r="AF63">
            <v>0</v>
          </cell>
          <cell r="AJ63">
            <v>0</v>
          </cell>
          <cell r="AK63">
            <v>0</v>
          </cell>
          <cell r="AL63">
            <v>0</v>
          </cell>
          <cell r="AS63">
            <v>0</v>
          </cell>
          <cell r="AT63">
            <v>0</v>
          </cell>
        </row>
        <row r="64">
          <cell r="AD64">
            <v>600</v>
          </cell>
          <cell r="AF64">
            <v>0</v>
          </cell>
          <cell r="AJ64">
            <v>0</v>
          </cell>
          <cell r="AK64">
            <v>0</v>
          </cell>
          <cell r="AL64">
            <v>0</v>
          </cell>
          <cell r="AS64">
            <v>0</v>
          </cell>
          <cell r="AT64">
            <v>0</v>
          </cell>
        </row>
        <row r="65">
          <cell r="AD65">
            <v>0</v>
          </cell>
          <cell r="AF65">
            <v>0</v>
          </cell>
          <cell r="AJ65">
            <v>0</v>
          </cell>
          <cell r="AK65">
            <v>0</v>
          </cell>
          <cell r="AL65">
            <v>0</v>
          </cell>
          <cell r="AS65">
            <v>0</v>
          </cell>
          <cell r="AT65">
            <v>0</v>
          </cell>
        </row>
        <row r="66">
          <cell r="AD66">
            <v>0</v>
          </cell>
          <cell r="AF66">
            <v>0</v>
          </cell>
          <cell r="AJ66">
            <v>0</v>
          </cell>
          <cell r="AK66">
            <v>0</v>
          </cell>
          <cell r="AL66">
            <v>0</v>
          </cell>
          <cell r="AS66">
            <v>0</v>
          </cell>
          <cell r="AT66">
            <v>0</v>
          </cell>
        </row>
        <row r="67">
          <cell r="AD67">
            <v>0</v>
          </cell>
          <cell r="AF67">
            <v>0</v>
          </cell>
          <cell r="AJ67">
            <v>0</v>
          </cell>
          <cell r="AK67">
            <v>0</v>
          </cell>
          <cell r="AL67">
            <v>0</v>
          </cell>
          <cell r="AS67">
            <v>0</v>
          </cell>
          <cell r="AT67">
            <v>0</v>
          </cell>
        </row>
        <row r="68">
          <cell r="AD68">
            <v>0</v>
          </cell>
          <cell r="AF68">
            <v>0</v>
          </cell>
          <cell r="AJ68">
            <v>39</v>
          </cell>
          <cell r="AK68">
            <v>39</v>
          </cell>
          <cell r="AL68">
            <v>0</v>
          </cell>
          <cell r="AS68">
            <v>0</v>
          </cell>
          <cell r="AT68">
            <v>0</v>
          </cell>
        </row>
        <row r="69">
          <cell r="AD69">
            <v>3664</v>
          </cell>
          <cell r="AF69">
            <v>3664</v>
          </cell>
          <cell r="AJ69">
            <v>3638</v>
          </cell>
          <cell r="AK69">
            <v>0</v>
          </cell>
          <cell r="AL69">
            <v>3638</v>
          </cell>
          <cell r="AS69">
            <v>2775</v>
          </cell>
          <cell r="AT69">
            <v>0</v>
          </cell>
        </row>
        <row r="70">
          <cell r="AD70">
            <v>4342</v>
          </cell>
          <cell r="AF70">
            <v>0</v>
          </cell>
          <cell r="AJ70">
            <v>4200</v>
          </cell>
          <cell r="AK70">
            <v>2122</v>
          </cell>
          <cell r="AL70">
            <v>0</v>
          </cell>
          <cell r="AS70">
            <v>1252</v>
          </cell>
          <cell r="AT70">
            <v>1199</v>
          </cell>
        </row>
        <row r="71">
          <cell r="AD71">
            <v>10395</v>
          </cell>
          <cell r="AF71">
            <v>0</v>
          </cell>
          <cell r="AJ71">
            <v>12193</v>
          </cell>
          <cell r="AK71">
            <v>12193</v>
          </cell>
          <cell r="AL71">
            <v>0</v>
          </cell>
          <cell r="AS71">
            <v>8012</v>
          </cell>
          <cell r="AT71">
            <v>8012</v>
          </cell>
        </row>
        <row r="72">
          <cell r="AD72">
            <v>0</v>
          </cell>
          <cell r="AF72">
            <v>0</v>
          </cell>
          <cell r="AJ72">
            <v>0</v>
          </cell>
          <cell r="AK72">
            <v>0</v>
          </cell>
          <cell r="AL72">
            <v>0</v>
          </cell>
          <cell r="AS72">
            <v>0</v>
          </cell>
          <cell r="AT72">
            <v>0</v>
          </cell>
        </row>
        <row r="73">
          <cell r="AD73">
            <v>0</v>
          </cell>
          <cell r="AF73">
            <v>0</v>
          </cell>
          <cell r="AJ73">
            <v>0</v>
          </cell>
          <cell r="AK73">
            <v>0</v>
          </cell>
          <cell r="AL73">
            <v>0</v>
          </cell>
          <cell r="AS73">
            <v>0</v>
          </cell>
          <cell r="AT73">
            <v>0</v>
          </cell>
        </row>
        <row r="74">
          <cell r="AD74">
            <v>28070</v>
          </cell>
          <cell r="AF74">
            <v>0</v>
          </cell>
          <cell r="AJ74">
            <v>28573</v>
          </cell>
          <cell r="AK74">
            <v>8107</v>
          </cell>
          <cell r="AL74">
            <v>0</v>
          </cell>
          <cell r="AS74">
            <v>13531</v>
          </cell>
          <cell r="AT74">
            <v>4793</v>
          </cell>
        </row>
        <row r="75">
          <cell r="AD75">
            <v>5126</v>
          </cell>
          <cell r="AF75">
            <v>0</v>
          </cell>
          <cell r="AJ75">
            <v>4961</v>
          </cell>
          <cell r="AK75">
            <v>0</v>
          </cell>
          <cell r="AL75">
            <v>0</v>
          </cell>
          <cell r="AS75">
            <v>1407</v>
          </cell>
          <cell r="AT75">
            <v>0</v>
          </cell>
        </row>
        <row r="76">
          <cell r="AD76">
            <v>0</v>
          </cell>
          <cell r="AF76">
            <v>0</v>
          </cell>
          <cell r="AJ76">
            <v>0</v>
          </cell>
          <cell r="AK76">
            <v>0</v>
          </cell>
          <cell r="AL76">
            <v>0</v>
          </cell>
          <cell r="AS76">
            <v>0</v>
          </cell>
          <cell r="AT76">
            <v>0</v>
          </cell>
        </row>
        <row r="77">
          <cell r="AD77">
            <v>308</v>
          </cell>
          <cell r="AF77">
            <v>0</v>
          </cell>
          <cell r="AJ77">
            <v>3043</v>
          </cell>
          <cell r="AK77">
            <v>0</v>
          </cell>
          <cell r="AL77">
            <v>0</v>
          </cell>
          <cell r="AS77">
            <v>133</v>
          </cell>
          <cell r="AT77">
            <v>0</v>
          </cell>
        </row>
        <row r="78">
          <cell r="AD78">
            <v>0</v>
          </cell>
          <cell r="AF78">
            <v>0</v>
          </cell>
          <cell r="AJ78">
            <v>0</v>
          </cell>
          <cell r="AK78">
            <v>0</v>
          </cell>
          <cell r="AL78">
            <v>0</v>
          </cell>
          <cell r="AS78">
            <v>0</v>
          </cell>
          <cell r="AT78">
            <v>0</v>
          </cell>
        </row>
        <row r="79">
          <cell r="AD79">
            <v>350</v>
          </cell>
          <cell r="AF79">
            <v>0</v>
          </cell>
          <cell r="AJ79">
            <v>837</v>
          </cell>
          <cell r="AK79">
            <v>0</v>
          </cell>
          <cell r="AL79">
            <v>0</v>
          </cell>
          <cell r="AS79">
            <v>48</v>
          </cell>
          <cell r="AT79">
            <v>0</v>
          </cell>
        </row>
        <row r="80">
          <cell r="AD80">
            <v>4388</v>
          </cell>
          <cell r="AF80">
            <v>0</v>
          </cell>
          <cell r="AJ80">
            <v>4247</v>
          </cell>
          <cell r="AK80">
            <v>4247</v>
          </cell>
          <cell r="AL80">
            <v>0</v>
          </cell>
          <cell r="AS80">
            <v>2078</v>
          </cell>
          <cell r="AT80">
            <v>2078</v>
          </cell>
        </row>
        <row r="81">
          <cell r="AD81">
            <v>0</v>
          </cell>
          <cell r="AF81">
            <v>0</v>
          </cell>
          <cell r="AJ81">
            <v>0</v>
          </cell>
          <cell r="AK81">
            <v>0</v>
          </cell>
          <cell r="AL81">
            <v>0</v>
          </cell>
          <cell r="AS81">
            <v>0</v>
          </cell>
          <cell r="AT81">
            <v>0</v>
          </cell>
        </row>
        <row r="82">
          <cell r="AD82">
            <v>0</v>
          </cell>
          <cell r="AF82">
            <v>0</v>
          </cell>
          <cell r="AJ82">
            <v>0</v>
          </cell>
          <cell r="AK82">
            <v>0</v>
          </cell>
          <cell r="AL82">
            <v>0</v>
          </cell>
          <cell r="AS82">
            <v>0</v>
          </cell>
          <cell r="AT82">
            <v>0</v>
          </cell>
        </row>
        <row r="83">
          <cell r="AD83">
            <v>5152</v>
          </cell>
          <cell r="AF83">
            <v>0</v>
          </cell>
          <cell r="AJ83">
            <v>3178</v>
          </cell>
          <cell r="AK83">
            <v>0</v>
          </cell>
          <cell r="AL83">
            <v>0</v>
          </cell>
          <cell r="AS83">
            <v>1384</v>
          </cell>
          <cell r="AT83">
            <v>0</v>
          </cell>
        </row>
        <row r="84">
          <cell r="AD84">
            <v>0</v>
          </cell>
          <cell r="AF84">
            <v>0</v>
          </cell>
          <cell r="AJ84">
            <v>0</v>
          </cell>
          <cell r="AK84">
            <v>0</v>
          </cell>
          <cell r="AL84">
            <v>0</v>
          </cell>
          <cell r="AS84">
            <v>0</v>
          </cell>
          <cell r="AT84">
            <v>0</v>
          </cell>
        </row>
        <row r="85">
          <cell r="AD85">
            <v>0</v>
          </cell>
          <cell r="AF85">
            <v>0</v>
          </cell>
          <cell r="AJ85">
            <v>0</v>
          </cell>
          <cell r="AK85">
            <v>0</v>
          </cell>
          <cell r="AL85">
            <v>0</v>
          </cell>
          <cell r="AS85">
            <v>0</v>
          </cell>
          <cell r="AT85">
            <v>0</v>
          </cell>
        </row>
        <row r="86">
          <cell r="AD86">
            <v>0</v>
          </cell>
          <cell r="AF86">
            <v>0</v>
          </cell>
          <cell r="AJ86">
            <v>0</v>
          </cell>
          <cell r="AK86">
            <v>0</v>
          </cell>
          <cell r="AL86">
            <v>0</v>
          </cell>
          <cell r="AS86">
            <v>0</v>
          </cell>
          <cell r="AT86">
            <v>0</v>
          </cell>
        </row>
        <row r="87">
          <cell r="AD87">
            <v>0</v>
          </cell>
          <cell r="AF87">
            <v>0</v>
          </cell>
          <cell r="AJ87">
            <v>0</v>
          </cell>
          <cell r="AK87">
            <v>0</v>
          </cell>
          <cell r="AL87">
            <v>0</v>
          </cell>
          <cell r="AS87">
            <v>0</v>
          </cell>
          <cell r="AT87">
            <v>0</v>
          </cell>
        </row>
        <row r="88">
          <cell r="AD88">
            <v>535</v>
          </cell>
          <cell r="AF88">
            <v>535</v>
          </cell>
          <cell r="AJ88">
            <v>456</v>
          </cell>
          <cell r="AK88">
            <v>0</v>
          </cell>
          <cell r="AL88">
            <v>456</v>
          </cell>
          <cell r="AS88">
            <v>309</v>
          </cell>
          <cell r="AT88">
            <v>0</v>
          </cell>
        </row>
        <row r="89">
          <cell r="AD89">
            <v>515</v>
          </cell>
          <cell r="AF89">
            <v>515</v>
          </cell>
          <cell r="AJ89">
            <v>481</v>
          </cell>
          <cell r="AK89">
            <v>0</v>
          </cell>
          <cell r="AL89">
            <v>481</v>
          </cell>
          <cell r="AS89">
            <v>365</v>
          </cell>
          <cell r="AT89">
            <v>0</v>
          </cell>
        </row>
        <row r="90">
          <cell r="AD90">
            <v>5805</v>
          </cell>
          <cell r="AF90">
            <v>0</v>
          </cell>
          <cell r="AJ90">
            <v>5455</v>
          </cell>
          <cell r="AK90">
            <v>900</v>
          </cell>
          <cell r="AL90">
            <v>0</v>
          </cell>
          <cell r="AS90">
            <v>681</v>
          </cell>
          <cell r="AT90">
            <v>680</v>
          </cell>
        </row>
        <row r="91">
          <cell r="AD91">
            <v>1450</v>
          </cell>
          <cell r="AF91">
            <v>0</v>
          </cell>
          <cell r="AJ91">
            <v>7865</v>
          </cell>
          <cell r="AK91">
            <v>1158</v>
          </cell>
          <cell r="AL91">
            <v>0</v>
          </cell>
          <cell r="AS91">
            <v>421</v>
          </cell>
          <cell r="AT91">
            <v>403</v>
          </cell>
        </row>
        <row r="92">
          <cell r="AD92">
            <v>3790</v>
          </cell>
          <cell r="AF92">
            <v>0</v>
          </cell>
          <cell r="AJ92">
            <v>2670</v>
          </cell>
          <cell r="AK92">
            <v>2670</v>
          </cell>
          <cell r="AL92">
            <v>0</v>
          </cell>
          <cell r="AS92">
            <v>1190</v>
          </cell>
          <cell r="AT92">
            <v>1190</v>
          </cell>
        </row>
        <row r="93">
          <cell r="AD93">
            <v>15858</v>
          </cell>
          <cell r="AF93">
            <v>0</v>
          </cell>
          <cell r="AJ93">
            <v>0</v>
          </cell>
          <cell r="AK93">
            <v>0</v>
          </cell>
          <cell r="AL93">
            <v>0</v>
          </cell>
          <cell r="AS93">
            <v>0</v>
          </cell>
          <cell r="AT93">
            <v>0</v>
          </cell>
        </row>
        <row r="95">
          <cell r="AD95">
            <v>0</v>
          </cell>
          <cell r="AF95">
            <v>0</v>
          </cell>
          <cell r="AJ95">
            <v>0</v>
          </cell>
          <cell r="AK95">
            <v>0</v>
          </cell>
          <cell r="AL95">
            <v>0</v>
          </cell>
          <cell r="AS95">
            <v>0</v>
          </cell>
          <cell r="AT95">
            <v>0</v>
          </cell>
        </row>
        <row r="97">
          <cell r="AD97">
            <v>0</v>
          </cell>
          <cell r="AF97">
            <v>0</v>
          </cell>
          <cell r="AJ97">
            <v>0</v>
          </cell>
          <cell r="AK97">
            <v>0</v>
          </cell>
          <cell r="AL97">
            <v>0</v>
          </cell>
          <cell r="AS97">
            <v>0</v>
          </cell>
          <cell r="AT97">
            <v>0</v>
          </cell>
        </row>
        <row r="100">
          <cell r="AD100">
            <v>28015</v>
          </cell>
          <cell r="AJ100">
            <v>18724</v>
          </cell>
          <cell r="AK100">
            <v>10865</v>
          </cell>
          <cell r="AL100">
            <v>0</v>
          </cell>
          <cell r="AS100">
            <v>21011</v>
          </cell>
          <cell r="AT100">
            <v>12020</v>
          </cell>
          <cell r="AU100">
            <v>28015</v>
          </cell>
          <cell r="AV100">
            <v>16027</v>
          </cell>
        </row>
        <row r="101">
          <cell r="AD101">
            <v>2312684</v>
          </cell>
        </row>
      </sheetData>
      <sheetData sheetId="4"/>
      <sheetData sheetId="5">
        <row r="18">
          <cell r="AU18">
            <v>0.79854499999999995</v>
          </cell>
        </row>
      </sheetData>
      <sheetData sheetId="6"/>
      <sheetData sheetId="7">
        <row r="9">
          <cell r="Z9">
            <v>108410</v>
          </cell>
          <cell r="AI9">
            <v>0.60788021619790855</v>
          </cell>
        </row>
        <row r="10">
          <cell r="Z10">
            <v>7568</v>
          </cell>
          <cell r="AI10">
            <v>0.60784080076263103</v>
          </cell>
        </row>
        <row r="12">
          <cell r="Z12">
            <v>16683</v>
          </cell>
          <cell r="AI12">
            <v>0.60784313725490191</v>
          </cell>
        </row>
        <row r="13">
          <cell r="Z13">
            <v>1357</v>
          </cell>
          <cell r="AI13">
            <v>0</v>
          </cell>
        </row>
        <row r="16">
          <cell r="Z16">
            <v>14674</v>
          </cell>
          <cell r="AI16">
            <v>0.60786026200873366</v>
          </cell>
        </row>
        <row r="17">
          <cell r="Z17">
            <v>16763</v>
          </cell>
          <cell r="AI17">
            <v>0.60789370164779932</v>
          </cell>
        </row>
        <row r="18">
          <cell r="Z18">
            <v>34468</v>
          </cell>
          <cell r="AI18">
            <v>0.60788917586287861</v>
          </cell>
        </row>
        <row r="19">
          <cell r="Z19">
            <v>1095</v>
          </cell>
          <cell r="AI19">
            <v>0.60691823899371067</v>
          </cell>
        </row>
        <row r="21">
          <cell r="Z21">
            <v>55174</v>
          </cell>
          <cell r="AI21">
            <v>0.60787331656060384</v>
          </cell>
        </row>
        <row r="22">
          <cell r="Z22">
            <v>588</v>
          </cell>
          <cell r="AI22">
            <v>0.60869565217391308</v>
          </cell>
        </row>
        <row r="24">
          <cell r="R24">
            <v>225</v>
          </cell>
          <cell r="Z24">
            <v>9263</v>
          </cell>
          <cell r="AI24">
            <v>0.60785498489425982</v>
          </cell>
        </row>
        <row r="25">
          <cell r="Z25">
            <v>70905</v>
          </cell>
          <cell r="AI25">
            <v>0</v>
          </cell>
        </row>
        <row r="27">
          <cell r="Z27">
            <v>34291</v>
          </cell>
          <cell r="AI27">
            <v>0.60788183894790537</v>
          </cell>
        </row>
        <row r="28">
          <cell r="Z28">
            <v>44129</v>
          </cell>
          <cell r="AI28">
            <v>0.60787038074535549</v>
          </cell>
        </row>
        <row r="30">
          <cell r="Z30">
            <v>181612</v>
          </cell>
          <cell r="AI30">
            <v>0.60788157664138376</v>
          </cell>
        </row>
        <row r="34">
          <cell r="Z34">
            <v>2854</v>
          </cell>
          <cell r="AI34">
            <v>0.60802469135802473</v>
          </cell>
        </row>
        <row r="35">
          <cell r="Z35">
            <v>8245</v>
          </cell>
          <cell r="AI35">
            <v>0.60785729016292023</v>
          </cell>
        </row>
        <row r="36">
          <cell r="Z36">
            <v>1506</v>
          </cell>
          <cell r="AI36">
            <v>0.60739856801909309</v>
          </cell>
        </row>
        <row r="37">
          <cell r="Z37">
            <v>516944</v>
          </cell>
          <cell r="AI37">
            <v>0.33467824176113375</v>
          </cell>
        </row>
        <row r="40">
          <cell r="Z40">
            <v>31485</v>
          </cell>
          <cell r="AI40">
            <v>0.60787479492721541</v>
          </cell>
        </row>
        <row r="41">
          <cell r="Z41">
            <v>15760</v>
          </cell>
          <cell r="AI41">
            <v>0.60785986464198372</v>
          </cell>
        </row>
        <row r="43">
          <cell r="Z43">
            <v>61949</v>
          </cell>
          <cell r="AI43">
            <v>0.60791326949992219</v>
          </cell>
        </row>
        <row r="46">
          <cell r="Z46">
            <v>1263</v>
          </cell>
        </row>
        <row r="47">
          <cell r="Z47">
            <v>540232</v>
          </cell>
          <cell r="AJ47">
            <v>0.88273156123379171</v>
          </cell>
        </row>
        <row r="48">
          <cell r="Z48">
            <v>35066</v>
          </cell>
          <cell r="AI48">
            <v>0.60785291989921919</v>
          </cell>
        </row>
        <row r="61">
          <cell r="H61">
            <v>1812284.3980080001</v>
          </cell>
        </row>
      </sheetData>
      <sheetData sheetId="8"/>
      <sheetData sheetId="9"/>
      <sheetData sheetId="10">
        <row r="12">
          <cell r="C12">
            <v>8500</v>
          </cell>
        </row>
      </sheetData>
      <sheetData sheetId="11">
        <row r="101">
          <cell r="AK101">
            <v>1812284</v>
          </cell>
        </row>
      </sheetData>
      <sheetData sheetId="12"/>
      <sheetData sheetId="13"/>
      <sheetData sheetId="14"/>
      <sheetData sheetId="15"/>
      <sheetData sheetId="16"/>
      <sheetData sheetId="17"/>
      <sheetData sheetId="18"/>
      <sheetData sheetId="19"/>
      <sheetData sheetId="20">
        <row r="89">
          <cell r="AK89">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с нормативами 2022г"/>
      <sheetName val="Сравнение с нормативами 2021_"/>
      <sheetName val="2022_АПП_проф_с кор"/>
      <sheetName val="2022_АПП_забол_с кор"/>
      <sheetName val="2022_НМП_с кор"/>
      <sheetName val="2022_АПП_забол_посещ_с кор"/>
      <sheetName val="2022_ИТОГО_АПП_посещ_с кор"/>
      <sheetName val="2022_V_откл от 1ОТ_с кор"/>
      <sheetName val="2023_АПП_проф"/>
      <sheetName val="2023_АПП_забол"/>
      <sheetName val="2023_НМП"/>
      <sheetName val="2022_АПП_забол_посещ"/>
      <sheetName val="2022_ИТОГО_АПП_посещ"/>
      <sheetName val="2022_V_откл от 1ОТ"/>
      <sheetName val="2023_АПП_проф_рабочий"/>
      <sheetName val="2023_АПП_забол_рабочий"/>
      <sheetName val="2023_АПП_НМП_рабочий"/>
      <sheetName val="2023_АПП_забол_рабоч_посещ"/>
      <sheetName val="Бурденко"/>
      <sheetName val="Филатова"/>
      <sheetName val="ООД"/>
      <sheetName val="ГВВ"/>
      <sheetName val="ПООБ"/>
      <sheetName val="ГП"/>
      <sheetName val="КБ№6"/>
      <sheetName val="КБ№4"/>
      <sheetName val="Пенз_стом"/>
      <sheetName val="Роддом"/>
      <sheetName val="ГДП"/>
      <sheetName val="Кузн_стом"/>
      <sheetName val="Кузн_дет"/>
      <sheetName val="Кузн_МРБ"/>
      <sheetName val="Башмаково"/>
      <sheetName val="Белинск"/>
      <sheetName val="Бессоновка"/>
      <sheetName val="Городище"/>
      <sheetName val="Земетчино"/>
      <sheetName val="Исса"/>
      <sheetName val="Каменка"/>
      <sheetName val="Колышлей"/>
      <sheetName val="Лопатино"/>
      <sheetName val="Лунино"/>
      <sheetName val="Мокшан"/>
      <sheetName val="Н.Ломов"/>
      <sheetName val="Никольск"/>
      <sheetName val="Сердобск"/>
      <sheetName val="Сосновоборск"/>
      <sheetName val="Тамала"/>
      <sheetName val="ПензенскаяРБ"/>
      <sheetName val="Шемышейка"/>
      <sheetName val="СМП"/>
      <sheetName val="СВМП"/>
      <sheetName val="Туберкулезная"/>
      <sheetName val="Центр_профилактики"/>
      <sheetName val="Центр_крови"/>
      <sheetName val="Евграфова"/>
      <sheetName val="Судмедэкспертиза"/>
      <sheetName val="Заречье"/>
      <sheetName val="МСЧ59"/>
      <sheetName val="Вч45108"/>
      <sheetName val="МСЧ_МВД"/>
      <sheetName val="ФЦССХ"/>
      <sheetName val="ПГУ"/>
      <sheetName val="ЭВТ"/>
      <sheetName val="РЖД"/>
      <sheetName val="ИНМЕД"/>
      <sheetName val="МедцентрУЗИ"/>
      <sheetName val="ЛДЦ_МИБС"/>
      <sheetName val="Добрый_доктор"/>
      <sheetName val="Нейронмед"/>
      <sheetName val="Клиника_Сити"/>
      <sheetName val="Фрезениус"/>
      <sheetName val="ООО_Здоровье"/>
      <sheetName val="Профимед"/>
      <sheetName val="Салютэ"/>
      <sheetName val="Биокор_Клиник"/>
      <sheetName val="КДЦ_на_Измайлова"/>
      <sheetName val="МК_Здоровье"/>
      <sheetName val="Микрохирургия_глаза"/>
      <sheetName val="Хопровские_зори"/>
      <sheetName val="Медицина_для_Вас"/>
      <sheetName val="Медицина_для_Вас_плюс"/>
      <sheetName val="Медиклиник"/>
      <sheetName val="Эстедент"/>
      <sheetName val="Гармония_плюс"/>
      <sheetName val="Серебряный_бор"/>
      <sheetName val="Поликлиника№8"/>
      <sheetName val="Клиника_Стандарт"/>
      <sheetName val="КДФ_Пенза"/>
      <sheetName val="ПЭТ_Технолоджи"/>
      <sheetName val="Губернский_доктор"/>
      <sheetName val="Центр_зрения"/>
      <sheetName val="СКД_Медикал"/>
      <sheetName val="Нефросовет"/>
      <sheetName val="Гемотест"/>
      <sheetName val="СИТИЛАБ"/>
      <sheetName val="ИНВИТРО"/>
      <sheetName val="М_Лайн"/>
      <sheetName val="НефросКалуга"/>
      <sheetName val="Здоровь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3">
          <cell r="C13">
            <v>7350</v>
          </cell>
        </row>
      </sheetData>
      <sheetData sheetId="15">
        <row r="13">
          <cell r="C13">
            <v>6406</v>
          </cell>
        </row>
        <row r="14">
          <cell r="AM14">
            <v>0</v>
          </cell>
        </row>
        <row r="15">
          <cell r="AM15">
            <v>0</v>
          </cell>
        </row>
        <row r="16">
          <cell r="AM16">
            <v>0</v>
          </cell>
        </row>
        <row r="17">
          <cell r="AM17">
            <v>0</v>
          </cell>
        </row>
        <row r="19">
          <cell r="AM19">
            <v>0</v>
          </cell>
        </row>
        <row r="20">
          <cell r="AM20">
            <v>0</v>
          </cell>
        </row>
        <row r="21">
          <cell r="AM21">
            <v>0</v>
          </cell>
        </row>
        <row r="22">
          <cell r="AM22">
            <v>0</v>
          </cell>
        </row>
        <row r="23">
          <cell r="AM23">
            <v>0</v>
          </cell>
        </row>
        <row r="24">
          <cell r="AM24">
            <v>0</v>
          </cell>
        </row>
        <row r="26">
          <cell r="AM26">
            <v>0</v>
          </cell>
        </row>
        <row r="28">
          <cell r="AM28">
            <v>0</v>
          </cell>
        </row>
        <row r="30">
          <cell r="AM30">
            <v>0</v>
          </cell>
        </row>
        <row r="31">
          <cell r="AM31">
            <v>0</v>
          </cell>
        </row>
        <row r="32">
          <cell r="AM32">
            <v>0</v>
          </cell>
        </row>
        <row r="33">
          <cell r="AM33">
            <v>0</v>
          </cell>
        </row>
        <row r="34">
          <cell r="AM34">
            <v>0</v>
          </cell>
        </row>
        <row r="35">
          <cell r="AM35">
            <v>0</v>
          </cell>
        </row>
        <row r="36">
          <cell r="AM36">
            <v>0</v>
          </cell>
        </row>
        <row r="37">
          <cell r="AM37">
            <v>0</v>
          </cell>
        </row>
        <row r="38">
          <cell r="AM38">
            <v>0</v>
          </cell>
        </row>
        <row r="39">
          <cell r="AM39">
            <v>0</v>
          </cell>
        </row>
        <row r="40">
          <cell r="AM40">
            <v>0</v>
          </cell>
        </row>
        <row r="41">
          <cell r="AM41">
            <v>0</v>
          </cell>
        </row>
        <row r="42">
          <cell r="AM42">
            <v>0</v>
          </cell>
        </row>
        <row r="43">
          <cell r="AM43">
            <v>0</v>
          </cell>
        </row>
        <row r="44">
          <cell r="AM44">
            <v>0</v>
          </cell>
        </row>
        <row r="45">
          <cell r="AM45">
            <v>0</v>
          </cell>
        </row>
        <row r="46">
          <cell r="AM46">
            <v>0</v>
          </cell>
        </row>
        <row r="47">
          <cell r="AM47">
            <v>0</v>
          </cell>
        </row>
        <row r="48">
          <cell r="AM48">
            <v>0</v>
          </cell>
        </row>
        <row r="49">
          <cell r="AM49">
            <v>0</v>
          </cell>
        </row>
        <row r="51">
          <cell r="AM51">
            <v>0</v>
          </cell>
        </row>
        <row r="54">
          <cell r="AM54">
            <v>0</v>
          </cell>
        </row>
        <row r="59">
          <cell r="AM59">
            <v>0</v>
          </cell>
        </row>
        <row r="61">
          <cell r="AM61">
            <v>0</v>
          </cell>
        </row>
        <row r="63">
          <cell r="AM63">
            <v>0</v>
          </cell>
        </row>
        <row r="65">
          <cell r="AM65">
            <v>0</v>
          </cell>
        </row>
        <row r="66">
          <cell r="AM66">
            <v>0</v>
          </cell>
        </row>
        <row r="67">
          <cell r="AM67">
            <v>0</v>
          </cell>
        </row>
        <row r="68">
          <cell r="AM68">
            <v>0</v>
          </cell>
        </row>
        <row r="69">
          <cell r="AM69">
            <v>0</v>
          </cell>
        </row>
        <row r="70">
          <cell r="AM70">
            <v>0</v>
          </cell>
        </row>
        <row r="71">
          <cell r="AM71">
            <v>0</v>
          </cell>
        </row>
        <row r="72">
          <cell r="AM72">
            <v>0</v>
          </cell>
        </row>
        <row r="73">
          <cell r="AM73">
            <v>0</v>
          </cell>
        </row>
        <row r="74">
          <cell r="AM74">
            <v>0</v>
          </cell>
        </row>
        <row r="75">
          <cell r="AM75">
            <v>0</v>
          </cell>
        </row>
        <row r="76">
          <cell r="AM76">
            <v>0</v>
          </cell>
        </row>
        <row r="77">
          <cell r="AM77">
            <v>0</v>
          </cell>
        </row>
        <row r="78">
          <cell r="AM78">
            <v>0</v>
          </cell>
        </row>
        <row r="79">
          <cell r="AM79">
            <v>0</v>
          </cell>
        </row>
        <row r="80">
          <cell r="AM80">
            <v>0</v>
          </cell>
        </row>
        <row r="81">
          <cell r="AM81">
            <v>0</v>
          </cell>
        </row>
        <row r="82">
          <cell r="AM82">
            <v>0</v>
          </cell>
        </row>
        <row r="83">
          <cell r="AM83">
            <v>0</v>
          </cell>
        </row>
        <row r="84">
          <cell r="AM84">
            <v>0</v>
          </cell>
        </row>
        <row r="85">
          <cell r="AM85">
            <v>0</v>
          </cell>
        </row>
        <row r="86">
          <cell r="AM86">
            <v>0</v>
          </cell>
        </row>
        <row r="87">
          <cell r="AM87">
            <v>0</v>
          </cell>
        </row>
        <row r="88">
          <cell r="AM88">
            <v>0</v>
          </cell>
        </row>
        <row r="89">
          <cell r="AM89">
            <v>0</v>
          </cell>
        </row>
        <row r="90">
          <cell r="AM90">
            <v>0</v>
          </cell>
        </row>
        <row r="91">
          <cell r="AM91">
            <v>0</v>
          </cell>
        </row>
        <row r="92">
          <cell r="AM92">
            <v>0</v>
          </cell>
        </row>
        <row r="93">
          <cell r="AM93">
            <v>0</v>
          </cell>
        </row>
        <row r="94">
          <cell r="AM94">
            <v>0</v>
          </cell>
        </row>
        <row r="95">
          <cell r="AM95">
            <v>0</v>
          </cell>
        </row>
        <row r="96">
          <cell r="AM96">
            <v>0</v>
          </cell>
        </row>
        <row r="97">
          <cell r="AM97">
            <v>0</v>
          </cell>
        </row>
        <row r="99">
          <cell r="AM99">
            <v>0</v>
          </cell>
        </row>
        <row r="100">
          <cell r="AM100">
            <v>0</v>
          </cell>
        </row>
        <row r="101">
          <cell r="AM101">
            <v>0</v>
          </cell>
        </row>
      </sheetData>
      <sheetData sheetId="16">
        <row r="13">
          <cell r="C13">
            <v>2704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АПП_забол_Пр8_"/>
      <sheetName val="изменения"/>
      <sheetName val="2026_АПП_забол_Проект ТПОМС"/>
      <sheetName val="2026_АПП_забол_Пр4 (2)"/>
      <sheetName val="2024_АПП_забол_ПРОЕКТ ТП"/>
      <sheetName val="2024_АПП_забол_ПРОЕКТ ТП_посещ"/>
    </sheetNames>
    <sheetDataSet>
      <sheetData sheetId="0">
        <row r="98">
          <cell r="AY98">
            <v>2201214</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O113"/>
  <sheetViews>
    <sheetView tabSelected="1" view="pageBreakPreview" zoomScale="50" zoomScaleNormal="55" zoomScaleSheetLayoutView="50" workbookViewId="0">
      <pane xSplit="4" ySplit="12" topLeftCell="AE13" activePane="bottomRight" state="frozen"/>
      <selection pane="topRight" activeCell="E1" sqref="E1"/>
      <selection pane="bottomLeft" activeCell="A13" sqref="A13"/>
      <selection pane="bottomRight" activeCell="BH12" sqref="BH12:BH97"/>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7" width="19.5703125" style="44" customWidth="1"/>
  </cols>
  <sheetData>
    <row r="1" spans="1:67" ht="23.25" hidden="1" x14ac:dyDescent="0.35">
      <c r="A1" s="40"/>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2"/>
      <c r="AF1" s="42"/>
      <c r="AG1" s="42"/>
      <c r="AH1" s="42"/>
      <c r="AI1" s="42"/>
      <c r="AJ1" s="42"/>
      <c r="AK1" s="42"/>
      <c r="AL1" s="42"/>
      <c r="AM1" s="42"/>
      <c r="AN1" s="42"/>
      <c r="AO1" s="42"/>
      <c r="AP1" s="42"/>
      <c r="AQ1" s="42"/>
      <c r="AR1" s="42"/>
      <c r="AS1" s="40"/>
      <c r="AT1" s="40"/>
      <c r="AU1" s="40"/>
      <c r="AV1" s="40"/>
      <c r="AW1" s="40"/>
      <c r="AX1" s="40"/>
      <c r="AY1" s="40"/>
      <c r="AZ1" s="43"/>
      <c r="BA1" s="40"/>
      <c r="BB1" s="40"/>
      <c r="BC1" s="40"/>
      <c r="BD1" s="40"/>
      <c r="BE1" s="40"/>
      <c r="BF1" s="40"/>
      <c r="BG1" s="40"/>
    </row>
    <row r="2" spans="1:67" ht="27" hidden="1" x14ac:dyDescent="0.35">
      <c r="A2" s="45"/>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6"/>
      <c r="AF2" s="46"/>
      <c r="AG2" s="46"/>
      <c r="AH2" s="46"/>
      <c r="AI2" s="46"/>
      <c r="AJ2" s="46"/>
      <c r="AK2" s="46"/>
      <c r="AL2" s="46"/>
      <c r="AM2" s="46"/>
      <c r="AN2" s="46"/>
      <c r="AO2" s="46"/>
      <c r="AP2" s="46"/>
      <c r="AQ2" s="46"/>
      <c r="AR2" s="46"/>
      <c r="AS2" s="40"/>
      <c r="AT2" s="40"/>
      <c r="AU2" s="40"/>
      <c r="AV2" s="40"/>
      <c r="AW2" s="40"/>
      <c r="AX2" s="40"/>
      <c r="AY2" s="40"/>
      <c r="AZ2" s="43"/>
      <c r="BA2" s="40"/>
      <c r="BB2" s="40"/>
      <c r="BC2" s="40"/>
      <c r="BD2" s="40"/>
      <c r="BE2" s="40"/>
      <c r="BF2" s="40"/>
      <c r="BG2" s="40"/>
    </row>
    <row r="3" spans="1:67" ht="27" x14ac:dyDescent="0.35">
      <c r="A3" s="45"/>
      <c r="B3" s="41"/>
      <c r="C3" s="41"/>
      <c r="D3" s="41"/>
      <c r="E3" s="41"/>
      <c r="F3" s="41"/>
      <c r="G3" s="41"/>
      <c r="H3" s="41"/>
      <c r="I3" s="41"/>
      <c r="J3" s="41"/>
      <c r="K3" s="41"/>
      <c r="L3" s="41"/>
      <c r="M3" s="41"/>
      <c r="N3" s="41"/>
      <c r="O3" s="41"/>
      <c r="P3" s="41"/>
      <c r="Q3" s="41"/>
      <c r="R3" s="41"/>
      <c r="S3" s="41"/>
      <c r="T3" s="41"/>
      <c r="U3" s="41"/>
      <c r="V3" s="41"/>
      <c r="W3" s="41"/>
      <c r="X3" s="41"/>
      <c r="Y3" s="41"/>
      <c r="Z3" s="41"/>
      <c r="AA3" s="41"/>
      <c r="AB3" s="237" t="s">
        <v>210</v>
      </c>
      <c r="AC3" s="237"/>
      <c r="AD3" s="237"/>
      <c r="AE3" s="237"/>
      <c r="AF3" s="46"/>
      <c r="AG3" s="46"/>
      <c r="AH3" s="46"/>
      <c r="AI3" s="46"/>
      <c r="AJ3" s="46"/>
      <c r="AK3" s="46"/>
      <c r="AL3" s="46"/>
      <c r="AM3" s="46"/>
      <c r="AN3" s="46"/>
      <c r="AO3" s="46"/>
      <c r="AP3" s="46"/>
      <c r="AQ3" s="46"/>
      <c r="AR3" s="46"/>
      <c r="AS3" s="40"/>
      <c r="AT3" s="40"/>
      <c r="AU3" s="40"/>
      <c r="AV3" s="40"/>
      <c r="AW3" s="40"/>
      <c r="AX3" s="40"/>
      <c r="AY3" s="40"/>
      <c r="AZ3" s="47"/>
      <c r="BA3" s="40"/>
      <c r="BB3" s="40"/>
      <c r="BC3" s="40"/>
      <c r="BD3" s="40"/>
      <c r="BE3" s="40"/>
      <c r="BF3" s="40"/>
      <c r="BG3" s="40"/>
    </row>
    <row r="4" spans="1:67" ht="69.75" customHeight="1" x14ac:dyDescent="0.35">
      <c r="A4" s="45"/>
      <c r="B4" s="238" t="s">
        <v>110</v>
      </c>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48"/>
      <c r="AE4" s="49"/>
      <c r="AF4" s="49"/>
      <c r="AG4" s="49"/>
      <c r="AH4" s="49"/>
      <c r="AI4" s="49"/>
      <c r="AJ4" s="49"/>
      <c r="AK4" s="49"/>
      <c r="AL4" s="49"/>
      <c r="AM4" s="49"/>
      <c r="AN4" s="49"/>
      <c r="AO4" s="49"/>
      <c r="AP4" s="49"/>
      <c r="AQ4" s="49"/>
      <c r="AR4" s="49"/>
      <c r="AS4" s="40"/>
    </row>
    <row r="5" spans="1:67" ht="27" hidden="1" x14ac:dyDescent="0.35">
      <c r="A5" s="45"/>
      <c r="B5" s="45"/>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6"/>
      <c r="AF5" s="46"/>
      <c r="AG5" s="46"/>
      <c r="AH5" s="46"/>
      <c r="AI5" s="46"/>
      <c r="AJ5" s="46"/>
      <c r="AK5" s="46"/>
      <c r="AL5" s="46"/>
      <c r="AM5" s="46"/>
      <c r="AN5" s="46"/>
      <c r="AO5" s="46"/>
      <c r="AP5" s="46"/>
      <c r="AQ5" s="46"/>
      <c r="AR5" s="46"/>
      <c r="AS5" s="40"/>
      <c r="AT5" s="40"/>
      <c r="AU5" s="40"/>
      <c r="AV5" s="40"/>
      <c r="AW5" s="40"/>
      <c r="AX5" s="40"/>
      <c r="AY5" s="40"/>
      <c r="AZ5" s="50"/>
      <c r="BA5" s="40"/>
      <c r="BB5" s="40"/>
      <c r="BC5" s="40"/>
      <c r="BD5" s="40"/>
      <c r="BE5" s="40"/>
      <c r="BF5" s="40"/>
      <c r="BG5" s="40"/>
    </row>
    <row r="6" spans="1:67" ht="27" hidden="1" x14ac:dyDescent="0.35">
      <c r="A6" s="45"/>
      <c r="B6" s="45"/>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6"/>
      <c r="AF6" s="46"/>
      <c r="AG6" s="46"/>
      <c r="AH6" s="46"/>
      <c r="AI6" s="46"/>
      <c r="AJ6" s="46"/>
      <c r="AK6" s="46"/>
      <c r="AL6" s="46"/>
      <c r="AM6" s="46"/>
      <c r="AN6" s="46"/>
      <c r="AO6" s="46"/>
      <c r="AP6" s="46"/>
      <c r="AQ6" s="46"/>
      <c r="AR6" s="46"/>
      <c r="AS6" s="40"/>
      <c r="AT6" s="40"/>
      <c r="AU6" s="40"/>
      <c r="AV6" s="40"/>
      <c r="AW6" s="40"/>
      <c r="AX6" s="40"/>
      <c r="AY6" s="40"/>
      <c r="AZ6" s="50"/>
      <c r="BA6" s="40"/>
      <c r="BB6" s="40"/>
      <c r="BC6" s="40"/>
      <c r="BD6" s="40"/>
      <c r="BE6" s="40"/>
      <c r="BF6" s="40"/>
      <c r="BG6" s="40"/>
    </row>
    <row r="7" spans="1:67" ht="27" hidden="1" x14ac:dyDescent="0.35">
      <c r="A7" s="45"/>
      <c r="B7" s="51"/>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52"/>
      <c r="AF7" s="52"/>
      <c r="AG7" s="52"/>
      <c r="AH7" s="52"/>
      <c r="AI7" s="52"/>
      <c r="AJ7" s="52"/>
      <c r="AK7" s="52"/>
      <c r="AL7" s="52"/>
      <c r="AM7" s="52"/>
      <c r="AN7" s="52"/>
      <c r="AO7" s="52"/>
      <c r="AP7" s="52"/>
      <c r="AQ7" s="52"/>
      <c r="AR7" s="52"/>
      <c r="AS7" s="52"/>
      <c r="AT7" s="52"/>
      <c r="AU7" s="52"/>
      <c r="AV7" s="52"/>
      <c r="AW7" s="52"/>
      <c r="AX7" s="52"/>
      <c r="AY7" s="52"/>
      <c r="AZ7" s="50"/>
      <c r="BA7" s="52"/>
      <c r="BB7" s="52"/>
      <c r="BC7" s="52"/>
      <c r="BD7" s="53"/>
      <c r="BE7" s="52"/>
      <c r="BF7" s="52"/>
      <c r="BG7" s="52"/>
    </row>
    <row r="8" spans="1:67" ht="27" x14ac:dyDescent="0.35">
      <c r="A8" s="45"/>
      <c r="B8" s="45"/>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9"/>
      <c r="AF8" s="49"/>
      <c r="AG8" s="49"/>
      <c r="AH8" s="49"/>
      <c r="AI8" s="49"/>
      <c r="AJ8" s="49"/>
      <c r="AK8" s="49"/>
      <c r="AL8" s="49"/>
      <c r="AM8" s="49"/>
      <c r="AN8" s="49"/>
      <c r="AO8" s="49"/>
      <c r="AP8" s="49"/>
      <c r="AQ8" s="49"/>
      <c r="AR8" s="49"/>
      <c r="AS8" s="40"/>
      <c r="AT8" s="40"/>
      <c r="AU8" s="40"/>
      <c r="AV8" s="40"/>
      <c r="AW8" s="40"/>
      <c r="AX8" s="40"/>
      <c r="AY8" s="40"/>
      <c r="AZ8" s="50"/>
      <c r="BA8" s="40"/>
      <c r="BB8" s="40"/>
      <c r="BC8" s="40"/>
      <c r="BD8" s="40"/>
      <c r="BE8" s="40"/>
      <c r="BF8" s="40"/>
      <c r="BG8" s="40"/>
    </row>
    <row r="9" spans="1:67" ht="27.75" x14ac:dyDescent="0.4">
      <c r="A9" s="239" t="s">
        <v>111</v>
      </c>
      <c r="B9" s="240" t="s">
        <v>112</v>
      </c>
      <c r="C9" s="241" t="s">
        <v>113</v>
      </c>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2" t="s">
        <v>114</v>
      </c>
      <c r="AF9" s="252" t="s">
        <v>115</v>
      </c>
      <c r="AG9" s="253" t="s">
        <v>116</v>
      </c>
      <c r="AH9" s="254" t="s">
        <v>117</v>
      </c>
      <c r="AI9" s="245" t="s">
        <v>118</v>
      </c>
      <c r="AJ9" s="245" t="s">
        <v>119</v>
      </c>
      <c r="AK9" s="247" t="s">
        <v>120</v>
      </c>
      <c r="AL9" s="245" t="s">
        <v>121</v>
      </c>
      <c r="AM9" s="245" t="s">
        <v>122</v>
      </c>
      <c r="AN9" s="245" t="s">
        <v>123</v>
      </c>
      <c r="AO9" s="247" t="s">
        <v>124</v>
      </c>
      <c r="AP9" s="249" t="s">
        <v>125</v>
      </c>
      <c r="AQ9" s="249"/>
      <c r="AR9" s="250" t="s">
        <v>126</v>
      </c>
      <c r="AS9" s="242" t="s">
        <v>106</v>
      </c>
      <c r="AT9" s="54" t="s">
        <v>127</v>
      </c>
      <c r="AU9" s="43"/>
      <c r="AV9" s="243" t="s">
        <v>128</v>
      </c>
      <c r="AW9" s="243" t="s">
        <v>129</v>
      </c>
      <c r="AX9" s="243" t="s">
        <v>130</v>
      </c>
      <c r="AY9" s="243" t="s">
        <v>131</v>
      </c>
      <c r="AZ9" s="55"/>
      <c r="BA9" s="243" t="s">
        <v>128</v>
      </c>
      <c r="BB9" s="243" t="s">
        <v>131</v>
      </c>
      <c r="BC9" s="254" t="s">
        <v>132</v>
      </c>
      <c r="BD9" s="56"/>
      <c r="BE9" s="243" t="s">
        <v>128</v>
      </c>
      <c r="BF9" s="243" t="s">
        <v>131</v>
      </c>
      <c r="BG9" s="254" t="s">
        <v>132</v>
      </c>
    </row>
    <row r="10" spans="1:67" ht="135.75" x14ac:dyDescent="0.35">
      <c r="A10" s="239"/>
      <c r="B10" s="240"/>
      <c r="C10" s="57" t="s">
        <v>6</v>
      </c>
      <c r="D10" s="57" t="s">
        <v>133</v>
      </c>
      <c r="E10" s="57" t="s">
        <v>134</v>
      </c>
      <c r="F10" s="57" t="s">
        <v>135</v>
      </c>
      <c r="G10" s="58" t="s">
        <v>19</v>
      </c>
      <c r="H10" s="57" t="s">
        <v>7</v>
      </c>
      <c r="I10" s="57" t="s">
        <v>8</v>
      </c>
      <c r="J10" s="57" t="s">
        <v>136</v>
      </c>
      <c r="K10" s="57" t="s">
        <v>9</v>
      </c>
      <c r="L10" s="57" t="s">
        <v>10</v>
      </c>
      <c r="M10" s="57" t="s">
        <v>137</v>
      </c>
      <c r="N10" s="57" t="s">
        <v>138</v>
      </c>
      <c r="O10" s="57" t="s">
        <v>12</v>
      </c>
      <c r="P10" s="57" t="s">
        <v>139</v>
      </c>
      <c r="Q10" s="59" t="s">
        <v>140</v>
      </c>
      <c r="R10" s="57" t="s">
        <v>141</v>
      </c>
      <c r="S10" s="59" t="s">
        <v>14</v>
      </c>
      <c r="T10" s="57" t="s">
        <v>15</v>
      </c>
      <c r="U10" s="57" t="s">
        <v>16</v>
      </c>
      <c r="V10" s="57" t="s">
        <v>17</v>
      </c>
      <c r="W10" s="57" t="s">
        <v>142</v>
      </c>
      <c r="X10" s="60" t="s">
        <v>21</v>
      </c>
      <c r="Y10" s="61" t="s">
        <v>143</v>
      </c>
      <c r="Z10" s="57" t="s">
        <v>144</v>
      </c>
      <c r="AA10" s="62" t="s">
        <v>145</v>
      </c>
      <c r="AB10" s="62" t="s">
        <v>146</v>
      </c>
      <c r="AC10" s="62" t="s">
        <v>147</v>
      </c>
      <c r="AD10" s="63" t="s">
        <v>148</v>
      </c>
      <c r="AE10" s="242"/>
      <c r="AF10" s="252"/>
      <c r="AG10" s="253"/>
      <c r="AH10" s="255"/>
      <c r="AI10" s="246"/>
      <c r="AJ10" s="246"/>
      <c r="AK10" s="248"/>
      <c r="AL10" s="246"/>
      <c r="AM10" s="246"/>
      <c r="AN10" s="246"/>
      <c r="AO10" s="248"/>
      <c r="AP10" s="64" t="s">
        <v>149</v>
      </c>
      <c r="AQ10" s="64" t="s">
        <v>150</v>
      </c>
      <c r="AR10" s="250"/>
      <c r="AS10" s="242"/>
      <c r="AT10" s="54" t="s">
        <v>151</v>
      </c>
      <c r="AU10" s="43"/>
      <c r="AV10" s="244"/>
      <c r="AW10" s="244"/>
      <c r="AX10" s="244"/>
      <c r="AY10" s="244"/>
      <c r="AZ10" s="50"/>
      <c r="BA10" s="244"/>
      <c r="BB10" s="244"/>
      <c r="BC10" s="255"/>
      <c r="BD10" s="40"/>
      <c r="BE10" s="244"/>
      <c r="BF10" s="244"/>
      <c r="BG10" s="255"/>
    </row>
    <row r="11" spans="1:67" x14ac:dyDescent="0.35">
      <c r="A11" s="65">
        <v>1</v>
      </c>
      <c r="B11" s="65">
        <v>2</v>
      </c>
      <c r="C11" s="65">
        <v>3</v>
      </c>
      <c r="D11" s="65">
        <v>4</v>
      </c>
      <c r="E11" s="65">
        <v>5</v>
      </c>
      <c r="F11" s="65">
        <v>6</v>
      </c>
      <c r="G11" s="65">
        <v>7</v>
      </c>
      <c r="H11" s="65">
        <v>8</v>
      </c>
      <c r="I11" s="65">
        <v>9</v>
      </c>
      <c r="J11" s="65">
        <v>10</v>
      </c>
      <c r="K11" s="65">
        <v>11</v>
      </c>
      <c r="L11" s="65">
        <v>12</v>
      </c>
      <c r="M11" s="65">
        <v>13</v>
      </c>
      <c r="N11" s="65">
        <v>14</v>
      </c>
      <c r="O11" s="65">
        <v>15</v>
      </c>
      <c r="P11" s="65">
        <v>16</v>
      </c>
      <c r="Q11" s="65">
        <v>17</v>
      </c>
      <c r="R11" s="65">
        <v>18</v>
      </c>
      <c r="S11" s="65">
        <v>19</v>
      </c>
      <c r="T11" s="65">
        <v>20</v>
      </c>
      <c r="U11" s="65">
        <v>21</v>
      </c>
      <c r="V11" s="65">
        <v>22</v>
      </c>
      <c r="W11" s="65">
        <v>23</v>
      </c>
      <c r="X11" s="65">
        <v>24</v>
      </c>
      <c r="Y11" s="65">
        <v>25</v>
      </c>
      <c r="Z11" s="65">
        <v>26</v>
      </c>
      <c r="AA11" s="65">
        <v>27</v>
      </c>
      <c r="AB11" s="65">
        <v>28</v>
      </c>
      <c r="AC11" s="65">
        <v>29</v>
      </c>
      <c r="AD11" s="65">
        <v>30</v>
      </c>
      <c r="AE11" s="65">
        <v>31</v>
      </c>
      <c r="AF11" s="65">
        <v>32</v>
      </c>
      <c r="AG11" s="65">
        <v>33</v>
      </c>
      <c r="AH11" s="66">
        <v>34</v>
      </c>
      <c r="AI11" s="65">
        <v>35</v>
      </c>
      <c r="AJ11" s="65">
        <v>36</v>
      </c>
      <c r="AK11" s="66">
        <v>37</v>
      </c>
      <c r="AL11" s="65">
        <v>38</v>
      </c>
      <c r="AM11" s="65">
        <v>39</v>
      </c>
      <c r="AN11" s="65">
        <v>40</v>
      </c>
      <c r="AO11" s="66">
        <v>41</v>
      </c>
      <c r="AP11" s="65">
        <v>42</v>
      </c>
      <c r="AQ11" s="65">
        <v>43</v>
      </c>
      <c r="AR11" s="65">
        <v>44</v>
      </c>
      <c r="AS11" s="65">
        <v>45</v>
      </c>
      <c r="AT11" s="65">
        <v>41</v>
      </c>
      <c r="AU11" s="47"/>
      <c r="AV11" s="65">
        <v>46</v>
      </c>
      <c r="AW11" s="65">
        <v>47</v>
      </c>
      <c r="AX11" s="65">
        <v>48</v>
      </c>
      <c r="AY11" s="65">
        <v>49</v>
      </c>
      <c r="AZ11" s="50"/>
      <c r="BA11" s="65">
        <v>50</v>
      </c>
      <c r="BB11" s="65">
        <v>51</v>
      </c>
      <c r="BC11" s="66">
        <v>40</v>
      </c>
      <c r="BD11" s="67"/>
      <c r="BE11" s="65">
        <v>50</v>
      </c>
      <c r="BF11" s="65">
        <v>51</v>
      </c>
      <c r="BG11" s="66">
        <v>40</v>
      </c>
    </row>
    <row r="12" spans="1:67" ht="34.5" x14ac:dyDescent="0.35">
      <c r="A12" s="68">
        <v>1</v>
      </c>
      <c r="B12" s="69" t="s">
        <v>23</v>
      </c>
      <c r="C12" s="70">
        <v>10613</v>
      </c>
      <c r="D12" s="70">
        <v>3395</v>
      </c>
      <c r="E12" s="70">
        <v>3228</v>
      </c>
      <c r="F12" s="70">
        <v>0</v>
      </c>
      <c r="G12" s="70">
        <v>586</v>
      </c>
      <c r="H12" s="70">
        <v>0</v>
      </c>
      <c r="I12" s="70">
        <v>13588</v>
      </c>
      <c r="J12" s="70">
        <v>3548</v>
      </c>
      <c r="K12" s="70">
        <v>8234</v>
      </c>
      <c r="L12" s="70">
        <v>2484</v>
      </c>
      <c r="M12" s="70">
        <v>1473</v>
      </c>
      <c r="N12" s="70">
        <v>4994</v>
      </c>
      <c r="O12" s="70">
        <v>3701</v>
      </c>
      <c r="P12" s="70">
        <v>2379</v>
      </c>
      <c r="Q12" s="70">
        <v>1898</v>
      </c>
      <c r="R12" s="70">
        <v>4925</v>
      </c>
      <c r="S12" s="70">
        <v>1500</v>
      </c>
      <c r="T12" s="70">
        <v>2933</v>
      </c>
      <c r="U12" s="70">
        <v>5280</v>
      </c>
      <c r="V12" s="70">
        <v>0</v>
      </c>
      <c r="W12" s="70">
        <v>4104</v>
      </c>
      <c r="X12" s="70">
        <v>11614</v>
      </c>
      <c r="Y12" s="70">
        <v>1416</v>
      </c>
      <c r="Z12" s="70">
        <v>3350</v>
      </c>
      <c r="AA12" s="70">
        <v>0</v>
      </c>
      <c r="AB12" s="70">
        <v>2055</v>
      </c>
      <c r="AC12" s="70">
        <v>1295</v>
      </c>
      <c r="AD12" s="70">
        <v>0</v>
      </c>
      <c r="AE12" s="71">
        <v>98593</v>
      </c>
      <c r="AF12" s="70">
        <v>376</v>
      </c>
      <c r="AG12" s="72">
        <v>98969</v>
      </c>
      <c r="AH12" s="73">
        <v>0</v>
      </c>
      <c r="AI12" s="70">
        <v>0</v>
      </c>
      <c r="AJ12" s="70">
        <v>0</v>
      </c>
      <c r="AK12" s="73">
        <v>0</v>
      </c>
      <c r="AL12" s="70">
        <v>0</v>
      </c>
      <c r="AM12" s="70">
        <v>0</v>
      </c>
      <c r="AN12" s="70">
        <v>0</v>
      </c>
      <c r="AO12" s="73">
        <v>0</v>
      </c>
      <c r="AP12" s="70">
        <v>0</v>
      </c>
      <c r="AQ12" s="70">
        <v>0</v>
      </c>
      <c r="AR12" s="70">
        <v>0</v>
      </c>
      <c r="AS12" s="71">
        <v>98969</v>
      </c>
      <c r="AT12" s="74">
        <v>8055</v>
      </c>
      <c r="AU12" s="50"/>
      <c r="AV12" s="74">
        <v>9341</v>
      </c>
      <c r="AW12" s="74">
        <v>2530</v>
      </c>
      <c r="AX12" s="74" t="e">
        <v>#REF!</v>
      </c>
      <c r="AY12" s="74" t="e">
        <v>#REF!</v>
      </c>
      <c r="AZ12" s="50"/>
      <c r="BA12" s="74"/>
      <c r="BB12" s="74"/>
      <c r="BC12" s="73">
        <v>0</v>
      </c>
      <c r="BD12" s="40"/>
      <c r="BE12" s="74"/>
      <c r="BF12" s="74"/>
      <c r="BG12" s="73">
        <v>0</v>
      </c>
      <c r="BH12" s="75">
        <f>AS12-[3]V_МО_нов!E17</f>
        <v>0</v>
      </c>
      <c r="BI12" s="75"/>
      <c r="BJ12" s="75"/>
      <c r="BK12" s="75"/>
      <c r="BL12" s="75"/>
      <c r="BM12" s="75"/>
      <c r="BN12" s="75"/>
      <c r="BO12" s="75"/>
    </row>
    <row r="13" spans="1:67" ht="34.5" x14ac:dyDescent="0.35">
      <c r="A13" s="68">
        <v>2</v>
      </c>
      <c r="B13" s="69" t="s">
        <v>24</v>
      </c>
      <c r="C13" s="70">
        <v>2242</v>
      </c>
      <c r="D13" s="70">
        <v>3000</v>
      </c>
      <c r="E13" s="70">
        <v>3230</v>
      </c>
      <c r="F13" s="70">
        <v>0</v>
      </c>
      <c r="G13" s="70">
        <v>3720</v>
      </c>
      <c r="H13" s="70">
        <v>0</v>
      </c>
      <c r="I13" s="70">
        <v>5225</v>
      </c>
      <c r="J13" s="70">
        <v>0</v>
      </c>
      <c r="K13" s="70">
        <v>4300</v>
      </c>
      <c r="L13" s="70">
        <v>200</v>
      </c>
      <c r="M13" s="70">
        <v>742</v>
      </c>
      <c r="N13" s="70">
        <v>4905</v>
      </c>
      <c r="O13" s="70">
        <v>4490</v>
      </c>
      <c r="P13" s="70">
        <v>492</v>
      </c>
      <c r="Q13" s="70">
        <v>10200</v>
      </c>
      <c r="R13" s="70">
        <v>4881</v>
      </c>
      <c r="S13" s="70">
        <v>0</v>
      </c>
      <c r="T13" s="70">
        <v>5459</v>
      </c>
      <c r="U13" s="70">
        <v>0</v>
      </c>
      <c r="V13" s="70">
        <v>1000</v>
      </c>
      <c r="W13" s="70">
        <v>2300</v>
      </c>
      <c r="X13" s="70">
        <v>10482</v>
      </c>
      <c r="Y13" s="70">
        <v>0</v>
      </c>
      <c r="Z13" s="70">
        <v>0</v>
      </c>
      <c r="AA13" s="70">
        <v>0</v>
      </c>
      <c r="AB13" s="70">
        <v>0</v>
      </c>
      <c r="AC13" s="70">
        <v>0</v>
      </c>
      <c r="AD13" s="70">
        <v>0</v>
      </c>
      <c r="AE13" s="71">
        <v>66868</v>
      </c>
      <c r="AF13" s="70">
        <v>0</v>
      </c>
      <c r="AG13" s="72">
        <v>66868</v>
      </c>
      <c r="AH13" s="73">
        <v>0</v>
      </c>
      <c r="AI13" s="70">
        <v>0</v>
      </c>
      <c r="AJ13" s="70">
        <v>0</v>
      </c>
      <c r="AK13" s="73">
        <v>0</v>
      </c>
      <c r="AL13" s="70">
        <v>0</v>
      </c>
      <c r="AM13" s="70">
        <v>0</v>
      </c>
      <c r="AN13" s="70">
        <v>0</v>
      </c>
      <c r="AO13" s="73">
        <v>0</v>
      </c>
      <c r="AP13" s="70">
        <v>0</v>
      </c>
      <c r="AQ13" s="70">
        <v>0</v>
      </c>
      <c r="AR13" s="70">
        <v>0</v>
      </c>
      <c r="AS13" s="71">
        <v>66868</v>
      </c>
      <c r="AT13" s="74">
        <v>0</v>
      </c>
      <c r="AU13" s="50"/>
      <c r="AV13" s="74">
        <v>2599</v>
      </c>
      <c r="AW13" s="74">
        <v>6800</v>
      </c>
      <c r="AX13" s="74" t="e">
        <v>#REF!</v>
      </c>
      <c r="AY13" s="74" t="e">
        <v>#REF!</v>
      </c>
      <c r="AZ13" s="50"/>
      <c r="BA13" s="74"/>
      <c r="BB13" s="74"/>
      <c r="BC13" s="73">
        <v>0</v>
      </c>
      <c r="BD13" s="76"/>
      <c r="BE13" s="74"/>
      <c r="BF13" s="74"/>
      <c r="BG13" s="73">
        <v>0</v>
      </c>
      <c r="BH13" s="75">
        <f>AS13-[3]V_МО_нов!E18</f>
        <v>0</v>
      </c>
      <c r="BI13" s="75"/>
      <c r="BJ13" s="75"/>
      <c r="BK13" s="75"/>
      <c r="BL13" s="75"/>
      <c r="BM13" s="75"/>
      <c r="BN13" s="75"/>
      <c r="BO13" s="75"/>
    </row>
    <row r="14" spans="1:67" ht="34.5" x14ac:dyDescent="0.35">
      <c r="A14" s="68">
        <v>3</v>
      </c>
      <c r="B14" s="69" t="s">
        <v>152</v>
      </c>
      <c r="C14" s="70">
        <v>0</v>
      </c>
      <c r="D14" s="70">
        <v>0</v>
      </c>
      <c r="E14" s="70">
        <v>0</v>
      </c>
      <c r="F14" s="70">
        <v>11605</v>
      </c>
      <c r="G14" s="70">
        <v>0</v>
      </c>
      <c r="H14" s="70">
        <v>0</v>
      </c>
      <c r="I14" s="70">
        <v>0</v>
      </c>
      <c r="J14" s="70">
        <v>0</v>
      </c>
      <c r="K14" s="70">
        <v>0</v>
      </c>
      <c r="L14" s="70">
        <v>0</v>
      </c>
      <c r="M14" s="70">
        <v>0</v>
      </c>
      <c r="N14" s="70">
        <v>0</v>
      </c>
      <c r="O14" s="70">
        <v>0</v>
      </c>
      <c r="P14" s="70">
        <v>0</v>
      </c>
      <c r="Q14" s="70">
        <v>0</v>
      </c>
      <c r="R14" s="70">
        <v>0</v>
      </c>
      <c r="S14" s="70">
        <v>0</v>
      </c>
      <c r="T14" s="70">
        <v>0</v>
      </c>
      <c r="U14" s="70">
        <v>0</v>
      </c>
      <c r="V14" s="70">
        <v>0</v>
      </c>
      <c r="W14" s="70">
        <v>0</v>
      </c>
      <c r="X14" s="70">
        <v>0</v>
      </c>
      <c r="Y14" s="70">
        <v>32775</v>
      </c>
      <c r="Z14" s="70">
        <v>0</v>
      </c>
      <c r="AA14" s="70">
        <v>0</v>
      </c>
      <c r="AB14" s="70">
        <v>0</v>
      </c>
      <c r="AC14" s="70">
        <v>0</v>
      </c>
      <c r="AD14" s="70">
        <v>0</v>
      </c>
      <c r="AE14" s="71">
        <v>44380</v>
      </c>
      <c r="AF14" s="70">
        <v>75</v>
      </c>
      <c r="AG14" s="72">
        <v>44455</v>
      </c>
      <c r="AH14" s="73">
        <v>0</v>
      </c>
      <c r="AI14" s="70">
        <v>0</v>
      </c>
      <c r="AJ14" s="70">
        <v>0</v>
      </c>
      <c r="AK14" s="73">
        <v>0</v>
      </c>
      <c r="AL14" s="70">
        <v>0</v>
      </c>
      <c r="AM14" s="70">
        <v>0</v>
      </c>
      <c r="AN14" s="70">
        <v>0</v>
      </c>
      <c r="AO14" s="73">
        <v>0</v>
      </c>
      <c r="AP14" s="70">
        <v>0</v>
      </c>
      <c r="AQ14" s="70">
        <v>0</v>
      </c>
      <c r="AR14" s="70">
        <v>0</v>
      </c>
      <c r="AS14" s="71">
        <v>44455</v>
      </c>
      <c r="AT14" s="74">
        <v>0</v>
      </c>
      <c r="AU14" s="50"/>
      <c r="AV14" s="74">
        <v>0</v>
      </c>
      <c r="AW14" s="74">
        <v>0</v>
      </c>
      <c r="AX14" s="74" t="e">
        <v>#REF!</v>
      </c>
      <c r="AY14" s="74" t="e">
        <v>#REF!</v>
      </c>
      <c r="AZ14" s="50"/>
      <c r="BA14" s="74"/>
      <c r="BB14" s="74"/>
      <c r="BC14" s="73">
        <v>0</v>
      </c>
      <c r="BD14" s="40"/>
      <c r="BE14" s="74"/>
      <c r="BF14" s="74"/>
      <c r="BG14" s="73">
        <v>0</v>
      </c>
      <c r="BH14" s="75">
        <f>AS14-[3]V_МО_нов!E19</f>
        <v>0</v>
      </c>
      <c r="BI14" s="75"/>
      <c r="BJ14" s="75"/>
      <c r="BK14" s="75"/>
      <c r="BL14" s="75"/>
      <c r="BM14" s="75"/>
      <c r="BN14" s="75"/>
      <c r="BO14" s="75"/>
    </row>
    <row r="15" spans="1:67" ht="33" x14ac:dyDescent="0.35">
      <c r="A15" s="68">
        <v>4</v>
      </c>
      <c r="B15" s="77" t="s">
        <v>26</v>
      </c>
      <c r="C15" s="70">
        <v>0</v>
      </c>
      <c r="D15" s="70">
        <v>0</v>
      </c>
      <c r="E15" s="70">
        <v>0</v>
      </c>
      <c r="F15" s="70">
        <v>0</v>
      </c>
      <c r="G15" s="70">
        <v>0</v>
      </c>
      <c r="H15" s="70">
        <v>0</v>
      </c>
      <c r="I15" s="70">
        <v>0</v>
      </c>
      <c r="J15" s="70">
        <v>0</v>
      </c>
      <c r="K15" s="70">
        <v>8050</v>
      </c>
      <c r="L15" s="70">
        <v>0</v>
      </c>
      <c r="M15" s="70">
        <v>0</v>
      </c>
      <c r="N15" s="70">
        <v>0</v>
      </c>
      <c r="O15" s="70">
        <v>0</v>
      </c>
      <c r="P15" s="70">
        <v>0</v>
      </c>
      <c r="Q15" s="70">
        <v>0</v>
      </c>
      <c r="R15" s="70">
        <v>0</v>
      </c>
      <c r="S15" s="70">
        <v>0</v>
      </c>
      <c r="T15" s="70">
        <v>0</v>
      </c>
      <c r="U15" s="70">
        <v>0</v>
      </c>
      <c r="V15" s="70">
        <v>0</v>
      </c>
      <c r="W15" s="70">
        <v>0</v>
      </c>
      <c r="X15" s="70">
        <v>0</v>
      </c>
      <c r="Y15" s="70">
        <v>0</v>
      </c>
      <c r="Z15" s="70">
        <v>0</v>
      </c>
      <c r="AA15" s="70">
        <v>33396</v>
      </c>
      <c r="AB15" s="70">
        <v>0</v>
      </c>
      <c r="AC15" s="70">
        <v>0</v>
      </c>
      <c r="AD15" s="70">
        <v>0</v>
      </c>
      <c r="AE15" s="71">
        <v>41446</v>
      </c>
      <c r="AF15" s="70">
        <v>0</v>
      </c>
      <c r="AG15" s="72">
        <v>41446</v>
      </c>
      <c r="AH15" s="73">
        <v>0</v>
      </c>
      <c r="AI15" s="70">
        <v>0</v>
      </c>
      <c r="AJ15" s="70">
        <v>0</v>
      </c>
      <c r="AK15" s="73">
        <v>0</v>
      </c>
      <c r="AL15" s="70">
        <v>0</v>
      </c>
      <c r="AM15" s="70">
        <v>0</v>
      </c>
      <c r="AN15" s="70">
        <v>0</v>
      </c>
      <c r="AO15" s="73">
        <v>0</v>
      </c>
      <c r="AP15" s="70">
        <v>0</v>
      </c>
      <c r="AQ15" s="70">
        <v>0</v>
      </c>
      <c r="AR15" s="70">
        <v>0</v>
      </c>
      <c r="AS15" s="71">
        <v>41446</v>
      </c>
      <c r="AT15" s="74">
        <v>0</v>
      </c>
      <c r="AU15" s="50"/>
      <c r="AV15" s="74">
        <v>0</v>
      </c>
      <c r="AW15" s="74">
        <v>0</v>
      </c>
      <c r="AX15" s="74" t="e">
        <v>#REF!</v>
      </c>
      <c r="AY15" s="74" t="e">
        <v>#REF!</v>
      </c>
      <c r="AZ15" s="50"/>
      <c r="BA15" s="74"/>
      <c r="BB15" s="74"/>
      <c r="BC15" s="73">
        <v>0</v>
      </c>
      <c r="BD15" s="40"/>
      <c r="BE15" s="74"/>
      <c r="BF15" s="74"/>
      <c r="BG15" s="73">
        <v>0</v>
      </c>
      <c r="BH15" s="75">
        <f>AS15-[3]V_МО_нов!E20</f>
        <v>0</v>
      </c>
      <c r="BI15" s="75"/>
      <c r="BJ15" s="75"/>
      <c r="BK15" s="75"/>
      <c r="BL15" s="75"/>
      <c r="BM15" s="75"/>
      <c r="BN15" s="75"/>
      <c r="BO15" s="75"/>
    </row>
    <row r="16" spans="1:67" ht="33" x14ac:dyDescent="0.35">
      <c r="A16" s="68">
        <v>5</v>
      </c>
      <c r="B16" s="78" t="s">
        <v>27</v>
      </c>
      <c r="C16" s="70">
        <v>0</v>
      </c>
      <c r="D16" s="70">
        <v>0</v>
      </c>
      <c r="E16" s="70">
        <v>0</v>
      </c>
      <c r="F16" s="70">
        <v>0</v>
      </c>
      <c r="G16" s="70">
        <v>0</v>
      </c>
      <c r="H16" s="70">
        <v>0</v>
      </c>
      <c r="I16" s="70">
        <v>0</v>
      </c>
      <c r="J16" s="70">
        <v>0</v>
      </c>
      <c r="K16" s="70">
        <v>0</v>
      </c>
      <c r="L16" s="70">
        <v>0</v>
      </c>
      <c r="M16" s="70">
        <v>0</v>
      </c>
      <c r="N16" s="70">
        <v>0</v>
      </c>
      <c r="O16" s="70">
        <v>8835</v>
      </c>
      <c r="P16" s="70">
        <v>0</v>
      </c>
      <c r="Q16" s="70">
        <v>0</v>
      </c>
      <c r="R16" s="70">
        <v>0</v>
      </c>
      <c r="S16" s="70">
        <v>0</v>
      </c>
      <c r="T16" s="70">
        <v>0</v>
      </c>
      <c r="U16" s="70">
        <v>0</v>
      </c>
      <c r="V16" s="70">
        <v>0</v>
      </c>
      <c r="W16" s="70">
        <v>0</v>
      </c>
      <c r="X16" s="70">
        <v>0</v>
      </c>
      <c r="Y16" s="70">
        <v>0</v>
      </c>
      <c r="Z16" s="70">
        <v>0</v>
      </c>
      <c r="AA16" s="70">
        <v>0</v>
      </c>
      <c r="AB16" s="70">
        <v>0</v>
      </c>
      <c r="AC16" s="70">
        <v>0</v>
      </c>
      <c r="AD16" s="70">
        <v>0</v>
      </c>
      <c r="AE16" s="71">
        <v>8835</v>
      </c>
      <c r="AF16" s="70">
        <v>0</v>
      </c>
      <c r="AG16" s="72">
        <v>8835</v>
      </c>
      <c r="AH16" s="73">
        <v>0</v>
      </c>
      <c r="AI16" s="70">
        <v>0</v>
      </c>
      <c r="AJ16" s="70">
        <v>0</v>
      </c>
      <c r="AK16" s="73">
        <v>0</v>
      </c>
      <c r="AL16" s="70">
        <v>0</v>
      </c>
      <c r="AM16" s="70">
        <v>0</v>
      </c>
      <c r="AN16" s="70">
        <v>0</v>
      </c>
      <c r="AO16" s="73">
        <v>0</v>
      </c>
      <c r="AP16" s="70">
        <v>0</v>
      </c>
      <c r="AQ16" s="70">
        <v>0</v>
      </c>
      <c r="AR16" s="70">
        <v>0</v>
      </c>
      <c r="AS16" s="71">
        <v>8835</v>
      </c>
      <c r="AT16" s="74">
        <v>0</v>
      </c>
      <c r="AU16" s="50"/>
      <c r="AV16" s="74">
        <v>0</v>
      </c>
      <c r="AW16" s="74">
        <v>0</v>
      </c>
      <c r="AX16" s="74" t="e">
        <v>#REF!</v>
      </c>
      <c r="AY16" s="74" t="e">
        <v>#REF!</v>
      </c>
      <c r="AZ16" s="55"/>
      <c r="BA16" s="74"/>
      <c r="BB16" s="74"/>
      <c r="BC16" s="73">
        <v>0</v>
      </c>
      <c r="BD16" s="40"/>
      <c r="BE16" s="74"/>
      <c r="BF16" s="74"/>
      <c r="BG16" s="73">
        <v>0</v>
      </c>
      <c r="BH16" s="75">
        <f>AS16-[3]V_МО_нов!E21</f>
        <v>0</v>
      </c>
      <c r="BI16" s="75"/>
      <c r="BJ16" s="75"/>
      <c r="BK16" s="75"/>
      <c r="BL16" s="75"/>
      <c r="BM16" s="75"/>
      <c r="BN16" s="75"/>
      <c r="BO16" s="75"/>
    </row>
    <row r="17" spans="1:67" x14ac:dyDescent="0.35">
      <c r="A17" s="79"/>
      <c r="B17" s="80" t="s">
        <v>28</v>
      </c>
      <c r="C17" s="20">
        <v>12855</v>
      </c>
      <c r="D17" s="20">
        <v>6395</v>
      </c>
      <c r="E17" s="20">
        <v>6458</v>
      </c>
      <c r="F17" s="20">
        <v>11605</v>
      </c>
      <c r="G17" s="20">
        <v>4306</v>
      </c>
      <c r="H17" s="20">
        <v>0</v>
      </c>
      <c r="I17" s="20">
        <v>18813</v>
      </c>
      <c r="J17" s="20">
        <v>3548</v>
      </c>
      <c r="K17" s="20">
        <v>20584</v>
      </c>
      <c r="L17" s="20">
        <v>2684</v>
      </c>
      <c r="M17" s="20">
        <v>2215</v>
      </c>
      <c r="N17" s="20">
        <v>9899</v>
      </c>
      <c r="O17" s="20">
        <v>17026</v>
      </c>
      <c r="P17" s="20">
        <v>2871</v>
      </c>
      <c r="Q17" s="20">
        <v>12098</v>
      </c>
      <c r="R17" s="20">
        <v>9806</v>
      </c>
      <c r="S17" s="20">
        <v>1500</v>
      </c>
      <c r="T17" s="20">
        <v>8392</v>
      </c>
      <c r="U17" s="20">
        <v>5280</v>
      </c>
      <c r="V17" s="20">
        <v>1000</v>
      </c>
      <c r="W17" s="20">
        <v>6404</v>
      </c>
      <c r="X17" s="20">
        <v>22096</v>
      </c>
      <c r="Y17" s="20">
        <v>34191</v>
      </c>
      <c r="Z17" s="20">
        <v>3350</v>
      </c>
      <c r="AA17" s="20">
        <v>33396</v>
      </c>
      <c r="AB17" s="20">
        <v>2055</v>
      </c>
      <c r="AC17" s="20">
        <v>1295</v>
      </c>
      <c r="AD17" s="20">
        <v>0</v>
      </c>
      <c r="AE17" s="81">
        <v>260122</v>
      </c>
      <c r="AF17" s="20">
        <v>451</v>
      </c>
      <c r="AG17" s="81">
        <v>260573</v>
      </c>
      <c r="AH17" s="81">
        <v>0</v>
      </c>
      <c r="AI17" s="20">
        <v>0</v>
      </c>
      <c r="AJ17" s="20">
        <v>0</v>
      </c>
      <c r="AK17" s="81">
        <v>0</v>
      </c>
      <c r="AL17" s="20">
        <v>0</v>
      </c>
      <c r="AM17" s="20">
        <v>0</v>
      </c>
      <c r="AN17" s="20">
        <v>0</v>
      </c>
      <c r="AO17" s="81">
        <v>0</v>
      </c>
      <c r="AP17" s="20">
        <v>0</v>
      </c>
      <c r="AQ17" s="20">
        <v>0</v>
      </c>
      <c r="AR17" s="20">
        <v>0</v>
      </c>
      <c r="AS17" s="81">
        <v>260573</v>
      </c>
      <c r="AT17" s="81">
        <v>8055</v>
      </c>
      <c r="AU17" s="55"/>
      <c r="AV17" s="81">
        <v>11940</v>
      </c>
      <c r="AW17" s="81">
        <v>9330</v>
      </c>
      <c r="AX17" s="81" t="e">
        <v>#REF!</v>
      </c>
      <c r="AY17" s="81" t="e">
        <v>#REF!</v>
      </c>
      <c r="AZ17" s="50"/>
      <c r="BA17" s="81">
        <v>0</v>
      </c>
      <c r="BB17" s="81">
        <v>0</v>
      </c>
      <c r="BC17" s="81">
        <v>0</v>
      </c>
      <c r="BD17" s="40"/>
      <c r="BE17" s="81">
        <v>0</v>
      </c>
      <c r="BF17" s="81">
        <v>0</v>
      </c>
      <c r="BG17" s="81">
        <v>0</v>
      </c>
      <c r="BH17" s="75">
        <f>AS17-[3]V_МО_нов!E22</f>
        <v>0</v>
      </c>
      <c r="BI17" s="75"/>
      <c r="BJ17" s="75"/>
      <c r="BK17" s="75"/>
      <c r="BL17" s="75"/>
      <c r="BM17" s="75"/>
      <c r="BN17" s="75"/>
      <c r="BO17" s="75"/>
    </row>
    <row r="18" spans="1:67" x14ac:dyDescent="0.35">
      <c r="A18" s="68">
        <v>6</v>
      </c>
      <c r="B18" s="82" t="s">
        <v>29</v>
      </c>
      <c r="C18" s="70">
        <v>9530</v>
      </c>
      <c r="D18" s="70">
        <v>2680</v>
      </c>
      <c r="E18" s="70">
        <v>3475</v>
      </c>
      <c r="F18" s="70">
        <v>0</v>
      </c>
      <c r="G18" s="70">
        <v>2450</v>
      </c>
      <c r="H18" s="70">
        <v>8673</v>
      </c>
      <c r="I18" s="70">
        <v>12260</v>
      </c>
      <c r="J18" s="70">
        <v>830</v>
      </c>
      <c r="K18" s="70">
        <v>20245</v>
      </c>
      <c r="L18" s="70">
        <v>0</v>
      </c>
      <c r="M18" s="70">
        <v>2206</v>
      </c>
      <c r="N18" s="70">
        <v>11352</v>
      </c>
      <c r="O18" s="70">
        <v>17758</v>
      </c>
      <c r="P18" s="70">
        <v>1560</v>
      </c>
      <c r="Q18" s="70">
        <v>0</v>
      </c>
      <c r="R18" s="70">
        <v>2383</v>
      </c>
      <c r="S18" s="70">
        <v>122721</v>
      </c>
      <c r="T18" s="70">
        <v>4678</v>
      </c>
      <c r="U18" s="70">
        <v>3226</v>
      </c>
      <c r="V18" s="70">
        <v>0</v>
      </c>
      <c r="W18" s="70">
        <v>13106</v>
      </c>
      <c r="X18" s="70">
        <v>8923</v>
      </c>
      <c r="Y18" s="70">
        <v>3060</v>
      </c>
      <c r="Z18" s="70">
        <v>610</v>
      </c>
      <c r="AA18" s="70">
        <v>0</v>
      </c>
      <c r="AB18" s="70">
        <v>0</v>
      </c>
      <c r="AC18" s="70">
        <v>0</v>
      </c>
      <c r="AD18" s="70">
        <v>10072</v>
      </c>
      <c r="AE18" s="71">
        <v>261798</v>
      </c>
      <c r="AF18" s="70">
        <v>0</v>
      </c>
      <c r="AG18" s="72">
        <v>261798</v>
      </c>
      <c r="AH18" s="73">
        <v>41000</v>
      </c>
      <c r="AI18" s="70">
        <v>41000</v>
      </c>
      <c r="AJ18" s="70">
        <v>0</v>
      </c>
      <c r="AK18" s="73">
        <v>193756</v>
      </c>
      <c r="AL18" s="70">
        <v>193756</v>
      </c>
      <c r="AM18" s="70">
        <v>0</v>
      </c>
      <c r="AN18" s="70">
        <v>0</v>
      </c>
      <c r="AO18" s="73">
        <v>69568</v>
      </c>
      <c r="AP18" s="70">
        <v>32671</v>
      </c>
      <c r="AQ18" s="70">
        <v>36897</v>
      </c>
      <c r="AR18" s="70">
        <v>0</v>
      </c>
      <c r="AS18" s="71">
        <v>566122</v>
      </c>
      <c r="AT18" s="74">
        <v>28867</v>
      </c>
      <c r="AU18" s="50"/>
      <c r="AV18" s="74">
        <v>-31851</v>
      </c>
      <c r="AW18" s="74">
        <v>0</v>
      </c>
      <c r="AX18" s="74" t="e">
        <v>#REF!</v>
      </c>
      <c r="AY18" s="74" t="e">
        <v>#REF!</v>
      </c>
      <c r="AZ18" s="50"/>
      <c r="BA18" s="74">
        <v>32851</v>
      </c>
      <c r="BB18" s="74" t="e">
        <v>#REF!</v>
      </c>
      <c r="BC18" s="73" t="e">
        <v>#REF!</v>
      </c>
      <c r="BD18" s="83"/>
      <c r="BE18" s="74">
        <v>1000</v>
      </c>
      <c r="BF18" s="74" t="e">
        <v>#REF!</v>
      </c>
      <c r="BG18" s="73" t="e">
        <v>#REF!</v>
      </c>
      <c r="BH18" s="75">
        <f>AS18-[3]V_МО_нов!E23</f>
        <v>0</v>
      </c>
      <c r="BI18" s="75"/>
      <c r="BJ18" s="75"/>
      <c r="BK18" s="75"/>
      <c r="BL18" s="75"/>
      <c r="BM18" s="75"/>
      <c r="BN18" s="75"/>
      <c r="BO18" s="75"/>
    </row>
    <row r="19" spans="1:67" ht="33" x14ac:dyDescent="0.35">
      <c r="A19" s="68">
        <v>7</v>
      </c>
      <c r="B19" s="78" t="s">
        <v>30</v>
      </c>
      <c r="C19" s="70">
        <v>0</v>
      </c>
      <c r="D19" s="70">
        <v>0</v>
      </c>
      <c r="E19" s="70">
        <v>0</v>
      </c>
      <c r="F19" s="70">
        <v>0</v>
      </c>
      <c r="G19" s="70">
        <v>0</v>
      </c>
      <c r="H19" s="70">
        <v>0</v>
      </c>
      <c r="I19" s="70">
        <v>0</v>
      </c>
      <c r="J19" s="70">
        <v>0</v>
      </c>
      <c r="K19" s="70">
        <v>0</v>
      </c>
      <c r="L19" s="70">
        <v>0</v>
      </c>
      <c r="M19" s="70">
        <v>0</v>
      </c>
      <c r="N19" s="70">
        <v>0</v>
      </c>
      <c r="O19" s="70">
        <v>0</v>
      </c>
      <c r="P19" s="70">
        <v>0</v>
      </c>
      <c r="Q19" s="70">
        <v>0</v>
      </c>
      <c r="R19" s="70">
        <v>0</v>
      </c>
      <c r="S19" s="70">
        <v>0</v>
      </c>
      <c r="T19" s="70">
        <v>0</v>
      </c>
      <c r="U19" s="70">
        <v>0</v>
      </c>
      <c r="V19" s="70">
        <v>0</v>
      </c>
      <c r="W19" s="70">
        <v>0</v>
      </c>
      <c r="X19" s="70">
        <v>0</v>
      </c>
      <c r="Y19" s="70">
        <v>0</v>
      </c>
      <c r="Z19" s="70">
        <v>0</v>
      </c>
      <c r="AA19" s="70">
        <v>0</v>
      </c>
      <c r="AB19" s="70">
        <v>0</v>
      </c>
      <c r="AC19" s="70">
        <v>0</v>
      </c>
      <c r="AD19" s="70">
        <v>0</v>
      </c>
      <c r="AE19" s="71">
        <v>0</v>
      </c>
      <c r="AF19" s="70">
        <v>0</v>
      </c>
      <c r="AG19" s="72">
        <v>0</v>
      </c>
      <c r="AH19" s="73">
        <v>0</v>
      </c>
      <c r="AI19" s="70">
        <v>0</v>
      </c>
      <c r="AJ19" s="70">
        <v>0</v>
      </c>
      <c r="AK19" s="73">
        <v>0</v>
      </c>
      <c r="AL19" s="70">
        <v>0</v>
      </c>
      <c r="AM19" s="70">
        <v>0</v>
      </c>
      <c r="AN19" s="70">
        <v>0</v>
      </c>
      <c r="AO19" s="73">
        <v>0</v>
      </c>
      <c r="AP19" s="70">
        <v>0</v>
      </c>
      <c r="AQ19" s="70">
        <v>0</v>
      </c>
      <c r="AR19" s="70">
        <v>0</v>
      </c>
      <c r="AS19" s="71">
        <v>0</v>
      </c>
      <c r="AT19" s="74">
        <v>0</v>
      </c>
      <c r="AU19" s="50"/>
      <c r="AV19" s="74">
        <v>0</v>
      </c>
      <c r="AW19" s="74">
        <v>0</v>
      </c>
      <c r="AX19" s="74" t="e">
        <v>#REF!</v>
      </c>
      <c r="AY19" s="74" t="e">
        <v>#REF!</v>
      </c>
      <c r="AZ19" s="50"/>
      <c r="BA19" s="74"/>
      <c r="BB19" s="74"/>
      <c r="BC19" s="73">
        <v>0</v>
      </c>
      <c r="BD19" s="40"/>
      <c r="BE19" s="74"/>
      <c r="BF19" s="74"/>
      <c r="BG19" s="73">
        <v>0</v>
      </c>
      <c r="BH19" s="75">
        <f>AS19-[3]V_МО_нов!E24</f>
        <v>0</v>
      </c>
      <c r="BI19" s="75"/>
      <c r="BJ19" s="75"/>
      <c r="BK19" s="75"/>
      <c r="BL19" s="75"/>
      <c r="BM19" s="75"/>
      <c r="BN19" s="75"/>
      <c r="BO19" s="75"/>
    </row>
    <row r="20" spans="1:67" x14ac:dyDescent="0.35">
      <c r="A20" s="68">
        <v>8</v>
      </c>
      <c r="B20" s="78" t="s">
        <v>31</v>
      </c>
      <c r="C20" s="70">
        <v>0</v>
      </c>
      <c r="D20" s="70">
        <v>0</v>
      </c>
      <c r="E20" s="70">
        <v>0</v>
      </c>
      <c r="F20" s="70">
        <v>0</v>
      </c>
      <c r="G20" s="70">
        <v>0</v>
      </c>
      <c r="H20" s="70">
        <v>0</v>
      </c>
      <c r="I20" s="70">
        <v>0</v>
      </c>
      <c r="J20" s="70">
        <v>0</v>
      </c>
      <c r="K20" s="70">
        <v>0</v>
      </c>
      <c r="L20" s="70">
        <v>0</v>
      </c>
      <c r="M20" s="70">
        <v>0</v>
      </c>
      <c r="N20" s="70">
        <v>0</v>
      </c>
      <c r="O20" s="70">
        <v>0</v>
      </c>
      <c r="P20" s="70">
        <v>0</v>
      </c>
      <c r="Q20" s="70">
        <v>0</v>
      </c>
      <c r="R20" s="70">
        <v>0</v>
      </c>
      <c r="S20" s="70">
        <v>0</v>
      </c>
      <c r="T20" s="70">
        <v>0</v>
      </c>
      <c r="U20" s="70">
        <v>0</v>
      </c>
      <c r="V20" s="70">
        <v>0</v>
      </c>
      <c r="W20" s="70">
        <v>0</v>
      </c>
      <c r="X20" s="70">
        <v>0</v>
      </c>
      <c r="Y20" s="70">
        <v>0</v>
      </c>
      <c r="Z20" s="70">
        <v>0</v>
      </c>
      <c r="AA20" s="70">
        <v>0</v>
      </c>
      <c r="AB20" s="70">
        <v>0</v>
      </c>
      <c r="AC20" s="70">
        <v>0</v>
      </c>
      <c r="AD20" s="70">
        <v>0</v>
      </c>
      <c r="AE20" s="71">
        <v>0</v>
      </c>
      <c r="AF20" s="70">
        <v>0</v>
      </c>
      <c r="AG20" s="72">
        <v>0</v>
      </c>
      <c r="AH20" s="73">
        <v>0</v>
      </c>
      <c r="AI20" s="70">
        <v>0</v>
      </c>
      <c r="AJ20" s="70">
        <v>0</v>
      </c>
      <c r="AK20" s="73">
        <v>0</v>
      </c>
      <c r="AL20" s="70">
        <v>0</v>
      </c>
      <c r="AM20" s="70">
        <v>0</v>
      </c>
      <c r="AN20" s="70">
        <v>0</v>
      </c>
      <c r="AO20" s="73">
        <v>0</v>
      </c>
      <c r="AP20" s="70">
        <v>0</v>
      </c>
      <c r="AQ20" s="70">
        <v>0</v>
      </c>
      <c r="AR20" s="70">
        <v>0</v>
      </c>
      <c r="AS20" s="71">
        <v>0</v>
      </c>
      <c r="AT20" s="74">
        <v>0</v>
      </c>
      <c r="AU20" s="50"/>
      <c r="AV20" s="74">
        <v>0</v>
      </c>
      <c r="AW20" s="74">
        <v>0</v>
      </c>
      <c r="AX20" s="74" t="e">
        <v>#REF!</v>
      </c>
      <c r="AY20" s="74" t="e">
        <v>#REF!</v>
      </c>
      <c r="AZ20" s="55"/>
      <c r="BA20" s="74"/>
      <c r="BB20" s="74"/>
      <c r="BC20" s="73">
        <v>0</v>
      </c>
      <c r="BD20" s="40"/>
      <c r="BE20" s="74"/>
      <c r="BF20" s="74"/>
      <c r="BG20" s="73">
        <v>0</v>
      </c>
      <c r="BH20" s="75">
        <f>AS20-[3]V_МО_нов!E25</f>
        <v>0</v>
      </c>
      <c r="BI20" s="75"/>
      <c r="BJ20" s="75"/>
      <c r="BK20" s="75"/>
      <c r="BL20" s="75"/>
      <c r="BM20" s="75"/>
      <c r="BN20" s="75"/>
      <c r="BO20" s="75"/>
    </row>
    <row r="21" spans="1:67" ht="33" x14ac:dyDescent="0.35">
      <c r="A21" s="68">
        <v>9</v>
      </c>
      <c r="B21" s="78" t="s">
        <v>32</v>
      </c>
      <c r="C21" s="70">
        <v>0</v>
      </c>
      <c r="D21" s="70">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0">
        <v>0</v>
      </c>
      <c r="AC21" s="70">
        <v>0</v>
      </c>
      <c r="AD21" s="70">
        <v>0</v>
      </c>
      <c r="AE21" s="71">
        <v>0</v>
      </c>
      <c r="AF21" s="70">
        <v>124326</v>
      </c>
      <c r="AG21" s="72">
        <v>124326</v>
      </c>
      <c r="AH21" s="73">
        <v>0</v>
      </c>
      <c r="AI21" s="70">
        <v>0</v>
      </c>
      <c r="AJ21" s="70">
        <v>0</v>
      </c>
      <c r="AK21" s="73">
        <v>0</v>
      </c>
      <c r="AL21" s="70">
        <v>0</v>
      </c>
      <c r="AM21" s="70">
        <v>0</v>
      </c>
      <c r="AN21" s="70">
        <v>0</v>
      </c>
      <c r="AO21" s="73">
        <v>0</v>
      </c>
      <c r="AP21" s="70">
        <v>0</v>
      </c>
      <c r="AQ21" s="70">
        <v>0</v>
      </c>
      <c r="AR21" s="70">
        <v>0</v>
      </c>
      <c r="AS21" s="71">
        <v>124326</v>
      </c>
      <c r="AT21" s="74">
        <v>0</v>
      </c>
      <c r="AU21" s="50"/>
      <c r="AV21" s="74">
        <v>0</v>
      </c>
      <c r="AW21" s="74">
        <v>0</v>
      </c>
      <c r="AX21" s="74" t="e">
        <v>#REF!</v>
      </c>
      <c r="AY21" s="74" t="e">
        <v>#REF!</v>
      </c>
      <c r="AZ21" s="50"/>
      <c r="BA21" s="74"/>
      <c r="BB21" s="74"/>
      <c r="BC21" s="73">
        <v>0</v>
      </c>
      <c r="BD21" s="40"/>
      <c r="BE21" s="74"/>
      <c r="BF21" s="74"/>
      <c r="BG21" s="73">
        <v>0</v>
      </c>
      <c r="BH21" s="75">
        <f>AS21-[3]V_МО_нов!E26</f>
        <v>0</v>
      </c>
      <c r="BI21" s="75"/>
      <c r="BJ21" s="75"/>
      <c r="BK21" s="75"/>
      <c r="BL21" s="75"/>
      <c r="BM21" s="75"/>
      <c r="BN21" s="75"/>
      <c r="BO21" s="75"/>
    </row>
    <row r="22" spans="1:67" ht="33" x14ac:dyDescent="0.35">
      <c r="A22" s="68">
        <v>10</v>
      </c>
      <c r="B22" s="78" t="s">
        <v>33</v>
      </c>
      <c r="C22" s="70">
        <v>78043</v>
      </c>
      <c r="D22" s="70">
        <v>0</v>
      </c>
      <c r="E22" s="70">
        <v>0</v>
      </c>
      <c r="F22" s="70">
        <v>0</v>
      </c>
      <c r="G22" s="70">
        <v>5400</v>
      </c>
      <c r="H22" s="70">
        <v>0</v>
      </c>
      <c r="I22" s="70">
        <v>0</v>
      </c>
      <c r="J22" s="70">
        <v>0</v>
      </c>
      <c r="K22" s="70">
        <v>0</v>
      </c>
      <c r="L22" s="70">
        <v>0</v>
      </c>
      <c r="M22" s="70">
        <v>0</v>
      </c>
      <c r="N22" s="70">
        <v>0</v>
      </c>
      <c r="O22" s="70">
        <v>4870</v>
      </c>
      <c r="P22" s="70">
        <v>0</v>
      </c>
      <c r="Q22" s="70">
        <v>0</v>
      </c>
      <c r="R22" s="70">
        <v>0</v>
      </c>
      <c r="S22" s="70">
        <v>5224</v>
      </c>
      <c r="T22" s="70">
        <v>0</v>
      </c>
      <c r="U22" s="70">
        <v>0</v>
      </c>
      <c r="V22" s="70">
        <v>0</v>
      </c>
      <c r="W22" s="70">
        <v>0</v>
      </c>
      <c r="X22" s="70">
        <v>0</v>
      </c>
      <c r="Y22" s="70">
        <v>0</v>
      </c>
      <c r="Z22" s="70">
        <v>0</v>
      </c>
      <c r="AA22" s="70">
        <v>0</v>
      </c>
      <c r="AB22" s="70">
        <v>0</v>
      </c>
      <c r="AC22" s="70">
        <v>4246</v>
      </c>
      <c r="AD22" s="70">
        <v>0</v>
      </c>
      <c r="AE22" s="71">
        <v>97783</v>
      </c>
      <c r="AF22" s="70">
        <v>0</v>
      </c>
      <c r="AG22" s="72">
        <v>97783</v>
      </c>
      <c r="AH22" s="73">
        <v>0</v>
      </c>
      <c r="AI22" s="70">
        <v>0</v>
      </c>
      <c r="AJ22" s="70">
        <v>0</v>
      </c>
      <c r="AK22" s="73">
        <v>0</v>
      </c>
      <c r="AL22" s="70">
        <v>0</v>
      </c>
      <c r="AM22" s="70">
        <v>0</v>
      </c>
      <c r="AN22" s="70">
        <v>0</v>
      </c>
      <c r="AO22" s="73">
        <v>0</v>
      </c>
      <c r="AP22" s="70">
        <v>0</v>
      </c>
      <c r="AQ22" s="70">
        <v>0</v>
      </c>
      <c r="AR22" s="70">
        <v>0</v>
      </c>
      <c r="AS22" s="71">
        <v>97783</v>
      </c>
      <c r="AT22" s="74">
        <v>0</v>
      </c>
      <c r="AU22" s="50"/>
      <c r="AV22" s="74">
        <v>77249</v>
      </c>
      <c r="AW22" s="74">
        <v>0</v>
      </c>
      <c r="AX22" s="74" t="e">
        <v>#REF!</v>
      </c>
      <c r="AY22" s="74" t="e">
        <v>#REF!</v>
      </c>
      <c r="AZ22" s="50"/>
      <c r="BA22" s="74"/>
      <c r="BB22" s="74"/>
      <c r="BC22" s="73">
        <v>0</v>
      </c>
      <c r="BD22" s="40"/>
      <c r="BE22" s="74"/>
      <c r="BF22" s="74"/>
      <c r="BG22" s="73">
        <v>0</v>
      </c>
      <c r="BH22" s="75">
        <f>AS22-[3]V_МО_нов!E27</f>
        <v>0</v>
      </c>
      <c r="BI22" s="75"/>
      <c r="BJ22" s="75"/>
      <c r="BK22" s="75"/>
      <c r="BL22" s="75"/>
      <c r="BM22" s="75"/>
      <c r="BN22" s="75"/>
      <c r="BO22" s="75"/>
    </row>
    <row r="23" spans="1:67" x14ac:dyDescent="0.35">
      <c r="A23" s="68">
        <v>11</v>
      </c>
      <c r="B23" s="82" t="s">
        <v>34</v>
      </c>
      <c r="C23" s="70">
        <v>15731</v>
      </c>
      <c r="D23" s="70">
        <v>415</v>
      </c>
      <c r="E23" s="70">
        <v>40</v>
      </c>
      <c r="F23" s="70">
        <v>0</v>
      </c>
      <c r="G23" s="70">
        <v>9189</v>
      </c>
      <c r="H23" s="70">
        <v>7205</v>
      </c>
      <c r="I23" s="70">
        <v>0</v>
      </c>
      <c r="J23" s="70">
        <v>0</v>
      </c>
      <c r="K23" s="70">
        <v>27069</v>
      </c>
      <c r="L23" s="70">
        <v>0</v>
      </c>
      <c r="M23" s="70">
        <v>60</v>
      </c>
      <c r="N23" s="70">
        <v>31509</v>
      </c>
      <c r="O23" s="70">
        <v>32495</v>
      </c>
      <c r="P23" s="70">
        <v>0</v>
      </c>
      <c r="Q23" s="70">
        <v>406121</v>
      </c>
      <c r="R23" s="70">
        <v>440</v>
      </c>
      <c r="S23" s="70">
        <v>0</v>
      </c>
      <c r="T23" s="70">
        <v>11537</v>
      </c>
      <c r="U23" s="70">
        <v>0</v>
      </c>
      <c r="V23" s="70">
        <v>8391</v>
      </c>
      <c r="W23" s="70">
        <v>31406</v>
      </c>
      <c r="X23" s="70">
        <v>7959</v>
      </c>
      <c r="Y23" s="70">
        <v>0</v>
      </c>
      <c r="Z23" s="70">
        <v>0</v>
      </c>
      <c r="AA23" s="70">
        <v>0</v>
      </c>
      <c r="AB23" s="70">
        <v>0</v>
      </c>
      <c r="AC23" s="70">
        <v>1849</v>
      </c>
      <c r="AD23" s="70">
        <v>0</v>
      </c>
      <c r="AE23" s="71">
        <v>591416</v>
      </c>
      <c r="AF23" s="70">
        <v>0</v>
      </c>
      <c r="AG23" s="72">
        <v>591416</v>
      </c>
      <c r="AH23" s="73">
        <v>91990</v>
      </c>
      <c r="AI23" s="70">
        <v>0</v>
      </c>
      <c r="AJ23" s="70">
        <v>91990</v>
      </c>
      <c r="AK23" s="73">
        <v>834</v>
      </c>
      <c r="AL23" s="70">
        <v>0</v>
      </c>
      <c r="AM23" s="70">
        <v>341</v>
      </c>
      <c r="AN23" s="70">
        <v>493</v>
      </c>
      <c r="AO23" s="73">
        <v>0</v>
      </c>
      <c r="AP23" s="70">
        <v>0</v>
      </c>
      <c r="AQ23" s="70">
        <v>0</v>
      </c>
      <c r="AR23" s="70">
        <v>0</v>
      </c>
      <c r="AS23" s="71">
        <v>684240</v>
      </c>
      <c r="AT23" s="74">
        <v>0</v>
      </c>
      <c r="AU23" s="50"/>
      <c r="AV23" s="74">
        <v>12361</v>
      </c>
      <c r="AW23" s="74">
        <v>512111</v>
      </c>
      <c r="AX23" s="74" t="e">
        <v>#REF!</v>
      </c>
      <c r="AY23" s="74" t="e">
        <v>#REF!</v>
      </c>
      <c r="AZ23" s="50"/>
      <c r="BA23" s="74"/>
      <c r="BB23" s="74"/>
      <c r="BC23" s="73">
        <v>0</v>
      </c>
      <c r="BD23" s="40"/>
      <c r="BE23" s="74">
        <v>12361</v>
      </c>
      <c r="BF23" s="74" t="e">
        <v>#REF!</v>
      </c>
      <c r="BG23" s="73" t="e">
        <v>#REF!</v>
      </c>
      <c r="BH23" s="75">
        <f>AS23-[3]V_МО_нов!E28</f>
        <v>0</v>
      </c>
      <c r="BI23" s="75"/>
      <c r="BJ23" s="75"/>
      <c r="BK23" s="75"/>
      <c r="BL23" s="75"/>
      <c r="BM23" s="75"/>
      <c r="BN23" s="75"/>
      <c r="BO23" s="75"/>
    </row>
    <row r="24" spans="1:67" ht="34.5" x14ac:dyDescent="0.35">
      <c r="A24" s="79"/>
      <c r="B24" s="80" t="s">
        <v>35</v>
      </c>
      <c r="C24" s="20">
        <v>103304</v>
      </c>
      <c r="D24" s="20">
        <v>3095</v>
      </c>
      <c r="E24" s="20">
        <v>3515</v>
      </c>
      <c r="F24" s="20">
        <v>0</v>
      </c>
      <c r="G24" s="20">
        <v>17039</v>
      </c>
      <c r="H24" s="20">
        <v>15878</v>
      </c>
      <c r="I24" s="20">
        <v>12260</v>
      </c>
      <c r="J24" s="20">
        <v>830</v>
      </c>
      <c r="K24" s="20">
        <v>47314</v>
      </c>
      <c r="L24" s="20">
        <v>0</v>
      </c>
      <c r="M24" s="20">
        <v>2266</v>
      </c>
      <c r="N24" s="20">
        <v>42861</v>
      </c>
      <c r="O24" s="20">
        <v>55123</v>
      </c>
      <c r="P24" s="20">
        <v>1560</v>
      </c>
      <c r="Q24" s="20">
        <v>406121</v>
      </c>
      <c r="R24" s="20">
        <v>2823</v>
      </c>
      <c r="S24" s="20">
        <v>127945</v>
      </c>
      <c r="T24" s="20">
        <v>16215</v>
      </c>
      <c r="U24" s="20">
        <v>3226</v>
      </c>
      <c r="V24" s="20">
        <v>8391</v>
      </c>
      <c r="W24" s="20">
        <v>44512</v>
      </c>
      <c r="X24" s="20">
        <v>16882</v>
      </c>
      <c r="Y24" s="20">
        <v>3060</v>
      </c>
      <c r="Z24" s="20">
        <v>610</v>
      </c>
      <c r="AA24" s="20">
        <v>0</v>
      </c>
      <c r="AB24" s="20">
        <v>0</v>
      </c>
      <c r="AC24" s="20">
        <v>6095</v>
      </c>
      <c r="AD24" s="20">
        <v>10072</v>
      </c>
      <c r="AE24" s="81">
        <v>950997</v>
      </c>
      <c r="AF24" s="20">
        <v>124326</v>
      </c>
      <c r="AG24" s="81">
        <v>1075323</v>
      </c>
      <c r="AH24" s="81">
        <v>132990</v>
      </c>
      <c r="AI24" s="20">
        <v>41000</v>
      </c>
      <c r="AJ24" s="20">
        <v>91990</v>
      </c>
      <c r="AK24" s="81">
        <v>194590</v>
      </c>
      <c r="AL24" s="20">
        <v>193756</v>
      </c>
      <c r="AM24" s="20">
        <v>341</v>
      </c>
      <c r="AN24" s="20">
        <v>493</v>
      </c>
      <c r="AO24" s="81">
        <v>69568</v>
      </c>
      <c r="AP24" s="20">
        <v>32671</v>
      </c>
      <c r="AQ24" s="20">
        <v>36897</v>
      </c>
      <c r="AR24" s="20">
        <v>0</v>
      </c>
      <c r="AS24" s="81">
        <v>1472471</v>
      </c>
      <c r="AT24" s="81">
        <v>28867</v>
      </c>
      <c r="AU24" s="55"/>
      <c r="AV24" s="81">
        <v>57759</v>
      </c>
      <c r="AW24" s="81">
        <v>512111</v>
      </c>
      <c r="AX24" s="81" t="e">
        <v>#REF!</v>
      </c>
      <c r="AY24" s="81" t="e">
        <v>#REF!</v>
      </c>
      <c r="AZ24" s="50"/>
      <c r="BA24" s="81">
        <v>32851</v>
      </c>
      <c r="BB24" s="81" t="e">
        <v>#REF!</v>
      </c>
      <c r="BC24" s="81" t="e">
        <v>#REF!</v>
      </c>
      <c r="BD24" s="40"/>
      <c r="BE24" s="81">
        <v>13361</v>
      </c>
      <c r="BF24" s="81" t="e">
        <v>#REF!</v>
      </c>
      <c r="BG24" s="81" t="e">
        <v>#REF!</v>
      </c>
      <c r="BH24" s="75">
        <f>AS24-[3]V_МО_нов!E29</f>
        <v>0</v>
      </c>
      <c r="BI24" s="75"/>
      <c r="BJ24" s="75"/>
      <c r="BK24" s="75"/>
      <c r="BL24" s="75"/>
      <c r="BM24" s="75"/>
      <c r="BN24" s="75"/>
      <c r="BO24" s="75"/>
    </row>
    <row r="25" spans="1:67" ht="34.5" x14ac:dyDescent="0.35">
      <c r="A25" s="84">
        <v>12</v>
      </c>
      <c r="B25" s="85" t="s">
        <v>36</v>
      </c>
      <c r="C25" s="70">
        <v>0</v>
      </c>
      <c r="D25" s="70">
        <v>0</v>
      </c>
      <c r="E25" s="70">
        <v>0</v>
      </c>
      <c r="F25" s="70">
        <v>0</v>
      </c>
      <c r="G25" s="70">
        <v>0</v>
      </c>
      <c r="H25" s="70">
        <v>0</v>
      </c>
      <c r="I25" s="70">
        <v>0</v>
      </c>
      <c r="J25" s="70">
        <v>0</v>
      </c>
      <c r="K25" s="70">
        <v>0</v>
      </c>
      <c r="L25" s="70">
        <v>0</v>
      </c>
      <c r="M25" s="70">
        <v>0</v>
      </c>
      <c r="N25" s="70">
        <v>0</v>
      </c>
      <c r="O25" s="70">
        <v>0</v>
      </c>
      <c r="P25" s="70">
        <v>0</v>
      </c>
      <c r="Q25" s="70">
        <v>0</v>
      </c>
      <c r="R25" s="70">
        <v>0</v>
      </c>
      <c r="S25" s="70">
        <v>0</v>
      </c>
      <c r="T25" s="70">
        <v>0</v>
      </c>
      <c r="U25" s="70">
        <v>0</v>
      </c>
      <c r="V25" s="70">
        <v>0</v>
      </c>
      <c r="W25" s="70">
        <v>0</v>
      </c>
      <c r="X25" s="70">
        <v>0</v>
      </c>
      <c r="Y25" s="70">
        <v>0</v>
      </c>
      <c r="Z25" s="70">
        <v>0</v>
      </c>
      <c r="AA25" s="70">
        <v>0</v>
      </c>
      <c r="AB25" s="70">
        <v>0</v>
      </c>
      <c r="AC25" s="70">
        <v>0</v>
      </c>
      <c r="AD25" s="70">
        <v>0</v>
      </c>
      <c r="AE25" s="71">
        <v>0</v>
      </c>
      <c r="AF25" s="70">
        <v>4272</v>
      </c>
      <c r="AG25" s="72">
        <v>4272</v>
      </c>
      <c r="AH25" s="73">
        <v>0</v>
      </c>
      <c r="AI25" s="70">
        <v>0</v>
      </c>
      <c r="AJ25" s="70">
        <v>0</v>
      </c>
      <c r="AK25" s="73">
        <v>0</v>
      </c>
      <c r="AL25" s="70">
        <v>0</v>
      </c>
      <c r="AM25" s="70">
        <v>0</v>
      </c>
      <c r="AN25" s="70">
        <v>0</v>
      </c>
      <c r="AO25" s="73">
        <v>0</v>
      </c>
      <c r="AP25" s="70">
        <v>0</v>
      </c>
      <c r="AQ25" s="70">
        <v>0</v>
      </c>
      <c r="AR25" s="70">
        <v>0</v>
      </c>
      <c r="AS25" s="71">
        <v>4272</v>
      </c>
      <c r="AT25" s="74">
        <v>0</v>
      </c>
      <c r="AU25" s="50"/>
      <c r="AV25" s="74">
        <v>0</v>
      </c>
      <c r="AW25" s="74">
        <v>0</v>
      </c>
      <c r="AX25" s="74" t="e">
        <v>#REF!</v>
      </c>
      <c r="AY25" s="74" t="e">
        <v>#REF!</v>
      </c>
      <c r="AZ25" s="50"/>
      <c r="BA25" s="74"/>
      <c r="BB25" s="74"/>
      <c r="BC25" s="73">
        <v>0</v>
      </c>
      <c r="BD25" s="40"/>
      <c r="BE25" s="74">
        <v>0</v>
      </c>
      <c r="BF25" s="74" t="e">
        <v>#REF!</v>
      </c>
      <c r="BG25" s="73" t="e">
        <v>#REF!</v>
      </c>
      <c r="BH25" s="75">
        <f>AS25-[3]V_МО_нов!E30</f>
        <v>0</v>
      </c>
      <c r="BI25" s="75"/>
      <c r="BJ25" s="75"/>
      <c r="BK25" s="75"/>
      <c r="BL25" s="75"/>
      <c r="BM25" s="75"/>
      <c r="BN25" s="75"/>
      <c r="BO25" s="75"/>
    </row>
    <row r="26" spans="1:67" x14ac:dyDescent="0.35">
      <c r="A26" s="84">
        <v>13</v>
      </c>
      <c r="B26" s="86" t="s">
        <v>153</v>
      </c>
      <c r="C26" s="70">
        <v>12137</v>
      </c>
      <c r="D26" s="70">
        <v>10</v>
      </c>
      <c r="E26" s="70">
        <v>0</v>
      </c>
      <c r="F26" s="70">
        <v>0</v>
      </c>
      <c r="G26" s="70">
        <v>594</v>
      </c>
      <c r="H26" s="70">
        <v>561</v>
      </c>
      <c r="I26" s="70">
        <v>687</v>
      </c>
      <c r="J26" s="70">
        <v>0</v>
      </c>
      <c r="K26" s="70">
        <v>8569</v>
      </c>
      <c r="L26" s="70">
        <v>0</v>
      </c>
      <c r="M26" s="70">
        <v>0</v>
      </c>
      <c r="N26" s="70">
        <v>1823</v>
      </c>
      <c r="O26" s="70">
        <v>4806</v>
      </c>
      <c r="P26" s="70">
        <v>0</v>
      </c>
      <c r="Q26" s="70">
        <v>73308</v>
      </c>
      <c r="R26" s="70">
        <v>0</v>
      </c>
      <c r="S26" s="70">
        <v>0</v>
      </c>
      <c r="T26" s="70">
        <v>3663</v>
      </c>
      <c r="U26" s="70">
        <v>0</v>
      </c>
      <c r="V26" s="70">
        <v>1235</v>
      </c>
      <c r="W26" s="70">
        <v>8406</v>
      </c>
      <c r="X26" s="70">
        <v>1811</v>
      </c>
      <c r="Y26" s="70">
        <v>0</v>
      </c>
      <c r="Z26" s="70">
        <v>0</v>
      </c>
      <c r="AA26" s="70">
        <v>0</v>
      </c>
      <c r="AB26" s="70">
        <v>0</v>
      </c>
      <c r="AC26" s="70">
        <v>1233</v>
      </c>
      <c r="AD26" s="70">
        <v>10072</v>
      </c>
      <c r="AE26" s="71">
        <v>128915</v>
      </c>
      <c r="AF26" s="70">
        <v>1642</v>
      </c>
      <c r="AG26" s="72">
        <v>130557</v>
      </c>
      <c r="AH26" s="73">
        <v>18634</v>
      </c>
      <c r="AI26" s="70">
        <v>0</v>
      </c>
      <c r="AJ26" s="70">
        <v>18634</v>
      </c>
      <c r="AK26" s="73">
        <v>323</v>
      </c>
      <c r="AL26" s="70">
        <v>0</v>
      </c>
      <c r="AM26" s="70">
        <v>125</v>
      </c>
      <c r="AN26" s="70">
        <v>198</v>
      </c>
      <c r="AO26" s="73">
        <v>0</v>
      </c>
      <c r="AP26" s="70">
        <v>0</v>
      </c>
      <c r="AQ26" s="70">
        <v>0</v>
      </c>
      <c r="AR26" s="70">
        <v>0</v>
      </c>
      <c r="AS26" s="71">
        <v>149514</v>
      </c>
      <c r="AT26" s="74">
        <v>0</v>
      </c>
      <c r="AU26" s="50"/>
      <c r="AV26" s="74">
        <v>12350</v>
      </c>
      <c r="AW26" s="74">
        <v>119057</v>
      </c>
      <c r="AX26" s="74" t="e">
        <v>#REF!</v>
      </c>
      <c r="AY26" s="74" t="e">
        <v>#REF!</v>
      </c>
      <c r="AZ26" s="50"/>
      <c r="BA26" s="74"/>
      <c r="BB26" s="74"/>
      <c r="BC26" s="73">
        <v>0</v>
      </c>
      <c r="BD26" s="40"/>
      <c r="BE26" s="74">
        <v>12350</v>
      </c>
      <c r="BF26" s="74" t="e">
        <v>#REF!</v>
      </c>
      <c r="BG26" s="73" t="e">
        <v>#REF!</v>
      </c>
      <c r="BH26" s="75">
        <f>AS26-[3]V_МО_нов!E31</f>
        <v>0</v>
      </c>
      <c r="BI26" s="75"/>
      <c r="BJ26" s="75"/>
      <c r="BK26" s="75"/>
      <c r="BL26" s="75"/>
      <c r="BM26" s="75"/>
      <c r="BN26" s="75"/>
      <c r="BO26" s="75"/>
    </row>
    <row r="27" spans="1:67" x14ac:dyDescent="0.35">
      <c r="A27" s="84">
        <v>14</v>
      </c>
      <c r="B27" s="86" t="s">
        <v>38</v>
      </c>
      <c r="C27" s="70">
        <v>1390</v>
      </c>
      <c r="D27" s="70">
        <v>0</v>
      </c>
      <c r="E27" s="70">
        <v>1375</v>
      </c>
      <c r="F27" s="70">
        <v>0</v>
      </c>
      <c r="G27" s="70">
        <v>0</v>
      </c>
      <c r="H27" s="70">
        <v>2394</v>
      </c>
      <c r="I27" s="70">
        <v>3444</v>
      </c>
      <c r="J27" s="70">
        <v>0</v>
      </c>
      <c r="K27" s="70">
        <v>8687</v>
      </c>
      <c r="L27" s="70">
        <v>1203</v>
      </c>
      <c r="M27" s="70">
        <v>0</v>
      </c>
      <c r="N27" s="70">
        <v>5425</v>
      </c>
      <c r="O27" s="70">
        <v>4194</v>
      </c>
      <c r="P27" s="70">
        <v>0</v>
      </c>
      <c r="Q27" s="70">
        <v>9895</v>
      </c>
      <c r="R27" s="70">
        <v>1755</v>
      </c>
      <c r="S27" s="70">
        <v>21611</v>
      </c>
      <c r="T27" s="70">
        <v>2334</v>
      </c>
      <c r="U27" s="70">
        <v>1826</v>
      </c>
      <c r="V27" s="70">
        <v>0</v>
      </c>
      <c r="W27" s="70">
        <v>14103</v>
      </c>
      <c r="X27" s="70">
        <v>2273</v>
      </c>
      <c r="Y27" s="70">
        <v>462</v>
      </c>
      <c r="Z27" s="70">
        <v>0</v>
      </c>
      <c r="AA27" s="70">
        <v>0</v>
      </c>
      <c r="AB27" s="70">
        <v>0</v>
      </c>
      <c r="AC27" s="70">
        <v>0</v>
      </c>
      <c r="AD27" s="70">
        <v>0</v>
      </c>
      <c r="AE27" s="71">
        <v>82371</v>
      </c>
      <c r="AF27" s="70">
        <v>4190</v>
      </c>
      <c r="AG27" s="72">
        <v>86561</v>
      </c>
      <c r="AH27" s="73">
        <v>11931</v>
      </c>
      <c r="AI27" s="70">
        <v>9570</v>
      </c>
      <c r="AJ27" s="70">
        <v>2361</v>
      </c>
      <c r="AK27" s="73">
        <v>53323</v>
      </c>
      <c r="AL27" s="70">
        <v>53190</v>
      </c>
      <c r="AM27" s="70">
        <v>95</v>
      </c>
      <c r="AN27" s="70">
        <v>38</v>
      </c>
      <c r="AO27" s="73">
        <v>16318</v>
      </c>
      <c r="AP27" s="70">
        <v>8061</v>
      </c>
      <c r="AQ27" s="70">
        <v>8257</v>
      </c>
      <c r="AR27" s="70">
        <v>52437</v>
      </c>
      <c r="AS27" s="71">
        <v>220570</v>
      </c>
      <c r="AT27" s="74">
        <v>2281</v>
      </c>
      <c r="AU27" s="50"/>
      <c r="AV27" s="74">
        <v>-6767</v>
      </c>
      <c r="AW27" s="74">
        <v>15511</v>
      </c>
      <c r="AX27" s="74" t="e">
        <v>#REF!</v>
      </c>
      <c r="AY27" s="74" t="e">
        <v>#REF!</v>
      </c>
      <c r="AZ27" s="50"/>
      <c r="BA27" s="74">
        <v>7767</v>
      </c>
      <c r="BB27" s="74"/>
      <c r="BC27" s="73">
        <v>7767</v>
      </c>
      <c r="BD27" s="40"/>
      <c r="BE27" s="74">
        <v>1000</v>
      </c>
      <c r="BF27" s="74" t="e">
        <v>#REF!</v>
      </c>
      <c r="BG27" s="73" t="e">
        <v>#REF!</v>
      </c>
      <c r="BH27" s="75">
        <f>AS27-[3]V_МО_нов!E32</f>
        <v>0</v>
      </c>
      <c r="BI27" s="75"/>
      <c r="BJ27" s="75"/>
      <c r="BK27" s="75"/>
      <c r="BL27" s="75"/>
      <c r="BM27" s="75"/>
      <c r="BN27" s="75"/>
      <c r="BO27" s="75"/>
    </row>
    <row r="28" spans="1:67" ht="34.5" x14ac:dyDescent="0.35">
      <c r="A28" s="79"/>
      <c r="B28" s="80" t="s">
        <v>39</v>
      </c>
      <c r="C28" s="20">
        <v>13527</v>
      </c>
      <c r="D28" s="20">
        <v>10</v>
      </c>
      <c r="E28" s="20">
        <v>1375</v>
      </c>
      <c r="F28" s="20">
        <v>0</v>
      </c>
      <c r="G28" s="20">
        <v>594</v>
      </c>
      <c r="H28" s="20">
        <v>2955</v>
      </c>
      <c r="I28" s="20">
        <v>4131</v>
      </c>
      <c r="J28" s="20">
        <v>0</v>
      </c>
      <c r="K28" s="20">
        <v>17256</v>
      </c>
      <c r="L28" s="20">
        <v>1203</v>
      </c>
      <c r="M28" s="20">
        <v>0</v>
      </c>
      <c r="N28" s="20">
        <v>7248</v>
      </c>
      <c r="O28" s="20">
        <v>9000</v>
      </c>
      <c r="P28" s="20">
        <v>0</v>
      </c>
      <c r="Q28" s="20">
        <v>83203</v>
      </c>
      <c r="R28" s="20">
        <v>1755</v>
      </c>
      <c r="S28" s="20">
        <v>21611</v>
      </c>
      <c r="T28" s="20">
        <v>5997</v>
      </c>
      <c r="U28" s="20">
        <v>1826</v>
      </c>
      <c r="V28" s="20">
        <v>1235</v>
      </c>
      <c r="W28" s="20">
        <v>22509</v>
      </c>
      <c r="X28" s="20">
        <v>4084</v>
      </c>
      <c r="Y28" s="20">
        <v>462</v>
      </c>
      <c r="Z28" s="20">
        <v>0</v>
      </c>
      <c r="AA28" s="20">
        <v>0</v>
      </c>
      <c r="AB28" s="20">
        <v>0</v>
      </c>
      <c r="AC28" s="20">
        <v>1233</v>
      </c>
      <c r="AD28" s="20">
        <v>10072</v>
      </c>
      <c r="AE28" s="81">
        <v>211286</v>
      </c>
      <c r="AF28" s="20">
        <v>10104</v>
      </c>
      <c r="AG28" s="81">
        <v>221390</v>
      </c>
      <c r="AH28" s="81">
        <v>30565</v>
      </c>
      <c r="AI28" s="20">
        <v>9570</v>
      </c>
      <c r="AJ28" s="20">
        <v>20995</v>
      </c>
      <c r="AK28" s="81">
        <v>53646</v>
      </c>
      <c r="AL28" s="20">
        <v>53190</v>
      </c>
      <c r="AM28" s="20">
        <v>220</v>
      </c>
      <c r="AN28" s="20">
        <v>236</v>
      </c>
      <c r="AO28" s="81">
        <v>16318</v>
      </c>
      <c r="AP28" s="20">
        <v>8061</v>
      </c>
      <c r="AQ28" s="20">
        <v>8257</v>
      </c>
      <c r="AR28" s="20">
        <v>52437</v>
      </c>
      <c r="AS28" s="81">
        <v>374356</v>
      </c>
      <c r="AT28" s="81">
        <v>2281</v>
      </c>
      <c r="AU28" s="55"/>
      <c r="AV28" s="81">
        <v>5583</v>
      </c>
      <c r="AW28" s="81">
        <v>134568</v>
      </c>
      <c r="AX28" s="81" t="e">
        <v>#REF!</v>
      </c>
      <c r="AY28" s="81" t="e">
        <v>#REF!</v>
      </c>
      <c r="AZ28" s="50"/>
      <c r="BA28" s="81">
        <v>7767</v>
      </c>
      <c r="BB28" s="81">
        <v>0</v>
      </c>
      <c r="BC28" s="81">
        <v>7767</v>
      </c>
      <c r="BD28" s="40"/>
      <c r="BE28" s="81">
        <v>13350</v>
      </c>
      <c r="BF28" s="81" t="e">
        <v>#REF!</v>
      </c>
      <c r="BG28" s="81" t="e">
        <v>#REF!</v>
      </c>
      <c r="BH28" s="75">
        <f>AS28-[3]V_МО_нов!E33</f>
        <v>0</v>
      </c>
      <c r="BI28" s="75"/>
      <c r="BJ28" s="75"/>
      <c r="BK28" s="75"/>
      <c r="BL28" s="75"/>
      <c r="BM28" s="75"/>
      <c r="BN28" s="75"/>
      <c r="BO28" s="75"/>
    </row>
    <row r="29" spans="1:67" x14ac:dyDescent="0.35">
      <c r="A29" s="87">
        <v>15</v>
      </c>
      <c r="B29" s="82" t="s">
        <v>40</v>
      </c>
      <c r="C29" s="70">
        <v>120</v>
      </c>
      <c r="D29" s="70">
        <v>0</v>
      </c>
      <c r="E29" s="70">
        <v>0</v>
      </c>
      <c r="F29" s="70">
        <v>0</v>
      </c>
      <c r="G29" s="70">
        <v>823</v>
      </c>
      <c r="H29" s="70">
        <v>621</v>
      </c>
      <c r="I29" s="70">
        <v>563</v>
      </c>
      <c r="J29" s="70">
        <v>0</v>
      </c>
      <c r="K29" s="70">
        <v>0</v>
      </c>
      <c r="L29" s="70">
        <v>0</v>
      </c>
      <c r="M29" s="70">
        <v>0</v>
      </c>
      <c r="N29" s="70">
        <v>524</v>
      </c>
      <c r="O29" s="70">
        <v>761</v>
      </c>
      <c r="P29" s="70">
        <v>0</v>
      </c>
      <c r="Q29" s="70">
        <v>4264</v>
      </c>
      <c r="R29" s="70">
        <v>0</v>
      </c>
      <c r="S29" s="70">
        <v>1887</v>
      </c>
      <c r="T29" s="70">
        <v>0</v>
      </c>
      <c r="U29" s="70">
        <v>0</v>
      </c>
      <c r="V29" s="70">
        <v>0</v>
      </c>
      <c r="W29" s="70">
        <v>1830</v>
      </c>
      <c r="X29" s="70">
        <v>239</v>
      </c>
      <c r="Y29" s="70">
        <v>0</v>
      </c>
      <c r="Z29" s="70">
        <v>0</v>
      </c>
      <c r="AA29" s="70">
        <v>0</v>
      </c>
      <c r="AB29" s="70">
        <v>0</v>
      </c>
      <c r="AC29" s="70">
        <v>0</v>
      </c>
      <c r="AD29" s="70">
        <v>0</v>
      </c>
      <c r="AE29" s="71">
        <v>11632</v>
      </c>
      <c r="AF29" s="70">
        <v>5677</v>
      </c>
      <c r="AG29" s="72">
        <v>17309</v>
      </c>
      <c r="AH29" s="73">
        <v>5643</v>
      </c>
      <c r="AI29" s="70">
        <v>1909</v>
      </c>
      <c r="AJ29" s="70">
        <v>3734</v>
      </c>
      <c r="AK29" s="73">
        <v>12573</v>
      </c>
      <c r="AL29" s="70">
        <v>12530</v>
      </c>
      <c r="AM29" s="70">
        <v>0</v>
      </c>
      <c r="AN29" s="70">
        <v>43</v>
      </c>
      <c r="AO29" s="73">
        <v>3347</v>
      </c>
      <c r="AP29" s="70">
        <v>1727</v>
      </c>
      <c r="AQ29" s="70">
        <v>1620</v>
      </c>
      <c r="AR29" s="70">
        <v>26437</v>
      </c>
      <c r="AS29" s="71">
        <v>65309</v>
      </c>
      <c r="AT29" s="74">
        <v>0</v>
      </c>
      <c r="AU29" s="50"/>
      <c r="AV29" s="74">
        <v>180</v>
      </c>
      <c r="AW29" s="74">
        <v>1601</v>
      </c>
      <c r="AX29" s="74" t="e">
        <v>#REF!</v>
      </c>
      <c r="AY29" s="74" t="e">
        <v>#REF!</v>
      </c>
      <c r="AZ29" s="50"/>
      <c r="BA29" s="74"/>
      <c r="BB29" s="74"/>
      <c r="BC29" s="73">
        <v>0</v>
      </c>
      <c r="BD29" s="40"/>
      <c r="BE29" s="74">
        <v>180</v>
      </c>
      <c r="BF29" s="74" t="e">
        <v>#REF!</v>
      </c>
      <c r="BG29" s="73" t="e">
        <v>#REF!</v>
      </c>
      <c r="BH29" s="75">
        <f>AS29-[3]V_МО_нов!E34</f>
        <v>0</v>
      </c>
      <c r="BI29" s="75"/>
      <c r="BJ29" s="75"/>
      <c r="BK29" s="75"/>
      <c r="BL29" s="75"/>
      <c r="BM29" s="75"/>
      <c r="BN29" s="75"/>
      <c r="BO29" s="75"/>
    </row>
    <row r="30" spans="1:67" x14ac:dyDescent="0.35">
      <c r="A30" s="87">
        <v>16</v>
      </c>
      <c r="B30" s="82" t="s">
        <v>41</v>
      </c>
      <c r="C30" s="70">
        <v>904</v>
      </c>
      <c r="D30" s="70">
        <v>0</v>
      </c>
      <c r="E30" s="70">
        <v>0</v>
      </c>
      <c r="F30" s="70">
        <v>0</v>
      </c>
      <c r="G30" s="70">
        <v>4139</v>
      </c>
      <c r="H30" s="70">
        <v>2705</v>
      </c>
      <c r="I30" s="70">
        <v>1385</v>
      </c>
      <c r="J30" s="70">
        <v>0</v>
      </c>
      <c r="K30" s="70">
        <v>1064</v>
      </c>
      <c r="L30" s="70">
        <v>0</v>
      </c>
      <c r="M30" s="70">
        <v>0</v>
      </c>
      <c r="N30" s="70">
        <v>0</v>
      </c>
      <c r="O30" s="70">
        <v>1295</v>
      </c>
      <c r="P30" s="70">
        <v>0</v>
      </c>
      <c r="Q30" s="70">
        <v>5273</v>
      </c>
      <c r="R30" s="70">
        <v>0</v>
      </c>
      <c r="S30" s="70">
        <v>12837</v>
      </c>
      <c r="T30" s="70">
        <v>0</v>
      </c>
      <c r="U30" s="70">
        <v>1650</v>
      </c>
      <c r="V30" s="70">
        <v>0</v>
      </c>
      <c r="W30" s="70">
        <v>1561</v>
      </c>
      <c r="X30" s="70">
        <v>187</v>
      </c>
      <c r="Y30" s="70">
        <v>939</v>
      </c>
      <c r="Z30" s="70">
        <v>0</v>
      </c>
      <c r="AA30" s="70">
        <v>0</v>
      </c>
      <c r="AB30" s="70">
        <v>0</v>
      </c>
      <c r="AC30" s="70">
        <v>0</v>
      </c>
      <c r="AD30" s="70">
        <v>0</v>
      </c>
      <c r="AE30" s="71">
        <v>33939</v>
      </c>
      <c r="AF30" s="70">
        <v>3824</v>
      </c>
      <c r="AG30" s="72">
        <v>37763</v>
      </c>
      <c r="AH30" s="73">
        <v>3810</v>
      </c>
      <c r="AI30" s="70">
        <v>1396</v>
      </c>
      <c r="AJ30" s="70">
        <v>2414</v>
      </c>
      <c r="AK30" s="73">
        <v>9474</v>
      </c>
      <c r="AL30" s="70">
        <v>9346</v>
      </c>
      <c r="AM30" s="70">
        <v>80</v>
      </c>
      <c r="AN30" s="70">
        <v>48</v>
      </c>
      <c r="AO30" s="73">
        <v>2327</v>
      </c>
      <c r="AP30" s="70">
        <v>1206</v>
      </c>
      <c r="AQ30" s="70">
        <v>1121</v>
      </c>
      <c r="AR30" s="70">
        <v>26261</v>
      </c>
      <c r="AS30" s="71">
        <v>79635</v>
      </c>
      <c r="AT30" s="74">
        <v>0</v>
      </c>
      <c r="AU30" s="50"/>
      <c r="AV30" s="74">
        <v>-457</v>
      </c>
      <c r="AW30" s="74">
        <v>8276</v>
      </c>
      <c r="AX30" s="74" t="e">
        <v>#REF!</v>
      </c>
      <c r="AY30" s="74" t="e">
        <v>#REF!</v>
      </c>
      <c r="AZ30" s="50"/>
      <c r="BA30" s="74">
        <v>1457</v>
      </c>
      <c r="BB30" s="74"/>
      <c r="BC30" s="73">
        <v>1457</v>
      </c>
      <c r="BD30" s="40"/>
      <c r="BE30" s="74">
        <v>1000</v>
      </c>
      <c r="BF30" s="74" t="e">
        <v>#REF!</v>
      </c>
      <c r="BG30" s="73" t="e">
        <v>#REF!</v>
      </c>
      <c r="BH30" s="75">
        <f>AS30-[3]V_МО_нов!E35</f>
        <v>0</v>
      </c>
      <c r="BI30" s="75"/>
      <c r="BJ30" s="75"/>
      <c r="BK30" s="75"/>
      <c r="BL30" s="75"/>
      <c r="BM30" s="75"/>
      <c r="BN30" s="75"/>
      <c r="BO30" s="75"/>
    </row>
    <row r="31" spans="1:67" x14ac:dyDescent="0.35">
      <c r="A31" s="87">
        <v>17</v>
      </c>
      <c r="B31" s="82" t="s">
        <v>42</v>
      </c>
      <c r="C31" s="70">
        <v>5362</v>
      </c>
      <c r="D31" s="70">
        <v>0</v>
      </c>
      <c r="E31" s="70">
        <v>0</v>
      </c>
      <c r="F31" s="70">
        <v>0</v>
      </c>
      <c r="G31" s="70">
        <v>4140</v>
      </c>
      <c r="H31" s="70">
        <v>4200</v>
      </c>
      <c r="I31" s="70">
        <v>1372</v>
      </c>
      <c r="J31" s="70">
        <v>0</v>
      </c>
      <c r="K31" s="70">
        <v>3999</v>
      </c>
      <c r="L31" s="70">
        <v>0</v>
      </c>
      <c r="M31" s="70">
        <v>63</v>
      </c>
      <c r="N31" s="70">
        <v>1909</v>
      </c>
      <c r="O31" s="70">
        <v>3368</v>
      </c>
      <c r="P31" s="70">
        <v>0</v>
      </c>
      <c r="Q31" s="70">
        <v>18929</v>
      </c>
      <c r="R31" s="70">
        <v>0</v>
      </c>
      <c r="S31" s="70">
        <v>20487</v>
      </c>
      <c r="T31" s="70">
        <v>924</v>
      </c>
      <c r="U31" s="70">
        <v>1341</v>
      </c>
      <c r="V31" s="70">
        <v>0</v>
      </c>
      <c r="W31" s="70">
        <v>489</v>
      </c>
      <c r="X31" s="70">
        <v>982</v>
      </c>
      <c r="Y31" s="70">
        <v>3750</v>
      </c>
      <c r="Z31" s="70">
        <v>0</v>
      </c>
      <c r="AA31" s="70">
        <v>0</v>
      </c>
      <c r="AB31" s="70">
        <v>0</v>
      </c>
      <c r="AC31" s="70">
        <v>0</v>
      </c>
      <c r="AD31" s="70">
        <v>0</v>
      </c>
      <c r="AE31" s="71">
        <v>71315</v>
      </c>
      <c r="AF31" s="70">
        <v>2480</v>
      </c>
      <c r="AG31" s="72">
        <v>73795</v>
      </c>
      <c r="AH31" s="73">
        <v>12352</v>
      </c>
      <c r="AI31" s="70">
        <v>3609</v>
      </c>
      <c r="AJ31" s="70">
        <v>8743</v>
      </c>
      <c r="AK31" s="73">
        <v>17856</v>
      </c>
      <c r="AL31" s="70">
        <v>17813</v>
      </c>
      <c r="AM31" s="70">
        <v>0</v>
      </c>
      <c r="AN31" s="70">
        <v>43</v>
      </c>
      <c r="AO31" s="73">
        <v>6345</v>
      </c>
      <c r="AP31" s="70">
        <v>3124</v>
      </c>
      <c r="AQ31" s="70">
        <v>3221</v>
      </c>
      <c r="AR31" s="70">
        <v>9656</v>
      </c>
      <c r="AS31" s="71">
        <v>120004</v>
      </c>
      <c r="AT31" s="74">
        <v>0</v>
      </c>
      <c r="AU31" s="50"/>
      <c r="AV31" s="74">
        <v>3547</v>
      </c>
      <c r="AW31" s="74">
        <v>13482</v>
      </c>
      <c r="AX31" s="74" t="e">
        <v>#REF!</v>
      </c>
      <c r="AY31" s="74" t="e">
        <v>#REF!</v>
      </c>
      <c r="AZ31" s="50"/>
      <c r="BA31" s="74"/>
      <c r="BB31" s="74"/>
      <c r="BC31" s="73">
        <v>0</v>
      </c>
      <c r="BD31" s="40"/>
      <c r="BE31" s="74">
        <v>3547</v>
      </c>
      <c r="BF31" s="74" t="e">
        <v>#REF!</v>
      </c>
      <c r="BG31" s="73" t="e">
        <v>#REF!</v>
      </c>
      <c r="BH31" s="75">
        <f>AS31-[3]V_МО_нов!E36</f>
        <v>0</v>
      </c>
      <c r="BI31" s="75"/>
      <c r="BJ31" s="75"/>
      <c r="BK31" s="75"/>
      <c r="BL31" s="75"/>
      <c r="BM31" s="75"/>
      <c r="BN31" s="75"/>
      <c r="BO31" s="75"/>
    </row>
    <row r="32" spans="1:67" x14ac:dyDescent="0.35">
      <c r="A32" s="87">
        <v>18</v>
      </c>
      <c r="B32" s="82" t="s">
        <v>43</v>
      </c>
      <c r="C32" s="70">
        <v>3173</v>
      </c>
      <c r="D32" s="70">
        <v>0</v>
      </c>
      <c r="E32" s="70">
        <v>0</v>
      </c>
      <c r="F32" s="70">
        <v>0</v>
      </c>
      <c r="G32" s="70">
        <v>962</v>
      </c>
      <c r="H32" s="70">
        <v>1958</v>
      </c>
      <c r="I32" s="70">
        <v>0</v>
      </c>
      <c r="J32" s="70">
        <v>0</v>
      </c>
      <c r="K32" s="70">
        <v>1193</v>
      </c>
      <c r="L32" s="70">
        <v>0</v>
      </c>
      <c r="M32" s="70">
        <v>0</v>
      </c>
      <c r="N32" s="70">
        <v>2084</v>
      </c>
      <c r="O32" s="70">
        <v>2105</v>
      </c>
      <c r="P32" s="70">
        <v>0</v>
      </c>
      <c r="Q32" s="70">
        <v>3369</v>
      </c>
      <c r="R32" s="70">
        <v>0</v>
      </c>
      <c r="S32" s="70">
        <v>2427</v>
      </c>
      <c r="T32" s="70">
        <v>447</v>
      </c>
      <c r="U32" s="70">
        <v>2570</v>
      </c>
      <c r="V32" s="70">
        <v>0</v>
      </c>
      <c r="W32" s="70">
        <v>775</v>
      </c>
      <c r="X32" s="70">
        <v>715</v>
      </c>
      <c r="Y32" s="70">
        <v>1799</v>
      </c>
      <c r="Z32" s="70">
        <v>0</v>
      </c>
      <c r="AA32" s="70">
        <v>0</v>
      </c>
      <c r="AB32" s="70">
        <v>0</v>
      </c>
      <c r="AC32" s="70">
        <v>2123</v>
      </c>
      <c r="AD32" s="70">
        <v>0</v>
      </c>
      <c r="AE32" s="71">
        <v>25700</v>
      </c>
      <c r="AF32" s="70">
        <v>5782</v>
      </c>
      <c r="AG32" s="72">
        <v>31482</v>
      </c>
      <c r="AH32" s="73">
        <v>10802</v>
      </c>
      <c r="AI32" s="70">
        <v>3091</v>
      </c>
      <c r="AJ32" s="70">
        <v>7711</v>
      </c>
      <c r="AK32" s="73">
        <v>17684</v>
      </c>
      <c r="AL32" s="70">
        <v>17607</v>
      </c>
      <c r="AM32" s="70">
        <v>0</v>
      </c>
      <c r="AN32" s="70">
        <v>77</v>
      </c>
      <c r="AO32" s="73">
        <v>5358</v>
      </c>
      <c r="AP32" s="70">
        <v>2714</v>
      </c>
      <c r="AQ32" s="70">
        <v>2644</v>
      </c>
      <c r="AR32" s="70">
        <v>6460</v>
      </c>
      <c r="AS32" s="71">
        <v>71786</v>
      </c>
      <c r="AT32" s="74">
        <v>0</v>
      </c>
      <c r="AU32" s="50"/>
      <c r="AV32" s="74">
        <v>-866</v>
      </c>
      <c r="AW32" s="74">
        <v>2840</v>
      </c>
      <c r="AX32" s="74" t="e">
        <v>#REF!</v>
      </c>
      <c r="AY32" s="74" t="e">
        <v>#REF!</v>
      </c>
      <c r="AZ32" s="50"/>
      <c r="BA32" s="74">
        <v>1866</v>
      </c>
      <c r="BB32" s="74" t="e">
        <v>#REF!</v>
      </c>
      <c r="BC32" s="73" t="e">
        <v>#REF!</v>
      </c>
      <c r="BD32" s="40"/>
      <c r="BE32" s="74">
        <v>1000</v>
      </c>
      <c r="BF32" s="74" t="e">
        <v>#REF!</v>
      </c>
      <c r="BG32" s="73" t="e">
        <v>#REF!</v>
      </c>
      <c r="BH32" s="75">
        <f>AS32-[3]V_МО_нов!E37</f>
        <v>0</v>
      </c>
      <c r="BI32" s="75"/>
      <c r="BJ32" s="75"/>
      <c r="BK32" s="75"/>
      <c r="BL32" s="75"/>
      <c r="BM32" s="75"/>
      <c r="BN32" s="75"/>
      <c r="BO32" s="75"/>
    </row>
    <row r="33" spans="1:67" x14ac:dyDescent="0.35">
      <c r="A33" s="87">
        <v>19</v>
      </c>
      <c r="B33" s="82" t="s">
        <v>44</v>
      </c>
      <c r="C33" s="70">
        <v>1871</v>
      </c>
      <c r="D33" s="70">
        <v>0</v>
      </c>
      <c r="E33" s="70">
        <v>0</v>
      </c>
      <c r="F33" s="70">
        <v>0</v>
      </c>
      <c r="G33" s="70">
        <v>0</v>
      </c>
      <c r="H33" s="70">
        <v>0</v>
      </c>
      <c r="I33" s="70">
        <v>0</v>
      </c>
      <c r="J33" s="70">
        <v>0</v>
      </c>
      <c r="K33" s="70">
        <v>876</v>
      </c>
      <c r="L33" s="70">
        <v>0</v>
      </c>
      <c r="M33" s="70">
        <v>0</v>
      </c>
      <c r="N33" s="70">
        <v>1473</v>
      </c>
      <c r="O33" s="70">
        <v>1446</v>
      </c>
      <c r="P33" s="70">
        <v>0</v>
      </c>
      <c r="Q33" s="70">
        <v>9653</v>
      </c>
      <c r="R33" s="70">
        <v>0</v>
      </c>
      <c r="S33" s="70">
        <v>6954</v>
      </c>
      <c r="T33" s="70">
        <v>1232</v>
      </c>
      <c r="U33" s="70">
        <v>0</v>
      </c>
      <c r="V33" s="70">
        <v>0</v>
      </c>
      <c r="W33" s="70">
        <v>2111</v>
      </c>
      <c r="X33" s="70">
        <v>1200</v>
      </c>
      <c r="Y33" s="70">
        <v>113</v>
      </c>
      <c r="Z33" s="70">
        <v>0</v>
      </c>
      <c r="AA33" s="70">
        <v>0</v>
      </c>
      <c r="AB33" s="70">
        <v>0</v>
      </c>
      <c r="AC33" s="70">
        <v>0</v>
      </c>
      <c r="AD33" s="70">
        <v>0</v>
      </c>
      <c r="AE33" s="71">
        <v>26929</v>
      </c>
      <c r="AF33" s="70">
        <v>4379</v>
      </c>
      <c r="AG33" s="72">
        <v>31308</v>
      </c>
      <c r="AH33" s="73">
        <v>4366</v>
      </c>
      <c r="AI33" s="70">
        <v>1586</v>
      </c>
      <c r="AJ33" s="70">
        <v>2780</v>
      </c>
      <c r="AK33" s="73">
        <v>11258</v>
      </c>
      <c r="AL33" s="70">
        <v>11231</v>
      </c>
      <c r="AM33" s="70">
        <v>0</v>
      </c>
      <c r="AN33" s="70">
        <v>27</v>
      </c>
      <c r="AO33" s="73">
        <v>2715</v>
      </c>
      <c r="AP33" s="70">
        <v>1427</v>
      </c>
      <c r="AQ33" s="70">
        <v>1288</v>
      </c>
      <c r="AR33" s="70">
        <v>20359</v>
      </c>
      <c r="AS33" s="71">
        <v>70006</v>
      </c>
      <c r="AT33" s="74">
        <v>0</v>
      </c>
      <c r="AU33" s="50"/>
      <c r="AV33" s="74">
        <v>194</v>
      </c>
      <c r="AW33" s="74">
        <v>2327</v>
      </c>
      <c r="AX33" s="74" t="e">
        <v>#REF!</v>
      </c>
      <c r="AY33" s="74" t="e">
        <v>#REF!</v>
      </c>
      <c r="AZ33" s="50"/>
      <c r="BA33" s="74"/>
      <c r="BB33" s="74"/>
      <c r="BC33" s="73">
        <v>0</v>
      </c>
      <c r="BD33" s="40"/>
      <c r="BE33" s="74">
        <v>194</v>
      </c>
      <c r="BF33" s="74" t="e">
        <v>#REF!</v>
      </c>
      <c r="BG33" s="73" t="e">
        <v>#REF!</v>
      </c>
      <c r="BH33" s="75">
        <f>AS33-[3]V_МО_нов!E38</f>
        <v>0</v>
      </c>
      <c r="BI33" s="75"/>
      <c r="BJ33" s="75"/>
      <c r="BK33" s="75"/>
      <c r="BL33" s="75"/>
      <c r="BM33" s="75"/>
      <c r="BN33" s="75"/>
      <c r="BO33" s="75"/>
    </row>
    <row r="34" spans="1:67" x14ac:dyDescent="0.35">
      <c r="A34" s="87">
        <v>20</v>
      </c>
      <c r="B34" s="82" t="s">
        <v>45</v>
      </c>
      <c r="C34" s="70">
        <v>218</v>
      </c>
      <c r="D34" s="70">
        <v>0</v>
      </c>
      <c r="E34" s="70">
        <v>0</v>
      </c>
      <c r="F34" s="70">
        <v>0</v>
      </c>
      <c r="G34" s="70">
        <v>2751</v>
      </c>
      <c r="H34" s="70">
        <v>0</v>
      </c>
      <c r="I34" s="70">
        <v>0</v>
      </c>
      <c r="J34" s="70">
        <v>0</v>
      </c>
      <c r="K34" s="70">
        <v>584</v>
      </c>
      <c r="L34" s="70">
        <v>0</v>
      </c>
      <c r="M34" s="70">
        <v>0</v>
      </c>
      <c r="N34" s="70">
        <v>1634</v>
      </c>
      <c r="O34" s="70">
        <v>1620</v>
      </c>
      <c r="P34" s="70">
        <v>0</v>
      </c>
      <c r="Q34" s="70">
        <v>1822</v>
      </c>
      <c r="R34" s="70">
        <v>0</v>
      </c>
      <c r="S34" s="70">
        <v>4615</v>
      </c>
      <c r="T34" s="70">
        <v>0</v>
      </c>
      <c r="U34" s="70">
        <v>0</v>
      </c>
      <c r="V34" s="70">
        <v>0</v>
      </c>
      <c r="W34" s="70">
        <v>1965</v>
      </c>
      <c r="X34" s="70">
        <v>0</v>
      </c>
      <c r="Y34" s="70">
        <v>1500</v>
      </c>
      <c r="Z34" s="70">
        <v>0</v>
      </c>
      <c r="AA34" s="70">
        <v>0</v>
      </c>
      <c r="AB34" s="70">
        <v>0</v>
      </c>
      <c r="AC34" s="70">
        <v>0</v>
      </c>
      <c r="AD34" s="70">
        <v>0</v>
      </c>
      <c r="AE34" s="71">
        <v>16709</v>
      </c>
      <c r="AF34" s="70">
        <v>2041</v>
      </c>
      <c r="AG34" s="72">
        <v>18750</v>
      </c>
      <c r="AH34" s="73">
        <v>1569</v>
      </c>
      <c r="AI34" s="70">
        <v>547</v>
      </c>
      <c r="AJ34" s="70">
        <v>1022</v>
      </c>
      <c r="AK34" s="73">
        <v>3825</v>
      </c>
      <c r="AL34" s="70">
        <v>3808</v>
      </c>
      <c r="AM34" s="70">
        <v>0</v>
      </c>
      <c r="AN34" s="70">
        <v>17</v>
      </c>
      <c r="AO34" s="73">
        <v>930</v>
      </c>
      <c r="AP34" s="70">
        <v>497</v>
      </c>
      <c r="AQ34" s="70">
        <v>433</v>
      </c>
      <c r="AR34" s="70">
        <v>15241</v>
      </c>
      <c r="AS34" s="71">
        <v>40315</v>
      </c>
      <c r="AT34" s="74">
        <v>0</v>
      </c>
      <c r="AU34" s="50"/>
      <c r="AV34" s="74">
        <v>289</v>
      </c>
      <c r="AW34" s="74">
        <v>2905</v>
      </c>
      <c r="AX34" s="74" t="e">
        <v>#REF!</v>
      </c>
      <c r="AY34" s="74" t="e">
        <v>#REF!</v>
      </c>
      <c r="AZ34" s="50"/>
      <c r="BA34" s="74"/>
      <c r="BB34" s="74"/>
      <c r="BC34" s="73">
        <v>0</v>
      </c>
      <c r="BD34" s="40"/>
      <c r="BE34" s="74">
        <v>289</v>
      </c>
      <c r="BF34" s="74" t="e">
        <v>#REF!</v>
      </c>
      <c r="BG34" s="73" t="e">
        <v>#REF!</v>
      </c>
      <c r="BH34" s="75">
        <f>AS34-[3]V_МО_нов!E39</f>
        <v>0</v>
      </c>
      <c r="BI34" s="75"/>
      <c r="BJ34" s="75"/>
      <c r="BK34" s="75"/>
      <c r="BL34" s="75"/>
      <c r="BM34" s="75"/>
      <c r="BN34" s="75"/>
      <c r="BO34" s="75"/>
    </row>
    <row r="35" spans="1:67" x14ac:dyDescent="0.35">
      <c r="A35" s="87">
        <v>21</v>
      </c>
      <c r="B35" s="82" t="s">
        <v>46</v>
      </c>
      <c r="C35" s="70">
        <v>2116</v>
      </c>
      <c r="D35" s="70">
        <v>0</v>
      </c>
      <c r="E35" s="70">
        <v>0</v>
      </c>
      <c r="F35" s="70">
        <v>0</v>
      </c>
      <c r="G35" s="70">
        <v>2200</v>
      </c>
      <c r="H35" s="70">
        <v>2491</v>
      </c>
      <c r="I35" s="70">
        <v>2501</v>
      </c>
      <c r="J35" s="70">
        <v>0</v>
      </c>
      <c r="K35" s="70">
        <v>6169</v>
      </c>
      <c r="L35" s="70">
        <v>0</v>
      </c>
      <c r="M35" s="70">
        <v>0</v>
      </c>
      <c r="N35" s="70">
        <v>1498</v>
      </c>
      <c r="O35" s="70">
        <v>8244</v>
      </c>
      <c r="P35" s="70">
        <v>969</v>
      </c>
      <c r="Q35" s="70">
        <v>20193</v>
      </c>
      <c r="R35" s="70">
        <v>0</v>
      </c>
      <c r="S35" s="70">
        <v>16180</v>
      </c>
      <c r="T35" s="70">
        <v>4480</v>
      </c>
      <c r="U35" s="70">
        <v>3161</v>
      </c>
      <c r="V35" s="70">
        <v>0</v>
      </c>
      <c r="W35" s="70">
        <v>5947</v>
      </c>
      <c r="X35" s="70">
        <v>2914</v>
      </c>
      <c r="Y35" s="70">
        <v>4763</v>
      </c>
      <c r="Z35" s="70">
        <v>0</v>
      </c>
      <c r="AA35" s="70">
        <v>0</v>
      </c>
      <c r="AB35" s="70">
        <v>0</v>
      </c>
      <c r="AC35" s="70">
        <v>531</v>
      </c>
      <c r="AD35" s="70">
        <v>0</v>
      </c>
      <c r="AE35" s="71">
        <v>84357</v>
      </c>
      <c r="AF35" s="70">
        <v>0</v>
      </c>
      <c r="AG35" s="72">
        <v>84357</v>
      </c>
      <c r="AH35" s="73">
        <v>9812</v>
      </c>
      <c r="AI35" s="70">
        <v>3265</v>
      </c>
      <c r="AJ35" s="70">
        <v>6547</v>
      </c>
      <c r="AK35" s="73">
        <v>20568</v>
      </c>
      <c r="AL35" s="70">
        <v>20375</v>
      </c>
      <c r="AM35" s="70">
        <v>85</v>
      </c>
      <c r="AN35" s="70">
        <v>108</v>
      </c>
      <c r="AO35" s="73">
        <v>5853</v>
      </c>
      <c r="AP35" s="70">
        <v>2985</v>
      </c>
      <c r="AQ35" s="70">
        <v>2868</v>
      </c>
      <c r="AR35" s="70">
        <v>25001</v>
      </c>
      <c r="AS35" s="71">
        <v>145591</v>
      </c>
      <c r="AT35" s="74">
        <v>0</v>
      </c>
      <c r="AU35" s="50"/>
      <c r="AV35" s="74">
        <v>11169</v>
      </c>
      <c r="AW35" s="74">
        <v>14805</v>
      </c>
      <c r="AX35" s="74" t="e">
        <v>#REF!</v>
      </c>
      <c r="AY35" s="74" t="e">
        <v>#REF!</v>
      </c>
      <c r="AZ35" s="50"/>
      <c r="BA35" s="74"/>
      <c r="BB35" s="74"/>
      <c r="BC35" s="73">
        <v>0</v>
      </c>
      <c r="BD35" s="40"/>
      <c r="BE35" s="74">
        <v>11169</v>
      </c>
      <c r="BF35" s="74" t="e">
        <v>#REF!</v>
      </c>
      <c r="BG35" s="73" t="e">
        <v>#REF!</v>
      </c>
      <c r="BH35" s="75">
        <f>AS35-[3]V_МО_нов!E40</f>
        <v>0</v>
      </c>
      <c r="BI35" s="75"/>
      <c r="BJ35" s="75"/>
      <c r="BK35" s="75"/>
      <c r="BL35" s="75"/>
      <c r="BM35" s="75"/>
      <c r="BN35" s="75"/>
      <c r="BO35" s="75"/>
    </row>
    <row r="36" spans="1:67" x14ac:dyDescent="0.35">
      <c r="A36" s="87">
        <v>22</v>
      </c>
      <c r="B36" s="82" t="s">
        <v>47</v>
      </c>
      <c r="C36" s="70">
        <v>3670</v>
      </c>
      <c r="D36" s="70">
        <v>0</v>
      </c>
      <c r="E36" s="70">
        <v>0</v>
      </c>
      <c r="F36" s="70">
        <v>0</v>
      </c>
      <c r="G36" s="70">
        <v>1367</v>
      </c>
      <c r="H36" s="70">
        <v>0</v>
      </c>
      <c r="I36" s="70">
        <v>750</v>
      </c>
      <c r="J36" s="70">
        <v>0</v>
      </c>
      <c r="K36" s="70">
        <v>2017</v>
      </c>
      <c r="L36" s="70">
        <v>0</v>
      </c>
      <c r="M36" s="70">
        <v>0</v>
      </c>
      <c r="N36" s="70">
        <v>2920</v>
      </c>
      <c r="O36" s="70">
        <v>2167</v>
      </c>
      <c r="P36" s="70">
        <v>0</v>
      </c>
      <c r="Q36" s="70">
        <v>8871</v>
      </c>
      <c r="R36" s="70">
        <v>0</v>
      </c>
      <c r="S36" s="70">
        <v>4754</v>
      </c>
      <c r="T36" s="70">
        <v>0</v>
      </c>
      <c r="U36" s="70">
        <v>0</v>
      </c>
      <c r="V36" s="70">
        <v>0</v>
      </c>
      <c r="W36" s="70">
        <v>1921</v>
      </c>
      <c r="X36" s="70">
        <v>798</v>
      </c>
      <c r="Y36" s="70">
        <v>0</v>
      </c>
      <c r="Z36" s="70">
        <v>0</v>
      </c>
      <c r="AA36" s="70">
        <v>0</v>
      </c>
      <c r="AB36" s="70">
        <v>0</v>
      </c>
      <c r="AC36" s="70">
        <v>531</v>
      </c>
      <c r="AD36" s="70">
        <v>0</v>
      </c>
      <c r="AE36" s="71">
        <v>29766</v>
      </c>
      <c r="AF36" s="70">
        <v>5340</v>
      </c>
      <c r="AG36" s="72">
        <v>35106</v>
      </c>
      <c r="AH36" s="73">
        <v>4834</v>
      </c>
      <c r="AI36" s="70">
        <v>1707</v>
      </c>
      <c r="AJ36" s="70">
        <v>3127</v>
      </c>
      <c r="AK36" s="73">
        <v>11502</v>
      </c>
      <c r="AL36" s="70">
        <v>11431</v>
      </c>
      <c r="AM36" s="70">
        <v>0</v>
      </c>
      <c r="AN36" s="70">
        <v>71</v>
      </c>
      <c r="AO36" s="73">
        <v>2998</v>
      </c>
      <c r="AP36" s="70">
        <v>1559</v>
      </c>
      <c r="AQ36" s="70">
        <v>1439</v>
      </c>
      <c r="AR36" s="70">
        <v>38069</v>
      </c>
      <c r="AS36" s="71">
        <v>92509</v>
      </c>
      <c r="AT36" s="74">
        <v>0</v>
      </c>
      <c r="AU36" s="50"/>
      <c r="AV36" s="74">
        <v>4499</v>
      </c>
      <c r="AW36" s="74">
        <v>10286</v>
      </c>
      <c r="AX36" s="74" t="e">
        <v>#REF!</v>
      </c>
      <c r="AY36" s="74" t="e">
        <v>#REF!</v>
      </c>
      <c r="AZ36" s="50"/>
      <c r="BA36" s="74"/>
      <c r="BB36" s="74"/>
      <c r="BC36" s="73">
        <v>0</v>
      </c>
      <c r="BD36" s="40"/>
      <c r="BE36" s="74">
        <v>4499</v>
      </c>
      <c r="BF36" s="74" t="e">
        <v>#REF!</v>
      </c>
      <c r="BG36" s="73" t="e">
        <v>#REF!</v>
      </c>
      <c r="BH36" s="75">
        <f>AS36-[3]V_МО_нов!E41</f>
        <v>0</v>
      </c>
      <c r="BI36" s="75"/>
      <c r="BJ36" s="75"/>
      <c r="BK36" s="75"/>
      <c r="BL36" s="75"/>
      <c r="BM36" s="75"/>
      <c r="BN36" s="75"/>
      <c r="BO36" s="75"/>
    </row>
    <row r="37" spans="1:67" x14ac:dyDescent="0.35">
      <c r="A37" s="87">
        <v>23</v>
      </c>
      <c r="B37" s="82" t="s">
        <v>48</v>
      </c>
      <c r="C37" s="70">
        <v>1788</v>
      </c>
      <c r="D37" s="70">
        <v>0</v>
      </c>
      <c r="E37" s="70">
        <v>0</v>
      </c>
      <c r="F37" s="70">
        <v>0</v>
      </c>
      <c r="G37" s="70">
        <v>1944</v>
      </c>
      <c r="H37" s="70">
        <v>0</v>
      </c>
      <c r="I37" s="70">
        <v>0</v>
      </c>
      <c r="J37" s="70">
        <v>0</v>
      </c>
      <c r="K37" s="70">
        <v>150</v>
      </c>
      <c r="L37" s="70">
        <v>0</v>
      </c>
      <c r="M37" s="70">
        <v>0</v>
      </c>
      <c r="N37" s="70">
        <v>2544</v>
      </c>
      <c r="O37" s="70">
        <v>2907</v>
      </c>
      <c r="P37" s="70">
        <v>0</v>
      </c>
      <c r="Q37" s="70">
        <v>2577</v>
      </c>
      <c r="R37" s="70">
        <v>0</v>
      </c>
      <c r="S37" s="70">
        <v>1949</v>
      </c>
      <c r="T37" s="70">
        <v>0</v>
      </c>
      <c r="U37" s="70">
        <v>0</v>
      </c>
      <c r="V37" s="70">
        <v>0</v>
      </c>
      <c r="W37" s="70">
        <v>2856</v>
      </c>
      <c r="X37" s="70">
        <v>0</v>
      </c>
      <c r="Y37" s="70">
        <v>0</v>
      </c>
      <c r="Z37" s="70">
        <v>0</v>
      </c>
      <c r="AA37" s="70">
        <v>0</v>
      </c>
      <c r="AB37" s="70">
        <v>0</v>
      </c>
      <c r="AC37" s="70">
        <v>0</v>
      </c>
      <c r="AD37" s="70">
        <v>0</v>
      </c>
      <c r="AE37" s="71">
        <v>16715</v>
      </c>
      <c r="AF37" s="70">
        <v>1336</v>
      </c>
      <c r="AG37" s="72">
        <v>18051</v>
      </c>
      <c r="AH37" s="73">
        <v>1583</v>
      </c>
      <c r="AI37" s="70">
        <v>596</v>
      </c>
      <c r="AJ37" s="70">
        <v>987</v>
      </c>
      <c r="AK37" s="73">
        <v>4538</v>
      </c>
      <c r="AL37" s="70">
        <v>4527</v>
      </c>
      <c r="AM37" s="70">
        <v>0</v>
      </c>
      <c r="AN37" s="70">
        <v>11</v>
      </c>
      <c r="AO37" s="73">
        <v>1050</v>
      </c>
      <c r="AP37" s="70">
        <v>573</v>
      </c>
      <c r="AQ37" s="70">
        <v>477</v>
      </c>
      <c r="AR37" s="70">
        <v>11729</v>
      </c>
      <c r="AS37" s="71">
        <v>36951</v>
      </c>
      <c r="AT37" s="74">
        <v>0</v>
      </c>
      <c r="AU37" s="50"/>
      <c r="AV37" s="74">
        <v>424</v>
      </c>
      <c r="AW37" s="74">
        <v>3300</v>
      </c>
      <c r="AX37" s="74" t="e">
        <v>#REF!</v>
      </c>
      <c r="AY37" s="74" t="e">
        <v>#REF!</v>
      </c>
      <c r="AZ37" s="50"/>
      <c r="BA37" s="74"/>
      <c r="BB37" s="74"/>
      <c r="BC37" s="73">
        <v>0</v>
      </c>
      <c r="BD37" s="40"/>
      <c r="BE37" s="74">
        <v>424</v>
      </c>
      <c r="BF37" s="74" t="e">
        <v>#REF!</v>
      </c>
      <c r="BG37" s="73" t="e">
        <v>#REF!</v>
      </c>
      <c r="BH37" s="75">
        <f>AS37-[3]V_МО_нов!E42</f>
        <v>0</v>
      </c>
      <c r="BI37" s="75"/>
      <c r="BJ37" s="75"/>
      <c r="BK37" s="75"/>
      <c r="BL37" s="75"/>
      <c r="BM37" s="75"/>
      <c r="BN37" s="75"/>
      <c r="BO37" s="75"/>
    </row>
    <row r="38" spans="1:67" x14ac:dyDescent="0.35">
      <c r="A38" s="87">
        <v>24</v>
      </c>
      <c r="B38" s="82" t="s">
        <v>49</v>
      </c>
      <c r="C38" s="70">
        <v>2644</v>
      </c>
      <c r="D38" s="70">
        <v>0</v>
      </c>
      <c r="E38" s="70">
        <v>0</v>
      </c>
      <c r="F38" s="70">
        <v>0</v>
      </c>
      <c r="G38" s="70">
        <v>179</v>
      </c>
      <c r="H38" s="70">
        <v>0</v>
      </c>
      <c r="I38" s="70">
        <v>0</v>
      </c>
      <c r="J38" s="70">
        <v>0</v>
      </c>
      <c r="K38" s="70">
        <v>1321</v>
      </c>
      <c r="L38" s="70">
        <v>0</v>
      </c>
      <c r="M38" s="70">
        <v>0</v>
      </c>
      <c r="N38" s="70">
        <v>871</v>
      </c>
      <c r="O38" s="70">
        <v>1119</v>
      </c>
      <c r="P38" s="70">
        <v>0</v>
      </c>
      <c r="Q38" s="70">
        <v>4441</v>
      </c>
      <c r="R38" s="70">
        <v>0</v>
      </c>
      <c r="S38" s="70">
        <v>4296</v>
      </c>
      <c r="T38" s="70">
        <v>0</v>
      </c>
      <c r="U38" s="70">
        <v>0</v>
      </c>
      <c r="V38" s="70">
        <v>0</v>
      </c>
      <c r="W38" s="70">
        <v>1524</v>
      </c>
      <c r="X38" s="70">
        <v>0</v>
      </c>
      <c r="Y38" s="70">
        <v>510</v>
      </c>
      <c r="Z38" s="70">
        <v>0</v>
      </c>
      <c r="AA38" s="70">
        <v>0</v>
      </c>
      <c r="AB38" s="70">
        <v>0</v>
      </c>
      <c r="AC38" s="70">
        <v>0</v>
      </c>
      <c r="AD38" s="70">
        <v>0</v>
      </c>
      <c r="AE38" s="71">
        <v>16905</v>
      </c>
      <c r="AF38" s="70">
        <v>3041</v>
      </c>
      <c r="AG38" s="72">
        <v>19946</v>
      </c>
      <c r="AH38" s="73">
        <v>3049</v>
      </c>
      <c r="AI38" s="70">
        <v>1033</v>
      </c>
      <c r="AJ38" s="70">
        <v>2016</v>
      </c>
      <c r="AK38" s="73">
        <v>6692</v>
      </c>
      <c r="AL38" s="70">
        <v>6660</v>
      </c>
      <c r="AM38" s="70">
        <v>0</v>
      </c>
      <c r="AN38" s="70">
        <v>32</v>
      </c>
      <c r="AO38" s="73">
        <v>1799</v>
      </c>
      <c r="AP38" s="70">
        <v>942</v>
      </c>
      <c r="AQ38" s="70">
        <v>857</v>
      </c>
      <c r="AR38" s="70">
        <v>24133</v>
      </c>
      <c r="AS38" s="71">
        <v>55619</v>
      </c>
      <c r="AT38" s="74">
        <v>0</v>
      </c>
      <c r="AU38" s="50"/>
      <c r="AV38" s="74">
        <v>3171</v>
      </c>
      <c r="AW38" s="74">
        <v>3574</v>
      </c>
      <c r="AX38" s="74" t="e">
        <v>#REF!</v>
      </c>
      <c r="AY38" s="74" t="e">
        <v>#REF!</v>
      </c>
      <c r="AZ38" s="50"/>
      <c r="BA38" s="74"/>
      <c r="BB38" s="74"/>
      <c r="BC38" s="73">
        <v>0</v>
      </c>
      <c r="BD38" s="40"/>
      <c r="BE38" s="74">
        <v>3171</v>
      </c>
      <c r="BF38" s="74" t="e">
        <v>#REF!</v>
      </c>
      <c r="BG38" s="73" t="e">
        <v>#REF!</v>
      </c>
      <c r="BH38" s="75">
        <f>AS38-[3]V_МО_нов!E43</f>
        <v>0</v>
      </c>
      <c r="BI38" s="75"/>
      <c r="BJ38" s="75"/>
      <c r="BK38" s="75"/>
      <c r="BL38" s="75"/>
      <c r="BM38" s="75"/>
      <c r="BN38" s="75"/>
      <c r="BO38" s="75"/>
    </row>
    <row r="39" spans="1:67" x14ac:dyDescent="0.35">
      <c r="A39" s="87">
        <v>25</v>
      </c>
      <c r="B39" s="82" t="s">
        <v>50</v>
      </c>
      <c r="C39" s="70">
        <v>3733</v>
      </c>
      <c r="D39" s="70">
        <v>0</v>
      </c>
      <c r="E39" s="70">
        <v>0</v>
      </c>
      <c r="F39" s="70">
        <v>0</v>
      </c>
      <c r="G39" s="70">
        <v>1603</v>
      </c>
      <c r="H39" s="70">
        <v>4447</v>
      </c>
      <c r="I39" s="70">
        <v>356</v>
      </c>
      <c r="J39" s="70">
        <v>0</v>
      </c>
      <c r="K39" s="70">
        <v>1538</v>
      </c>
      <c r="L39" s="70">
        <v>0</v>
      </c>
      <c r="M39" s="70">
        <v>0</v>
      </c>
      <c r="N39" s="70">
        <v>4219</v>
      </c>
      <c r="O39" s="70">
        <v>1449</v>
      </c>
      <c r="P39" s="70">
        <v>0</v>
      </c>
      <c r="Q39" s="70">
        <v>4635</v>
      </c>
      <c r="R39" s="70">
        <v>0</v>
      </c>
      <c r="S39" s="70">
        <v>8939</v>
      </c>
      <c r="T39" s="70">
        <v>866</v>
      </c>
      <c r="U39" s="70">
        <v>1002</v>
      </c>
      <c r="V39" s="70">
        <v>0</v>
      </c>
      <c r="W39" s="70">
        <v>1753</v>
      </c>
      <c r="X39" s="70">
        <v>1019</v>
      </c>
      <c r="Y39" s="70">
        <v>0</v>
      </c>
      <c r="Z39" s="70">
        <v>0</v>
      </c>
      <c r="AA39" s="70">
        <v>0</v>
      </c>
      <c r="AB39" s="70">
        <v>0</v>
      </c>
      <c r="AC39" s="70">
        <v>185</v>
      </c>
      <c r="AD39" s="70">
        <v>0</v>
      </c>
      <c r="AE39" s="71">
        <v>35744</v>
      </c>
      <c r="AF39" s="70">
        <v>7375</v>
      </c>
      <c r="AG39" s="72">
        <v>43119</v>
      </c>
      <c r="AH39" s="73">
        <v>4813</v>
      </c>
      <c r="AI39" s="70">
        <v>1643</v>
      </c>
      <c r="AJ39" s="70">
        <v>3170</v>
      </c>
      <c r="AK39" s="73">
        <v>9785</v>
      </c>
      <c r="AL39" s="70">
        <v>9695</v>
      </c>
      <c r="AM39" s="70">
        <v>50</v>
      </c>
      <c r="AN39" s="70">
        <v>40</v>
      </c>
      <c r="AO39" s="73">
        <v>2822</v>
      </c>
      <c r="AP39" s="70">
        <v>1495</v>
      </c>
      <c r="AQ39" s="70">
        <v>1327</v>
      </c>
      <c r="AR39" s="70">
        <v>8220</v>
      </c>
      <c r="AS39" s="71">
        <v>68759</v>
      </c>
      <c r="AT39" s="74">
        <v>0</v>
      </c>
      <c r="AU39" s="50"/>
      <c r="AV39" s="74">
        <v>4468</v>
      </c>
      <c r="AW39" s="74">
        <v>7266</v>
      </c>
      <c r="AX39" s="74" t="e">
        <v>#REF!</v>
      </c>
      <c r="AY39" s="74" t="e">
        <v>#REF!</v>
      </c>
      <c r="AZ39" s="50"/>
      <c r="BA39" s="74"/>
      <c r="BB39" s="74"/>
      <c r="BC39" s="73">
        <v>0</v>
      </c>
      <c r="BD39" s="40"/>
      <c r="BE39" s="74">
        <v>4468</v>
      </c>
      <c r="BF39" s="74" t="e">
        <v>#REF!</v>
      </c>
      <c r="BG39" s="73" t="e">
        <v>#REF!</v>
      </c>
      <c r="BH39" s="75">
        <f>AS39-[3]V_МО_нов!E44</f>
        <v>0</v>
      </c>
      <c r="BI39" s="75"/>
      <c r="BJ39" s="75"/>
      <c r="BK39" s="75"/>
      <c r="BL39" s="75"/>
      <c r="BM39" s="75"/>
      <c r="BN39" s="75"/>
      <c r="BO39" s="75"/>
    </row>
    <row r="40" spans="1:67" x14ac:dyDescent="0.35">
      <c r="A40" s="87">
        <v>26</v>
      </c>
      <c r="B40" s="82" t="s">
        <v>51</v>
      </c>
      <c r="C40" s="70">
        <v>6026</v>
      </c>
      <c r="D40" s="70">
        <v>0</v>
      </c>
      <c r="E40" s="70">
        <v>0</v>
      </c>
      <c r="F40" s="70">
        <v>0</v>
      </c>
      <c r="G40" s="70">
        <v>3241</v>
      </c>
      <c r="H40" s="70">
        <v>4059</v>
      </c>
      <c r="I40" s="70">
        <v>2678</v>
      </c>
      <c r="J40" s="70">
        <v>0</v>
      </c>
      <c r="K40" s="70">
        <v>2870</v>
      </c>
      <c r="L40" s="70">
        <v>0</v>
      </c>
      <c r="M40" s="70">
        <v>0</v>
      </c>
      <c r="N40" s="70">
        <v>2892</v>
      </c>
      <c r="O40" s="70">
        <v>3405</v>
      </c>
      <c r="P40" s="70">
        <v>0</v>
      </c>
      <c r="Q40" s="70">
        <v>10562</v>
      </c>
      <c r="R40" s="70">
        <v>2332</v>
      </c>
      <c r="S40" s="70">
        <v>7681</v>
      </c>
      <c r="T40" s="70">
        <v>2520</v>
      </c>
      <c r="U40" s="70">
        <v>2316</v>
      </c>
      <c r="V40" s="70">
        <v>421</v>
      </c>
      <c r="W40" s="70">
        <v>3124</v>
      </c>
      <c r="X40" s="70">
        <v>1795</v>
      </c>
      <c r="Y40" s="70">
        <v>2813</v>
      </c>
      <c r="Z40" s="70">
        <v>0</v>
      </c>
      <c r="AA40" s="70">
        <v>0</v>
      </c>
      <c r="AB40" s="70">
        <v>0</v>
      </c>
      <c r="AC40" s="70">
        <v>863</v>
      </c>
      <c r="AD40" s="70">
        <v>0</v>
      </c>
      <c r="AE40" s="71">
        <v>59598</v>
      </c>
      <c r="AF40" s="70">
        <v>4727</v>
      </c>
      <c r="AG40" s="72">
        <v>64325</v>
      </c>
      <c r="AH40" s="73">
        <v>11307</v>
      </c>
      <c r="AI40" s="70">
        <v>3789</v>
      </c>
      <c r="AJ40" s="70">
        <v>7518</v>
      </c>
      <c r="AK40" s="73">
        <v>22987</v>
      </c>
      <c r="AL40" s="70">
        <v>22774</v>
      </c>
      <c r="AM40" s="70">
        <v>130</v>
      </c>
      <c r="AN40" s="70">
        <v>83</v>
      </c>
      <c r="AO40" s="73">
        <v>6566</v>
      </c>
      <c r="AP40" s="70">
        <v>3339</v>
      </c>
      <c r="AQ40" s="70">
        <v>3227</v>
      </c>
      <c r="AR40" s="70">
        <v>21140</v>
      </c>
      <c r="AS40" s="71">
        <v>126325</v>
      </c>
      <c r="AT40" s="74">
        <v>0</v>
      </c>
      <c r="AU40" s="50"/>
      <c r="AV40" s="74">
        <v>11073</v>
      </c>
      <c r="AW40" s="74">
        <v>47317</v>
      </c>
      <c r="AX40" s="74" t="e">
        <v>#REF!</v>
      </c>
      <c r="AY40" s="74" t="e">
        <v>#REF!</v>
      </c>
      <c r="AZ40" s="50"/>
      <c r="BA40" s="74"/>
      <c r="BB40" s="74"/>
      <c r="BC40" s="73">
        <v>0</v>
      </c>
      <c r="BD40" s="40"/>
      <c r="BE40" s="74">
        <v>11073</v>
      </c>
      <c r="BF40" s="74" t="e">
        <v>#REF!</v>
      </c>
      <c r="BG40" s="73" t="e">
        <v>#REF!</v>
      </c>
      <c r="BH40" s="75">
        <f>AS40-[3]V_МО_нов!E45</f>
        <v>0</v>
      </c>
      <c r="BI40" s="75"/>
      <c r="BJ40" s="75"/>
      <c r="BK40" s="75"/>
      <c r="BL40" s="75"/>
      <c r="BM40" s="75"/>
      <c r="BN40" s="75"/>
      <c r="BO40" s="75"/>
    </row>
    <row r="41" spans="1:67" x14ac:dyDescent="0.35">
      <c r="A41" s="87">
        <v>27</v>
      </c>
      <c r="B41" s="82" t="s">
        <v>52</v>
      </c>
      <c r="C41" s="70">
        <v>2915</v>
      </c>
      <c r="D41" s="70">
        <v>0</v>
      </c>
      <c r="E41" s="70">
        <v>0</v>
      </c>
      <c r="F41" s="70">
        <v>0</v>
      </c>
      <c r="G41" s="70">
        <v>2145</v>
      </c>
      <c r="H41" s="70">
        <v>0</v>
      </c>
      <c r="I41" s="70">
        <v>6</v>
      </c>
      <c r="J41" s="70">
        <v>0</v>
      </c>
      <c r="K41" s="70">
        <v>2243</v>
      </c>
      <c r="L41" s="70">
        <v>0</v>
      </c>
      <c r="M41" s="70">
        <v>0</v>
      </c>
      <c r="N41" s="70">
        <v>1681</v>
      </c>
      <c r="O41" s="70">
        <v>1661</v>
      </c>
      <c r="P41" s="70">
        <v>0</v>
      </c>
      <c r="Q41" s="70">
        <v>8757</v>
      </c>
      <c r="R41" s="70">
        <v>0</v>
      </c>
      <c r="S41" s="70">
        <v>19893</v>
      </c>
      <c r="T41" s="70">
        <v>772</v>
      </c>
      <c r="U41" s="70">
        <v>0</v>
      </c>
      <c r="V41" s="70">
        <v>0</v>
      </c>
      <c r="W41" s="70">
        <v>486</v>
      </c>
      <c r="X41" s="70">
        <v>1357</v>
      </c>
      <c r="Y41" s="70">
        <v>375</v>
      </c>
      <c r="Z41" s="70">
        <v>0</v>
      </c>
      <c r="AA41" s="70">
        <v>0</v>
      </c>
      <c r="AB41" s="70">
        <v>0</v>
      </c>
      <c r="AC41" s="70">
        <v>0</v>
      </c>
      <c r="AD41" s="70">
        <v>0</v>
      </c>
      <c r="AE41" s="71">
        <v>42291</v>
      </c>
      <c r="AF41" s="70">
        <v>711</v>
      </c>
      <c r="AG41" s="72">
        <v>43002</v>
      </c>
      <c r="AH41" s="73">
        <v>5237</v>
      </c>
      <c r="AI41" s="70">
        <v>1811</v>
      </c>
      <c r="AJ41" s="70">
        <v>3426</v>
      </c>
      <c r="AK41" s="73">
        <v>12067</v>
      </c>
      <c r="AL41" s="70">
        <v>12023</v>
      </c>
      <c r="AM41" s="70">
        <v>0</v>
      </c>
      <c r="AN41" s="70">
        <v>44</v>
      </c>
      <c r="AO41" s="73">
        <v>3249</v>
      </c>
      <c r="AP41" s="70">
        <v>1674</v>
      </c>
      <c r="AQ41" s="70">
        <v>1575</v>
      </c>
      <c r="AR41" s="70">
        <v>59021</v>
      </c>
      <c r="AS41" s="71">
        <v>122576</v>
      </c>
      <c r="AT41" s="74">
        <v>0</v>
      </c>
      <c r="AU41" s="50"/>
      <c r="AV41" s="74">
        <v>5501</v>
      </c>
      <c r="AW41" s="74">
        <v>18558</v>
      </c>
      <c r="AX41" s="74" t="e">
        <v>#REF!</v>
      </c>
      <c r="AY41" s="74" t="e">
        <v>#REF!</v>
      </c>
      <c r="AZ41" s="50"/>
      <c r="BA41" s="74"/>
      <c r="BB41" s="74"/>
      <c r="BC41" s="73">
        <v>0</v>
      </c>
      <c r="BD41" s="40"/>
      <c r="BE41" s="74">
        <v>5501</v>
      </c>
      <c r="BF41" s="74" t="e">
        <v>#REF!</v>
      </c>
      <c r="BG41" s="73" t="e">
        <v>#REF!</v>
      </c>
      <c r="BH41" s="75">
        <f>AS41-[3]V_МО_нов!E46</f>
        <v>0</v>
      </c>
      <c r="BI41" s="75"/>
      <c r="BJ41" s="75"/>
      <c r="BK41" s="75"/>
      <c r="BL41" s="75"/>
      <c r="BM41" s="75"/>
      <c r="BN41" s="75"/>
      <c r="BO41" s="75"/>
    </row>
    <row r="42" spans="1:67" x14ac:dyDescent="0.35">
      <c r="A42" s="87">
        <v>28</v>
      </c>
      <c r="B42" s="82" t="s">
        <v>53</v>
      </c>
      <c r="C42" s="70">
        <v>5582</v>
      </c>
      <c r="D42" s="70">
        <v>0</v>
      </c>
      <c r="E42" s="70">
        <v>0</v>
      </c>
      <c r="F42" s="70">
        <v>0</v>
      </c>
      <c r="G42" s="70">
        <v>1188</v>
      </c>
      <c r="H42" s="70">
        <v>2491</v>
      </c>
      <c r="I42" s="70">
        <v>2055</v>
      </c>
      <c r="J42" s="70">
        <v>250</v>
      </c>
      <c r="K42" s="70">
        <v>4748</v>
      </c>
      <c r="L42" s="70">
        <v>0</v>
      </c>
      <c r="M42" s="70">
        <v>0</v>
      </c>
      <c r="N42" s="70">
        <v>5693</v>
      </c>
      <c r="O42" s="70">
        <v>22</v>
      </c>
      <c r="P42" s="70">
        <v>0</v>
      </c>
      <c r="Q42" s="70">
        <v>28180</v>
      </c>
      <c r="R42" s="70">
        <v>352</v>
      </c>
      <c r="S42" s="70">
        <v>13307</v>
      </c>
      <c r="T42" s="70">
        <v>4172</v>
      </c>
      <c r="U42" s="70">
        <v>47</v>
      </c>
      <c r="V42" s="70">
        <v>533</v>
      </c>
      <c r="W42" s="70">
        <v>4853</v>
      </c>
      <c r="X42" s="70">
        <v>4443</v>
      </c>
      <c r="Y42" s="70">
        <v>1350</v>
      </c>
      <c r="Z42" s="70">
        <v>0</v>
      </c>
      <c r="AA42" s="70">
        <v>0</v>
      </c>
      <c r="AB42" s="70">
        <v>0</v>
      </c>
      <c r="AC42" s="70">
        <v>531</v>
      </c>
      <c r="AD42" s="70">
        <v>4416</v>
      </c>
      <c r="AE42" s="71">
        <v>84213</v>
      </c>
      <c r="AF42" s="70">
        <v>0</v>
      </c>
      <c r="AG42" s="72">
        <v>84213</v>
      </c>
      <c r="AH42" s="73">
        <v>11262</v>
      </c>
      <c r="AI42" s="70">
        <v>3779</v>
      </c>
      <c r="AJ42" s="70">
        <v>7483</v>
      </c>
      <c r="AK42" s="73">
        <v>24191</v>
      </c>
      <c r="AL42" s="70">
        <v>24016</v>
      </c>
      <c r="AM42" s="70">
        <v>111</v>
      </c>
      <c r="AN42" s="70">
        <v>64</v>
      </c>
      <c r="AO42" s="73">
        <v>6647</v>
      </c>
      <c r="AP42" s="70">
        <v>3359</v>
      </c>
      <c r="AQ42" s="70">
        <v>3288</v>
      </c>
      <c r="AR42" s="70">
        <v>43168</v>
      </c>
      <c r="AS42" s="71">
        <v>169481</v>
      </c>
      <c r="AT42" s="74">
        <v>1925</v>
      </c>
      <c r="AU42" s="50"/>
      <c r="AV42" s="74">
        <v>66</v>
      </c>
      <c r="AW42" s="74">
        <v>41262</v>
      </c>
      <c r="AX42" s="74" t="e">
        <v>#REF!</v>
      </c>
      <c r="AY42" s="74" t="e">
        <v>#REF!</v>
      </c>
      <c r="AZ42" s="50"/>
      <c r="BA42" s="74"/>
      <c r="BB42" s="74"/>
      <c r="BC42" s="73">
        <v>0</v>
      </c>
      <c r="BD42" s="40"/>
      <c r="BE42" s="74">
        <v>66</v>
      </c>
      <c r="BF42" s="74" t="e">
        <v>#REF!</v>
      </c>
      <c r="BG42" s="73" t="e">
        <v>#REF!</v>
      </c>
      <c r="BH42" s="75">
        <f>AS42-[3]V_МО_нов!E47</f>
        <v>0</v>
      </c>
      <c r="BI42" s="75"/>
      <c r="BJ42" s="75"/>
      <c r="BK42" s="75"/>
      <c r="BL42" s="75"/>
      <c r="BM42" s="75"/>
      <c r="BN42" s="75"/>
      <c r="BO42" s="75"/>
    </row>
    <row r="43" spans="1:67" x14ac:dyDescent="0.35">
      <c r="A43" s="87">
        <v>29</v>
      </c>
      <c r="B43" s="82" t="s">
        <v>54</v>
      </c>
      <c r="C43" s="70">
        <v>1705</v>
      </c>
      <c r="D43" s="70">
        <v>0</v>
      </c>
      <c r="E43" s="70">
        <v>0</v>
      </c>
      <c r="F43" s="70">
        <v>0</v>
      </c>
      <c r="G43" s="70">
        <v>1566</v>
      </c>
      <c r="H43" s="70">
        <v>0</v>
      </c>
      <c r="I43" s="70">
        <v>0</v>
      </c>
      <c r="J43" s="70">
        <v>0</v>
      </c>
      <c r="K43" s="70">
        <v>243</v>
      </c>
      <c r="L43" s="70">
        <v>0</v>
      </c>
      <c r="M43" s="70">
        <v>0</v>
      </c>
      <c r="N43" s="70">
        <v>818</v>
      </c>
      <c r="O43" s="70">
        <v>1715</v>
      </c>
      <c r="P43" s="70">
        <v>0</v>
      </c>
      <c r="Q43" s="70">
        <v>1216</v>
      </c>
      <c r="R43" s="70">
        <v>0</v>
      </c>
      <c r="S43" s="70">
        <v>399</v>
      </c>
      <c r="T43" s="70">
        <v>0</v>
      </c>
      <c r="U43" s="70">
        <v>0</v>
      </c>
      <c r="V43" s="70">
        <v>0</v>
      </c>
      <c r="W43" s="70">
        <v>2718</v>
      </c>
      <c r="X43" s="70">
        <v>0</v>
      </c>
      <c r="Y43" s="70">
        <v>0</v>
      </c>
      <c r="Z43" s="70">
        <v>0</v>
      </c>
      <c r="AA43" s="70">
        <v>0</v>
      </c>
      <c r="AB43" s="70">
        <v>0</v>
      </c>
      <c r="AC43" s="70">
        <v>0</v>
      </c>
      <c r="AD43" s="70">
        <v>0</v>
      </c>
      <c r="AE43" s="71">
        <v>10380</v>
      </c>
      <c r="AF43" s="70">
        <v>611</v>
      </c>
      <c r="AG43" s="72">
        <v>10991</v>
      </c>
      <c r="AH43" s="73">
        <v>2430</v>
      </c>
      <c r="AI43" s="70">
        <v>927</v>
      </c>
      <c r="AJ43" s="70">
        <v>1503</v>
      </c>
      <c r="AK43" s="73">
        <v>5993</v>
      </c>
      <c r="AL43" s="70">
        <v>5975</v>
      </c>
      <c r="AM43" s="70">
        <v>0</v>
      </c>
      <c r="AN43" s="70">
        <v>18</v>
      </c>
      <c r="AO43" s="73">
        <v>1553</v>
      </c>
      <c r="AP43" s="70">
        <v>845</v>
      </c>
      <c r="AQ43" s="70">
        <v>708</v>
      </c>
      <c r="AR43" s="70">
        <v>24551</v>
      </c>
      <c r="AS43" s="71">
        <v>45518</v>
      </c>
      <c r="AT43" s="74">
        <v>0</v>
      </c>
      <c r="AU43" s="50"/>
      <c r="AV43" s="74">
        <v>645</v>
      </c>
      <c r="AW43" s="74">
        <v>3632</v>
      </c>
      <c r="AX43" s="74" t="e">
        <v>#REF!</v>
      </c>
      <c r="AY43" s="74" t="e">
        <v>#REF!</v>
      </c>
      <c r="AZ43" s="55"/>
      <c r="BA43" s="74"/>
      <c r="BB43" s="74"/>
      <c r="BC43" s="73">
        <v>0</v>
      </c>
      <c r="BD43" s="40"/>
      <c r="BE43" s="74">
        <v>645</v>
      </c>
      <c r="BF43" s="74" t="e">
        <v>#REF!</v>
      </c>
      <c r="BG43" s="73" t="e">
        <v>#REF!</v>
      </c>
      <c r="BH43" s="75">
        <f>AS43-[3]V_МО_нов!E48</f>
        <v>0</v>
      </c>
      <c r="BI43" s="75"/>
      <c r="BJ43" s="75"/>
      <c r="BK43" s="75"/>
      <c r="BL43" s="75"/>
      <c r="BM43" s="75"/>
      <c r="BN43" s="75"/>
      <c r="BO43" s="75"/>
    </row>
    <row r="44" spans="1:67" x14ac:dyDescent="0.35">
      <c r="A44" s="87">
        <v>30</v>
      </c>
      <c r="B44" s="82" t="s">
        <v>55</v>
      </c>
      <c r="C44" s="70">
        <v>1829</v>
      </c>
      <c r="D44" s="70">
        <v>0</v>
      </c>
      <c r="E44" s="70">
        <v>0</v>
      </c>
      <c r="F44" s="70">
        <v>0</v>
      </c>
      <c r="G44" s="70">
        <v>965</v>
      </c>
      <c r="H44" s="70">
        <v>0</v>
      </c>
      <c r="I44" s="70">
        <v>477</v>
      </c>
      <c r="J44" s="70">
        <v>0</v>
      </c>
      <c r="K44" s="70">
        <v>1153</v>
      </c>
      <c r="L44" s="70">
        <v>0</v>
      </c>
      <c r="M44" s="70">
        <v>0</v>
      </c>
      <c r="N44" s="70">
        <v>944</v>
      </c>
      <c r="O44" s="70">
        <v>1314</v>
      </c>
      <c r="P44" s="70">
        <v>0</v>
      </c>
      <c r="Q44" s="70">
        <v>5937</v>
      </c>
      <c r="R44" s="70">
        <v>0</v>
      </c>
      <c r="S44" s="70">
        <v>8080</v>
      </c>
      <c r="T44" s="70">
        <v>862</v>
      </c>
      <c r="U44" s="70">
        <v>0</v>
      </c>
      <c r="V44" s="70">
        <v>0</v>
      </c>
      <c r="W44" s="70">
        <v>1543</v>
      </c>
      <c r="X44" s="70">
        <v>0</v>
      </c>
      <c r="Y44" s="70">
        <v>615</v>
      </c>
      <c r="Z44" s="70">
        <v>0</v>
      </c>
      <c r="AA44" s="70">
        <v>0</v>
      </c>
      <c r="AB44" s="70">
        <v>0</v>
      </c>
      <c r="AC44" s="70">
        <v>0</v>
      </c>
      <c r="AD44" s="70">
        <v>0</v>
      </c>
      <c r="AE44" s="71">
        <v>23719</v>
      </c>
      <c r="AF44" s="70">
        <v>5234</v>
      </c>
      <c r="AG44" s="72">
        <v>28953</v>
      </c>
      <c r="AH44" s="73">
        <v>2317</v>
      </c>
      <c r="AI44" s="70">
        <v>824</v>
      </c>
      <c r="AJ44" s="70">
        <v>1493</v>
      </c>
      <c r="AK44" s="73">
        <v>5521</v>
      </c>
      <c r="AL44" s="70">
        <v>5485</v>
      </c>
      <c r="AM44" s="70">
        <v>0</v>
      </c>
      <c r="AN44" s="70">
        <v>36</v>
      </c>
      <c r="AO44" s="73">
        <v>1462</v>
      </c>
      <c r="AP44" s="70">
        <v>743</v>
      </c>
      <c r="AQ44" s="70">
        <v>719</v>
      </c>
      <c r="AR44" s="70">
        <v>35420</v>
      </c>
      <c r="AS44" s="71">
        <v>73673</v>
      </c>
      <c r="AT44" s="74">
        <v>0</v>
      </c>
      <c r="AU44" s="50"/>
      <c r="AV44" s="74">
        <v>1466</v>
      </c>
      <c r="AW44" s="74">
        <v>7003</v>
      </c>
      <c r="AX44" s="74" t="e">
        <v>#REF!</v>
      </c>
      <c r="AY44" s="74" t="e">
        <v>#REF!</v>
      </c>
      <c r="AZ44" s="55"/>
      <c r="BA44" s="74"/>
      <c r="BB44" s="74" t="e">
        <v>#REF!</v>
      </c>
      <c r="BC44" s="73" t="e">
        <v>#REF!</v>
      </c>
      <c r="BD44" s="40"/>
      <c r="BE44" s="74">
        <v>1466</v>
      </c>
      <c r="BF44" s="74" t="e">
        <v>#REF!</v>
      </c>
      <c r="BG44" s="73" t="e">
        <v>#REF!</v>
      </c>
      <c r="BH44" s="75">
        <f>AS44-[3]V_МО_нов!E49</f>
        <v>0</v>
      </c>
      <c r="BI44" s="75"/>
      <c r="BJ44" s="75"/>
      <c r="BK44" s="75"/>
      <c r="BL44" s="75"/>
      <c r="BM44" s="75"/>
      <c r="BN44" s="75"/>
      <c r="BO44" s="75"/>
    </row>
    <row r="45" spans="1:67" x14ac:dyDescent="0.35">
      <c r="A45" s="87">
        <v>31</v>
      </c>
      <c r="B45" s="82" t="s">
        <v>56</v>
      </c>
      <c r="C45" s="70">
        <v>9439</v>
      </c>
      <c r="D45" s="70">
        <v>0</v>
      </c>
      <c r="E45" s="70">
        <v>83</v>
      </c>
      <c r="F45" s="70">
        <v>0</v>
      </c>
      <c r="G45" s="70">
        <v>0</v>
      </c>
      <c r="H45" s="70">
        <v>2707</v>
      </c>
      <c r="I45" s="70">
        <v>1119</v>
      </c>
      <c r="J45" s="70">
        <v>0</v>
      </c>
      <c r="K45" s="70">
        <v>7575</v>
      </c>
      <c r="L45" s="70">
        <v>0</v>
      </c>
      <c r="M45" s="70">
        <v>559</v>
      </c>
      <c r="N45" s="70">
        <v>6390</v>
      </c>
      <c r="O45" s="70">
        <v>20595</v>
      </c>
      <c r="P45" s="70">
        <v>136</v>
      </c>
      <c r="Q45" s="70">
        <v>42050</v>
      </c>
      <c r="R45" s="70">
        <v>779</v>
      </c>
      <c r="S45" s="70">
        <v>36930</v>
      </c>
      <c r="T45" s="70">
        <v>1848</v>
      </c>
      <c r="U45" s="70">
        <v>841</v>
      </c>
      <c r="V45" s="70">
        <v>1053</v>
      </c>
      <c r="W45" s="70">
        <v>14283</v>
      </c>
      <c r="X45" s="70">
        <v>2780</v>
      </c>
      <c r="Y45" s="70">
        <v>3520</v>
      </c>
      <c r="Z45" s="70">
        <v>0</v>
      </c>
      <c r="AA45" s="70">
        <v>0</v>
      </c>
      <c r="AB45" s="70">
        <v>0</v>
      </c>
      <c r="AC45" s="70">
        <v>0</v>
      </c>
      <c r="AD45" s="70">
        <v>5036</v>
      </c>
      <c r="AE45" s="71">
        <v>157723</v>
      </c>
      <c r="AF45" s="70">
        <v>0</v>
      </c>
      <c r="AG45" s="72">
        <v>157723</v>
      </c>
      <c r="AH45" s="73">
        <v>27854</v>
      </c>
      <c r="AI45" s="70">
        <v>9737</v>
      </c>
      <c r="AJ45" s="70">
        <v>18117</v>
      </c>
      <c r="AK45" s="73">
        <v>38394</v>
      </c>
      <c r="AL45" s="70">
        <v>38251</v>
      </c>
      <c r="AM45" s="70">
        <v>25</v>
      </c>
      <c r="AN45" s="70">
        <v>118</v>
      </c>
      <c r="AO45" s="73">
        <v>15575</v>
      </c>
      <c r="AP45" s="70">
        <v>7322</v>
      </c>
      <c r="AQ45" s="70">
        <v>8253</v>
      </c>
      <c r="AR45" s="70">
        <v>25471</v>
      </c>
      <c r="AS45" s="71">
        <v>265017</v>
      </c>
      <c r="AT45" s="74">
        <v>5491</v>
      </c>
      <c r="AU45" s="50"/>
      <c r="AV45" s="74">
        <v>-1386</v>
      </c>
      <c r="AW45" s="74">
        <v>49165</v>
      </c>
      <c r="AX45" s="74" t="e">
        <v>#REF!</v>
      </c>
      <c r="AY45" s="74" t="e">
        <v>#REF!</v>
      </c>
      <c r="AZ45" s="50"/>
      <c r="BA45" s="74">
        <v>2386</v>
      </c>
      <c r="BB45" s="74"/>
      <c r="BC45" s="73">
        <v>2386</v>
      </c>
      <c r="BD45" s="40"/>
      <c r="BE45" s="74">
        <v>1000</v>
      </c>
      <c r="BF45" s="74" t="e">
        <v>#REF!</v>
      </c>
      <c r="BG45" s="73" t="e">
        <v>#REF!</v>
      </c>
      <c r="BH45" s="75">
        <f>AS45-[3]V_МО_нов!E50</f>
        <v>0</v>
      </c>
      <c r="BI45" s="75"/>
      <c r="BJ45" s="75"/>
      <c r="BK45" s="75"/>
      <c r="BL45" s="75"/>
      <c r="BM45" s="75"/>
      <c r="BN45" s="75"/>
      <c r="BO45" s="75"/>
    </row>
    <row r="46" spans="1:67" x14ac:dyDescent="0.35">
      <c r="A46" s="87">
        <v>32</v>
      </c>
      <c r="B46" s="82" t="s">
        <v>57</v>
      </c>
      <c r="C46" s="70">
        <v>990</v>
      </c>
      <c r="D46" s="70">
        <v>0</v>
      </c>
      <c r="E46" s="70">
        <v>0</v>
      </c>
      <c r="F46" s="70">
        <v>0</v>
      </c>
      <c r="G46" s="70">
        <v>1080</v>
      </c>
      <c r="H46" s="70">
        <v>392</v>
      </c>
      <c r="I46" s="70">
        <v>0</v>
      </c>
      <c r="J46" s="70">
        <v>0</v>
      </c>
      <c r="K46" s="70">
        <v>2000</v>
      </c>
      <c r="L46" s="70">
        <v>0</v>
      </c>
      <c r="M46" s="70">
        <v>0</v>
      </c>
      <c r="N46" s="70">
        <v>1225</v>
      </c>
      <c r="O46" s="70">
        <v>1210</v>
      </c>
      <c r="P46" s="70">
        <v>0</v>
      </c>
      <c r="Q46" s="70">
        <v>5654</v>
      </c>
      <c r="R46" s="70">
        <v>0</v>
      </c>
      <c r="S46" s="70">
        <v>10590</v>
      </c>
      <c r="T46" s="70">
        <v>0</v>
      </c>
      <c r="U46" s="70">
        <v>0</v>
      </c>
      <c r="V46" s="70">
        <v>0</v>
      </c>
      <c r="W46" s="70">
        <v>4025</v>
      </c>
      <c r="X46" s="70">
        <v>780</v>
      </c>
      <c r="Y46" s="70">
        <v>0</v>
      </c>
      <c r="Z46" s="70">
        <v>0</v>
      </c>
      <c r="AA46" s="70">
        <v>0</v>
      </c>
      <c r="AB46" s="70">
        <v>0</v>
      </c>
      <c r="AC46" s="70">
        <v>531</v>
      </c>
      <c r="AD46" s="70">
        <v>0</v>
      </c>
      <c r="AE46" s="71">
        <v>28477</v>
      </c>
      <c r="AF46" s="70">
        <v>1033</v>
      </c>
      <c r="AG46" s="72">
        <v>29510</v>
      </c>
      <c r="AH46" s="73">
        <v>2460</v>
      </c>
      <c r="AI46" s="70">
        <v>857</v>
      </c>
      <c r="AJ46" s="70">
        <v>1603</v>
      </c>
      <c r="AK46" s="73">
        <v>5932</v>
      </c>
      <c r="AL46" s="70">
        <v>5898</v>
      </c>
      <c r="AM46" s="70">
        <v>0</v>
      </c>
      <c r="AN46" s="70">
        <v>34</v>
      </c>
      <c r="AO46" s="73">
        <v>1527</v>
      </c>
      <c r="AP46" s="70">
        <v>799</v>
      </c>
      <c r="AQ46" s="70">
        <v>728</v>
      </c>
      <c r="AR46" s="70">
        <v>9351</v>
      </c>
      <c r="AS46" s="71">
        <v>48780</v>
      </c>
      <c r="AT46" s="74">
        <v>0</v>
      </c>
      <c r="AU46" s="50"/>
      <c r="AV46" s="74">
        <v>1182</v>
      </c>
      <c r="AW46" s="74">
        <v>8863</v>
      </c>
      <c r="AX46" s="74" t="e">
        <v>#REF!</v>
      </c>
      <c r="AY46" s="74" t="e">
        <v>#REF!</v>
      </c>
      <c r="AZ46" s="55"/>
      <c r="BA46" s="74"/>
      <c r="BB46" s="74"/>
      <c r="BC46" s="73">
        <v>0</v>
      </c>
      <c r="BD46" s="40"/>
      <c r="BE46" s="74">
        <v>1182</v>
      </c>
      <c r="BF46" s="74" t="e">
        <v>#REF!</v>
      </c>
      <c r="BG46" s="73" t="e">
        <v>#REF!</v>
      </c>
      <c r="BH46" s="75">
        <f>AS46-[3]V_МО_нов!E51</f>
        <v>0</v>
      </c>
      <c r="BI46" s="75"/>
      <c r="BJ46" s="75"/>
      <c r="BK46" s="75"/>
      <c r="BL46" s="75"/>
      <c r="BM46" s="75"/>
      <c r="BN46" s="75"/>
      <c r="BO46" s="75"/>
    </row>
    <row r="47" spans="1:67" ht="33" x14ac:dyDescent="0.35">
      <c r="A47" s="87">
        <v>33</v>
      </c>
      <c r="B47" s="78" t="s">
        <v>58</v>
      </c>
      <c r="C47" s="70">
        <v>0</v>
      </c>
      <c r="D47" s="70">
        <v>0</v>
      </c>
      <c r="E47" s="70">
        <v>0</v>
      </c>
      <c r="F47" s="70">
        <v>0</v>
      </c>
      <c r="G47" s="70">
        <v>0</v>
      </c>
      <c r="H47" s="70">
        <v>0</v>
      </c>
      <c r="I47" s="70">
        <v>0</v>
      </c>
      <c r="J47" s="70">
        <v>0</v>
      </c>
      <c r="K47" s="70">
        <v>0</v>
      </c>
      <c r="L47" s="70">
        <v>0</v>
      </c>
      <c r="M47" s="70">
        <v>0</v>
      </c>
      <c r="N47" s="70">
        <v>0</v>
      </c>
      <c r="O47" s="70">
        <v>0</v>
      </c>
      <c r="P47" s="70">
        <v>0</v>
      </c>
      <c r="Q47" s="70">
        <v>0</v>
      </c>
      <c r="R47" s="70">
        <v>0</v>
      </c>
      <c r="S47" s="70">
        <v>0</v>
      </c>
      <c r="T47" s="70">
        <v>0</v>
      </c>
      <c r="U47" s="70">
        <v>0</v>
      </c>
      <c r="V47" s="70">
        <v>0</v>
      </c>
      <c r="W47" s="70">
        <v>0</v>
      </c>
      <c r="X47" s="70">
        <v>0</v>
      </c>
      <c r="Y47" s="70">
        <v>0</v>
      </c>
      <c r="Z47" s="70">
        <v>0</v>
      </c>
      <c r="AA47" s="70">
        <v>0</v>
      </c>
      <c r="AB47" s="70">
        <v>0</v>
      </c>
      <c r="AC47" s="70">
        <v>0</v>
      </c>
      <c r="AD47" s="70">
        <v>0</v>
      </c>
      <c r="AE47" s="71">
        <v>0</v>
      </c>
      <c r="AF47" s="70">
        <v>0</v>
      </c>
      <c r="AG47" s="72">
        <v>0</v>
      </c>
      <c r="AH47" s="73">
        <v>0</v>
      </c>
      <c r="AI47" s="70">
        <v>0</v>
      </c>
      <c r="AJ47" s="70">
        <v>0</v>
      </c>
      <c r="AK47" s="73">
        <v>0</v>
      </c>
      <c r="AL47" s="70">
        <v>0</v>
      </c>
      <c r="AM47" s="70">
        <v>0</v>
      </c>
      <c r="AN47" s="70">
        <v>0</v>
      </c>
      <c r="AO47" s="73">
        <v>0</v>
      </c>
      <c r="AP47" s="70">
        <v>0</v>
      </c>
      <c r="AQ47" s="70">
        <v>0</v>
      </c>
      <c r="AR47" s="70">
        <v>0</v>
      </c>
      <c r="AS47" s="71">
        <v>0</v>
      </c>
      <c r="AT47" s="74">
        <v>0</v>
      </c>
      <c r="AU47" s="50"/>
      <c r="AV47" s="74">
        <v>0</v>
      </c>
      <c r="AW47" s="74">
        <v>0</v>
      </c>
      <c r="AX47" s="74" t="e">
        <v>#REF!</v>
      </c>
      <c r="AY47" s="74" t="e">
        <v>#REF!</v>
      </c>
      <c r="AZ47" s="50"/>
      <c r="BA47" s="74"/>
      <c r="BB47" s="74"/>
      <c r="BC47" s="73">
        <v>0</v>
      </c>
      <c r="BD47" s="40"/>
      <c r="BE47" s="74"/>
      <c r="BF47" s="74"/>
      <c r="BG47" s="73">
        <v>0</v>
      </c>
      <c r="BH47" s="75">
        <f>AS47-[3]V_МО_нов!E52</f>
        <v>0</v>
      </c>
      <c r="BI47" s="75"/>
      <c r="BJ47" s="75"/>
      <c r="BK47" s="75"/>
      <c r="BL47" s="75"/>
      <c r="BM47" s="75"/>
      <c r="BN47" s="75"/>
      <c r="BO47" s="75"/>
    </row>
    <row r="48" spans="1:67" ht="49.5" x14ac:dyDescent="0.35">
      <c r="A48" s="87">
        <v>34</v>
      </c>
      <c r="B48" s="78" t="s">
        <v>59</v>
      </c>
      <c r="C48" s="70">
        <v>0</v>
      </c>
      <c r="D48" s="70">
        <v>0</v>
      </c>
      <c r="E48" s="70">
        <v>0</v>
      </c>
      <c r="F48" s="70">
        <v>0</v>
      </c>
      <c r="G48" s="70">
        <v>0</v>
      </c>
      <c r="H48" s="70">
        <v>0</v>
      </c>
      <c r="I48" s="70">
        <v>0</v>
      </c>
      <c r="J48" s="70">
        <v>0</v>
      </c>
      <c r="K48" s="70">
        <v>0</v>
      </c>
      <c r="L48" s="70">
        <v>0</v>
      </c>
      <c r="M48" s="70">
        <v>0</v>
      </c>
      <c r="N48" s="70">
        <v>0</v>
      </c>
      <c r="O48" s="70">
        <v>0</v>
      </c>
      <c r="P48" s="70">
        <v>0</v>
      </c>
      <c r="Q48" s="70">
        <v>0</v>
      </c>
      <c r="R48" s="70">
        <v>0</v>
      </c>
      <c r="S48" s="70">
        <v>0</v>
      </c>
      <c r="T48" s="70">
        <v>0</v>
      </c>
      <c r="U48" s="70">
        <v>0</v>
      </c>
      <c r="V48" s="70">
        <v>0</v>
      </c>
      <c r="W48" s="70">
        <v>0</v>
      </c>
      <c r="X48" s="70">
        <v>0</v>
      </c>
      <c r="Y48" s="70">
        <v>0</v>
      </c>
      <c r="Z48" s="70">
        <v>0</v>
      </c>
      <c r="AA48" s="70">
        <v>0</v>
      </c>
      <c r="AB48" s="70">
        <v>0</v>
      </c>
      <c r="AC48" s="70">
        <v>0</v>
      </c>
      <c r="AD48" s="70">
        <v>0</v>
      </c>
      <c r="AE48" s="71">
        <v>0</v>
      </c>
      <c r="AF48" s="70">
        <v>0</v>
      </c>
      <c r="AG48" s="72">
        <v>0</v>
      </c>
      <c r="AH48" s="73">
        <v>0</v>
      </c>
      <c r="AI48" s="70">
        <v>0</v>
      </c>
      <c r="AJ48" s="70">
        <v>0</v>
      </c>
      <c r="AK48" s="73">
        <v>0</v>
      </c>
      <c r="AL48" s="70">
        <v>0</v>
      </c>
      <c r="AM48" s="70">
        <v>0</v>
      </c>
      <c r="AN48" s="70">
        <v>0</v>
      </c>
      <c r="AO48" s="73">
        <v>0</v>
      </c>
      <c r="AP48" s="70">
        <v>0</v>
      </c>
      <c r="AQ48" s="70">
        <v>0</v>
      </c>
      <c r="AR48" s="70">
        <v>0</v>
      </c>
      <c r="AS48" s="71">
        <v>0</v>
      </c>
      <c r="AT48" s="74">
        <v>0</v>
      </c>
      <c r="AU48" s="50"/>
      <c r="AV48" s="74">
        <v>0</v>
      </c>
      <c r="AW48" s="74">
        <v>0</v>
      </c>
      <c r="AX48" s="74" t="e">
        <v>#REF!</v>
      </c>
      <c r="AY48" s="74" t="e">
        <v>#REF!</v>
      </c>
      <c r="AZ48" s="50"/>
      <c r="BA48" s="74"/>
      <c r="BB48" s="74"/>
      <c r="BC48" s="73">
        <v>0</v>
      </c>
      <c r="BD48" s="40"/>
      <c r="BE48" s="74"/>
      <c r="BF48" s="74"/>
      <c r="BG48" s="73">
        <v>0</v>
      </c>
      <c r="BH48" s="75">
        <f>AS48-[3]V_МО_нов!E53</f>
        <v>0</v>
      </c>
      <c r="BI48" s="75"/>
      <c r="BJ48" s="75"/>
      <c r="BK48" s="75"/>
      <c r="BL48" s="75"/>
      <c r="BM48" s="75"/>
      <c r="BN48" s="75"/>
      <c r="BO48" s="75"/>
    </row>
    <row r="49" spans="1:67" ht="33" x14ac:dyDescent="0.35">
      <c r="A49" s="87">
        <v>35</v>
      </c>
      <c r="B49" s="78" t="s">
        <v>60</v>
      </c>
      <c r="C49" s="70">
        <v>0</v>
      </c>
      <c r="D49" s="70">
        <v>0</v>
      </c>
      <c r="E49" s="70">
        <v>0</v>
      </c>
      <c r="F49" s="70">
        <v>0</v>
      </c>
      <c r="G49" s="70">
        <v>0</v>
      </c>
      <c r="H49" s="70">
        <v>0</v>
      </c>
      <c r="I49" s="70">
        <v>0</v>
      </c>
      <c r="J49" s="70">
        <v>0</v>
      </c>
      <c r="K49" s="70">
        <v>0</v>
      </c>
      <c r="L49" s="70">
        <v>0</v>
      </c>
      <c r="M49" s="70">
        <v>0</v>
      </c>
      <c r="N49" s="70">
        <v>0</v>
      </c>
      <c r="O49" s="70">
        <v>0</v>
      </c>
      <c r="P49" s="70">
        <v>0</v>
      </c>
      <c r="Q49" s="70">
        <v>0</v>
      </c>
      <c r="R49" s="70">
        <v>0</v>
      </c>
      <c r="S49" s="70">
        <v>0</v>
      </c>
      <c r="T49" s="70">
        <v>0</v>
      </c>
      <c r="U49" s="70">
        <v>0</v>
      </c>
      <c r="V49" s="70">
        <v>0</v>
      </c>
      <c r="W49" s="70">
        <v>0</v>
      </c>
      <c r="X49" s="70">
        <v>0</v>
      </c>
      <c r="Y49" s="70">
        <v>0</v>
      </c>
      <c r="Z49" s="70">
        <v>0</v>
      </c>
      <c r="AA49" s="70">
        <v>0</v>
      </c>
      <c r="AB49" s="70">
        <v>0</v>
      </c>
      <c r="AC49" s="70">
        <v>0</v>
      </c>
      <c r="AD49" s="70">
        <v>10069</v>
      </c>
      <c r="AE49" s="71">
        <v>10069</v>
      </c>
      <c r="AF49" s="70">
        <v>0</v>
      </c>
      <c r="AG49" s="72">
        <v>10069</v>
      </c>
      <c r="AH49" s="73">
        <v>0</v>
      </c>
      <c r="AI49" s="70">
        <v>0</v>
      </c>
      <c r="AJ49" s="70">
        <v>0</v>
      </c>
      <c r="AK49" s="73">
        <v>0</v>
      </c>
      <c r="AL49" s="70">
        <v>0</v>
      </c>
      <c r="AM49" s="70">
        <v>0</v>
      </c>
      <c r="AN49" s="70">
        <v>0</v>
      </c>
      <c r="AO49" s="73">
        <v>0</v>
      </c>
      <c r="AP49" s="70">
        <v>0</v>
      </c>
      <c r="AQ49" s="70">
        <v>0</v>
      </c>
      <c r="AR49" s="70">
        <v>0</v>
      </c>
      <c r="AS49" s="71">
        <v>10069</v>
      </c>
      <c r="AT49" s="74">
        <v>0</v>
      </c>
      <c r="AU49" s="50"/>
      <c r="AV49" s="74">
        <v>0</v>
      </c>
      <c r="AW49" s="74">
        <v>0</v>
      </c>
      <c r="AX49" s="74" t="e">
        <v>#REF!</v>
      </c>
      <c r="AY49" s="74" t="e">
        <v>#REF!</v>
      </c>
      <c r="AZ49" s="50"/>
      <c r="BA49" s="74"/>
      <c r="BB49" s="74"/>
      <c r="BC49" s="73">
        <v>0</v>
      </c>
      <c r="BD49" s="40"/>
      <c r="BE49" s="74"/>
      <c r="BF49" s="74"/>
      <c r="BG49" s="73">
        <v>0</v>
      </c>
      <c r="BH49" s="75">
        <f>AS49-[3]V_МО_нов!E54</f>
        <v>0</v>
      </c>
      <c r="BI49" s="75"/>
      <c r="BJ49" s="75"/>
      <c r="BK49" s="75"/>
      <c r="BL49" s="75"/>
      <c r="BM49" s="75"/>
      <c r="BN49" s="75"/>
      <c r="BO49" s="75"/>
    </row>
    <row r="50" spans="1:67" ht="33" x14ac:dyDescent="0.35">
      <c r="A50" s="87">
        <v>36</v>
      </c>
      <c r="B50" s="78" t="s">
        <v>61</v>
      </c>
      <c r="C50" s="70">
        <v>0</v>
      </c>
      <c r="D50" s="70">
        <v>0</v>
      </c>
      <c r="E50" s="70">
        <v>0</v>
      </c>
      <c r="F50" s="70">
        <v>0</v>
      </c>
      <c r="G50" s="70">
        <v>0</v>
      </c>
      <c r="H50" s="70">
        <v>0</v>
      </c>
      <c r="I50" s="70">
        <v>0</v>
      </c>
      <c r="J50" s="70">
        <v>0</v>
      </c>
      <c r="K50" s="70">
        <v>0</v>
      </c>
      <c r="L50" s="70">
        <v>0</v>
      </c>
      <c r="M50" s="70">
        <v>0</v>
      </c>
      <c r="N50" s="70">
        <v>0</v>
      </c>
      <c r="O50" s="70">
        <v>0</v>
      </c>
      <c r="P50" s="70">
        <v>0</v>
      </c>
      <c r="Q50" s="70">
        <v>0</v>
      </c>
      <c r="R50" s="70">
        <v>0</v>
      </c>
      <c r="S50" s="70">
        <v>0</v>
      </c>
      <c r="T50" s="70">
        <v>0</v>
      </c>
      <c r="U50" s="70">
        <v>0</v>
      </c>
      <c r="V50" s="70">
        <v>0</v>
      </c>
      <c r="W50" s="70">
        <v>0</v>
      </c>
      <c r="X50" s="70">
        <v>0</v>
      </c>
      <c r="Y50" s="70">
        <v>0</v>
      </c>
      <c r="Z50" s="70">
        <v>0</v>
      </c>
      <c r="AA50" s="70">
        <v>0</v>
      </c>
      <c r="AB50" s="70">
        <v>0</v>
      </c>
      <c r="AC50" s="70">
        <v>0</v>
      </c>
      <c r="AD50" s="70">
        <v>0</v>
      </c>
      <c r="AE50" s="71">
        <v>0</v>
      </c>
      <c r="AF50" s="70">
        <v>0</v>
      </c>
      <c r="AG50" s="72">
        <v>0</v>
      </c>
      <c r="AH50" s="73">
        <v>0</v>
      </c>
      <c r="AI50" s="70">
        <v>0</v>
      </c>
      <c r="AJ50" s="70">
        <v>0</v>
      </c>
      <c r="AK50" s="73">
        <v>0</v>
      </c>
      <c r="AL50" s="70">
        <v>0</v>
      </c>
      <c r="AM50" s="70">
        <v>0</v>
      </c>
      <c r="AN50" s="70">
        <v>0</v>
      </c>
      <c r="AO50" s="73">
        <v>0</v>
      </c>
      <c r="AP50" s="70">
        <v>0</v>
      </c>
      <c r="AQ50" s="70">
        <v>0</v>
      </c>
      <c r="AR50" s="70">
        <v>0</v>
      </c>
      <c r="AS50" s="71">
        <v>0</v>
      </c>
      <c r="AT50" s="74">
        <v>0</v>
      </c>
      <c r="AU50" s="50"/>
      <c r="AV50" s="74">
        <v>0</v>
      </c>
      <c r="AW50" s="74">
        <v>0</v>
      </c>
      <c r="AX50" s="74" t="e">
        <v>#REF!</v>
      </c>
      <c r="AY50" s="74" t="e">
        <v>#REF!</v>
      </c>
      <c r="AZ50" s="50"/>
      <c r="BA50" s="74"/>
      <c r="BB50" s="74"/>
      <c r="BC50" s="73">
        <v>0</v>
      </c>
      <c r="BD50" s="40"/>
      <c r="BE50" s="74"/>
      <c r="BF50" s="74"/>
      <c r="BG50" s="73">
        <v>0</v>
      </c>
      <c r="BH50" s="75">
        <f>AS50-[3]V_МО_нов!E55</f>
        <v>0</v>
      </c>
      <c r="BI50" s="75"/>
      <c r="BJ50" s="75"/>
      <c r="BK50" s="75"/>
      <c r="BL50" s="75"/>
      <c r="BM50" s="75"/>
      <c r="BN50" s="75"/>
      <c r="BO50" s="75"/>
    </row>
    <row r="51" spans="1:67" ht="51" x14ac:dyDescent="0.35">
      <c r="A51" s="79"/>
      <c r="B51" s="80" t="s">
        <v>62</v>
      </c>
      <c r="C51" s="20">
        <v>54085</v>
      </c>
      <c r="D51" s="20">
        <v>0</v>
      </c>
      <c r="E51" s="20">
        <v>83</v>
      </c>
      <c r="F51" s="20">
        <v>0</v>
      </c>
      <c r="G51" s="20">
        <v>30293</v>
      </c>
      <c r="H51" s="20">
        <v>26071</v>
      </c>
      <c r="I51" s="20">
        <v>13262</v>
      </c>
      <c r="J51" s="20">
        <v>250</v>
      </c>
      <c r="K51" s="20">
        <v>39743</v>
      </c>
      <c r="L51" s="20">
        <v>0</v>
      </c>
      <c r="M51" s="20">
        <v>622</v>
      </c>
      <c r="N51" s="20">
        <v>39319</v>
      </c>
      <c r="O51" s="20">
        <v>56403</v>
      </c>
      <c r="P51" s="20">
        <v>1105</v>
      </c>
      <c r="Q51" s="20">
        <v>186383</v>
      </c>
      <c r="R51" s="20">
        <v>3463</v>
      </c>
      <c r="S51" s="20">
        <v>182205</v>
      </c>
      <c r="T51" s="20">
        <v>18123</v>
      </c>
      <c r="U51" s="20">
        <v>12928</v>
      </c>
      <c r="V51" s="20">
        <v>2007</v>
      </c>
      <c r="W51" s="20">
        <v>53764</v>
      </c>
      <c r="X51" s="20">
        <v>19209</v>
      </c>
      <c r="Y51" s="20">
        <v>22047</v>
      </c>
      <c r="Z51" s="20">
        <v>0</v>
      </c>
      <c r="AA51" s="20">
        <v>0</v>
      </c>
      <c r="AB51" s="20">
        <v>0</v>
      </c>
      <c r="AC51" s="20">
        <v>5295</v>
      </c>
      <c r="AD51" s="20">
        <v>19521</v>
      </c>
      <c r="AE51" s="81">
        <v>786181</v>
      </c>
      <c r="AF51" s="20">
        <v>53591</v>
      </c>
      <c r="AG51" s="81">
        <v>839772</v>
      </c>
      <c r="AH51" s="81">
        <v>125500</v>
      </c>
      <c r="AI51" s="20">
        <v>42106</v>
      </c>
      <c r="AJ51" s="20">
        <v>83394</v>
      </c>
      <c r="AK51" s="81">
        <v>240840</v>
      </c>
      <c r="AL51" s="20">
        <v>239445</v>
      </c>
      <c r="AM51" s="20">
        <v>481</v>
      </c>
      <c r="AN51" s="20">
        <v>914</v>
      </c>
      <c r="AO51" s="81">
        <v>72123</v>
      </c>
      <c r="AP51" s="20">
        <v>36330</v>
      </c>
      <c r="AQ51" s="20">
        <v>35793</v>
      </c>
      <c r="AR51" s="20">
        <v>429688</v>
      </c>
      <c r="AS51" s="81">
        <v>1707923</v>
      </c>
      <c r="AT51" s="81">
        <v>7416</v>
      </c>
      <c r="AU51" s="55"/>
      <c r="AV51" s="81">
        <v>45165</v>
      </c>
      <c r="AW51" s="81">
        <v>246462</v>
      </c>
      <c r="AX51" s="81" t="e">
        <v>#REF!</v>
      </c>
      <c r="AY51" s="81" t="e">
        <v>#REF!</v>
      </c>
      <c r="AZ51" s="50"/>
      <c r="BA51" s="81">
        <v>5709</v>
      </c>
      <c r="BB51" s="81" t="e">
        <v>#REF!</v>
      </c>
      <c r="BC51" s="81" t="e">
        <v>#REF!</v>
      </c>
      <c r="BD51" s="40"/>
      <c r="BE51" s="81">
        <v>50874</v>
      </c>
      <c r="BF51" s="81" t="e">
        <v>#REF!</v>
      </c>
      <c r="BG51" s="81" t="e">
        <v>#REF!</v>
      </c>
      <c r="BH51" s="75">
        <f>AS51-[3]V_МО_нов!E56</f>
        <v>0</v>
      </c>
      <c r="BI51" s="75"/>
      <c r="BJ51" s="75"/>
      <c r="BK51" s="75"/>
      <c r="BL51" s="75"/>
      <c r="BM51" s="75"/>
      <c r="BN51" s="75"/>
      <c r="BO51" s="75"/>
    </row>
    <row r="52" spans="1:67" x14ac:dyDescent="0.35">
      <c r="A52" s="79"/>
      <c r="B52" s="80" t="s">
        <v>63</v>
      </c>
      <c r="C52" s="20">
        <v>183771</v>
      </c>
      <c r="D52" s="20">
        <v>9500</v>
      </c>
      <c r="E52" s="20">
        <v>11431</v>
      </c>
      <c r="F52" s="20">
        <v>11605</v>
      </c>
      <c r="G52" s="20">
        <v>52232</v>
      </c>
      <c r="H52" s="20">
        <v>44904</v>
      </c>
      <c r="I52" s="20">
        <v>48466</v>
      </c>
      <c r="J52" s="20">
        <v>4628</v>
      </c>
      <c r="K52" s="20">
        <v>124897</v>
      </c>
      <c r="L52" s="20">
        <v>3887</v>
      </c>
      <c r="M52" s="20">
        <v>5103</v>
      </c>
      <c r="N52" s="20">
        <v>99327</v>
      </c>
      <c r="O52" s="20">
        <v>137552</v>
      </c>
      <c r="P52" s="20">
        <v>5536</v>
      </c>
      <c r="Q52" s="20">
        <v>687805</v>
      </c>
      <c r="R52" s="20">
        <v>17847</v>
      </c>
      <c r="S52" s="20">
        <v>333261</v>
      </c>
      <c r="T52" s="20">
        <v>48727</v>
      </c>
      <c r="U52" s="20">
        <v>23260</v>
      </c>
      <c r="V52" s="20">
        <v>12633</v>
      </c>
      <c r="W52" s="20">
        <v>127189</v>
      </c>
      <c r="X52" s="20">
        <v>62271</v>
      </c>
      <c r="Y52" s="20">
        <v>59760</v>
      </c>
      <c r="Z52" s="20">
        <v>3960</v>
      </c>
      <c r="AA52" s="20">
        <v>33396</v>
      </c>
      <c r="AB52" s="20">
        <v>2055</v>
      </c>
      <c r="AC52" s="20">
        <v>13918</v>
      </c>
      <c r="AD52" s="20">
        <v>39665</v>
      </c>
      <c r="AE52" s="81">
        <v>2208586</v>
      </c>
      <c r="AF52" s="20">
        <v>188472</v>
      </c>
      <c r="AG52" s="81">
        <v>2397058</v>
      </c>
      <c r="AH52" s="81">
        <v>289055</v>
      </c>
      <c r="AI52" s="20">
        <v>92676</v>
      </c>
      <c r="AJ52" s="20">
        <v>196379</v>
      </c>
      <c r="AK52" s="81">
        <v>489076</v>
      </c>
      <c r="AL52" s="20">
        <v>486391</v>
      </c>
      <c r="AM52" s="20">
        <v>1042</v>
      </c>
      <c r="AN52" s="20">
        <v>1643</v>
      </c>
      <c r="AO52" s="81">
        <v>158009</v>
      </c>
      <c r="AP52" s="20">
        <v>77062</v>
      </c>
      <c r="AQ52" s="20">
        <v>80947</v>
      </c>
      <c r="AR52" s="20">
        <v>482125</v>
      </c>
      <c r="AS52" s="81">
        <v>3815323</v>
      </c>
      <c r="AT52" s="81">
        <v>46619</v>
      </c>
      <c r="AU52" s="55"/>
      <c r="AV52" s="81">
        <v>120447</v>
      </c>
      <c r="AW52" s="81">
        <v>902471</v>
      </c>
      <c r="AX52" s="81" t="e">
        <v>#REF!</v>
      </c>
      <c r="AY52" s="81" t="e">
        <v>#REF!</v>
      </c>
      <c r="AZ52" s="55"/>
      <c r="BA52" s="81">
        <v>46327</v>
      </c>
      <c r="BB52" s="81" t="e">
        <v>#REF!</v>
      </c>
      <c r="BC52" s="81" t="e">
        <v>#REF!</v>
      </c>
      <c r="BD52" s="40"/>
      <c r="BE52" s="81">
        <v>77585</v>
      </c>
      <c r="BF52" s="81" t="e">
        <v>#REF!</v>
      </c>
      <c r="BG52" s="81" t="e">
        <v>#REF!</v>
      </c>
      <c r="BH52" s="75">
        <f>AS52-[3]V_МО_нов!E57</f>
        <v>0</v>
      </c>
      <c r="BI52" s="75"/>
      <c r="BJ52" s="75"/>
      <c r="BK52" s="75"/>
      <c r="BL52" s="75"/>
      <c r="BM52" s="75"/>
      <c r="BN52" s="75"/>
      <c r="BO52" s="75"/>
    </row>
    <row r="53" spans="1:67" x14ac:dyDescent="0.35">
      <c r="A53" s="84">
        <v>37</v>
      </c>
      <c r="B53" s="88" t="s">
        <v>64</v>
      </c>
      <c r="C53" s="70">
        <v>9767</v>
      </c>
      <c r="D53" s="70">
        <v>595</v>
      </c>
      <c r="E53" s="70">
        <v>3519</v>
      </c>
      <c r="F53" s="70">
        <v>0</v>
      </c>
      <c r="G53" s="70">
        <v>4169</v>
      </c>
      <c r="H53" s="70">
        <v>3371</v>
      </c>
      <c r="I53" s="70">
        <v>335</v>
      </c>
      <c r="J53" s="70">
        <v>0</v>
      </c>
      <c r="K53" s="70">
        <v>5863</v>
      </c>
      <c r="L53" s="70">
        <v>0</v>
      </c>
      <c r="M53" s="70">
        <v>0</v>
      </c>
      <c r="N53" s="70">
        <v>7105</v>
      </c>
      <c r="O53" s="70">
        <v>4981</v>
      </c>
      <c r="P53" s="70">
        <v>0</v>
      </c>
      <c r="Q53" s="70">
        <v>36552</v>
      </c>
      <c r="R53" s="70">
        <v>490</v>
      </c>
      <c r="S53" s="70">
        <v>44375</v>
      </c>
      <c r="T53" s="70">
        <v>1211</v>
      </c>
      <c r="U53" s="70">
        <v>1145</v>
      </c>
      <c r="V53" s="70">
        <v>0</v>
      </c>
      <c r="W53" s="70">
        <v>1185</v>
      </c>
      <c r="X53" s="70">
        <v>3382</v>
      </c>
      <c r="Y53" s="70">
        <v>847</v>
      </c>
      <c r="Z53" s="70">
        <v>0</v>
      </c>
      <c r="AA53" s="70">
        <v>0</v>
      </c>
      <c r="AB53" s="70">
        <v>0</v>
      </c>
      <c r="AC53" s="70">
        <v>531</v>
      </c>
      <c r="AD53" s="70">
        <v>0</v>
      </c>
      <c r="AE53" s="71">
        <v>129423</v>
      </c>
      <c r="AF53" s="70">
        <v>7358</v>
      </c>
      <c r="AG53" s="72">
        <v>136781</v>
      </c>
      <c r="AH53" s="73">
        <v>13416</v>
      </c>
      <c r="AI53" s="70">
        <v>4587</v>
      </c>
      <c r="AJ53" s="70">
        <v>8829</v>
      </c>
      <c r="AK53" s="73">
        <v>25149</v>
      </c>
      <c r="AL53" s="70">
        <v>25082</v>
      </c>
      <c r="AM53" s="70">
        <v>0</v>
      </c>
      <c r="AN53" s="70">
        <v>67</v>
      </c>
      <c r="AO53" s="73">
        <v>7911</v>
      </c>
      <c r="AP53" s="70">
        <v>3834</v>
      </c>
      <c r="AQ53" s="70">
        <v>4077</v>
      </c>
      <c r="AR53" s="70">
        <v>0</v>
      </c>
      <c r="AS53" s="71">
        <v>183257</v>
      </c>
      <c r="AT53" s="74">
        <v>0</v>
      </c>
      <c r="AU53" s="50"/>
      <c r="AV53" s="74">
        <v>8585</v>
      </c>
      <c r="AW53" s="74">
        <v>43274</v>
      </c>
      <c r="AX53" s="74" t="e">
        <v>#REF!</v>
      </c>
      <c r="AY53" s="74" t="e">
        <v>#REF!</v>
      </c>
      <c r="AZ53" s="50"/>
      <c r="BA53" s="74"/>
      <c r="BB53" s="74"/>
      <c r="BC53" s="73">
        <v>0</v>
      </c>
      <c r="BD53" s="40"/>
      <c r="BE53" s="74"/>
      <c r="BF53" s="74"/>
      <c r="BG53" s="73">
        <v>0</v>
      </c>
      <c r="BH53" s="75">
        <f>AS53-[3]V_МО_нов!E58</f>
        <v>0</v>
      </c>
      <c r="BI53" s="75"/>
      <c r="BJ53" s="75"/>
      <c r="BK53" s="75"/>
      <c r="BL53" s="75"/>
      <c r="BM53" s="75"/>
      <c r="BN53" s="75"/>
      <c r="BO53" s="75"/>
    </row>
    <row r="54" spans="1:67" x14ac:dyDescent="0.35">
      <c r="A54" s="84">
        <v>38</v>
      </c>
      <c r="B54" s="78" t="s">
        <v>65</v>
      </c>
      <c r="C54" s="70">
        <v>20</v>
      </c>
      <c r="D54" s="70">
        <v>0</v>
      </c>
      <c r="E54" s="70">
        <v>0</v>
      </c>
      <c r="F54" s="70">
        <v>0</v>
      </c>
      <c r="G54" s="70">
        <v>10</v>
      </c>
      <c r="H54" s="70">
        <v>0</v>
      </c>
      <c r="I54" s="70">
        <v>150</v>
      </c>
      <c r="J54" s="70">
        <v>0</v>
      </c>
      <c r="K54" s="70">
        <v>150</v>
      </c>
      <c r="L54" s="70">
        <v>0</v>
      </c>
      <c r="M54" s="70">
        <v>0</v>
      </c>
      <c r="N54" s="70">
        <v>50</v>
      </c>
      <c r="O54" s="70">
        <v>20</v>
      </c>
      <c r="P54" s="70">
        <v>0</v>
      </c>
      <c r="Q54" s="70">
        <v>0</v>
      </c>
      <c r="R54" s="70">
        <v>0</v>
      </c>
      <c r="S54" s="70">
        <v>200</v>
      </c>
      <c r="T54" s="70">
        <v>20</v>
      </c>
      <c r="U54" s="70">
        <v>30</v>
      </c>
      <c r="V54" s="70">
        <v>0</v>
      </c>
      <c r="W54" s="70">
        <v>0</v>
      </c>
      <c r="X54" s="70">
        <v>0</v>
      </c>
      <c r="Y54" s="70">
        <v>0</v>
      </c>
      <c r="Z54" s="70">
        <v>0</v>
      </c>
      <c r="AA54" s="70">
        <v>0</v>
      </c>
      <c r="AB54" s="70">
        <v>0</v>
      </c>
      <c r="AC54" s="70">
        <v>0</v>
      </c>
      <c r="AD54" s="70">
        <v>0</v>
      </c>
      <c r="AE54" s="71">
        <v>650</v>
      </c>
      <c r="AF54" s="70">
        <v>0</v>
      </c>
      <c r="AG54" s="72">
        <v>650</v>
      </c>
      <c r="AH54" s="73">
        <v>0</v>
      </c>
      <c r="AI54" s="70">
        <v>0</v>
      </c>
      <c r="AJ54" s="70">
        <v>0</v>
      </c>
      <c r="AK54" s="73">
        <v>0</v>
      </c>
      <c r="AL54" s="70">
        <v>0</v>
      </c>
      <c r="AM54" s="70">
        <v>0</v>
      </c>
      <c r="AN54" s="70">
        <v>0</v>
      </c>
      <c r="AO54" s="73">
        <v>0</v>
      </c>
      <c r="AP54" s="70">
        <v>0</v>
      </c>
      <c r="AQ54" s="70">
        <v>0</v>
      </c>
      <c r="AR54" s="70">
        <v>0</v>
      </c>
      <c r="AS54" s="71">
        <v>650</v>
      </c>
      <c r="AT54" s="74">
        <v>0</v>
      </c>
      <c r="AU54" s="50"/>
      <c r="AV54" s="74">
        <v>20</v>
      </c>
      <c r="AW54" s="74">
        <v>0</v>
      </c>
      <c r="AX54" s="74" t="e">
        <v>#REF!</v>
      </c>
      <c r="AY54" s="74" t="e">
        <v>#REF!</v>
      </c>
      <c r="AZ54" s="50"/>
      <c r="BA54" s="74"/>
      <c r="BB54" s="74"/>
      <c r="BC54" s="73">
        <v>0</v>
      </c>
      <c r="BD54" s="40"/>
      <c r="BE54" s="74"/>
      <c r="BF54" s="74"/>
      <c r="BG54" s="73">
        <v>0</v>
      </c>
      <c r="BH54" s="75">
        <f>AS54-[3]V_МО_нов!E59</f>
        <v>0</v>
      </c>
      <c r="BI54" s="75"/>
      <c r="BJ54" s="75"/>
      <c r="BK54" s="75"/>
      <c r="BL54" s="75"/>
      <c r="BM54" s="75"/>
      <c r="BN54" s="75"/>
      <c r="BO54" s="75"/>
    </row>
    <row r="55" spans="1:67" ht="33" x14ac:dyDescent="0.35">
      <c r="A55" s="84">
        <v>39</v>
      </c>
      <c r="B55" s="89" t="s">
        <v>66</v>
      </c>
      <c r="C55" s="70">
        <v>3840</v>
      </c>
      <c r="D55" s="70">
        <v>0</v>
      </c>
      <c r="E55" s="70">
        <v>0</v>
      </c>
      <c r="F55" s="70">
        <v>0</v>
      </c>
      <c r="G55" s="70">
        <v>313</v>
      </c>
      <c r="H55" s="70">
        <v>445</v>
      </c>
      <c r="I55" s="70">
        <v>1336</v>
      </c>
      <c r="J55" s="70">
        <v>0</v>
      </c>
      <c r="K55" s="70">
        <v>2379</v>
      </c>
      <c r="L55" s="70">
        <v>0</v>
      </c>
      <c r="M55" s="70">
        <v>0</v>
      </c>
      <c r="N55" s="70">
        <v>4718</v>
      </c>
      <c r="O55" s="70">
        <v>2818</v>
      </c>
      <c r="P55" s="70">
        <v>0</v>
      </c>
      <c r="Q55" s="70">
        <v>3111</v>
      </c>
      <c r="R55" s="70">
        <v>0</v>
      </c>
      <c r="S55" s="70">
        <v>1492</v>
      </c>
      <c r="T55" s="70">
        <v>761</v>
      </c>
      <c r="U55" s="70">
        <v>1397</v>
      </c>
      <c r="V55" s="70">
        <v>281</v>
      </c>
      <c r="W55" s="70">
        <v>1816</v>
      </c>
      <c r="X55" s="70">
        <v>691</v>
      </c>
      <c r="Y55" s="70">
        <v>533</v>
      </c>
      <c r="Z55" s="70">
        <v>0</v>
      </c>
      <c r="AA55" s="70">
        <v>0</v>
      </c>
      <c r="AB55" s="70">
        <v>0</v>
      </c>
      <c r="AC55" s="70">
        <v>0</v>
      </c>
      <c r="AD55" s="70">
        <v>0</v>
      </c>
      <c r="AE55" s="71">
        <v>25931</v>
      </c>
      <c r="AF55" s="70">
        <v>1476</v>
      </c>
      <c r="AG55" s="72">
        <v>27407</v>
      </c>
      <c r="AH55" s="73">
        <v>9860</v>
      </c>
      <c r="AI55" s="70">
        <v>7449</v>
      </c>
      <c r="AJ55" s="70">
        <v>2411</v>
      </c>
      <c r="AK55" s="73">
        <v>8145</v>
      </c>
      <c r="AL55" s="70">
        <v>8145</v>
      </c>
      <c r="AM55" s="70">
        <v>0</v>
      </c>
      <c r="AN55" s="70">
        <v>0</v>
      </c>
      <c r="AO55" s="73">
        <v>7374</v>
      </c>
      <c r="AP55" s="70">
        <v>3889</v>
      </c>
      <c r="AQ55" s="70">
        <v>3485</v>
      </c>
      <c r="AR55" s="70">
        <v>0</v>
      </c>
      <c r="AS55" s="71">
        <v>52786</v>
      </c>
      <c r="AT55" s="74">
        <v>0</v>
      </c>
      <c r="AU55" s="50"/>
      <c r="AV55" s="74">
        <v>-703</v>
      </c>
      <c r="AW55" s="74">
        <v>914</v>
      </c>
      <c r="AX55" s="74" t="e">
        <v>#REF!</v>
      </c>
      <c r="AY55" s="74" t="e">
        <v>#REF!</v>
      </c>
      <c r="AZ55" s="50"/>
      <c r="BA55" s="74">
        <v>1703</v>
      </c>
      <c r="BB55" s="74" t="e">
        <v>#REF!</v>
      </c>
      <c r="BC55" s="73" t="e">
        <v>#REF!</v>
      </c>
      <c r="BD55" s="40"/>
      <c r="BE55" s="74">
        <v>1000</v>
      </c>
      <c r="BF55" s="74" t="e">
        <v>#REF!</v>
      </c>
      <c r="BG55" s="73" t="e">
        <v>#REF!</v>
      </c>
      <c r="BH55" s="75">
        <f>AS55-[3]V_МО_нов!E60</f>
        <v>0</v>
      </c>
      <c r="BI55" s="75"/>
      <c r="BJ55" s="75"/>
      <c r="BK55" s="75"/>
      <c r="BL55" s="75"/>
      <c r="BM55" s="75"/>
      <c r="BN55" s="75"/>
      <c r="BO55" s="75"/>
    </row>
    <row r="56" spans="1:67" ht="37.5" customHeight="1" x14ac:dyDescent="0.35">
      <c r="A56" s="84">
        <v>40</v>
      </c>
      <c r="B56" s="90" t="s">
        <v>67</v>
      </c>
      <c r="C56" s="70">
        <v>252</v>
      </c>
      <c r="D56" s="70">
        <v>0</v>
      </c>
      <c r="E56" s="70">
        <v>0</v>
      </c>
      <c r="F56" s="70">
        <v>0</v>
      </c>
      <c r="G56" s="70">
        <v>0</v>
      </c>
      <c r="H56" s="70">
        <v>0</v>
      </c>
      <c r="I56" s="70">
        <v>0</v>
      </c>
      <c r="J56" s="70">
        <v>0</v>
      </c>
      <c r="K56" s="70">
        <v>0</v>
      </c>
      <c r="L56" s="70">
        <v>0</v>
      </c>
      <c r="M56" s="70">
        <v>0</v>
      </c>
      <c r="N56" s="70">
        <v>0</v>
      </c>
      <c r="O56" s="70">
        <v>0</v>
      </c>
      <c r="P56" s="70">
        <v>0</v>
      </c>
      <c r="Q56" s="70">
        <v>0</v>
      </c>
      <c r="R56" s="70">
        <v>0</v>
      </c>
      <c r="S56" s="70">
        <v>0</v>
      </c>
      <c r="T56" s="70">
        <v>0</v>
      </c>
      <c r="U56" s="70">
        <v>0</v>
      </c>
      <c r="V56" s="70">
        <v>0</v>
      </c>
      <c r="W56" s="70">
        <v>0</v>
      </c>
      <c r="X56" s="70">
        <v>0</v>
      </c>
      <c r="Y56" s="70">
        <v>0</v>
      </c>
      <c r="Z56" s="70">
        <v>0</v>
      </c>
      <c r="AA56" s="70">
        <v>0</v>
      </c>
      <c r="AB56" s="70">
        <v>0</v>
      </c>
      <c r="AC56" s="70">
        <v>0</v>
      </c>
      <c r="AD56" s="70">
        <v>0</v>
      </c>
      <c r="AE56" s="71">
        <v>252</v>
      </c>
      <c r="AF56" s="70">
        <v>561</v>
      </c>
      <c r="AG56" s="72">
        <v>813</v>
      </c>
      <c r="AH56" s="73">
        <v>0</v>
      </c>
      <c r="AI56" s="70">
        <v>0</v>
      </c>
      <c r="AJ56" s="70">
        <v>0</v>
      </c>
      <c r="AK56" s="73">
        <v>0</v>
      </c>
      <c r="AL56" s="70">
        <v>0</v>
      </c>
      <c r="AM56" s="70">
        <v>0</v>
      </c>
      <c r="AN56" s="70">
        <v>0</v>
      </c>
      <c r="AO56" s="73">
        <v>0</v>
      </c>
      <c r="AP56" s="70">
        <v>0</v>
      </c>
      <c r="AQ56" s="70">
        <v>0</v>
      </c>
      <c r="AR56" s="70">
        <v>0</v>
      </c>
      <c r="AS56" s="71">
        <v>813</v>
      </c>
      <c r="AT56" s="74"/>
      <c r="AU56" s="50"/>
      <c r="AV56" s="74"/>
      <c r="AW56" s="74"/>
      <c r="AX56" s="74"/>
      <c r="AY56" s="74"/>
      <c r="AZ56" s="50"/>
      <c r="BA56" s="74"/>
      <c r="BB56" s="74"/>
      <c r="BC56" s="73"/>
      <c r="BD56" s="40"/>
      <c r="BE56" s="74"/>
      <c r="BF56" s="74"/>
      <c r="BG56" s="73"/>
      <c r="BH56" s="75">
        <f>AS56-[3]V_МО_нов!E61</f>
        <v>0</v>
      </c>
      <c r="BI56" s="75"/>
      <c r="BJ56" s="75"/>
      <c r="BK56" s="75"/>
      <c r="BL56" s="75"/>
      <c r="BM56" s="75"/>
      <c r="BN56" s="75"/>
      <c r="BO56" s="75"/>
    </row>
    <row r="57" spans="1:67" ht="34.5" x14ac:dyDescent="0.35">
      <c r="A57" s="79"/>
      <c r="B57" s="80" t="s">
        <v>68</v>
      </c>
      <c r="C57" s="91">
        <v>13879</v>
      </c>
      <c r="D57" s="91">
        <v>595</v>
      </c>
      <c r="E57" s="91">
        <v>3519</v>
      </c>
      <c r="F57" s="91">
        <v>0</v>
      </c>
      <c r="G57" s="91">
        <v>4492</v>
      </c>
      <c r="H57" s="91">
        <v>3816</v>
      </c>
      <c r="I57" s="91">
        <v>1821</v>
      </c>
      <c r="J57" s="91">
        <v>0</v>
      </c>
      <c r="K57" s="91">
        <v>8392</v>
      </c>
      <c r="L57" s="91">
        <v>0</v>
      </c>
      <c r="M57" s="91">
        <v>0</v>
      </c>
      <c r="N57" s="91">
        <v>11873</v>
      </c>
      <c r="O57" s="91">
        <v>7819</v>
      </c>
      <c r="P57" s="91">
        <v>0</v>
      </c>
      <c r="Q57" s="91">
        <v>39663</v>
      </c>
      <c r="R57" s="91">
        <v>490</v>
      </c>
      <c r="S57" s="91">
        <v>46067</v>
      </c>
      <c r="T57" s="91">
        <v>1992</v>
      </c>
      <c r="U57" s="91">
        <v>2572</v>
      </c>
      <c r="V57" s="91">
        <v>281</v>
      </c>
      <c r="W57" s="91">
        <v>3001</v>
      </c>
      <c r="X57" s="91">
        <v>4073</v>
      </c>
      <c r="Y57" s="91">
        <v>1380</v>
      </c>
      <c r="Z57" s="91">
        <v>0</v>
      </c>
      <c r="AA57" s="91">
        <v>0</v>
      </c>
      <c r="AB57" s="91">
        <v>0</v>
      </c>
      <c r="AC57" s="91">
        <v>531</v>
      </c>
      <c r="AD57" s="91">
        <v>0</v>
      </c>
      <c r="AE57" s="91">
        <v>156256</v>
      </c>
      <c r="AF57" s="91">
        <v>9395</v>
      </c>
      <c r="AG57" s="91">
        <v>165651</v>
      </c>
      <c r="AH57" s="91">
        <v>23276</v>
      </c>
      <c r="AI57" s="91">
        <v>12036</v>
      </c>
      <c r="AJ57" s="91">
        <v>11240</v>
      </c>
      <c r="AK57" s="91">
        <v>33294</v>
      </c>
      <c r="AL57" s="91">
        <v>33227</v>
      </c>
      <c r="AM57" s="91">
        <v>0</v>
      </c>
      <c r="AN57" s="91">
        <v>67</v>
      </c>
      <c r="AO57" s="91">
        <v>15285</v>
      </c>
      <c r="AP57" s="91">
        <v>7723</v>
      </c>
      <c r="AQ57" s="91">
        <v>7562</v>
      </c>
      <c r="AR57" s="91">
        <v>0</v>
      </c>
      <c r="AS57" s="91">
        <v>237506</v>
      </c>
      <c r="AT57" s="81">
        <v>0</v>
      </c>
      <c r="AU57" s="55"/>
      <c r="AV57" s="81">
        <v>7902</v>
      </c>
      <c r="AW57" s="81">
        <v>44188</v>
      </c>
      <c r="AX57" s="81" t="e">
        <v>#REF!</v>
      </c>
      <c r="AY57" s="81" t="e">
        <v>#REF!</v>
      </c>
      <c r="AZ57" s="50"/>
      <c r="BA57" s="81">
        <v>1703</v>
      </c>
      <c r="BB57" s="81" t="e">
        <v>#REF!</v>
      </c>
      <c r="BC57" s="81" t="e">
        <v>#REF!</v>
      </c>
      <c r="BD57" s="40"/>
      <c r="BE57" s="81">
        <v>1000</v>
      </c>
      <c r="BF57" s="81" t="e">
        <v>#REF!</v>
      </c>
      <c r="BG57" s="81" t="e">
        <v>#REF!</v>
      </c>
      <c r="BH57" s="75">
        <f>AS57-[3]V_МО_нов!E62</f>
        <v>0</v>
      </c>
      <c r="BI57" s="75"/>
      <c r="BJ57" s="75"/>
      <c r="BK57" s="75"/>
      <c r="BL57" s="75"/>
      <c r="BM57" s="75"/>
      <c r="BN57" s="75"/>
      <c r="BO57" s="75"/>
    </row>
    <row r="58" spans="1:67" x14ac:dyDescent="0.35">
      <c r="A58" s="84">
        <v>41</v>
      </c>
      <c r="B58" s="92" t="s">
        <v>69</v>
      </c>
      <c r="C58" s="70">
        <v>3724</v>
      </c>
      <c r="D58" s="70">
        <v>0</v>
      </c>
      <c r="E58" s="70">
        <v>1610</v>
      </c>
      <c r="F58" s="70">
        <v>0</v>
      </c>
      <c r="G58" s="70">
        <v>3210</v>
      </c>
      <c r="H58" s="70">
        <v>0</v>
      </c>
      <c r="I58" s="70">
        <v>3980</v>
      </c>
      <c r="J58" s="70">
        <v>0</v>
      </c>
      <c r="K58" s="70">
        <v>8975</v>
      </c>
      <c r="L58" s="70">
        <v>0</v>
      </c>
      <c r="M58" s="70">
        <v>0</v>
      </c>
      <c r="N58" s="70">
        <v>1620</v>
      </c>
      <c r="O58" s="70">
        <v>810</v>
      </c>
      <c r="P58" s="70">
        <v>0</v>
      </c>
      <c r="Q58" s="70">
        <v>0</v>
      </c>
      <c r="R58" s="70">
        <v>0</v>
      </c>
      <c r="S58" s="70">
        <v>21988</v>
      </c>
      <c r="T58" s="70">
        <v>0</v>
      </c>
      <c r="U58" s="70">
        <v>0</v>
      </c>
      <c r="V58" s="70">
        <v>0</v>
      </c>
      <c r="W58" s="70">
        <v>3100</v>
      </c>
      <c r="X58" s="70">
        <v>1738</v>
      </c>
      <c r="Y58" s="70">
        <v>0</v>
      </c>
      <c r="Z58" s="70">
        <v>0</v>
      </c>
      <c r="AA58" s="70">
        <v>0</v>
      </c>
      <c r="AB58" s="70">
        <v>0</v>
      </c>
      <c r="AC58" s="70">
        <v>0</v>
      </c>
      <c r="AD58" s="70">
        <v>0</v>
      </c>
      <c r="AE58" s="71">
        <v>50755</v>
      </c>
      <c r="AF58" s="70">
        <v>328</v>
      </c>
      <c r="AG58" s="72">
        <v>51083</v>
      </c>
      <c r="AH58" s="73">
        <v>0</v>
      </c>
      <c r="AI58" s="70">
        <v>0</v>
      </c>
      <c r="AJ58" s="70">
        <v>0</v>
      </c>
      <c r="AK58" s="73">
        <v>0</v>
      </c>
      <c r="AL58" s="70">
        <v>0</v>
      </c>
      <c r="AM58" s="70">
        <v>0</v>
      </c>
      <c r="AN58" s="70">
        <v>0</v>
      </c>
      <c r="AO58" s="73">
        <v>0</v>
      </c>
      <c r="AP58" s="70">
        <v>0</v>
      </c>
      <c r="AQ58" s="70">
        <v>0</v>
      </c>
      <c r="AR58" s="70">
        <v>0</v>
      </c>
      <c r="AS58" s="71">
        <v>51083</v>
      </c>
      <c r="AT58" s="74">
        <v>0</v>
      </c>
      <c r="AU58" s="50"/>
      <c r="AV58" s="74">
        <v>3914</v>
      </c>
      <c r="AW58" s="74">
        <v>0</v>
      </c>
      <c r="AX58" s="74" t="e">
        <v>#REF!</v>
      </c>
      <c r="AY58" s="74" t="e">
        <v>#REF!</v>
      </c>
      <c r="AZ58" s="50"/>
      <c r="BA58" s="74"/>
      <c r="BB58" s="74"/>
      <c r="BC58" s="73">
        <v>0</v>
      </c>
      <c r="BD58" s="40"/>
      <c r="BE58" s="74"/>
      <c r="BF58" s="74"/>
      <c r="BG58" s="73">
        <v>0</v>
      </c>
      <c r="BH58" s="75">
        <f>AS58-[3]V_МО_нов!E63</f>
        <v>0</v>
      </c>
      <c r="BI58" s="75"/>
      <c r="BJ58" s="75"/>
      <c r="BK58" s="75"/>
      <c r="BL58" s="75"/>
      <c r="BM58" s="75"/>
      <c r="BN58" s="75"/>
      <c r="BO58" s="75"/>
    </row>
    <row r="59" spans="1:67" ht="33" x14ac:dyDescent="0.35">
      <c r="A59" s="84">
        <v>42</v>
      </c>
      <c r="B59" s="89" t="s">
        <v>70</v>
      </c>
      <c r="C59" s="70">
        <v>1368</v>
      </c>
      <c r="D59" s="70">
        <v>0</v>
      </c>
      <c r="E59" s="70">
        <v>208</v>
      </c>
      <c r="F59" s="70">
        <v>0</v>
      </c>
      <c r="G59" s="70">
        <v>576</v>
      </c>
      <c r="H59" s="70">
        <v>0</v>
      </c>
      <c r="I59" s="70">
        <v>1558</v>
      </c>
      <c r="J59" s="70">
        <v>0</v>
      </c>
      <c r="K59" s="70">
        <v>1483</v>
      </c>
      <c r="L59" s="70">
        <v>0</v>
      </c>
      <c r="M59" s="70">
        <v>0</v>
      </c>
      <c r="N59" s="70">
        <v>1177</v>
      </c>
      <c r="O59" s="70">
        <v>1431</v>
      </c>
      <c r="P59" s="70">
        <v>0</v>
      </c>
      <c r="Q59" s="70">
        <v>0</v>
      </c>
      <c r="R59" s="70">
        <v>0</v>
      </c>
      <c r="S59" s="70">
        <v>6612</v>
      </c>
      <c r="T59" s="70">
        <v>190</v>
      </c>
      <c r="U59" s="70">
        <v>935</v>
      </c>
      <c r="V59" s="70">
        <v>0</v>
      </c>
      <c r="W59" s="70">
        <v>837</v>
      </c>
      <c r="X59" s="70">
        <v>845</v>
      </c>
      <c r="Y59" s="70">
        <v>278</v>
      </c>
      <c r="Z59" s="70">
        <v>0</v>
      </c>
      <c r="AA59" s="70">
        <v>0</v>
      </c>
      <c r="AB59" s="70">
        <v>0</v>
      </c>
      <c r="AC59" s="70">
        <v>0</v>
      </c>
      <c r="AD59" s="70">
        <v>0</v>
      </c>
      <c r="AE59" s="71">
        <v>17498</v>
      </c>
      <c r="AF59" s="70">
        <v>2186</v>
      </c>
      <c r="AG59" s="72">
        <v>19684</v>
      </c>
      <c r="AH59" s="73">
        <v>1427</v>
      </c>
      <c r="AI59" s="70">
        <v>1427</v>
      </c>
      <c r="AJ59" s="70">
        <v>0</v>
      </c>
      <c r="AK59" s="73">
        <v>8565</v>
      </c>
      <c r="AL59" s="70">
        <v>8565</v>
      </c>
      <c r="AM59" s="70">
        <v>0</v>
      </c>
      <c r="AN59" s="70">
        <v>0</v>
      </c>
      <c r="AO59" s="73">
        <v>2599</v>
      </c>
      <c r="AP59" s="70">
        <v>1071</v>
      </c>
      <c r="AQ59" s="70">
        <v>1528</v>
      </c>
      <c r="AR59" s="70">
        <v>0</v>
      </c>
      <c r="AS59" s="71">
        <v>32275</v>
      </c>
      <c r="AT59" s="74">
        <v>0</v>
      </c>
      <c r="AU59" s="50"/>
      <c r="AV59" s="74">
        <v>-150</v>
      </c>
      <c r="AW59" s="74">
        <v>0</v>
      </c>
      <c r="AX59" s="74" t="e">
        <v>#REF!</v>
      </c>
      <c r="AY59" s="74" t="e">
        <v>#REF!</v>
      </c>
      <c r="AZ59" s="50"/>
      <c r="BA59" s="74">
        <v>1150</v>
      </c>
      <c r="BB59" s="74" t="e">
        <v>#REF!</v>
      </c>
      <c r="BC59" s="73" t="e">
        <v>#REF!</v>
      </c>
      <c r="BD59" s="40"/>
      <c r="BE59" s="74">
        <v>1000</v>
      </c>
      <c r="BF59" s="74" t="e">
        <v>#REF!</v>
      </c>
      <c r="BG59" s="73" t="e">
        <v>#REF!</v>
      </c>
      <c r="BH59" s="75">
        <f>AS59-[3]V_МО_нов!E64</f>
        <v>0</v>
      </c>
      <c r="BI59" s="75"/>
      <c r="BJ59" s="75"/>
      <c r="BK59" s="75"/>
      <c r="BL59" s="75"/>
      <c r="BM59" s="75"/>
      <c r="BN59" s="75"/>
      <c r="BO59" s="75"/>
    </row>
    <row r="60" spans="1:67" x14ac:dyDescent="0.35">
      <c r="A60" s="84">
        <v>43</v>
      </c>
      <c r="B60" s="92" t="s">
        <v>71</v>
      </c>
      <c r="C60" s="70">
        <v>0</v>
      </c>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1">
        <v>0</v>
      </c>
      <c r="AF60" s="70">
        <v>0</v>
      </c>
      <c r="AG60" s="72">
        <v>0</v>
      </c>
      <c r="AH60" s="73">
        <v>0</v>
      </c>
      <c r="AI60" s="70">
        <v>0</v>
      </c>
      <c r="AJ60" s="70">
        <v>0</v>
      </c>
      <c r="AK60" s="73">
        <v>0</v>
      </c>
      <c r="AL60" s="70">
        <v>0</v>
      </c>
      <c r="AM60" s="70">
        <v>0</v>
      </c>
      <c r="AN60" s="70">
        <v>0</v>
      </c>
      <c r="AO60" s="73">
        <v>0</v>
      </c>
      <c r="AP60" s="70">
        <v>0</v>
      </c>
      <c r="AQ60" s="70">
        <v>0</v>
      </c>
      <c r="AR60" s="70">
        <v>0</v>
      </c>
      <c r="AS60" s="71">
        <v>0</v>
      </c>
      <c r="AT60" s="74">
        <v>0</v>
      </c>
      <c r="AU60" s="50"/>
      <c r="AV60" s="74">
        <v>0</v>
      </c>
      <c r="AW60" s="74">
        <v>2612</v>
      </c>
      <c r="AX60" s="74" t="e">
        <v>#REF!</v>
      </c>
      <c r="AY60" s="74" t="e">
        <v>#REF!</v>
      </c>
      <c r="AZ60" s="50"/>
      <c r="BA60" s="74"/>
      <c r="BB60" s="74"/>
      <c r="BC60" s="73">
        <v>0</v>
      </c>
      <c r="BD60" s="40"/>
      <c r="BE60" s="74"/>
      <c r="BF60" s="74"/>
      <c r="BG60" s="73">
        <v>0</v>
      </c>
      <c r="BH60" s="75">
        <f>AS60-[3]V_МО_нов!E65</f>
        <v>0</v>
      </c>
      <c r="BI60" s="75"/>
      <c r="BJ60" s="75"/>
      <c r="BK60" s="75"/>
      <c r="BL60" s="75"/>
      <c r="BM60" s="75"/>
      <c r="BN60" s="75"/>
      <c r="BO60" s="75"/>
    </row>
    <row r="61" spans="1:67" x14ac:dyDescent="0.35">
      <c r="A61" s="84">
        <v>44</v>
      </c>
      <c r="B61" s="92" t="s">
        <v>72</v>
      </c>
      <c r="C61" s="70">
        <v>0</v>
      </c>
      <c r="D61" s="70">
        <v>0</v>
      </c>
      <c r="E61" s="70">
        <v>0</v>
      </c>
      <c r="F61" s="70">
        <v>0</v>
      </c>
      <c r="G61" s="70">
        <v>0</v>
      </c>
      <c r="H61" s="70">
        <v>0</v>
      </c>
      <c r="I61" s="70">
        <v>0</v>
      </c>
      <c r="J61" s="70">
        <v>0</v>
      </c>
      <c r="K61" s="70">
        <v>0</v>
      </c>
      <c r="L61" s="70">
        <v>0</v>
      </c>
      <c r="M61" s="70">
        <v>0</v>
      </c>
      <c r="N61" s="70">
        <v>0</v>
      </c>
      <c r="O61" s="70">
        <v>0</v>
      </c>
      <c r="P61" s="70">
        <v>0</v>
      </c>
      <c r="Q61" s="70">
        <v>0</v>
      </c>
      <c r="R61" s="70">
        <v>0</v>
      </c>
      <c r="S61" s="70">
        <v>15672</v>
      </c>
      <c r="T61" s="70">
        <v>0</v>
      </c>
      <c r="U61" s="70">
        <v>0</v>
      </c>
      <c r="V61" s="70">
        <v>0</v>
      </c>
      <c r="W61" s="70">
        <v>0</v>
      </c>
      <c r="X61" s="70">
        <v>0</v>
      </c>
      <c r="Y61" s="70">
        <v>0</v>
      </c>
      <c r="Z61" s="70">
        <v>0</v>
      </c>
      <c r="AA61" s="70">
        <v>0</v>
      </c>
      <c r="AB61" s="70">
        <v>0</v>
      </c>
      <c r="AC61" s="70">
        <v>0</v>
      </c>
      <c r="AD61" s="70">
        <v>0</v>
      </c>
      <c r="AE61" s="71">
        <v>15672</v>
      </c>
      <c r="AF61" s="70">
        <v>0</v>
      </c>
      <c r="AG61" s="72">
        <v>15672</v>
      </c>
      <c r="AH61" s="73">
        <v>0</v>
      </c>
      <c r="AI61" s="70">
        <v>0</v>
      </c>
      <c r="AJ61" s="70">
        <v>0</v>
      </c>
      <c r="AK61" s="73">
        <v>0</v>
      </c>
      <c r="AL61" s="70">
        <v>0</v>
      </c>
      <c r="AM61" s="70">
        <v>0</v>
      </c>
      <c r="AN61" s="70">
        <v>0</v>
      </c>
      <c r="AO61" s="73">
        <v>0</v>
      </c>
      <c r="AP61" s="70">
        <v>0</v>
      </c>
      <c r="AQ61" s="70">
        <v>0</v>
      </c>
      <c r="AR61" s="70">
        <v>0</v>
      </c>
      <c r="AS61" s="71">
        <v>15672</v>
      </c>
      <c r="AT61" s="74">
        <v>0</v>
      </c>
      <c r="AU61" s="50"/>
      <c r="AV61" s="74">
        <v>0</v>
      </c>
      <c r="AW61" s="74">
        <v>0</v>
      </c>
      <c r="AX61" s="74" t="e">
        <v>#REF!</v>
      </c>
      <c r="AY61" s="74" t="e">
        <v>#REF!</v>
      </c>
      <c r="AZ61" s="50"/>
      <c r="BA61" s="74"/>
      <c r="BB61" s="74"/>
      <c r="BC61" s="73">
        <v>0</v>
      </c>
      <c r="BD61" s="40"/>
      <c r="BE61" s="74"/>
      <c r="BF61" s="74"/>
      <c r="BG61" s="73">
        <v>0</v>
      </c>
      <c r="BH61" s="75">
        <f>AS61-[3]V_МО_нов!E66</f>
        <v>0</v>
      </c>
      <c r="BI61" s="75"/>
      <c r="BJ61" s="75"/>
      <c r="BK61" s="75"/>
      <c r="BL61" s="75"/>
      <c r="BM61" s="75"/>
      <c r="BN61" s="75"/>
      <c r="BO61" s="75"/>
    </row>
    <row r="62" spans="1:67" x14ac:dyDescent="0.35">
      <c r="A62" s="84">
        <v>45</v>
      </c>
      <c r="B62" s="92" t="s">
        <v>73</v>
      </c>
      <c r="C62" s="70">
        <v>0</v>
      </c>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70">
        <v>0</v>
      </c>
      <c r="AC62" s="70">
        <v>0</v>
      </c>
      <c r="AD62" s="70">
        <v>0</v>
      </c>
      <c r="AE62" s="71">
        <v>0</v>
      </c>
      <c r="AF62" s="70">
        <v>0</v>
      </c>
      <c r="AG62" s="72">
        <v>0</v>
      </c>
      <c r="AH62" s="73">
        <v>0</v>
      </c>
      <c r="AI62" s="70">
        <v>0</v>
      </c>
      <c r="AJ62" s="70">
        <v>0</v>
      </c>
      <c r="AK62" s="73">
        <v>0</v>
      </c>
      <c r="AL62" s="70">
        <v>0</v>
      </c>
      <c r="AM62" s="70">
        <v>0</v>
      </c>
      <c r="AN62" s="70">
        <v>0</v>
      </c>
      <c r="AO62" s="73">
        <v>0</v>
      </c>
      <c r="AP62" s="70">
        <v>0</v>
      </c>
      <c r="AQ62" s="70">
        <v>0</v>
      </c>
      <c r="AR62" s="70">
        <v>0</v>
      </c>
      <c r="AS62" s="71">
        <v>0</v>
      </c>
      <c r="AT62" s="74">
        <v>0</v>
      </c>
      <c r="AU62" s="50"/>
      <c r="AV62" s="74">
        <v>0</v>
      </c>
      <c r="AW62" s="74">
        <v>0</v>
      </c>
      <c r="AX62" s="74" t="e">
        <v>#REF!</v>
      </c>
      <c r="AY62" s="74" t="e">
        <v>#REF!</v>
      </c>
      <c r="AZ62" s="50"/>
      <c r="BA62" s="74"/>
      <c r="BB62" s="74"/>
      <c r="BC62" s="73">
        <v>0</v>
      </c>
      <c r="BD62" s="40"/>
      <c r="BE62" s="74"/>
      <c r="BF62" s="74"/>
      <c r="BG62" s="73">
        <v>0</v>
      </c>
      <c r="BH62" s="75">
        <f>AS62-[3]V_МО_нов!E67</f>
        <v>0</v>
      </c>
      <c r="BI62" s="75"/>
      <c r="BJ62" s="75"/>
      <c r="BK62" s="75"/>
      <c r="BL62" s="75"/>
      <c r="BM62" s="75"/>
      <c r="BN62" s="75"/>
      <c r="BO62" s="75"/>
    </row>
    <row r="63" spans="1:67" x14ac:dyDescent="0.35">
      <c r="A63" s="84">
        <v>46</v>
      </c>
      <c r="B63" s="92" t="s">
        <v>74</v>
      </c>
      <c r="C63" s="70">
        <v>0</v>
      </c>
      <c r="D63" s="70">
        <v>0</v>
      </c>
      <c r="E63" s="70">
        <v>0</v>
      </c>
      <c r="F63" s="70">
        <v>0</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0">
        <v>0</v>
      </c>
      <c r="AC63" s="70">
        <v>0</v>
      </c>
      <c r="AD63" s="70">
        <v>0</v>
      </c>
      <c r="AE63" s="71">
        <v>0</v>
      </c>
      <c r="AF63" s="70">
        <v>0</v>
      </c>
      <c r="AG63" s="72">
        <v>0</v>
      </c>
      <c r="AH63" s="73">
        <v>0</v>
      </c>
      <c r="AI63" s="70">
        <v>0</v>
      </c>
      <c r="AJ63" s="70">
        <v>0</v>
      </c>
      <c r="AK63" s="73">
        <v>0</v>
      </c>
      <c r="AL63" s="70">
        <v>0</v>
      </c>
      <c r="AM63" s="70">
        <v>0</v>
      </c>
      <c r="AN63" s="70">
        <v>0</v>
      </c>
      <c r="AO63" s="73">
        <v>0</v>
      </c>
      <c r="AP63" s="70">
        <v>0</v>
      </c>
      <c r="AQ63" s="70">
        <v>0</v>
      </c>
      <c r="AR63" s="70">
        <v>0</v>
      </c>
      <c r="AS63" s="71">
        <v>0</v>
      </c>
      <c r="AT63" s="74">
        <v>0</v>
      </c>
      <c r="AU63" s="50"/>
      <c r="AV63" s="74">
        <v>0</v>
      </c>
      <c r="AW63" s="74">
        <v>0</v>
      </c>
      <c r="AX63" s="74" t="e">
        <v>#REF!</v>
      </c>
      <c r="AY63" s="74" t="e">
        <v>#REF!</v>
      </c>
      <c r="AZ63" s="50"/>
      <c r="BA63" s="74"/>
      <c r="BB63" s="74"/>
      <c r="BC63" s="73">
        <v>0</v>
      </c>
      <c r="BD63" s="40"/>
      <c r="BE63" s="74"/>
      <c r="BF63" s="74"/>
      <c r="BG63" s="73">
        <v>0</v>
      </c>
      <c r="BH63" s="75">
        <f>AS63-[3]V_МО_нов!E68</f>
        <v>0</v>
      </c>
      <c r="BI63" s="75"/>
      <c r="BJ63" s="75"/>
      <c r="BK63" s="75"/>
      <c r="BL63" s="75"/>
      <c r="BM63" s="75"/>
      <c r="BN63" s="75"/>
      <c r="BO63" s="75"/>
    </row>
    <row r="64" spans="1:67" x14ac:dyDescent="0.35">
      <c r="A64" s="84">
        <v>47</v>
      </c>
      <c r="B64" s="92" t="s">
        <v>75</v>
      </c>
      <c r="C64" s="70">
        <v>0</v>
      </c>
      <c r="D64" s="70">
        <v>0</v>
      </c>
      <c r="E64" s="70">
        <v>0</v>
      </c>
      <c r="F64" s="70">
        <v>0</v>
      </c>
      <c r="G64" s="70">
        <v>0</v>
      </c>
      <c r="H64" s="70">
        <v>0</v>
      </c>
      <c r="I64" s="70">
        <v>0</v>
      </c>
      <c r="J64" s="70">
        <v>0</v>
      </c>
      <c r="K64" s="70">
        <v>0</v>
      </c>
      <c r="L64" s="70">
        <v>0</v>
      </c>
      <c r="M64" s="70">
        <v>0</v>
      </c>
      <c r="N64" s="70">
        <v>0</v>
      </c>
      <c r="O64" s="70">
        <v>0</v>
      </c>
      <c r="P64" s="70">
        <v>0</v>
      </c>
      <c r="Q64" s="70">
        <v>0</v>
      </c>
      <c r="R64" s="70">
        <v>0</v>
      </c>
      <c r="S64" s="70">
        <v>0</v>
      </c>
      <c r="T64" s="70">
        <v>0</v>
      </c>
      <c r="U64" s="70">
        <v>0</v>
      </c>
      <c r="V64" s="70">
        <v>0</v>
      </c>
      <c r="W64" s="70">
        <v>0</v>
      </c>
      <c r="X64" s="70">
        <v>0</v>
      </c>
      <c r="Y64" s="70">
        <v>0</v>
      </c>
      <c r="Z64" s="70">
        <v>0</v>
      </c>
      <c r="AA64" s="70">
        <v>0</v>
      </c>
      <c r="AB64" s="70">
        <v>0</v>
      </c>
      <c r="AC64" s="70">
        <v>0</v>
      </c>
      <c r="AD64" s="70">
        <v>0</v>
      </c>
      <c r="AE64" s="71">
        <v>0</v>
      </c>
      <c r="AF64" s="70">
        <v>0</v>
      </c>
      <c r="AG64" s="72">
        <v>0</v>
      </c>
      <c r="AH64" s="73">
        <v>0</v>
      </c>
      <c r="AI64" s="70">
        <v>0</v>
      </c>
      <c r="AJ64" s="70">
        <v>0</v>
      </c>
      <c r="AK64" s="73">
        <v>0</v>
      </c>
      <c r="AL64" s="70">
        <v>0</v>
      </c>
      <c r="AM64" s="70">
        <v>0</v>
      </c>
      <c r="AN64" s="70">
        <v>0</v>
      </c>
      <c r="AO64" s="73">
        <v>0</v>
      </c>
      <c r="AP64" s="70">
        <v>0</v>
      </c>
      <c r="AQ64" s="70">
        <v>0</v>
      </c>
      <c r="AR64" s="70">
        <v>0</v>
      </c>
      <c r="AS64" s="71">
        <v>0</v>
      </c>
      <c r="AT64" s="74">
        <v>0</v>
      </c>
      <c r="AU64" s="50"/>
      <c r="AV64" s="74">
        <v>0</v>
      </c>
      <c r="AW64" s="74">
        <v>0</v>
      </c>
      <c r="AX64" s="74" t="e">
        <v>#REF!</v>
      </c>
      <c r="AY64" s="74" t="e">
        <v>#REF!</v>
      </c>
      <c r="AZ64" s="50"/>
      <c r="BA64" s="74"/>
      <c r="BB64" s="74"/>
      <c r="BC64" s="73">
        <v>0</v>
      </c>
      <c r="BD64" s="40"/>
      <c r="BE64" s="74"/>
      <c r="BF64" s="74"/>
      <c r="BG64" s="73">
        <v>0</v>
      </c>
      <c r="BH64" s="75">
        <f>AS64-[3]V_МО_нов!E69</f>
        <v>0</v>
      </c>
      <c r="BI64" s="75"/>
      <c r="BJ64" s="75"/>
      <c r="BK64" s="75"/>
      <c r="BL64" s="75"/>
      <c r="BM64" s="75"/>
      <c r="BN64" s="75"/>
      <c r="BO64" s="75"/>
    </row>
    <row r="65" spans="1:67" x14ac:dyDescent="0.35">
      <c r="A65" s="84">
        <v>48</v>
      </c>
      <c r="B65" s="92" t="s">
        <v>76</v>
      </c>
      <c r="C65" s="70">
        <v>0</v>
      </c>
      <c r="D65" s="70">
        <v>0</v>
      </c>
      <c r="E65" s="70">
        <v>0</v>
      </c>
      <c r="F65" s="70">
        <v>0</v>
      </c>
      <c r="G65" s="70">
        <v>0</v>
      </c>
      <c r="H65" s="70">
        <v>0</v>
      </c>
      <c r="I65" s="70">
        <v>0</v>
      </c>
      <c r="J65" s="70">
        <v>0</v>
      </c>
      <c r="K65" s="70">
        <v>0</v>
      </c>
      <c r="L65" s="70">
        <v>0</v>
      </c>
      <c r="M65" s="70">
        <v>0</v>
      </c>
      <c r="N65" s="70">
        <v>0</v>
      </c>
      <c r="O65" s="70">
        <v>0</v>
      </c>
      <c r="P65" s="70">
        <v>0</v>
      </c>
      <c r="Q65" s="70">
        <v>0</v>
      </c>
      <c r="R65" s="70">
        <v>0</v>
      </c>
      <c r="S65" s="70">
        <v>0</v>
      </c>
      <c r="T65" s="70">
        <v>0</v>
      </c>
      <c r="U65" s="70">
        <v>0</v>
      </c>
      <c r="V65" s="70">
        <v>0</v>
      </c>
      <c r="W65" s="70">
        <v>0</v>
      </c>
      <c r="X65" s="70">
        <v>0</v>
      </c>
      <c r="Y65" s="70">
        <v>0</v>
      </c>
      <c r="Z65" s="70">
        <v>0</v>
      </c>
      <c r="AA65" s="70">
        <v>0</v>
      </c>
      <c r="AB65" s="70">
        <v>0</v>
      </c>
      <c r="AC65" s="70">
        <v>0</v>
      </c>
      <c r="AD65" s="70">
        <v>0</v>
      </c>
      <c r="AE65" s="71">
        <v>0</v>
      </c>
      <c r="AF65" s="70">
        <v>0</v>
      </c>
      <c r="AG65" s="72">
        <v>0</v>
      </c>
      <c r="AH65" s="73">
        <v>0</v>
      </c>
      <c r="AI65" s="70">
        <v>0</v>
      </c>
      <c r="AJ65" s="70">
        <v>0</v>
      </c>
      <c r="AK65" s="73">
        <v>0</v>
      </c>
      <c r="AL65" s="70">
        <v>0</v>
      </c>
      <c r="AM65" s="70">
        <v>0</v>
      </c>
      <c r="AN65" s="70">
        <v>0</v>
      </c>
      <c r="AO65" s="73">
        <v>0</v>
      </c>
      <c r="AP65" s="70">
        <v>0</v>
      </c>
      <c r="AQ65" s="70">
        <v>0</v>
      </c>
      <c r="AR65" s="70">
        <v>0</v>
      </c>
      <c r="AS65" s="71">
        <v>0</v>
      </c>
      <c r="AT65" s="74">
        <v>0</v>
      </c>
      <c r="AU65" s="50"/>
      <c r="AV65" s="74">
        <v>0</v>
      </c>
      <c r="AW65" s="74">
        <v>0</v>
      </c>
      <c r="AX65" s="74" t="e">
        <v>#REF!</v>
      </c>
      <c r="AY65" s="74" t="e">
        <v>#REF!</v>
      </c>
      <c r="AZ65" s="50"/>
      <c r="BA65" s="74"/>
      <c r="BB65" s="74"/>
      <c r="BC65" s="73">
        <v>0</v>
      </c>
      <c r="BD65" s="40"/>
      <c r="BE65" s="74"/>
      <c r="BF65" s="74"/>
      <c r="BG65" s="73">
        <v>0</v>
      </c>
      <c r="BH65" s="75">
        <f>AS65-[3]V_МО_нов!E70</f>
        <v>0</v>
      </c>
      <c r="BI65" s="75"/>
      <c r="BJ65" s="75"/>
      <c r="BK65" s="75"/>
      <c r="BL65" s="75"/>
      <c r="BM65" s="75"/>
      <c r="BN65" s="75"/>
      <c r="BO65" s="75"/>
    </row>
    <row r="66" spans="1:67" x14ac:dyDescent="0.35">
      <c r="A66" s="84">
        <v>49</v>
      </c>
      <c r="B66" s="92" t="s">
        <v>77</v>
      </c>
      <c r="C66" s="70">
        <v>0</v>
      </c>
      <c r="D66" s="70">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0">
        <v>0</v>
      </c>
      <c r="AC66" s="70">
        <v>0</v>
      </c>
      <c r="AD66" s="70">
        <v>0</v>
      </c>
      <c r="AE66" s="71">
        <v>0</v>
      </c>
      <c r="AF66" s="70">
        <v>0</v>
      </c>
      <c r="AG66" s="72">
        <v>0</v>
      </c>
      <c r="AH66" s="73">
        <v>0</v>
      </c>
      <c r="AI66" s="70">
        <v>0</v>
      </c>
      <c r="AJ66" s="70">
        <v>0</v>
      </c>
      <c r="AK66" s="73">
        <v>0</v>
      </c>
      <c r="AL66" s="70">
        <v>0</v>
      </c>
      <c r="AM66" s="70">
        <v>0</v>
      </c>
      <c r="AN66" s="70">
        <v>0</v>
      </c>
      <c r="AO66" s="73">
        <v>0</v>
      </c>
      <c r="AP66" s="70">
        <v>0</v>
      </c>
      <c r="AQ66" s="70">
        <v>0</v>
      </c>
      <c r="AR66" s="70">
        <v>0</v>
      </c>
      <c r="AS66" s="71">
        <v>0</v>
      </c>
      <c r="AT66" s="74">
        <v>0</v>
      </c>
      <c r="AU66" s="50"/>
      <c r="AV66" s="74">
        <v>0</v>
      </c>
      <c r="AW66" s="74">
        <v>0</v>
      </c>
      <c r="AX66" s="74" t="e">
        <v>#REF!</v>
      </c>
      <c r="AY66" s="74" t="e">
        <v>#REF!</v>
      </c>
      <c r="AZ66" s="50"/>
      <c r="BA66" s="74"/>
      <c r="BB66" s="74"/>
      <c r="BC66" s="73">
        <v>0</v>
      </c>
      <c r="BD66" s="40"/>
      <c r="BE66" s="74"/>
      <c r="BF66" s="74"/>
      <c r="BG66" s="73">
        <v>0</v>
      </c>
      <c r="BH66" s="75">
        <f>AS66-[3]V_МО_нов!E71</f>
        <v>0</v>
      </c>
      <c r="BI66" s="75"/>
      <c r="BJ66" s="75"/>
      <c r="BK66" s="75"/>
      <c r="BL66" s="75"/>
      <c r="BM66" s="75"/>
      <c r="BN66" s="75"/>
      <c r="BO66" s="75"/>
    </row>
    <row r="67" spans="1:67" x14ac:dyDescent="0.35">
      <c r="A67" s="84">
        <v>50</v>
      </c>
      <c r="B67" s="92" t="s">
        <v>78</v>
      </c>
      <c r="C67" s="70">
        <v>303</v>
      </c>
      <c r="D67" s="70">
        <v>0</v>
      </c>
      <c r="E67" s="70">
        <v>0</v>
      </c>
      <c r="F67" s="70">
        <v>0</v>
      </c>
      <c r="G67" s="70">
        <v>0</v>
      </c>
      <c r="H67" s="70">
        <v>0</v>
      </c>
      <c r="I67" s="70">
        <v>0</v>
      </c>
      <c r="J67" s="70">
        <v>0</v>
      </c>
      <c r="K67" s="70">
        <v>202</v>
      </c>
      <c r="L67" s="70">
        <v>0</v>
      </c>
      <c r="M67" s="70">
        <v>0</v>
      </c>
      <c r="N67" s="70">
        <v>0</v>
      </c>
      <c r="O67" s="70">
        <v>302</v>
      </c>
      <c r="P67" s="70">
        <v>0</v>
      </c>
      <c r="Q67" s="70">
        <v>746</v>
      </c>
      <c r="R67" s="70">
        <v>0</v>
      </c>
      <c r="S67" s="70">
        <v>1100</v>
      </c>
      <c r="T67" s="70">
        <v>0</v>
      </c>
      <c r="U67" s="70">
        <v>1053</v>
      </c>
      <c r="V67" s="70">
        <v>0</v>
      </c>
      <c r="W67" s="70">
        <v>202</v>
      </c>
      <c r="X67" s="70">
        <v>0</v>
      </c>
      <c r="Y67" s="70">
        <v>0</v>
      </c>
      <c r="Z67" s="70">
        <v>0</v>
      </c>
      <c r="AA67" s="70">
        <v>0</v>
      </c>
      <c r="AB67" s="70">
        <v>0</v>
      </c>
      <c r="AC67" s="70">
        <v>0</v>
      </c>
      <c r="AD67" s="70">
        <v>0</v>
      </c>
      <c r="AE67" s="71">
        <v>3908</v>
      </c>
      <c r="AF67" s="70">
        <v>714</v>
      </c>
      <c r="AG67" s="72">
        <v>4622</v>
      </c>
      <c r="AH67" s="73">
        <v>0</v>
      </c>
      <c r="AI67" s="70">
        <v>0</v>
      </c>
      <c r="AJ67" s="70">
        <v>0</v>
      </c>
      <c r="AK67" s="73">
        <v>0</v>
      </c>
      <c r="AL67" s="70">
        <v>0</v>
      </c>
      <c r="AM67" s="70">
        <v>0</v>
      </c>
      <c r="AN67" s="70">
        <v>0</v>
      </c>
      <c r="AO67" s="73">
        <v>0</v>
      </c>
      <c r="AP67" s="70">
        <v>0</v>
      </c>
      <c r="AQ67" s="70">
        <v>0</v>
      </c>
      <c r="AR67" s="70">
        <v>0</v>
      </c>
      <c r="AS67" s="71">
        <v>4622</v>
      </c>
      <c r="AT67" s="74">
        <v>0</v>
      </c>
      <c r="AU67" s="50"/>
      <c r="AV67" s="74">
        <v>300</v>
      </c>
      <c r="AW67" s="74">
        <v>0</v>
      </c>
      <c r="AX67" s="74" t="e">
        <v>#REF!</v>
      </c>
      <c r="AY67" s="74" t="e">
        <v>#REF!</v>
      </c>
      <c r="AZ67" s="50"/>
      <c r="BA67" s="74"/>
      <c r="BB67" s="74"/>
      <c r="BC67" s="73">
        <v>0</v>
      </c>
      <c r="BD67" s="83"/>
      <c r="BE67" s="74"/>
      <c r="BF67" s="74"/>
      <c r="BG67" s="73">
        <v>0</v>
      </c>
      <c r="BH67" s="75">
        <f>AS67-[3]V_МО_нов!E72</f>
        <v>0</v>
      </c>
      <c r="BI67" s="75"/>
      <c r="BJ67" s="75"/>
      <c r="BK67" s="75"/>
      <c r="BL67" s="75"/>
      <c r="BM67" s="75"/>
      <c r="BN67" s="75"/>
      <c r="BO67" s="75"/>
    </row>
    <row r="68" spans="1:67" x14ac:dyDescent="0.35">
      <c r="A68" s="84">
        <v>51</v>
      </c>
      <c r="B68" s="92" t="s">
        <v>79</v>
      </c>
      <c r="C68" s="70">
        <v>0</v>
      </c>
      <c r="D68" s="70">
        <v>0</v>
      </c>
      <c r="E68" s="70">
        <v>0</v>
      </c>
      <c r="F68" s="70">
        <v>0</v>
      </c>
      <c r="G68" s="70">
        <v>0</v>
      </c>
      <c r="H68" s="70">
        <v>0</v>
      </c>
      <c r="I68" s="70">
        <v>0</v>
      </c>
      <c r="J68" s="70">
        <v>0</v>
      </c>
      <c r="K68" s="70">
        <v>0</v>
      </c>
      <c r="L68" s="70">
        <v>0</v>
      </c>
      <c r="M68" s="70">
        <v>0</v>
      </c>
      <c r="N68" s="70">
        <v>0</v>
      </c>
      <c r="O68" s="70">
        <v>0</v>
      </c>
      <c r="P68" s="70">
        <v>0</v>
      </c>
      <c r="Q68" s="70">
        <v>0</v>
      </c>
      <c r="R68" s="70">
        <v>0</v>
      </c>
      <c r="S68" s="70">
        <v>0</v>
      </c>
      <c r="T68" s="70">
        <v>0</v>
      </c>
      <c r="U68" s="70">
        <v>0</v>
      </c>
      <c r="V68" s="70">
        <v>0</v>
      </c>
      <c r="W68" s="70">
        <v>0</v>
      </c>
      <c r="X68" s="70">
        <v>0</v>
      </c>
      <c r="Y68" s="70">
        <v>0</v>
      </c>
      <c r="Z68" s="70">
        <v>0</v>
      </c>
      <c r="AA68" s="70">
        <v>0</v>
      </c>
      <c r="AB68" s="70">
        <v>0</v>
      </c>
      <c r="AC68" s="70">
        <v>0</v>
      </c>
      <c r="AD68" s="70">
        <v>0</v>
      </c>
      <c r="AE68" s="71">
        <v>0</v>
      </c>
      <c r="AF68" s="70">
        <v>0</v>
      </c>
      <c r="AG68" s="72">
        <v>0</v>
      </c>
      <c r="AH68" s="73">
        <v>0</v>
      </c>
      <c r="AI68" s="70">
        <v>0</v>
      </c>
      <c r="AJ68" s="70">
        <v>0</v>
      </c>
      <c r="AK68" s="73">
        <v>0</v>
      </c>
      <c r="AL68" s="70">
        <v>0</v>
      </c>
      <c r="AM68" s="70">
        <v>0</v>
      </c>
      <c r="AN68" s="70">
        <v>0</v>
      </c>
      <c r="AO68" s="73">
        <v>0</v>
      </c>
      <c r="AP68" s="70">
        <v>0</v>
      </c>
      <c r="AQ68" s="70">
        <v>0</v>
      </c>
      <c r="AR68" s="70">
        <v>0</v>
      </c>
      <c r="AS68" s="71">
        <v>0</v>
      </c>
      <c r="AT68" s="74">
        <v>0</v>
      </c>
      <c r="AU68" s="50"/>
      <c r="AV68" s="74">
        <v>0</v>
      </c>
      <c r="AW68" s="74">
        <v>0</v>
      </c>
      <c r="AX68" s="74" t="e">
        <v>#REF!</v>
      </c>
      <c r="AY68" s="74" t="e">
        <v>#REF!</v>
      </c>
      <c r="AZ68" s="50"/>
      <c r="BA68" s="74"/>
      <c r="BB68" s="74"/>
      <c r="BC68" s="73">
        <v>0</v>
      </c>
      <c r="BD68" s="40"/>
      <c r="BE68" s="74"/>
      <c r="BF68" s="74"/>
      <c r="BG68" s="73">
        <v>0</v>
      </c>
      <c r="BH68" s="75">
        <f>AS68-[3]V_МО_нов!E73</f>
        <v>0</v>
      </c>
      <c r="BI68" s="75"/>
      <c r="BJ68" s="75"/>
      <c r="BK68" s="75"/>
      <c r="BL68" s="75"/>
      <c r="BM68" s="75"/>
      <c r="BN68" s="75"/>
      <c r="BO68" s="75"/>
    </row>
    <row r="69" spans="1:67" x14ac:dyDescent="0.35">
      <c r="A69" s="84">
        <v>52</v>
      </c>
      <c r="B69" s="92" t="s">
        <v>80</v>
      </c>
      <c r="C69" s="70">
        <v>0</v>
      </c>
      <c r="D69" s="70">
        <v>0</v>
      </c>
      <c r="E69" s="70">
        <v>0</v>
      </c>
      <c r="F69" s="70">
        <v>0</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0">
        <v>0</v>
      </c>
      <c r="AC69" s="70">
        <v>0</v>
      </c>
      <c r="AD69" s="70">
        <v>0</v>
      </c>
      <c r="AE69" s="71">
        <v>0</v>
      </c>
      <c r="AF69" s="70">
        <v>0</v>
      </c>
      <c r="AG69" s="72">
        <v>0</v>
      </c>
      <c r="AH69" s="73">
        <v>0</v>
      </c>
      <c r="AI69" s="70">
        <v>0</v>
      </c>
      <c r="AJ69" s="70">
        <v>0</v>
      </c>
      <c r="AK69" s="73">
        <v>0</v>
      </c>
      <c r="AL69" s="70">
        <v>0</v>
      </c>
      <c r="AM69" s="70">
        <v>0</v>
      </c>
      <c r="AN69" s="70">
        <v>0</v>
      </c>
      <c r="AO69" s="73">
        <v>0</v>
      </c>
      <c r="AP69" s="70">
        <v>0</v>
      </c>
      <c r="AQ69" s="70">
        <v>0</v>
      </c>
      <c r="AR69" s="70">
        <v>0</v>
      </c>
      <c r="AS69" s="71">
        <v>0</v>
      </c>
      <c r="AT69" s="74">
        <v>0</v>
      </c>
      <c r="AU69" s="50"/>
      <c r="AV69" s="74">
        <v>0</v>
      </c>
      <c r="AW69" s="74">
        <v>0</v>
      </c>
      <c r="AX69" s="74" t="e">
        <v>#REF!</v>
      </c>
      <c r="AY69" s="74" t="e">
        <v>#REF!</v>
      </c>
      <c r="AZ69" s="50"/>
      <c r="BA69" s="74"/>
      <c r="BB69" s="74"/>
      <c r="BC69" s="73">
        <v>0</v>
      </c>
      <c r="BD69" s="40"/>
      <c r="BE69" s="74"/>
      <c r="BF69" s="74"/>
      <c r="BG69" s="73">
        <v>0</v>
      </c>
      <c r="BH69" s="75">
        <f>AS69-[3]V_МО_нов!E74</f>
        <v>0</v>
      </c>
      <c r="BI69" s="75"/>
      <c r="BJ69" s="75"/>
      <c r="BK69" s="75"/>
      <c r="BL69" s="75"/>
      <c r="BM69" s="75"/>
      <c r="BN69" s="75"/>
      <c r="BO69" s="75"/>
    </row>
    <row r="70" spans="1:67" ht="33" x14ac:dyDescent="0.35">
      <c r="A70" s="84">
        <v>53</v>
      </c>
      <c r="B70" s="92" t="s">
        <v>81</v>
      </c>
      <c r="C70" s="70">
        <v>460</v>
      </c>
      <c r="D70" s="70">
        <v>0</v>
      </c>
      <c r="E70" s="70">
        <v>0</v>
      </c>
      <c r="F70" s="70">
        <v>0</v>
      </c>
      <c r="G70" s="70">
        <v>0</v>
      </c>
      <c r="H70" s="70">
        <v>0</v>
      </c>
      <c r="I70" s="70">
        <v>0</v>
      </c>
      <c r="J70" s="70">
        <v>0</v>
      </c>
      <c r="K70" s="70">
        <v>0</v>
      </c>
      <c r="L70" s="70">
        <v>0</v>
      </c>
      <c r="M70" s="70">
        <v>0</v>
      </c>
      <c r="N70" s="70">
        <v>0</v>
      </c>
      <c r="O70" s="70">
        <v>0</v>
      </c>
      <c r="P70" s="70">
        <v>0</v>
      </c>
      <c r="Q70" s="70">
        <v>0</v>
      </c>
      <c r="R70" s="70">
        <v>0</v>
      </c>
      <c r="S70" s="70">
        <v>0</v>
      </c>
      <c r="T70" s="70">
        <v>65</v>
      </c>
      <c r="U70" s="70">
        <v>75</v>
      </c>
      <c r="V70" s="70">
        <v>0</v>
      </c>
      <c r="W70" s="70">
        <v>285</v>
      </c>
      <c r="X70" s="70">
        <v>0</v>
      </c>
      <c r="Y70" s="70">
        <v>940</v>
      </c>
      <c r="Z70" s="70">
        <v>75</v>
      </c>
      <c r="AA70" s="70">
        <v>0</v>
      </c>
      <c r="AB70" s="70">
        <v>0</v>
      </c>
      <c r="AC70" s="70">
        <v>0</v>
      </c>
      <c r="AD70" s="70">
        <v>0</v>
      </c>
      <c r="AE70" s="71">
        <v>1900</v>
      </c>
      <c r="AF70" s="70">
        <v>0</v>
      </c>
      <c r="AG70" s="72">
        <v>1900</v>
      </c>
      <c r="AH70" s="73">
        <v>0</v>
      </c>
      <c r="AI70" s="70">
        <v>0</v>
      </c>
      <c r="AJ70" s="70">
        <v>0</v>
      </c>
      <c r="AK70" s="73">
        <v>0</v>
      </c>
      <c r="AL70" s="70">
        <v>0</v>
      </c>
      <c r="AM70" s="70">
        <v>0</v>
      </c>
      <c r="AN70" s="70">
        <v>0</v>
      </c>
      <c r="AO70" s="73">
        <v>0</v>
      </c>
      <c r="AP70" s="70">
        <v>0</v>
      </c>
      <c r="AQ70" s="70">
        <v>0</v>
      </c>
      <c r="AR70" s="70">
        <v>0</v>
      </c>
      <c r="AS70" s="71">
        <v>1900</v>
      </c>
      <c r="AT70" s="74">
        <v>0</v>
      </c>
      <c r="AU70" s="50"/>
      <c r="AV70" s="74">
        <v>460</v>
      </c>
      <c r="AW70" s="74">
        <v>0</v>
      </c>
      <c r="AX70" s="74" t="e">
        <v>#REF!</v>
      </c>
      <c r="AY70" s="74" t="e">
        <v>#REF!</v>
      </c>
      <c r="AZ70" s="50"/>
      <c r="BA70" s="74"/>
      <c r="BB70" s="74"/>
      <c r="BC70" s="73">
        <v>0</v>
      </c>
      <c r="BD70" s="40"/>
      <c r="BE70" s="74"/>
      <c r="BF70" s="74"/>
      <c r="BG70" s="73">
        <v>0</v>
      </c>
      <c r="BH70" s="75">
        <f>AS70-[3]V_МО_нов!E75</f>
        <v>0</v>
      </c>
      <c r="BI70" s="75"/>
      <c r="BJ70" s="75"/>
      <c r="BK70" s="75"/>
      <c r="BL70" s="75"/>
      <c r="BM70" s="75"/>
      <c r="BN70" s="75"/>
      <c r="BO70" s="75"/>
    </row>
    <row r="71" spans="1:67" x14ac:dyDescent="0.35">
      <c r="A71" s="84">
        <v>54</v>
      </c>
      <c r="B71" s="88" t="s">
        <v>82</v>
      </c>
      <c r="C71" s="70">
        <v>0</v>
      </c>
      <c r="D71" s="70">
        <v>0</v>
      </c>
      <c r="E71" s="70">
        <v>0</v>
      </c>
      <c r="F71" s="70">
        <v>0</v>
      </c>
      <c r="G71" s="70">
        <v>0</v>
      </c>
      <c r="H71" s="70">
        <v>0</v>
      </c>
      <c r="I71" s="70">
        <v>0</v>
      </c>
      <c r="J71" s="70">
        <v>0</v>
      </c>
      <c r="K71" s="70">
        <v>1683</v>
      </c>
      <c r="L71" s="70">
        <v>0</v>
      </c>
      <c r="M71" s="70">
        <v>0</v>
      </c>
      <c r="N71" s="70">
        <v>0</v>
      </c>
      <c r="O71" s="70">
        <v>0</v>
      </c>
      <c r="P71" s="70">
        <v>0</v>
      </c>
      <c r="Q71" s="70">
        <v>5164</v>
      </c>
      <c r="R71" s="70">
        <v>0</v>
      </c>
      <c r="S71" s="70">
        <v>2950</v>
      </c>
      <c r="T71" s="70">
        <v>0</v>
      </c>
      <c r="U71" s="70">
        <v>0</v>
      </c>
      <c r="V71" s="70">
        <v>0</v>
      </c>
      <c r="W71" s="70">
        <v>0</v>
      </c>
      <c r="X71" s="70">
        <v>0</v>
      </c>
      <c r="Y71" s="70">
        <v>0</v>
      </c>
      <c r="Z71" s="70">
        <v>0</v>
      </c>
      <c r="AA71" s="70">
        <v>0</v>
      </c>
      <c r="AB71" s="70">
        <v>0</v>
      </c>
      <c r="AC71" s="70">
        <v>0</v>
      </c>
      <c r="AD71" s="70">
        <v>0</v>
      </c>
      <c r="AE71" s="71">
        <v>9797</v>
      </c>
      <c r="AF71" s="70">
        <v>6885</v>
      </c>
      <c r="AG71" s="72">
        <v>16682</v>
      </c>
      <c r="AH71" s="73">
        <v>0</v>
      </c>
      <c r="AI71" s="70">
        <v>0</v>
      </c>
      <c r="AJ71" s="70">
        <v>0</v>
      </c>
      <c r="AK71" s="73">
        <v>0</v>
      </c>
      <c r="AL71" s="70">
        <v>0</v>
      </c>
      <c r="AM71" s="70">
        <v>0</v>
      </c>
      <c r="AN71" s="70">
        <v>0</v>
      </c>
      <c r="AO71" s="73">
        <v>0</v>
      </c>
      <c r="AP71" s="70">
        <v>0</v>
      </c>
      <c r="AQ71" s="70">
        <v>0</v>
      </c>
      <c r="AR71" s="70">
        <v>0</v>
      </c>
      <c r="AS71" s="71">
        <v>16682</v>
      </c>
      <c r="AT71" s="74">
        <v>0</v>
      </c>
      <c r="AU71" s="50"/>
      <c r="AV71" s="74">
        <v>0</v>
      </c>
      <c r="AW71" s="74">
        <v>6999</v>
      </c>
      <c r="AX71" s="74" t="e">
        <v>#REF!</v>
      </c>
      <c r="AY71" s="74" t="e">
        <v>#REF!</v>
      </c>
      <c r="AZ71" s="50"/>
      <c r="BA71" s="74"/>
      <c r="BB71" s="74"/>
      <c r="BC71" s="73">
        <v>0</v>
      </c>
      <c r="BD71" s="40"/>
      <c r="BE71" s="74"/>
      <c r="BF71" s="74"/>
      <c r="BG71" s="73">
        <v>0</v>
      </c>
      <c r="BH71" s="75">
        <f>AS71-[3]V_МО_нов!E76</f>
        <v>0</v>
      </c>
      <c r="BI71" s="75"/>
      <c r="BJ71" s="75"/>
      <c r="BK71" s="75"/>
      <c r="BL71" s="75"/>
      <c r="BM71" s="75"/>
      <c r="BN71" s="75"/>
      <c r="BO71" s="75"/>
    </row>
    <row r="72" spans="1:67" x14ac:dyDescent="0.35">
      <c r="A72" s="84">
        <v>55</v>
      </c>
      <c r="B72" s="92" t="s">
        <v>83</v>
      </c>
      <c r="C72" s="70">
        <v>0</v>
      </c>
      <c r="D72" s="70">
        <v>0</v>
      </c>
      <c r="E72" s="70">
        <v>0</v>
      </c>
      <c r="F72" s="70">
        <v>0</v>
      </c>
      <c r="G72" s="70">
        <v>0</v>
      </c>
      <c r="H72" s="70">
        <v>0</v>
      </c>
      <c r="I72" s="70">
        <v>0</v>
      </c>
      <c r="J72" s="70">
        <v>0</v>
      </c>
      <c r="K72" s="70">
        <v>0</v>
      </c>
      <c r="L72" s="70">
        <v>0</v>
      </c>
      <c r="M72" s="70">
        <v>0</v>
      </c>
      <c r="N72" s="70">
        <v>0</v>
      </c>
      <c r="O72" s="70">
        <v>2000</v>
      </c>
      <c r="P72" s="70">
        <v>0</v>
      </c>
      <c r="Q72" s="70">
        <v>0</v>
      </c>
      <c r="R72" s="70">
        <v>0</v>
      </c>
      <c r="S72" s="70">
        <v>0</v>
      </c>
      <c r="T72" s="70">
        <v>0</v>
      </c>
      <c r="U72" s="70">
        <v>0</v>
      </c>
      <c r="V72" s="70">
        <v>0</v>
      </c>
      <c r="W72" s="70">
        <v>0</v>
      </c>
      <c r="X72" s="70">
        <v>0</v>
      </c>
      <c r="Y72" s="70">
        <v>0</v>
      </c>
      <c r="Z72" s="70">
        <v>0</v>
      </c>
      <c r="AA72" s="70">
        <v>0</v>
      </c>
      <c r="AB72" s="70">
        <v>0</v>
      </c>
      <c r="AC72" s="70">
        <v>0</v>
      </c>
      <c r="AD72" s="70">
        <v>0</v>
      </c>
      <c r="AE72" s="71">
        <v>2000</v>
      </c>
      <c r="AF72" s="70">
        <v>0</v>
      </c>
      <c r="AG72" s="72">
        <v>2000</v>
      </c>
      <c r="AH72" s="73">
        <v>0</v>
      </c>
      <c r="AI72" s="70">
        <v>0</v>
      </c>
      <c r="AJ72" s="70">
        <v>0</v>
      </c>
      <c r="AK72" s="73">
        <v>0</v>
      </c>
      <c r="AL72" s="70">
        <v>0</v>
      </c>
      <c r="AM72" s="70">
        <v>0</v>
      </c>
      <c r="AN72" s="70">
        <v>0</v>
      </c>
      <c r="AO72" s="73">
        <v>0</v>
      </c>
      <c r="AP72" s="70">
        <v>0</v>
      </c>
      <c r="AQ72" s="70">
        <v>0</v>
      </c>
      <c r="AR72" s="70">
        <v>0</v>
      </c>
      <c r="AS72" s="71">
        <v>2000</v>
      </c>
      <c r="AT72" s="74">
        <v>0</v>
      </c>
      <c r="AU72" s="50"/>
      <c r="AV72" s="74">
        <v>0</v>
      </c>
      <c r="AW72" s="74">
        <v>0</v>
      </c>
      <c r="AX72" s="74" t="e">
        <v>#REF!</v>
      </c>
      <c r="AY72" s="74" t="e">
        <v>#REF!</v>
      </c>
      <c r="AZ72" s="50"/>
      <c r="BA72" s="74"/>
      <c r="BB72" s="74"/>
      <c r="BC72" s="73">
        <v>0</v>
      </c>
      <c r="BD72" s="40"/>
      <c r="BE72" s="74"/>
      <c r="BF72" s="74"/>
      <c r="BG72" s="73">
        <v>0</v>
      </c>
      <c r="BH72" s="75">
        <f>AS72-[3]V_МО_нов!E77</f>
        <v>0</v>
      </c>
      <c r="BI72" s="75"/>
      <c r="BJ72" s="75"/>
      <c r="BK72" s="75"/>
      <c r="BL72" s="75"/>
      <c r="BM72" s="75"/>
      <c r="BN72" s="75"/>
      <c r="BO72" s="75"/>
    </row>
    <row r="73" spans="1:67" x14ac:dyDescent="0.35">
      <c r="A73" s="84">
        <v>56</v>
      </c>
      <c r="B73" s="92" t="s">
        <v>84</v>
      </c>
      <c r="C73" s="70">
        <v>0</v>
      </c>
      <c r="D73" s="70">
        <v>0</v>
      </c>
      <c r="E73" s="70">
        <v>0</v>
      </c>
      <c r="F73" s="70">
        <v>0</v>
      </c>
      <c r="G73" s="70">
        <v>0</v>
      </c>
      <c r="H73" s="70">
        <v>0</v>
      </c>
      <c r="I73" s="70">
        <v>0</v>
      </c>
      <c r="J73" s="70">
        <v>0</v>
      </c>
      <c r="K73" s="70">
        <v>0</v>
      </c>
      <c r="L73" s="70">
        <v>0</v>
      </c>
      <c r="M73" s="70">
        <v>0</v>
      </c>
      <c r="N73" s="70">
        <v>0</v>
      </c>
      <c r="O73" s="70">
        <v>0</v>
      </c>
      <c r="P73" s="70">
        <v>0</v>
      </c>
      <c r="Q73" s="70">
        <v>0</v>
      </c>
      <c r="R73" s="70">
        <v>0</v>
      </c>
      <c r="S73" s="70">
        <v>0</v>
      </c>
      <c r="T73" s="70">
        <v>0</v>
      </c>
      <c r="U73" s="70">
        <v>0</v>
      </c>
      <c r="V73" s="70">
        <v>0</v>
      </c>
      <c r="W73" s="70">
        <v>0</v>
      </c>
      <c r="X73" s="70">
        <v>0</v>
      </c>
      <c r="Y73" s="70">
        <v>0</v>
      </c>
      <c r="Z73" s="70">
        <v>0</v>
      </c>
      <c r="AA73" s="70">
        <v>0</v>
      </c>
      <c r="AB73" s="70">
        <v>0</v>
      </c>
      <c r="AC73" s="70">
        <v>0</v>
      </c>
      <c r="AD73" s="70">
        <v>0</v>
      </c>
      <c r="AE73" s="71">
        <v>0</v>
      </c>
      <c r="AF73" s="70">
        <v>0</v>
      </c>
      <c r="AG73" s="72">
        <v>0</v>
      </c>
      <c r="AH73" s="73">
        <v>0</v>
      </c>
      <c r="AI73" s="70">
        <v>0</v>
      </c>
      <c r="AJ73" s="70">
        <v>0</v>
      </c>
      <c r="AK73" s="73">
        <v>0</v>
      </c>
      <c r="AL73" s="70">
        <v>0</v>
      </c>
      <c r="AM73" s="70">
        <v>0</v>
      </c>
      <c r="AN73" s="70">
        <v>0</v>
      </c>
      <c r="AO73" s="73">
        <v>0</v>
      </c>
      <c r="AP73" s="70">
        <v>0</v>
      </c>
      <c r="AQ73" s="70">
        <v>0</v>
      </c>
      <c r="AR73" s="70">
        <v>0</v>
      </c>
      <c r="AS73" s="71">
        <v>0</v>
      </c>
      <c r="AT73" s="74">
        <v>0</v>
      </c>
      <c r="AU73" s="50"/>
      <c r="AV73" s="74">
        <v>0</v>
      </c>
      <c r="AW73" s="74">
        <v>0</v>
      </c>
      <c r="AX73" s="74" t="e">
        <v>#REF!</v>
      </c>
      <c r="AY73" s="74" t="e">
        <v>#REF!</v>
      </c>
      <c r="AZ73" s="50"/>
      <c r="BA73" s="74"/>
      <c r="BB73" s="74"/>
      <c r="BC73" s="73">
        <v>0</v>
      </c>
      <c r="BD73" s="40"/>
      <c r="BE73" s="74"/>
      <c r="BF73" s="74"/>
      <c r="BG73" s="73">
        <v>0</v>
      </c>
      <c r="BH73" s="75">
        <f>AS73-[3]V_МО_нов!E78</f>
        <v>0</v>
      </c>
      <c r="BI73" s="75"/>
      <c r="BJ73" s="75"/>
      <c r="BK73" s="75"/>
      <c r="BL73" s="75"/>
      <c r="BM73" s="75"/>
      <c r="BN73" s="75"/>
      <c r="BO73" s="75"/>
    </row>
    <row r="74" spans="1:67" x14ac:dyDescent="0.35">
      <c r="A74" s="84">
        <v>57</v>
      </c>
      <c r="B74" s="92" t="s">
        <v>85</v>
      </c>
      <c r="C74" s="70">
        <v>0</v>
      </c>
      <c r="D74" s="70">
        <v>0</v>
      </c>
      <c r="E74" s="70">
        <v>211</v>
      </c>
      <c r="F74" s="70">
        <v>0</v>
      </c>
      <c r="G74" s="70">
        <v>0</v>
      </c>
      <c r="H74" s="70">
        <v>0</v>
      </c>
      <c r="I74" s="70">
        <v>0</v>
      </c>
      <c r="J74" s="70">
        <v>0</v>
      </c>
      <c r="K74" s="70">
        <v>485</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0">
        <v>0</v>
      </c>
      <c r="AC74" s="70">
        <v>0</v>
      </c>
      <c r="AD74" s="70">
        <v>0</v>
      </c>
      <c r="AE74" s="71">
        <v>696</v>
      </c>
      <c r="AF74" s="70">
        <v>0</v>
      </c>
      <c r="AG74" s="72">
        <v>696</v>
      </c>
      <c r="AH74" s="73">
        <v>0</v>
      </c>
      <c r="AI74" s="70">
        <v>0</v>
      </c>
      <c r="AJ74" s="70">
        <v>0</v>
      </c>
      <c r="AK74" s="73">
        <v>0</v>
      </c>
      <c r="AL74" s="70">
        <v>0</v>
      </c>
      <c r="AM74" s="70">
        <v>0</v>
      </c>
      <c r="AN74" s="70">
        <v>0</v>
      </c>
      <c r="AO74" s="73">
        <v>0</v>
      </c>
      <c r="AP74" s="70">
        <v>0</v>
      </c>
      <c r="AQ74" s="70">
        <v>0</v>
      </c>
      <c r="AR74" s="70">
        <v>0</v>
      </c>
      <c r="AS74" s="71">
        <v>696</v>
      </c>
      <c r="AT74" s="74">
        <v>0</v>
      </c>
      <c r="AU74" s="50"/>
      <c r="AV74" s="74">
        <v>0</v>
      </c>
      <c r="AW74" s="74">
        <v>0</v>
      </c>
      <c r="AX74" s="74" t="e">
        <v>#REF!</v>
      </c>
      <c r="AY74" s="74" t="e">
        <v>#REF!</v>
      </c>
      <c r="AZ74" s="50"/>
      <c r="BA74" s="74"/>
      <c r="BB74" s="74"/>
      <c r="BC74" s="73">
        <v>0</v>
      </c>
      <c r="BD74" s="40"/>
      <c r="BE74" s="74"/>
      <c r="BF74" s="74"/>
      <c r="BG74" s="73">
        <v>0</v>
      </c>
      <c r="BH74" s="75">
        <f>AS74-[3]V_МО_нов!E79</f>
        <v>0</v>
      </c>
      <c r="BI74" s="75"/>
      <c r="BJ74" s="75"/>
      <c r="BK74" s="75"/>
      <c r="BL74" s="75"/>
      <c r="BM74" s="75"/>
      <c r="BN74" s="75"/>
      <c r="BO74" s="75"/>
    </row>
    <row r="75" spans="1:67" x14ac:dyDescent="0.35">
      <c r="A75" s="84">
        <v>58</v>
      </c>
      <c r="B75" s="92" t="s">
        <v>86</v>
      </c>
      <c r="C75" s="70">
        <v>0</v>
      </c>
      <c r="D75" s="70">
        <v>0</v>
      </c>
      <c r="E75" s="70">
        <v>0</v>
      </c>
      <c r="F75" s="70">
        <v>0</v>
      </c>
      <c r="G75" s="70">
        <v>0</v>
      </c>
      <c r="H75" s="70">
        <v>0</v>
      </c>
      <c r="I75" s="70">
        <v>0</v>
      </c>
      <c r="J75" s="70">
        <v>0</v>
      </c>
      <c r="K75" s="70">
        <v>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0">
        <v>0</v>
      </c>
      <c r="AC75" s="70">
        <v>0</v>
      </c>
      <c r="AD75" s="70">
        <v>0</v>
      </c>
      <c r="AE75" s="71">
        <v>0</v>
      </c>
      <c r="AF75" s="70">
        <v>0</v>
      </c>
      <c r="AG75" s="72">
        <v>0</v>
      </c>
      <c r="AH75" s="73">
        <v>0</v>
      </c>
      <c r="AI75" s="70">
        <v>0</v>
      </c>
      <c r="AJ75" s="70">
        <v>0</v>
      </c>
      <c r="AK75" s="73">
        <v>0</v>
      </c>
      <c r="AL75" s="70">
        <v>0</v>
      </c>
      <c r="AM75" s="70">
        <v>0</v>
      </c>
      <c r="AN75" s="70">
        <v>0</v>
      </c>
      <c r="AO75" s="73">
        <v>0</v>
      </c>
      <c r="AP75" s="70">
        <v>0</v>
      </c>
      <c r="AQ75" s="70">
        <v>0</v>
      </c>
      <c r="AR75" s="70">
        <v>0</v>
      </c>
      <c r="AS75" s="71">
        <v>0</v>
      </c>
      <c r="AT75" s="74">
        <v>0</v>
      </c>
      <c r="AU75" s="50"/>
      <c r="AV75" s="74">
        <v>0</v>
      </c>
      <c r="AW75" s="74">
        <v>0</v>
      </c>
      <c r="AX75" s="74" t="e">
        <v>#REF!</v>
      </c>
      <c r="AY75" s="74" t="e">
        <v>#REF!</v>
      </c>
      <c r="AZ75" s="50"/>
      <c r="BA75" s="74"/>
      <c r="BB75" s="74"/>
      <c r="BC75" s="73">
        <v>0</v>
      </c>
      <c r="BD75" s="40"/>
      <c r="BE75" s="74"/>
      <c r="BF75" s="74"/>
      <c r="BG75" s="73">
        <v>0</v>
      </c>
      <c r="BH75" s="75">
        <f>AS75-[3]V_МО_нов!E80</f>
        <v>0</v>
      </c>
      <c r="BI75" s="75"/>
      <c r="BJ75" s="75"/>
      <c r="BK75" s="75"/>
      <c r="BL75" s="75"/>
      <c r="BM75" s="75"/>
      <c r="BN75" s="75"/>
      <c r="BO75" s="75"/>
    </row>
    <row r="76" spans="1:67" x14ac:dyDescent="0.35">
      <c r="A76" s="84">
        <v>59</v>
      </c>
      <c r="B76" s="92" t="s">
        <v>87</v>
      </c>
      <c r="C76" s="70">
        <v>0</v>
      </c>
      <c r="D76" s="70">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0">
        <v>0</v>
      </c>
      <c r="AC76" s="70">
        <v>0</v>
      </c>
      <c r="AD76" s="70">
        <v>0</v>
      </c>
      <c r="AE76" s="71">
        <v>0</v>
      </c>
      <c r="AF76" s="70">
        <v>0</v>
      </c>
      <c r="AG76" s="72">
        <v>0</v>
      </c>
      <c r="AH76" s="73">
        <v>0</v>
      </c>
      <c r="AI76" s="70">
        <v>0</v>
      </c>
      <c r="AJ76" s="70">
        <v>0</v>
      </c>
      <c r="AK76" s="73">
        <v>0</v>
      </c>
      <c r="AL76" s="70">
        <v>0</v>
      </c>
      <c r="AM76" s="70">
        <v>0</v>
      </c>
      <c r="AN76" s="70">
        <v>0</v>
      </c>
      <c r="AO76" s="73">
        <v>0</v>
      </c>
      <c r="AP76" s="70">
        <v>0</v>
      </c>
      <c r="AQ76" s="70">
        <v>0</v>
      </c>
      <c r="AR76" s="70">
        <v>0</v>
      </c>
      <c r="AS76" s="71">
        <v>0</v>
      </c>
      <c r="AT76" s="74">
        <v>0</v>
      </c>
      <c r="AU76" s="50"/>
      <c r="AV76" s="74">
        <v>0</v>
      </c>
      <c r="AW76" s="74">
        <v>0</v>
      </c>
      <c r="AX76" s="74" t="e">
        <v>#REF!</v>
      </c>
      <c r="AY76" s="74" t="e">
        <v>#REF!</v>
      </c>
      <c r="AZ76" s="50"/>
      <c r="BA76" s="74"/>
      <c r="BB76" s="74"/>
      <c r="BC76" s="73">
        <v>0</v>
      </c>
      <c r="BD76" s="40"/>
      <c r="BE76" s="74"/>
      <c r="BF76" s="74"/>
      <c r="BG76" s="73">
        <v>0</v>
      </c>
      <c r="BH76" s="75">
        <f>AS76-[3]V_МО_нов!E81</f>
        <v>0</v>
      </c>
      <c r="BI76" s="75"/>
      <c r="BJ76" s="75"/>
      <c r="BK76" s="75"/>
      <c r="BL76" s="75"/>
      <c r="BM76" s="75"/>
      <c r="BN76" s="75"/>
      <c r="BO76" s="75"/>
    </row>
    <row r="77" spans="1:67" x14ac:dyDescent="0.35">
      <c r="A77" s="84">
        <v>60</v>
      </c>
      <c r="B77" s="92" t="s">
        <v>88</v>
      </c>
      <c r="C77" s="70">
        <v>0</v>
      </c>
      <c r="D77" s="70">
        <v>0</v>
      </c>
      <c r="E77" s="70">
        <v>0</v>
      </c>
      <c r="F77" s="70">
        <v>0</v>
      </c>
      <c r="G77" s="70">
        <v>0</v>
      </c>
      <c r="H77" s="70">
        <v>0</v>
      </c>
      <c r="I77" s="70">
        <v>0</v>
      </c>
      <c r="J77" s="70">
        <v>0</v>
      </c>
      <c r="K77" s="70">
        <v>0</v>
      </c>
      <c r="L77" s="70">
        <v>0</v>
      </c>
      <c r="M77" s="70">
        <v>0</v>
      </c>
      <c r="N77" s="70">
        <v>0</v>
      </c>
      <c r="O77" s="70">
        <v>0</v>
      </c>
      <c r="P77" s="70">
        <v>0</v>
      </c>
      <c r="Q77" s="70">
        <v>0</v>
      </c>
      <c r="R77" s="70">
        <v>0</v>
      </c>
      <c r="S77" s="70">
        <v>0</v>
      </c>
      <c r="T77" s="70">
        <v>0</v>
      </c>
      <c r="U77" s="70">
        <v>0</v>
      </c>
      <c r="V77" s="70">
        <v>0</v>
      </c>
      <c r="W77" s="70">
        <v>0</v>
      </c>
      <c r="X77" s="70">
        <v>0</v>
      </c>
      <c r="Y77" s="70">
        <v>0</v>
      </c>
      <c r="Z77" s="70">
        <v>0</v>
      </c>
      <c r="AA77" s="70">
        <v>0</v>
      </c>
      <c r="AB77" s="70">
        <v>0</v>
      </c>
      <c r="AC77" s="70">
        <v>0</v>
      </c>
      <c r="AD77" s="70">
        <v>0</v>
      </c>
      <c r="AE77" s="71">
        <v>0</v>
      </c>
      <c r="AF77" s="70">
        <v>367</v>
      </c>
      <c r="AG77" s="72">
        <v>367</v>
      </c>
      <c r="AH77" s="73">
        <v>0</v>
      </c>
      <c r="AI77" s="70">
        <v>0</v>
      </c>
      <c r="AJ77" s="70">
        <v>0</v>
      </c>
      <c r="AK77" s="73">
        <v>0</v>
      </c>
      <c r="AL77" s="70">
        <v>0</v>
      </c>
      <c r="AM77" s="70">
        <v>0</v>
      </c>
      <c r="AN77" s="70">
        <v>0</v>
      </c>
      <c r="AO77" s="73">
        <v>0</v>
      </c>
      <c r="AP77" s="70">
        <v>0</v>
      </c>
      <c r="AQ77" s="70">
        <v>0</v>
      </c>
      <c r="AR77" s="70">
        <v>0</v>
      </c>
      <c r="AS77" s="71">
        <v>367</v>
      </c>
      <c r="AT77" s="74">
        <v>0</v>
      </c>
      <c r="AU77" s="50"/>
      <c r="AV77" s="74">
        <v>0</v>
      </c>
      <c r="AW77" s="74">
        <v>0</v>
      </c>
      <c r="AX77" s="74" t="e">
        <v>#REF!</v>
      </c>
      <c r="AY77" s="74" t="e">
        <v>#REF!</v>
      </c>
      <c r="AZ77" s="50"/>
      <c r="BA77" s="74"/>
      <c r="BB77" s="74"/>
      <c r="BC77" s="73">
        <v>0</v>
      </c>
      <c r="BD77" s="40"/>
      <c r="BE77" s="74"/>
      <c r="BF77" s="74"/>
      <c r="BG77" s="73">
        <v>0</v>
      </c>
      <c r="BH77" s="75">
        <f>AS77-[3]V_МО_нов!E82</f>
        <v>0</v>
      </c>
      <c r="BI77" s="75"/>
      <c r="BJ77" s="75"/>
      <c r="BK77" s="75"/>
      <c r="BL77" s="75"/>
      <c r="BM77" s="75"/>
      <c r="BN77" s="75"/>
      <c r="BO77" s="75"/>
    </row>
    <row r="78" spans="1:67" x14ac:dyDescent="0.35">
      <c r="A78" s="84">
        <v>61</v>
      </c>
      <c r="B78" s="92" t="s">
        <v>89</v>
      </c>
      <c r="C78" s="70">
        <v>0</v>
      </c>
      <c r="D78" s="70">
        <v>0</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0">
        <v>0</v>
      </c>
      <c r="AC78" s="70">
        <v>0</v>
      </c>
      <c r="AD78" s="70">
        <v>0</v>
      </c>
      <c r="AE78" s="71">
        <v>0</v>
      </c>
      <c r="AF78" s="70">
        <v>0</v>
      </c>
      <c r="AG78" s="72">
        <v>0</v>
      </c>
      <c r="AH78" s="73">
        <v>0</v>
      </c>
      <c r="AI78" s="70">
        <v>0</v>
      </c>
      <c r="AJ78" s="70">
        <v>0</v>
      </c>
      <c r="AK78" s="73">
        <v>0</v>
      </c>
      <c r="AL78" s="70">
        <v>0</v>
      </c>
      <c r="AM78" s="70">
        <v>0</v>
      </c>
      <c r="AN78" s="70">
        <v>0</v>
      </c>
      <c r="AO78" s="73">
        <v>0</v>
      </c>
      <c r="AP78" s="70">
        <v>0</v>
      </c>
      <c r="AQ78" s="70">
        <v>0</v>
      </c>
      <c r="AR78" s="70">
        <v>0</v>
      </c>
      <c r="AS78" s="71">
        <v>0</v>
      </c>
      <c r="AT78" s="74">
        <v>0</v>
      </c>
      <c r="AU78" s="50"/>
      <c r="AV78" s="74">
        <v>0</v>
      </c>
      <c r="AW78" s="74">
        <v>0</v>
      </c>
      <c r="AX78" s="74" t="e">
        <v>#REF!</v>
      </c>
      <c r="AY78" s="74" t="e">
        <v>#REF!</v>
      </c>
      <c r="AZ78" s="50"/>
      <c r="BA78" s="74"/>
      <c r="BB78" s="74"/>
      <c r="BC78" s="73">
        <v>0</v>
      </c>
      <c r="BD78" s="40"/>
      <c r="BE78" s="74"/>
      <c r="BF78" s="74"/>
      <c r="BG78" s="73">
        <v>0</v>
      </c>
      <c r="BH78" s="75">
        <f>AS78-[3]V_МО_нов!E83</f>
        <v>0</v>
      </c>
      <c r="BI78" s="75"/>
      <c r="BJ78" s="75"/>
      <c r="BK78" s="75"/>
      <c r="BL78" s="75"/>
      <c r="BM78" s="75"/>
      <c r="BN78" s="75"/>
      <c r="BO78" s="75"/>
    </row>
    <row r="79" spans="1:67" x14ac:dyDescent="0.35">
      <c r="A79" s="84">
        <v>62</v>
      </c>
      <c r="B79" s="92" t="s">
        <v>90</v>
      </c>
      <c r="C79" s="70">
        <v>0</v>
      </c>
      <c r="D79" s="70">
        <v>0</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0">
        <v>0</v>
      </c>
      <c r="AC79" s="70">
        <v>0</v>
      </c>
      <c r="AD79" s="70">
        <v>0</v>
      </c>
      <c r="AE79" s="71">
        <v>0</v>
      </c>
      <c r="AF79" s="70">
        <v>0</v>
      </c>
      <c r="AG79" s="72">
        <v>0</v>
      </c>
      <c r="AH79" s="73">
        <v>0</v>
      </c>
      <c r="AI79" s="70">
        <v>0</v>
      </c>
      <c r="AJ79" s="70">
        <v>0</v>
      </c>
      <c r="AK79" s="73">
        <v>0</v>
      </c>
      <c r="AL79" s="70">
        <v>0</v>
      </c>
      <c r="AM79" s="70">
        <v>0</v>
      </c>
      <c r="AN79" s="70">
        <v>0</v>
      </c>
      <c r="AO79" s="73">
        <v>0</v>
      </c>
      <c r="AP79" s="70">
        <v>0</v>
      </c>
      <c r="AQ79" s="70">
        <v>0</v>
      </c>
      <c r="AR79" s="70">
        <v>0</v>
      </c>
      <c r="AS79" s="71">
        <v>0</v>
      </c>
      <c r="AT79" s="74">
        <v>0</v>
      </c>
      <c r="AU79" s="50"/>
      <c r="AV79" s="74">
        <v>0</v>
      </c>
      <c r="AW79" s="74">
        <v>0</v>
      </c>
      <c r="AX79" s="74" t="e">
        <v>#REF!</v>
      </c>
      <c r="AY79" s="74" t="e">
        <v>#REF!</v>
      </c>
      <c r="AZ79" s="50"/>
      <c r="BA79" s="74"/>
      <c r="BB79" s="74"/>
      <c r="BC79" s="73">
        <v>0</v>
      </c>
      <c r="BD79" s="40"/>
      <c r="BE79" s="74"/>
      <c r="BF79" s="74"/>
      <c r="BG79" s="73">
        <v>0</v>
      </c>
      <c r="BH79" s="75">
        <f>AS79-[3]V_МО_нов!E84</f>
        <v>0</v>
      </c>
      <c r="BI79" s="75"/>
      <c r="BJ79" s="75"/>
      <c r="BK79" s="75"/>
      <c r="BL79" s="75"/>
      <c r="BM79" s="75"/>
      <c r="BN79" s="75"/>
      <c r="BO79" s="75"/>
    </row>
    <row r="80" spans="1:67" x14ac:dyDescent="0.35">
      <c r="A80" s="84">
        <v>63</v>
      </c>
      <c r="B80" s="92" t="s">
        <v>91</v>
      </c>
      <c r="C80" s="70">
        <v>8</v>
      </c>
      <c r="D80" s="70">
        <v>0</v>
      </c>
      <c r="E80" s="70">
        <v>23</v>
      </c>
      <c r="F80" s="70">
        <v>0</v>
      </c>
      <c r="G80" s="70">
        <v>0</v>
      </c>
      <c r="H80" s="70">
        <v>0</v>
      </c>
      <c r="I80" s="70">
        <v>17</v>
      </c>
      <c r="J80" s="70">
        <v>0</v>
      </c>
      <c r="K80" s="70">
        <v>5</v>
      </c>
      <c r="L80" s="70">
        <v>0</v>
      </c>
      <c r="M80" s="70">
        <v>0</v>
      </c>
      <c r="N80" s="70">
        <v>0</v>
      </c>
      <c r="O80" s="70">
        <v>0</v>
      </c>
      <c r="P80" s="70">
        <v>0</v>
      </c>
      <c r="Q80" s="70">
        <v>0</v>
      </c>
      <c r="R80" s="70">
        <v>11</v>
      </c>
      <c r="S80" s="70">
        <v>0</v>
      </c>
      <c r="T80" s="70">
        <v>0</v>
      </c>
      <c r="U80" s="70">
        <v>0</v>
      </c>
      <c r="V80" s="70">
        <v>0</v>
      </c>
      <c r="W80" s="70">
        <v>0</v>
      </c>
      <c r="X80" s="70">
        <v>0</v>
      </c>
      <c r="Y80" s="70">
        <v>0</v>
      </c>
      <c r="Z80" s="70">
        <v>0</v>
      </c>
      <c r="AA80" s="70">
        <v>0</v>
      </c>
      <c r="AB80" s="70">
        <v>0</v>
      </c>
      <c r="AC80" s="70">
        <v>0</v>
      </c>
      <c r="AD80" s="70">
        <v>0</v>
      </c>
      <c r="AE80" s="71">
        <v>64</v>
      </c>
      <c r="AF80" s="70">
        <v>0</v>
      </c>
      <c r="AG80" s="72">
        <v>64</v>
      </c>
      <c r="AH80" s="73">
        <v>0</v>
      </c>
      <c r="AI80" s="70">
        <v>0</v>
      </c>
      <c r="AJ80" s="70">
        <v>0</v>
      </c>
      <c r="AK80" s="73">
        <v>0</v>
      </c>
      <c r="AL80" s="70">
        <v>0</v>
      </c>
      <c r="AM80" s="70">
        <v>0</v>
      </c>
      <c r="AN80" s="70">
        <v>0</v>
      </c>
      <c r="AO80" s="73">
        <v>0</v>
      </c>
      <c r="AP80" s="70">
        <v>0</v>
      </c>
      <c r="AQ80" s="70">
        <v>0</v>
      </c>
      <c r="AR80" s="70">
        <v>0</v>
      </c>
      <c r="AS80" s="71">
        <v>64</v>
      </c>
      <c r="AT80" s="74">
        <v>0</v>
      </c>
      <c r="AU80" s="50"/>
      <c r="AV80" s="74">
        <v>8</v>
      </c>
      <c r="AW80" s="74">
        <v>0</v>
      </c>
      <c r="AX80" s="74" t="e">
        <v>#REF!</v>
      </c>
      <c r="AY80" s="74" t="e">
        <v>#REF!</v>
      </c>
      <c r="AZ80" s="50"/>
      <c r="BA80" s="74"/>
      <c r="BB80" s="74"/>
      <c r="BC80" s="73">
        <v>0</v>
      </c>
      <c r="BD80" s="40"/>
      <c r="BE80" s="74"/>
      <c r="BF80" s="74"/>
      <c r="BG80" s="73">
        <v>0</v>
      </c>
      <c r="BH80" s="75">
        <f>AS80-[3]V_МО_нов!E85</f>
        <v>0</v>
      </c>
      <c r="BI80" s="75"/>
      <c r="BJ80" s="75"/>
      <c r="BK80" s="75"/>
      <c r="BL80" s="75"/>
      <c r="BM80" s="75"/>
      <c r="BN80" s="75"/>
      <c r="BO80" s="75"/>
    </row>
    <row r="81" spans="1:67" x14ac:dyDescent="0.35">
      <c r="A81" s="84">
        <v>64</v>
      </c>
      <c r="B81" s="92" t="s">
        <v>92</v>
      </c>
      <c r="C81" s="70">
        <v>0</v>
      </c>
      <c r="D81" s="70">
        <v>0</v>
      </c>
      <c r="E81" s="70">
        <v>0</v>
      </c>
      <c r="F81" s="70">
        <v>0</v>
      </c>
      <c r="G81" s="70">
        <v>0</v>
      </c>
      <c r="H81" s="70">
        <v>0</v>
      </c>
      <c r="I81" s="70">
        <v>0</v>
      </c>
      <c r="J81" s="70">
        <v>0</v>
      </c>
      <c r="K81" s="70">
        <v>0</v>
      </c>
      <c r="L81" s="70">
        <v>0</v>
      </c>
      <c r="M81" s="70">
        <v>0</v>
      </c>
      <c r="N81" s="70">
        <v>0</v>
      </c>
      <c r="O81" s="70">
        <v>0</v>
      </c>
      <c r="P81" s="70">
        <v>0</v>
      </c>
      <c r="Q81" s="70">
        <v>0</v>
      </c>
      <c r="R81" s="70">
        <v>0</v>
      </c>
      <c r="S81" s="70">
        <v>0</v>
      </c>
      <c r="T81" s="70">
        <v>0</v>
      </c>
      <c r="U81" s="70">
        <v>0</v>
      </c>
      <c r="V81" s="70">
        <v>0</v>
      </c>
      <c r="W81" s="70">
        <v>0</v>
      </c>
      <c r="X81" s="70">
        <v>0</v>
      </c>
      <c r="Y81" s="70">
        <v>0</v>
      </c>
      <c r="Z81" s="70">
        <v>0</v>
      </c>
      <c r="AA81" s="70">
        <v>0</v>
      </c>
      <c r="AB81" s="70">
        <v>0</v>
      </c>
      <c r="AC81" s="70">
        <v>0</v>
      </c>
      <c r="AD81" s="70">
        <v>0</v>
      </c>
      <c r="AE81" s="71">
        <v>0</v>
      </c>
      <c r="AF81" s="70">
        <v>0</v>
      </c>
      <c r="AG81" s="72">
        <v>0</v>
      </c>
      <c r="AH81" s="73">
        <v>0</v>
      </c>
      <c r="AI81" s="70">
        <v>0</v>
      </c>
      <c r="AJ81" s="70">
        <v>0</v>
      </c>
      <c r="AK81" s="73">
        <v>0</v>
      </c>
      <c r="AL81" s="70">
        <v>0</v>
      </c>
      <c r="AM81" s="70">
        <v>0</v>
      </c>
      <c r="AN81" s="70">
        <v>0</v>
      </c>
      <c r="AO81" s="73">
        <v>0</v>
      </c>
      <c r="AP81" s="70">
        <v>0</v>
      </c>
      <c r="AQ81" s="70">
        <v>0</v>
      </c>
      <c r="AR81" s="70">
        <v>0</v>
      </c>
      <c r="AS81" s="71">
        <v>0</v>
      </c>
      <c r="AT81" s="74">
        <v>0</v>
      </c>
      <c r="AU81" s="50"/>
      <c r="AV81" s="74">
        <v>0</v>
      </c>
      <c r="AW81" s="74">
        <v>0</v>
      </c>
      <c r="AX81" s="74" t="e">
        <v>#REF!</v>
      </c>
      <c r="AY81" s="74" t="e">
        <v>#REF!</v>
      </c>
      <c r="AZ81" s="50"/>
      <c r="BA81" s="74"/>
      <c r="BB81" s="74"/>
      <c r="BC81" s="73">
        <v>0</v>
      </c>
      <c r="BD81" s="40"/>
      <c r="BE81" s="74"/>
      <c r="BF81" s="74"/>
      <c r="BG81" s="73">
        <v>0</v>
      </c>
      <c r="BH81" s="75">
        <f>AS81-[3]V_МО_нов!E86</f>
        <v>0</v>
      </c>
      <c r="BI81" s="75"/>
      <c r="BJ81" s="75"/>
      <c r="BK81" s="75"/>
      <c r="BL81" s="75"/>
      <c r="BM81" s="75"/>
      <c r="BN81" s="75"/>
      <c r="BO81" s="75"/>
    </row>
    <row r="82" spans="1:67" x14ac:dyDescent="0.35">
      <c r="A82" s="84">
        <v>65</v>
      </c>
      <c r="B82" s="92" t="s">
        <v>93</v>
      </c>
      <c r="C82" s="70">
        <v>500</v>
      </c>
      <c r="D82" s="70">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0">
        <v>0</v>
      </c>
      <c r="AC82" s="70">
        <v>0</v>
      </c>
      <c r="AD82" s="70">
        <v>0</v>
      </c>
      <c r="AE82" s="71">
        <v>500</v>
      </c>
      <c r="AF82" s="70">
        <v>0</v>
      </c>
      <c r="AG82" s="72">
        <v>500</v>
      </c>
      <c r="AH82" s="73">
        <v>0</v>
      </c>
      <c r="AI82" s="70">
        <v>0</v>
      </c>
      <c r="AJ82" s="70">
        <v>0</v>
      </c>
      <c r="AK82" s="73">
        <v>0</v>
      </c>
      <c r="AL82" s="70">
        <v>0</v>
      </c>
      <c r="AM82" s="70">
        <v>0</v>
      </c>
      <c r="AN82" s="70">
        <v>0</v>
      </c>
      <c r="AO82" s="73">
        <v>0</v>
      </c>
      <c r="AP82" s="70">
        <v>0</v>
      </c>
      <c r="AQ82" s="70">
        <v>0</v>
      </c>
      <c r="AR82" s="70">
        <v>0</v>
      </c>
      <c r="AS82" s="71">
        <v>500</v>
      </c>
      <c r="AT82" s="74">
        <v>0</v>
      </c>
      <c r="AU82" s="50"/>
      <c r="AV82" s="74">
        <v>500</v>
      </c>
      <c r="AW82" s="74">
        <v>0</v>
      </c>
      <c r="AX82" s="74" t="e">
        <v>#REF!</v>
      </c>
      <c r="AY82" s="74" t="e">
        <v>#REF!</v>
      </c>
      <c r="AZ82" s="50"/>
      <c r="BA82" s="74"/>
      <c r="BB82" s="74"/>
      <c r="BC82" s="73">
        <v>0</v>
      </c>
      <c r="BD82" s="40"/>
      <c r="BE82" s="74"/>
      <c r="BF82" s="74"/>
      <c r="BG82" s="73">
        <v>0</v>
      </c>
      <c r="BH82" s="75">
        <f>AS82-[3]V_МО_нов!E87</f>
        <v>0</v>
      </c>
      <c r="BI82" s="75"/>
      <c r="BJ82" s="75"/>
      <c r="BK82" s="75"/>
      <c r="BL82" s="75"/>
      <c r="BM82" s="75"/>
      <c r="BN82" s="75"/>
      <c r="BO82" s="75"/>
    </row>
    <row r="83" spans="1:67" x14ac:dyDescent="0.35">
      <c r="A83" s="84">
        <v>66</v>
      </c>
      <c r="B83" s="92" t="s">
        <v>94</v>
      </c>
      <c r="C83" s="70">
        <v>0</v>
      </c>
      <c r="D83" s="70">
        <v>0</v>
      </c>
      <c r="E83" s="70">
        <v>0</v>
      </c>
      <c r="F83" s="70">
        <v>0</v>
      </c>
      <c r="G83" s="70">
        <v>0</v>
      </c>
      <c r="H83" s="70">
        <v>0</v>
      </c>
      <c r="I83" s="70">
        <v>0</v>
      </c>
      <c r="J83" s="70">
        <v>0</v>
      </c>
      <c r="K83" s="70">
        <v>0</v>
      </c>
      <c r="L83" s="70">
        <v>0</v>
      </c>
      <c r="M83" s="70">
        <v>0</v>
      </c>
      <c r="N83" s="70">
        <v>0</v>
      </c>
      <c r="O83" s="70">
        <v>0</v>
      </c>
      <c r="P83" s="70">
        <v>0</v>
      </c>
      <c r="Q83" s="70">
        <v>0</v>
      </c>
      <c r="R83" s="70">
        <v>0</v>
      </c>
      <c r="S83" s="70">
        <v>0</v>
      </c>
      <c r="T83" s="70">
        <v>0</v>
      </c>
      <c r="U83" s="70">
        <v>0</v>
      </c>
      <c r="V83" s="70">
        <v>0</v>
      </c>
      <c r="W83" s="70">
        <v>0</v>
      </c>
      <c r="X83" s="70">
        <v>0</v>
      </c>
      <c r="Y83" s="70">
        <v>0</v>
      </c>
      <c r="Z83" s="70">
        <v>0</v>
      </c>
      <c r="AA83" s="70">
        <v>0</v>
      </c>
      <c r="AB83" s="70">
        <v>0</v>
      </c>
      <c r="AC83" s="70">
        <v>0</v>
      </c>
      <c r="AD83" s="70">
        <v>0</v>
      </c>
      <c r="AE83" s="71">
        <v>0</v>
      </c>
      <c r="AF83" s="70">
        <v>0</v>
      </c>
      <c r="AG83" s="72">
        <v>0</v>
      </c>
      <c r="AH83" s="73">
        <v>0</v>
      </c>
      <c r="AI83" s="70">
        <v>0</v>
      </c>
      <c r="AJ83" s="70">
        <v>0</v>
      </c>
      <c r="AK83" s="73">
        <v>0</v>
      </c>
      <c r="AL83" s="70">
        <v>0</v>
      </c>
      <c r="AM83" s="70">
        <v>0</v>
      </c>
      <c r="AN83" s="70">
        <v>0</v>
      </c>
      <c r="AO83" s="73">
        <v>0</v>
      </c>
      <c r="AP83" s="70">
        <v>0</v>
      </c>
      <c r="AQ83" s="70">
        <v>0</v>
      </c>
      <c r="AR83" s="70">
        <v>0</v>
      </c>
      <c r="AS83" s="71">
        <v>0</v>
      </c>
      <c r="AT83" s="74">
        <v>0</v>
      </c>
      <c r="AU83" s="50"/>
      <c r="AV83" s="74">
        <v>0</v>
      </c>
      <c r="AW83" s="74">
        <v>0</v>
      </c>
      <c r="AX83" s="74" t="e">
        <v>#REF!</v>
      </c>
      <c r="AY83" s="74" t="e">
        <v>#REF!</v>
      </c>
      <c r="AZ83" s="50"/>
      <c r="BA83" s="74"/>
      <c r="BB83" s="74"/>
      <c r="BC83" s="73">
        <v>0</v>
      </c>
      <c r="BD83" s="40"/>
      <c r="BE83" s="74"/>
      <c r="BF83" s="74"/>
      <c r="BG83" s="73">
        <v>0</v>
      </c>
      <c r="BH83" s="75">
        <f>AS83-[3]V_МО_нов!E88</f>
        <v>0</v>
      </c>
      <c r="BI83" s="75"/>
      <c r="BJ83" s="75"/>
      <c r="BK83" s="75"/>
      <c r="BL83" s="75"/>
      <c r="BM83" s="75"/>
      <c r="BN83" s="75"/>
      <c r="BO83" s="75"/>
    </row>
    <row r="84" spans="1:67" x14ac:dyDescent="0.35">
      <c r="A84" s="84">
        <v>67</v>
      </c>
      <c r="B84" s="92" t="s">
        <v>95</v>
      </c>
      <c r="C84" s="70">
        <v>0</v>
      </c>
      <c r="D84" s="70">
        <v>0</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70">
        <v>0</v>
      </c>
      <c r="Z84" s="70">
        <v>0</v>
      </c>
      <c r="AA84" s="70">
        <v>0</v>
      </c>
      <c r="AB84" s="70">
        <v>0</v>
      </c>
      <c r="AC84" s="70">
        <v>0</v>
      </c>
      <c r="AD84" s="70">
        <v>0</v>
      </c>
      <c r="AE84" s="71">
        <v>0</v>
      </c>
      <c r="AF84" s="70">
        <v>0</v>
      </c>
      <c r="AG84" s="72">
        <v>0</v>
      </c>
      <c r="AH84" s="73">
        <v>0</v>
      </c>
      <c r="AI84" s="70">
        <v>0</v>
      </c>
      <c r="AJ84" s="70">
        <v>0</v>
      </c>
      <c r="AK84" s="73">
        <v>0</v>
      </c>
      <c r="AL84" s="70">
        <v>0</v>
      </c>
      <c r="AM84" s="70">
        <v>0</v>
      </c>
      <c r="AN84" s="70">
        <v>0</v>
      </c>
      <c r="AO84" s="73">
        <v>0</v>
      </c>
      <c r="AP84" s="70">
        <v>0</v>
      </c>
      <c r="AQ84" s="70">
        <v>0</v>
      </c>
      <c r="AR84" s="70">
        <v>0</v>
      </c>
      <c r="AS84" s="71">
        <v>0</v>
      </c>
      <c r="AT84" s="74">
        <v>0</v>
      </c>
      <c r="AU84" s="50"/>
      <c r="AV84" s="74">
        <v>0</v>
      </c>
      <c r="AW84" s="74">
        <v>0</v>
      </c>
      <c r="AX84" s="74" t="e">
        <v>#REF!</v>
      </c>
      <c r="AY84" s="74" t="e">
        <v>#REF!</v>
      </c>
      <c r="AZ84" s="50"/>
      <c r="BA84" s="74"/>
      <c r="BB84" s="74"/>
      <c r="BC84" s="73">
        <v>0</v>
      </c>
      <c r="BD84" s="40"/>
      <c r="BE84" s="74"/>
      <c r="BF84" s="74"/>
      <c r="BG84" s="73">
        <v>0</v>
      </c>
      <c r="BH84" s="75">
        <f>AS84-[3]V_МО_нов!E89</f>
        <v>0</v>
      </c>
      <c r="BI84" s="75"/>
      <c r="BJ84" s="75"/>
      <c r="BK84" s="75"/>
      <c r="BL84" s="75"/>
      <c r="BM84" s="75"/>
      <c r="BN84" s="75"/>
      <c r="BO84" s="75"/>
    </row>
    <row r="85" spans="1:67" x14ac:dyDescent="0.35">
      <c r="A85" s="84">
        <v>68</v>
      </c>
      <c r="B85" s="92" t="s">
        <v>96</v>
      </c>
      <c r="C85" s="70">
        <v>0</v>
      </c>
      <c r="D85" s="70">
        <v>0</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70">
        <v>0</v>
      </c>
      <c r="W85" s="70">
        <v>0</v>
      </c>
      <c r="X85" s="70">
        <v>0</v>
      </c>
      <c r="Y85" s="70">
        <v>0</v>
      </c>
      <c r="Z85" s="70">
        <v>0</v>
      </c>
      <c r="AA85" s="70">
        <v>0</v>
      </c>
      <c r="AB85" s="70">
        <v>0</v>
      </c>
      <c r="AC85" s="70">
        <v>0</v>
      </c>
      <c r="AD85" s="70">
        <v>0</v>
      </c>
      <c r="AE85" s="71">
        <v>0</v>
      </c>
      <c r="AF85" s="70">
        <v>0</v>
      </c>
      <c r="AG85" s="72">
        <v>0</v>
      </c>
      <c r="AH85" s="73">
        <v>0</v>
      </c>
      <c r="AI85" s="70">
        <v>0</v>
      </c>
      <c r="AJ85" s="70">
        <v>0</v>
      </c>
      <c r="AK85" s="73">
        <v>0</v>
      </c>
      <c r="AL85" s="70">
        <v>0</v>
      </c>
      <c r="AM85" s="70">
        <v>0</v>
      </c>
      <c r="AN85" s="70">
        <v>0</v>
      </c>
      <c r="AO85" s="73">
        <v>0</v>
      </c>
      <c r="AP85" s="70">
        <v>0</v>
      </c>
      <c r="AQ85" s="70">
        <v>0</v>
      </c>
      <c r="AR85" s="70">
        <v>0</v>
      </c>
      <c r="AS85" s="71">
        <v>0</v>
      </c>
      <c r="AT85" s="74">
        <v>0</v>
      </c>
      <c r="AU85" s="50"/>
      <c r="AV85" s="74">
        <v>0</v>
      </c>
      <c r="AW85" s="74">
        <v>0</v>
      </c>
      <c r="AX85" s="74" t="e">
        <v>#REF!</v>
      </c>
      <c r="AY85" s="74" t="e">
        <v>#REF!</v>
      </c>
      <c r="AZ85" s="50"/>
      <c r="BA85" s="74"/>
      <c r="BB85" s="74"/>
      <c r="BC85" s="73">
        <v>0</v>
      </c>
      <c r="BD85" s="40"/>
      <c r="BE85" s="74"/>
      <c r="BF85" s="74"/>
      <c r="BG85" s="73">
        <v>0</v>
      </c>
      <c r="BH85" s="75">
        <f>AS85-[3]V_МО_нов!E90</f>
        <v>0</v>
      </c>
      <c r="BI85" s="75"/>
      <c r="BJ85" s="75"/>
      <c r="BK85" s="75"/>
      <c r="BL85" s="75"/>
      <c r="BM85" s="75"/>
      <c r="BN85" s="75"/>
      <c r="BO85" s="75"/>
    </row>
    <row r="86" spans="1:67" x14ac:dyDescent="0.35">
      <c r="A86" s="84">
        <v>69</v>
      </c>
      <c r="B86" s="92" t="s">
        <v>97</v>
      </c>
      <c r="C86" s="70">
        <v>0</v>
      </c>
      <c r="D86" s="70">
        <v>0</v>
      </c>
      <c r="E86" s="70">
        <v>0</v>
      </c>
      <c r="F86" s="70">
        <v>0</v>
      </c>
      <c r="G86" s="70">
        <v>0</v>
      </c>
      <c r="H86" s="70">
        <v>0</v>
      </c>
      <c r="I86" s="70">
        <v>0</v>
      </c>
      <c r="J86" s="70">
        <v>0</v>
      </c>
      <c r="K86" s="70">
        <v>0</v>
      </c>
      <c r="L86" s="70">
        <v>0</v>
      </c>
      <c r="M86" s="70">
        <v>0</v>
      </c>
      <c r="N86" s="70">
        <v>0</v>
      </c>
      <c r="O86" s="70">
        <v>0</v>
      </c>
      <c r="P86" s="70">
        <v>0</v>
      </c>
      <c r="Q86" s="70">
        <v>0</v>
      </c>
      <c r="R86" s="70">
        <v>0</v>
      </c>
      <c r="S86" s="70">
        <v>0</v>
      </c>
      <c r="T86" s="70">
        <v>0</v>
      </c>
      <c r="U86" s="70">
        <v>0</v>
      </c>
      <c r="V86" s="70">
        <v>0</v>
      </c>
      <c r="W86" s="70">
        <v>0</v>
      </c>
      <c r="X86" s="70">
        <v>0</v>
      </c>
      <c r="Y86" s="70">
        <v>0</v>
      </c>
      <c r="Z86" s="70">
        <v>0</v>
      </c>
      <c r="AA86" s="70">
        <v>0</v>
      </c>
      <c r="AB86" s="70">
        <v>0</v>
      </c>
      <c r="AC86" s="70">
        <v>0</v>
      </c>
      <c r="AD86" s="70">
        <v>0</v>
      </c>
      <c r="AE86" s="71">
        <v>0</v>
      </c>
      <c r="AF86" s="70">
        <v>0</v>
      </c>
      <c r="AG86" s="72">
        <v>0</v>
      </c>
      <c r="AH86" s="73">
        <v>0</v>
      </c>
      <c r="AI86" s="70">
        <v>0</v>
      </c>
      <c r="AJ86" s="70">
        <v>0</v>
      </c>
      <c r="AK86" s="73">
        <v>0</v>
      </c>
      <c r="AL86" s="70">
        <v>0</v>
      </c>
      <c r="AM86" s="70">
        <v>0</v>
      </c>
      <c r="AN86" s="70">
        <v>0</v>
      </c>
      <c r="AO86" s="73">
        <v>0</v>
      </c>
      <c r="AP86" s="70">
        <v>0</v>
      </c>
      <c r="AQ86" s="70">
        <v>0</v>
      </c>
      <c r="AR86" s="70">
        <v>0</v>
      </c>
      <c r="AS86" s="71">
        <v>0</v>
      </c>
      <c r="AT86" s="74">
        <v>0</v>
      </c>
      <c r="AU86" s="50"/>
      <c r="AV86" s="74">
        <v>0</v>
      </c>
      <c r="AW86" s="74">
        <v>0</v>
      </c>
      <c r="AX86" s="74" t="e">
        <v>#REF!</v>
      </c>
      <c r="AY86" s="74" t="e">
        <v>#REF!</v>
      </c>
      <c r="AZ86" s="50"/>
      <c r="BA86" s="74"/>
      <c r="BB86" s="74"/>
      <c r="BC86" s="73">
        <v>0</v>
      </c>
      <c r="BD86" s="40"/>
      <c r="BE86" s="74"/>
      <c r="BF86" s="74"/>
      <c r="BG86" s="73">
        <v>0</v>
      </c>
      <c r="BH86" s="75">
        <f>AS86-[3]V_МО_нов!E91</f>
        <v>0</v>
      </c>
      <c r="BI86" s="75"/>
      <c r="BJ86" s="75"/>
      <c r="BK86" s="75"/>
      <c r="BL86" s="75"/>
      <c r="BM86" s="75"/>
      <c r="BN86" s="75"/>
      <c r="BO86" s="75"/>
    </row>
    <row r="87" spans="1:67" x14ac:dyDescent="0.35">
      <c r="A87" s="84">
        <v>70</v>
      </c>
      <c r="B87" s="92" t="s">
        <v>98</v>
      </c>
      <c r="C87" s="70">
        <v>0</v>
      </c>
      <c r="D87" s="70">
        <v>0</v>
      </c>
      <c r="E87" s="70">
        <v>0</v>
      </c>
      <c r="F87" s="70">
        <v>0</v>
      </c>
      <c r="G87" s="70">
        <v>0</v>
      </c>
      <c r="H87" s="70">
        <v>0</v>
      </c>
      <c r="I87" s="70">
        <v>0</v>
      </c>
      <c r="J87" s="70">
        <v>0</v>
      </c>
      <c r="K87" s="70">
        <v>200</v>
      </c>
      <c r="L87" s="70">
        <v>0</v>
      </c>
      <c r="M87" s="70">
        <v>0</v>
      </c>
      <c r="N87" s="70">
        <v>0</v>
      </c>
      <c r="O87" s="70">
        <v>302</v>
      </c>
      <c r="P87" s="70">
        <v>0</v>
      </c>
      <c r="Q87" s="70">
        <v>0</v>
      </c>
      <c r="R87" s="70">
        <v>0</v>
      </c>
      <c r="S87" s="70">
        <v>1500</v>
      </c>
      <c r="T87" s="70">
        <v>0</v>
      </c>
      <c r="U87" s="70">
        <v>0</v>
      </c>
      <c r="V87" s="70">
        <v>0</v>
      </c>
      <c r="W87" s="70">
        <v>0</v>
      </c>
      <c r="X87" s="70">
        <v>0</v>
      </c>
      <c r="Y87" s="70">
        <v>0</v>
      </c>
      <c r="Z87" s="70">
        <v>0</v>
      </c>
      <c r="AA87" s="70">
        <v>0</v>
      </c>
      <c r="AB87" s="70">
        <v>0</v>
      </c>
      <c r="AC87" s="70">
        <v>0</v>
      </c>
      <c r="AD87" s="70">
        <v>0</v>
      </c>
      <c r="AE87" s="71">
        <v>2002</v>
      </c>
      <c r="AF87" s="70">
        <v>469</v>
      </c>
      <c r="AG87" s="72">
        <v>2471</v>
      </c>
      <c r="AH87" s="73">
        <v>0</v>
      </c>
      <c r="AI87" s="70">
        <v>0</v>
      </c>
      <c r="AJ87" s="70">
        <v>0</v>
      </c>
      <c r="AK87" s="73">
        <v>0</v>
      </c>
      <c r="AL87" s="70">
        <v>0</v>
      </c>
      <c r="AM87" s="70">
        <v>0</v>
      </c>
      <c r="AN87" s="70">
        <v>0</v>
      </c>
      <c r="AO87" s="73">
        <v>0</v>
      </c>
      <c r="AP87" s="70">
        <v>0</v>
      </c>
      <c r="AQ87" s="70">
        <v>0</v>
      </c>
      <c r="AR87" s="70">
        <v>0</v>
      </c>
      <c r="AS87" s="71">
        <v>2471</v>
      </c>
      <c r="AT87" s="74">
        <v>0</v>
      </c>
      <c r="AU87" s="50"/>
      <c r="AV87" s="74">
        <v>0</v>
      </c>
      <c r="AW87" s="74">
        <v>0</v>
      </c>
      <c r="AX87" s="74" t="e">
        <v>#REF!</v>
      </c>
      <c r="AY87" s="74" t="e">
        <v>#REF!</v>
      </c>
      <c r="AZ87" s="93"/>
      <c r="BA87" s="74"/>
      <c r="BB87" s="74"/>
      <c r="BC87" s="73">
        <v>0</v>
      </c>
      <c r="BD87" s="40"/>
      <c r="BE87" s="74"/>
      <c r="BF87" s="74"/>
      <c r="BG87" s="73">
        <v>0</v>
      </c>
      <c r="BH87" s="75">
        <f>AS87-[3]V_МО_нов!E92</f>
        <v>0</v>
      </c>
      <c r="BI87" s="75"/>
      <c r="BJ87" s="75"/>
      <c r="BK87" s="75"/>
      <c r="BL87" s="75"/>
      <c r="BM87" s="75"/>
      <c r="BN87" s="75"/>
      <c r="BO87" s="75"/>
    </row>
    <row r="88" spans="1:67" x14ac:dyDescent="0.35">
      <c r="A88" s="84">
        <v>71</v>
      </c>
      <c r="B88" s="92" t="s">
        <v>99</v>
      </c>
      <c r="C88" s="70">
        <v>0</v>
      </c>
      <c r="D88" s="70">
        <v>0</v>
      </c>
      <c r="E88" s="70">
        <v>0</v>
      </c>
      <c r="F88" s="70">
        <v>0</v>
      </c>
      <c r="G88" s="70">
        <v>0</v>
      </c>
      <c r="H88" s="70">
        <v>0</v>
      </c>
      <c r="I88" s="70">
        <v>0</v>
      </c>
      <c r="J88" s="70">
        <v>0</v>
      </c>
      <c r="K88" s="70">
        <v>600</v>
      </c>
      <c r="L88" s="70">
        <v>0</v>
      </c>
      <c r="M88" s="70">
        <v>0</v>
      </c>
      <c r="N88" s="70">
        <v>0</v>
      </c>
      <c r="O88" s="70">
        <v>0</v>
      </c>
      <c r="P88" s="70">
        <v>0</v>
      </c>
      <c r="Q88" s="70">
        <v>0</v>
      </c>
      <c r="R88" s="70">
        <v>0</v>
      </c>
      <c r="S88" s="70">
        <v>2000</v>
      </c>
      <c r="T88" s="70">
        <v>0</v>
      </c>
      <c r="U88" s="70">
        <v>0</v>
      </c>
      <c r="V88" s="70">
        <v>0</v>
      </c>
      <c r="W88" s="70">
        <v>0</v>
      </c>
      <c r="X88" s="70">
        <v>0</v>
      </c>
      <c r="Y88" s="70">
        <v>0</v>
      </c>
      <c r="Z88" s="70">
        <v>0</v>
      </c>
      <c r="AA88" s="70">
        <v>0</v>
      </c>
      <c r="AB88" s="70">
        <v>0</v>
      </c>
      <c r="AC88" s="70">
        <v>0</v>
      </c>
      <c r="AD88" s="70">
        <v>0</v>
      </c>
      <c r="AE88" s="71">
        <v>2600</v>
      </c>
      <c r="AF88" s="70">
        <v>136</v>
      </c>
      <c r="AG88" s="72">
        <v>2736</v>
      </c>
      <c r="AH88" s="73">
        <v>0</v>
      </c>
      <c r="AI88" s="70">
        <v>0</v>
      </c>
      <c r="AJ88" s="70">
        <v>0</v>
      </c>
      <c r="AK88" s="73">
        <v>0</v>
      </c>
      <c r="AL88" s="70">
        <v>0</v>
      </c>
      <c r="AM88" s="70">
        <v>0</v>
      </c>
      <c r="AN88" s="70">
        <v>0</v>
      </c>
      <c r="AO88" s="73">
        <v>0</v>
      </c>
      <c r="AP88" s="70">
        <v>0</v>
      </c>
      <c r="AQ88" s="70">
        <v>0</v>
      </c>
      <c r="AR88" s="70">
        <v>0</v>
      </c>
      <c r="AS88" s="71">
        <v>2736</v>
      </c>
      <c r="AT88" s="74">
        <v>0</v>
      </c>
      <c r="AU88" s="50"/>
      <c r="AV88" s="74">
        <v>0</v>
      </c>
      <c r="AW88" s="74">
        <v>0</v>
      </c>
      <c r="AX88" s="74" t="e">
        <v>#REF!</v>
      </c>
      <c r="AY88" s="74" t="e">
        <v>#REF!</v>
      </c>
      <c r="AZ88" s="93"/>
      <c r="BA88" s="74"/>
      <c r="BB88" s="74"/>
      <c r="BC88" s="73">
        <v>0</v>
      </c>
      <c r="BD88" s="40"/>
      <c r="BE88" s="74"/>
      <c r="BF88" s="74"/>
      <c r="BG88" s="73">
        <v>0</v>
      </c>
      <c r="BH88" s="75">
        <f>AS88-[3]V_МО_нов!E93</f>
        <v>0</v>
      </c>
      <c r="BI88" s="75"/>
      <c r="BJ88" s="75"/>
      <c r="BK88" s="75"/>
      <c r="BL88" s="75"/>
      <c r="BM88" s="75"/>
      <c r="BN88" s="75"/>
      <c r="BO88" s="75"/>
    </row>
    <row r="89" spans="1:67" x14ac:dyDescent="0.35">
      <c r="A89" s="84">
        <v>72</v>
      </c>
      <c r="B89" s="92" t="s">
        <v>100</v>
      </c>
      <c r="C89" s="70">
        <v>0</v>
      </c>
      <c r="D89" s="70">
        <v>0</v>
      </c>
      <c r="E89" s="70">
        <v>0</v>
      </c>
      <c r="F89" s="70">
        <v>0</v>
      </c>
      <c r="G89" s="70">
        <v>0</v>
      </c>
      <c r="H89" s="70">
        <v>0</v>
      </c>
      <c r="I89" s="70">
        <v>0</v>
      </c>
      <c r="J89" s="70">
        <v>0</v>
      </c>
      <c r="K89" s="70">
        <v>0</v>
      </c>
      <c r="L89" s="70">
        <v>0</v>
      </c>
      <c r="M89" s="70">
        <v>0</v>
      </c>
      <c r="N89" s="70">
        <v>0</v>
      </c>
      <c r="O89" s="70">
        <v>0</v>
      </c>
      <c r="P89" s="70">
        <v>0</v>
      </c>
      <c r="Q89" s="70">
        <v>0</v>
      </c>
      <c r="R89" s="70">
        <v>0</v>
      </c>
      <c r="S89" s="70">
        <v>0</v>
      </c>
      <c r="T89" s="70">
        <v>0</v>
      </c>
      <c r="U89" s="70">
        <v>0</v>
      </c>
      <c r="V89" s="70">
        <v>0</v>
      </c>
      <c r="W89" s="70">
        <v>0</v>
      </c>
      <c r="X89" s="70">
        <v>0</v>
      </c>
      <c r="Y89" s="70">
        <v>0</v>
      </c>
      <c r="Z89" s="70">
        <v>0</v>
      </c>
      <c r="AA89" s="70">
        <v>0</v>
      </c>
      <c r="AB89" s="70">
        <v>0</v>
      </c>
      <c r="AC89" s="70">
        <v>0</v>
      </c>
      <c r="AD89" s="70">
        <v>0</v>
      </c>
      <c r="AE89" s="71">
        <v>0</v>
      </c>
      <c r="AF89" s="70">
        <v>0</v>
      </c>
      <c r="AG89" s="72">
        <v>0</v>
      </c>
      <c r="AH89" s="73">
        <v>0</v>
      </c>
      <c r="AI89" s="70">
        <v>0</v>
      </c>
      <c r="AJ89" s="70">
        <v>0</v>
      </c>
      <c r="AK89" s="73">
        <v>0</v>
      </c>
      <c r="AL89" s="70">
        <v>0</v>
      </c>
      <c r="AM89" s="70">
        <v>0</v>
      </c>
      <c r="AN89" s="70">
        <v>0</v>
      </c>
      <c r="AO89" s="73">
        <v>0</v>
      </c>
      <c r="AP89" s="70">
        <v>0</v>
      </c>
      <c r="AQ89" s="70">
        <v>0</v>
      </c>
      <c r="AR89" s="70">
        <v>0</v>
      </c>
      <c r="AS89" s="71">
        <v>0</v>
      </c>
      <c r="AT89" s="74">
        <v>0</v>
      </c>
      <c r="AU89" s="50"/>
      <c r="AV89" s="74">
        <v>0</v>
      </c>
      <c r="AW89" s="74">
        <v>0</v>
      </c>
      <c r="AX89" s="74" t="e">
        <v>#REF!</v>
      </c>
      <c r="AY89" s="74" t="e">
        <v>#REF!</v>
      </c>
      <c r="AZ89" s="50"/>
      <c r="BA89" s="74"/>
      <c r="BB89" s="74"/>
      <c r="BC89" s="73">
        <v>0</v>
      </c>
      <c r="BD89" s="40"/>
      <c r="BE89" s="74"/>
      <c r="BF89" s="74"/>
      <c r="BG89" s="73">
        <v>0</v>
      </c>
      <c r="BH89" s="75">
        <f>AS89-[3]V_МО_нов!E94</f>
        <v>0</v>
      </c>
      <c r="BI89" s="75"/>
      <c r="BJ89" s="75"/>
      <c r="BK89" s="75"/>
      <c r="BL89" s="75"/>
      <c r="BM89" s="75"/>
      <c r="BN89" s="75"/>
      <c r="BO89" s="75"/>
    </row>
    <row r="90" spans="1:67" x14ac:dyDescent="0.35">
      <c r="A90" s="84">
        <v>73</v>
      </c>
      <c r="B90" s="92" t="s">
        <v>101</v>
      </c>
      <c r="C90" s="70">
        <v>0</v>
      </c>
      <c r="D90" s="70">
        <v>0</v>
      </c>
      <c r="E90" s="70">
        <v>0</v>
      </c>
      <c r="F90" s="70">
        <v>0</v>
      </c>
      <c r="G90" s="70">
        <v>0</v>
      </c>
      <c r="H90" s="70">
        <v>0</v>
      </c>
      <c r="I90" s="70">
        <v>0</v>
      </c>
      <c r="J90" s="70">
        <v>0</v>
      </c>
      <c r="K90" s="70">
        <v>640</v>
      </c>
      <c r="L90" s="70">
        <v>0</v>
      </c>
      <c r="M90" s="70">
        <v>0</v>
      </c>
      <c r="N90" s="70">
        <v>0</v>
      </c>
      <c r="O90" s="70">
        <v>0</v>
      </c>
      <c r="P90" s="70">
        <v>0</v>
      </c>
      <c r="Q90" s="70">
        <v>4096</v>
      </c>
      <c r="R90" s="70">
        <v>0</v>
      </c>
      <c r="S90" s="70">
        <v>4696</v>
      </c>
      <c r="T90" s="70">
        <v>0</v>
      </c>
      <c r="U90" s="70">
        <v>0</v>
      </c>
      <c r="V90" s="70">
        <v>0</v>
      </c>
      <c r="W90" s="70">
        <v>0</v>
      </c>
      <c r="X90" s="70">
        <v>0</v>
      </c>
      <c r="Y90" s="70">
        <v>0</v>
      </c>
      <c r="Z90" s="70">
        <v>0</v>
      </c>
      <c r="AA90" s="70">
        <v>0</v>
      </c>
      <c r="AB90" s="70">
        <v>0</v>
      </c>
      <c r="AC90" s="70">
        <v>0</v>
      </c>
      <c r="AD90" s="70">
        <v>0</v>
      </c>
      <c r="AE90" s="71">
        <v>9432</v>
      </c>
      <c r="AF90" s="70">
        <v>2818</v>
      </c>
      <c r="AG90" s="72">
        <v>12250</v>
      </c>
      <c r="AH90" s="73">
        <v>0</v>
      </c>
      <c r="AI90" s="70">
        <v>0</v>
      </c>
      <c r="AJ90" s="70">
        <v>0</v>
      </c>
      <c r="AK90" s="73">
        <v>0</v>
      </c>
      <c r="AL90" s="70">
        <v>0</v>
      </c>
      <c r="AM90" s="70">
        <v>0</v>
      </c>
      <c r="AN90" s="70">
        <v>0</v>
      </c>
      <c r="AO90" s="73">
        <v>0</v>
      </c>
      <c r="AP90" s="70">
        <v>0</v>
      </c>
      <c r="AQ90" s="70">
        <v>0</v>
      </c>
      <c r="AR90" s="70">
        <v>0</v>
      </c>
      <c r="AS90" s="71">
        <v>12250</v>
      </c>
      <c r="AT90" s="74">
        <v>0</v>
      </c>
      <c r="AU90" s="50"/>
      <c r="AV90" s="74">
        <v>0</v>
      </c>
      <c r="AW90" s="74">
        <v>4464</v>
      </c>
      <c r="AX90" s="74" t="e">
        <v>#REF!</v>
      </c>
      <c r="AY90" s="74" t="e">
        <v>#REF!</v>
      </c>
      <c r="AZ90" s="55"/>
      <c r="BA90" s="74"/>
      <c r="BB90" s="74"/>
      <c r="BC90" s="73">
        <v>0</v>
      </c>
      <c r="BD90" s="40"/>
      <c r="BE90" s="74"/>
      <c r="BF90" s="74"/>
      <c r="BG90" s="73">
        <v>0</v>
      </c>
      <c r="BH90" s="75">
        <f>AS90-[3]V_МО_нов!E95</f>
        <v>0</v>
      </c>
      <c r="BI90" s="75"/>
      <c r="BJ90" s="75"/>
      <c r="BK90" s="75"/>
      <c r="BL90" s="75"/>
      <c r="BM90" s="75"/>
      <c r="BN90" s="75"/>
      <c r="BO90" s="75"/>
    </row>
    <row r="91" spans="1:67" x14ac:dyDescent="0.35">
      <c r="A91" s="84">
        <v>74</v>
      </c>
      <c r="B91" s="92" t="s">
        <v>102</v>
      </c>
      <c r="C91" s="70">
        <v>0</v>
      </c>
      <c r="D91" s="70">
        <v>0</v>
      </c>
      <c r="E91" s="70">
        <v>0</v>
      </c>
      <c r="F91" s="70">
        <v>0</v>
      </c>
      <c r="G91" s="70">
        <v>0</v>
      </c>
      <c r="H91" s="70">
        <v>0</v>
      </c>
      <c r="I91" s="70">
        <v>0</v>
      </c>
      <c r="J91" s="70">
        <v>0</v>
      </c>
      <c r="K91" s="70">
        <v>0</v>
      </c>
      <c r="L91" s="70">
        <v>0</v>
      </c>
      <c r="M91" s="70">
        <v>0</v>
      </c>
      <c r="N91" s="70">
        <v>0</v>
      </c>
      <c r="O91" s="70">
        <v>0</v>
      </c>
      <c r="P91" s="70">
        <v>0</v>
      </c>
      <c r="Q91" s="70">
        <v>0</v>
      </c>
      <c r="R91" s="70">
        <v>0</v>
      </c>
      <c r="S91" s="70">
        <v>0</v>
      </c>
      <c r="T91" s="70">
        <v>0</v>
      </c>
      <c r="U91" s="70">
        <v>0</v>
      </c>
      <c r="V91" s="70">
        <v>0</v>
      </c>
      <c r="W91" s="70">
        <v>0</v>
      </c>
      <c r="X91" s="70">
        <v>0</v>
      </c>
      <c r="Y91" s="70">
        <v>0</v>
      </c>
      <c r="Z91" s="70">
        <v>0</v>
      </c>
      <c r="AA91" s="70">
        <v>0</v>
      </c>
      <c r="AB91" s="70">
        <v>0</v>
      </c>
      <c r="AC91" s="70">
        <v>0</v>
      </c>
      <c r="AD91" s="70">
        <v>0</v>
      </c>
      <c r="AE91" s="71">
        <v>0</v>
      </c>
      <c r="AF91" s="70">
        <v>0</v>
      </c>
      <c r="AG91" s="72">
        <v>0</v>
      </c>
      <c r="AH91" s="73">
        <v>0</v>
      </c>
      <c r="AI91" s="70">
        <v>0</v>
      </c>
      <c r="AJ91" s="70">
        <v>0</v>
      </c>
      <c r="AK91" s="73">
        <v>0</v>
      </c>
      <c r="AL91" s="70">
        <v>0</v>
      </c>
      <c r="AM91" s="70">
        <v>0</v>
      </c>
      <c r="AN91" s="70">
        <v>0</v>
      </c>
      <c r="AO91" s="73">
        <v>0</v>
      </c>
      <c r="AP91" s="70">
        <v>0</v>
      </c>
      <c r="AQ91" s="70">
        <v>0</v>
      </c>
      <c r="AR91" s="70">
        <v>0</v>
      </c>
      <c r="AS91" s="71">
        <v>0</v>
      </c>
      <c r="AT91" s="74"/>
      <c r="AU91" s="50"/>
      <c r="AV91" s="74">
        <v>0</v>
      </c>
      <c r="AW91" s="74">
        <v>0</v>
      </c>
      <c r="AX91" s="74" t="e">
        <v>#REF!</v>
      </c>
      <c r="AY91" s="74" t="e">
        <v>#REF!</v>
      </c>
      <c r="AZ91" s="43"/>
      <c r="BA91" s="74"/>
      <c r="BB91" s="74"/>
      <c r="BC91" s="73">
        <v>0</v>
      </c>
      <c r="BD91" s="40"/>
      <c r="BE91" s="74"/>
      <c r="BF91" s="74"/>
      <c r="BG91" s="73">
        <v>0</v>
      </c>
      <c r="BH91" s="75">
        <f>AS91-[3]V_МО_нов!E96</f>
        <v>0</v>
      </c>
      <c r="BI91" s="75"/>
      <c r="BJ91" s="75"/>
      <c r="BK91" s="75"/>
      <c r="BL91" s="75"/>
      <c r="BM91" s="75"/>
      <c r="BN91" s="75"/>
      <c r="BO91" s="75"/>
    </row>
    <row r="92" spans="1:67" x14ac:dyDescent="0.35">
      <c r="A92" s="84">
        <v>75</v>
      </c>
      <c r="B92" s="92" t="s">
        <v>103</v>
      </c>
      <c r="C92" s="70">
        <v>0</v>
      </c>
      <c r="D92" s="70">
        <v>0</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0">
        <v>0</v>
      </c>
      <c r="AC92" s="70">
        <v>0</v>
      </c>
      <c r="AD92" s="70">
        <v>0</v>
      </c>
      <c r="AE92" s="71">
        <v>0</v>
      </c>
      <c r="AF92" s="70">
        <v>0</v>
      </c>
      <c r="AG92" s="72">
        <v>0</v>
      </c>
      <c r="AH92" s="73">
        <v>0</v>
      </c>
      <c r="AI92" s="70">
        <v>0</v>
      </c>
      <c r="AJ92" s="70">
        <v>0</v>
      </c>
      <c r="AK92" s="73">
        <v>0</v>
      </c>
      <c r="AL92" s="70">
        <v>0</v>
      </c>
      <c r="AM92" s="70">
        <v>0</v>
      </c>
      <c r="AN92" s="70">
        <v>0</v>
      </c>
      <c r="AO92" s="73">
        <v>0</v>
      </c>
      <c r="AP92" s="70">
        <v>0</v>
      </c>
      <c r="AQ92" s="70">
        <v>0</v>
      </c>
      <c r="AR92" s="70">
        <v>0</v>
      </c>
      <c r="AS92" s="71">
        <v>0</v>
      </c>
      <c r="AT92" s="74"/>
      <c r="AU92" s="50"/>
      <c r="AV92" s="74">
        <v>0</v>
      </c>
      <c r="AW92" s="74">
        <v>0</v>
      </c>
      <c r="AX92" s="74" t="e">
        <v>#REF!</v>
      </c>
      <c r="AY92" s="74" t="e">
        <v>#REF!</v>
      </c>
      <c r="AZ92" s="50"/>
      <c r="BA92" s="74"/>
      <c r="BB92" s="74"/>
      <c r="BC92" s="73">
        <v>0</v>
      </c>
      <c r="BD92" s="40"/>
      <c r="BE92" s="74"/>
      <c r="BF92" s="74"/>
      <c r="BG92" s="73">
        <v>0</v>
      </c>
      <c r="BH92" s="75">
        <f>AS92-[3]V_МО_нов!E97</f>
        <v>0</v>
      </c>
      <c r="BI92" s="75"/>
      <c r="BJ92" s="75"/>
      <c r="BK92" s="75"/>
      <c r="BL92" s="75"/>
      <c r="BM92" s="75"/>
      <c r="BN92" s="75"/>
      <c r="BO92" s="75"/>
    </row>
    <row r="93" spans="1:67" x14ac:dyDescent="0.35">
      <c r="A93" s="84">
        <v>76</v>
      </c>
      <c r="B93" s="92" t="s">
        <v>154</v>
      </c>
      <c r="C93" s="70">
        <v>0</v>
      </c>
      <c r="D93" s="70">
        <v>0</v>
      </c>
      <c r="E93" s="70">
        <v>0</v>
      </c>
      <c r="F93" s="70">
        <v>0</v>
      </c>
      <c r="G93" s="70">
        <v>0</v>
      </c>
      <c r="H93" s="70">
        <v>0</v>
      </c>
      <c r="I93" s="70">
        <v>0</v>
      </c>
      <c r="J93" s="70">
        <v>0</v>
      </c>
      <c r="K93" s="70">
        <v>0</v>
      </c>
      <c r="L93" s="70">
        <v>0</v>
      </c>
      <c r="M93" s="70">
        <v>0</v>
      </c>
      <c r="N93" s="70">
        <v>0</v>
      </c>
      <c r="O93" s="70">
        <v>0</v>
      </c>
      <c r="P93" s="70">
        <v>0</v>
      </c>
      <c r="Q93" s="70">
        <v>0</v>
      </c>
      <c r="R93" s="70">
        <v>0</v>
      </c>
      <c r="S93" s="70">
        <v>0</v>
      </c>
      <c r="T93" s="70">
        <v>0</v>
      </c>
      <c r="U93" s="70">
        <v>0</v>
      </c>
      <c r="V93" s="70">
        <v>0</v>
      </c>
      <c r="W93" s="70">
        <v>0</v>
      </c>
      <c r="X93" s="70">
        <v>0</v>
      </c>
      <c r="Y93" s="70">
        <v>0</v>
      </c>
      <c r="Z93" s="70">
        <v>0</v>
      </c>
      <c r="AA93" s="70">
        <v>0</v>
      </c>
      <c r="AB93" s="70">
        <v>0</v>
      </c>
      <c r="AC93" s="70">
        <v>0</v>
      </c>
      <c r="AD93" s="70">
        <v>0</v>
      </c>
      <c r="AE93" s="71"/>
      <c r="AF93" s="70">
        <v>0</v>
      </c>
      <c r="AG93" s="72"/>
      <c r="AH93" s="73"/>
      <c r="AI93" s="70">
        <v>0</v>
      </c>
      <c r="AJ93" s="70">
        <v>0</v>
      </c>
      <c r="AK93" s="73"/>
      <c r="AL93" s="70">
        <v>0</v>
      </c>
      <c r="AM93" s="70">
        <v>0</v>
      </c>
      <c r="AN93" s="70">
        <v>0</v>
      </c>
      <c r="AO93" s="73"/>
      <c r="AP93" s="70">
        <v>0</v>
      </c>
      <c r="AQ93" s="70">
        <v>0</v>
      </c>
      <c r="AR93" s="70">
        <v>0</v>
      </c>
      <c r="AS93" s="71"/>
      <c r="AT93" s="74"/>
      <c r="AU93" s="50"/>
      <c r="AV93" s="74"/>
      <c r="AW93" s="74"/>
      <c r="AX93" s="74"/>
      <c r="AY93" s="74"/>
      <c r="AZ93" s="50"/>
      <c r="BA93" s="74"/>
      <c r="BB93" s="74"/>
      <c r="BC93" s="73"/>
      <c r="BD93" s="40"/>
      <c r="BE93" s="74"/>
      <c r="BF93" s="74"/>
      <c r="BG93" s="73"/>
      <c r="BH93" s="75">
        <f>AS93-[3]V_МО_нов!E98</f>
        <v>0</v>
      </c>
      <c r="BI93" s="75"/>
      <c r="BJ93" s="75"/>
      <c r="BK93" s="75"/>
      <c r="BL93" s="75"/>
      <c r="BM93" s="75"/>
      <c r="BN93" s="75"/>
      <c r="BO93" s="75"/>
    </row>
    <row r="94" spans="1:67" x14ac:dyDescent="0.35">
      <c r="A94" s="94"/>
      <c r="B94" s="95" t="s">
        <v>105</v>
      </c>
      <c r="C94" s="96">
        <v>6363</v>
      </c>
      <c r="D94" s="96">
        <v>0</v>
      </c>
      <c r="E94" s="96">
        <v>2052</v>
      </c>
      <c r="F94" s="96">
        <v>0</v>
      </c>
      <c r="G94" s="96">
        <v>3786</v>
      </c>
      <c r="H94" s="96">
        <v>0</v>
      </c>
      <c r="I94" s="96">
        <v>5555</v>
      </c>
      <c r="J94" s="96">
        <v>0</v>
      </c>
      <c r="K94" s="96">
        <v>14273</v>
      </c>
      <c r="L94" s="96">
        <v>0</v>
      </c>
      <c r="M94" s="96">
        <v>0</v>
      </c>
      <c r="N94" s="96">
        <v>2797</v>
      </c>
      <c r="O94" s="96">
        <v>4845</v>
      </c>
      <c r="P94" s="96">
        <v>0</v>
      </c>
      <c r="Q94" s="96">
        <v>10006</v>
      </c>
      <c r="R94" s="96">
        <v>11</v>
      </c>
      <c r="S94" s="96">
        <v>56518</v>
      </c>
      <c r="T94" s="96">
        <v>255</v>
      </c>
      <c r="U94" s="96">
        <v>2063</v>
      </c>
      <c r="V94" s="96">
        <v>0</v>
      </c>
      <c r="W94" s="96">
        <v>4424</v>
      </c>
      <c r="X94" s="96">
        <v>2583</v>
      </c>
      <c r="Y94" s="96">
        <v>1218</v>
      </c>
      <c r="Z94" s="96">
        <v>75</v>
      </c>
      <c r="AA94" s="96">
        <v>0</v>
      </c>
      <c r="AB94" s="96">
        <v>0</v>
      </c>
      <c r="AC94" s="96">
        <v>0</v>
      </c>
      <c r="AD94" s="96">
        <v>0</v>
      </c>
      <c r="AE94" s="96">
        <v>116824</v>
      </c>
      <c r="AF94" s="96">
        <v>13903</v>
      </c>
      <c r="AG94" s="96">
        <v>130727</v>
      </c>
      <c r="AH94" s="96">
        <v>1427</v>
      </c>
      <c r="AI94" s="96">
        <v>1427</v>
      </c>
      <c r="AJ94" s="96">
        <v>0</v>
      </c>
      <c r="AK94" s="96">
        <v>8565</v>
      </c>
      <c r="AL94" s="96">
        <v>8565</v>
      </c>
      <c r="AM94" s="96">
        <v>0</v>
      </c>
      <c r="AN94" s="96">
        <v>0</v>
      </c>
      <c r="AO94" s="96">
        <v>2599</v>
      </c>
      <c r="AP94" s="96">
        <v>1071</v>
      </c>
      <c r="AQ94" s="96">
        <v>1528</v>
      </c>
      <c r="AR94" s="96">
        <v>0</v>
      </c>
      <c r="AS94" s="96">
        <v>143318</v>
      </c>
      <c r="AT94" s="97">
        <v>0</v>
      </c>
      <c r="AU94" s="93"/>
      <c r="AV94" s="97">
        <v>5032</v>
      </c>
      <c r="AW94" s="97">
        <v>14075</v>
      </c>
      <c r="AX94" s="97" t="e">
        <v>#REF!</v>
      </c>
      <c r="AY94" s="97" t="e">
        <v>#REF!</v>
      </c>
      <c r="AZ94" s="50"/>
      <c r="BA94" s="97">
        <v>1150</v>
      </c>
      <c r="BB94" s="97" t="e">
        <v>#REF!</v>
      </c>
      <c r="BC94" s="97">
        <v>0</v>
      </c>
      <c r="BD94" s="98"/>
      <c r="BE94" s="97">
        <v>1000</v>
      </c>
      <c r="BF94" s="97" t="e">
        <v>#REF!</v>
      </c>
      <c r="BG94" s="97">
        <v>0</v>
      </c>
      <c r="BH94" s="75">
        <f>AS94-[3]V_МО_нов!E99</f>
        <v>0</v>
      </c>
      <c r="BI94" s="75"/>
      <c r="BJ94" s="75"/>
      <c r="BK94" s="75"/>
      <c r="BL94" s="75"/>
      <c r="BM94" s="75"/>
      <c r="BN94" s="75"/>
      <c r="BO94" s="75"/>
    </row>
    <row r="95" spans="1:67" x14ac:dyDescent="0.35">
      <c r="A95" s="94"/>
      <c r="B95" s="95" t="s">
        <v>106</v>
      </c>
      <c r="C95" s="96">
        <v>204013</v>
      </c>
      <c r="D95" s="96">
        <v>10095</v>
      </c>
      <c r="E95" s="96">
        <v>17002</v>
      </c>
      <c r="F95" s="96">
        <v>11605</v>
      </c>
      <c r="G95" s="96">
        <v>60510</v>
      </c>
      <c r="H95" s="96">
        <v>48720</v>
      </c>
      <c r="I95" s="96">
        <v>55842</v>
      </c>
      <c r="J95" s="96">
        <v>4628</v>
      </c>
      <c r="K95" s="96">
        <v>147562</v>
      </c>
      <c r="L95" s="96">
        <v>3887</v>
      </c>
      <c r="M95" s="96">
        <v>5103</v>
      </c>
      <c r="N95" s="96">
        <v>113997</v>
      </c>
      <c r="O95" s="96">
        <v>150216</v>
      </c>
      <c r="P95" s="96">
        <v>5536</v>
      </c>
      <c r="Q95" s="96">
        <v>737474</v>
      </c>
      <c r="R95" s="96">
        <v>18348</v>
      </c>
      <c r="S95" s="96">
        <v>435846</v>
      </c>
      <c r="T95" s="96">
        <v>50974</v>
      </c>
      <c r="U95" s="96">
        <v>27895</v>
      </c>
      <c r="V95" s="96">
        <v>12914</v>
      </c>
      <c r="W95" s="96">
        <v>134614</v>
      </c>
      <c r="X95" s="96">
        <v>68927</v>
      </c>
      <c r="Y95" s="96">
        <v>62358</v>
      </c>
      <c r="Z95" s="96">
        <v>4035</v>
      </c>
      <c r="AA95" s="96">
        <v>33396</v>
      </c>
      <c r="AB95" s="96">
        <v>2055</v>
      </c>
      <c r="AC95" s="96">
        <v>14449</v>
      </c>
      <c r="AD95" s="96">
        <v>39665</v>
      </c>
      <c r="AE95" s="96">
        <v>2481666</v>
      </c>
      <c r="AF95" s="96">
        <v>211770</v>
      </c>
      <c r="AG95" s="96">
        <v>2693436</v>
      </c>
      <c r="AH95" s="96">
        <v>313758</v>
      </c>
      <c r="AI95" s="96">
        <v>106139</v>
      </c>
      <c r="AJ95" s="96">
        <v>207619</v>
      </c>
      <c r="AK95" s="96">
        <v>530935</v>
      </c>
      <c r="AL95" s="96">
        <v>528183</v>
      </c>
      <c r="AM95" s="96">
        <v>1042</v>
      </c>
      <c r="AN95" s="96">
        <v>1710</v>
      </c>
      <c r="AO95" s="96">
        <v>175893</v>
      </c>
      <c r="AP95" s="96">
        <v>85856</v>
      </c>
      <c r="AQ95" s="96">
        <v>90037</v>
      </c>
      <c r="AR95" s="96">
        <v>482125</v>
      </c>
      <c r="AS95" s="96">
        <v>4196147</v>
      </c>
      <c r="AT95" s="97" t="e">
        <v>#REF!</v>
      </c>
      <c r="AU95" s="93"/>
      <c r="AV95" s="97" t="e">
        <v>#REF!</v>
      </c>
      <c r="AW95" s="97" t="e">
        <v>#REF!</v>
      </c>
      <c r="AX95" s="97" t="e">
        <v>#REF!</v>
      </c>
      <c r="AY95" s="97" t="e">
        <v>#REF!</v>
      </c>
      <c r="AZ95" s="50"/>
      <c r="BA95" s="97" t="e">
        <v>#REF!</v>
      </c>
      <c r="BB95" s="97" t="e">
        <v>#REF!</v>
      </c>
      <c r="BC95" s="97" t="e">
        <v>#REF!</v>
      </c>
      <c r="BD95" s="98"/>
      <c r="BE95" s="97" t="e">
        <v>#REF!</v>
      </c>
      <c r="BF95" s="97" t="e">
        <v>#REF!</v>
      </c>
      <c r="BG95" s="97" t="e">
        <v>#REF!</v>
      </c>
      <c r="BH95" s="75">
        <f>AS95-[3]V_МО_нов!E100</f>
        <v>0</v>
      </c>
      <c r="BI95" s="75"/>
      <c r="BJ95" s="75"/>
      <c r="BK95" s="75"/>
      <c r="BL95" s="75"/>
      <c r="BM95" s="75"/>
      <c r="BN95" s="75"/>
      <c r="BO95" s="75"/>
    </row>
    <row r="96" spans="1:67" ht="67.5" x14ac:dyDescent="0.35">
      <c r="A96" s="84"/>
      <c r="B96" s="99" t="s">
        <v>107</v>
      </c>
      <c r="C96" s="70">
        <v>281</v>
      </c>
      <c r="D96" s="70">
        <v>49</v>
      </c>
      <c r="E96" s="70">
        <v>117</v>
      </c>
      <c r="F96" s="70">
        <v>394</v>
      </c>
      <c r="G96" s="70">
        <v>503</v>
      </c>
      <c r="H96" s="70">
        <v>124</v>
      </c>
      <c r="I96" s="70">
        <v>588</v>
      </c>
      <c r="J96" s="70">
        <v>27</v>
      </c>
      <c r="K96" s="70">
        <v>754</v>
      </c>
      <c r="L96" s="70">
        <v>312</v>
      </c>
      <c r="M96" s="70">
        <v>357</v>
      </c>
      <c r="N96" s="70">
        <v>875</v>
      </c>
      <c r="O96" s="70">
        <v>842</v>
      </c>
      <c r="P96" s="70">
        <v>35</v>
      </c>
      <c r="Q96" s="70">
        <v>2153</v>
      </c>
      <c r="R96" s="70">
        <v>294</v>
      </c>
      <c r="S96" s="70">
        <v>2570</v>
      </c>
      <c r="T96" s="70">
        <v>994</v>
      </c>
      <c r="U96" s="70">
        <v>360</v>
      </c>
      <c r="V96" s="70">
        <v>0</v>
      </c>
      <c r="W96" s="70">
        <v>791</v>
      </c>
      <c r="X96" s="70">
        <v>338</v>
      </c>
      <c r="Y96" s="70">
        <v>3762</v>
      </c>
      <c r="Z96" s="70">
        <v>81</v>
      </c>
      <c r="AA96" s="70">
        <v>1</v>
      </c>
      <c r="AB96" s="70">
        <v>14</v>
      </c>
      <c r="AC96" s="70">
        <v>0</v>
      </c>
      <c r="AD96" s="70">
        <v>4</v>
      </c>
      <c r="AE96" s="71">
        <v>16620</v>
      </c>
      <c r="AF96" s="70">
        <v>11087</v>
      </c>
      <c r="AG96" s="72">
        <v>27707</v>
      </c>
      <c r="AH96" s="73">
        <v>601</v>
      </c>
      <c r="AI96" s="70">
        <v>238</v>
      </c>
      <c r="AJ96" s="70">
        <v>363</v>
      </c>
      <c r="AK96" s="73">
        <v>651</v>
      </c>
      <c r="AL96" s="70">
        <v>611</v>
      </c>
      <c r="AM96" s="70">
        <v>40</v>
      </c>
      <c r="AN96" s="70">
        <v>0</v>
      </c>
      <c r="AO96" s="73">
        <v>166</v>
      </c>
      <c r="AP96" s="70">
        <v>80</v>
      </c>
      <c r="AQ96" s="70">
        <v>86</v>
      </c>
      <c r="AR96" s="70">
        <v>0</v>
      </c>
      <c r="AS96" s="71">
        <v>29125</v>
      </c>
      <c r="AT96" s="74">
        <v>0</v>
      </c>
      <c r="AU96" s="50"/>
      <c r="AV96" s="74">
        <v>938</v>
      </c>
      <c r="AW96" s="74">
        <v>2178</v>
      </c>
      <c r="AX96" s="74" t="e">
        <v>#REF!</v>
      </c>
      <c r="AY96" s="74" t="e">
        <v>#REF!</v>
      </c>
      <c r="AZ96" s="50"/>
      <c r="BA96" s="74"/>
      <c r="BB96" s="74"/>
      <c r="BC96" s="73">
        <v>0</v>
      </c>
      <c r="BD96" s="40"/>
      <c r="BE96" s="74"/>
      <c r="BF96" s="74"/>
      <c r="BG96" s="73">
        <v>0</v>
      </c>
      <c r="BH96" s="75">
        <f>AS96-[3]V_МО_нов!E101</f>
        <v>0</v>
      </c>
      <c r="BI96" s="75"/>
      <c r="BJ96" s="75"/>
      <c r="BK96" s="75"/>
      <c r="BL96" s="75"/>
      <c r="BM96" s="75"/>
      <c r="BN96" s="75"/>
      <c r="BO96" s="75"/>
    </row>
    <row r="97" spans="1:67" x14ac:dyDescent="0.35">
      <c r="A97" s="100"/>
      <c r="B97" s="80" t="s">
        <v>106</v>
      </c>
      <c r="C97" s="20">
        <v>204294</v>
      </c>
      <c r="D97" s="20">
        <v>10144</v>
      </c>
      <c r="E97" s="20">
        <v>17119</v>
      </c>
      <c r="F97" s="20">
        <v>11999</v>
      </c>
      <c r="G97" s="20">
        <v>61013</v>
      </c>
      <c r="H97" s="20">
        <v>48844</v>
      </c>
      <c r="I97" s="20">
        <v>56430</v>
      </c>
      <c r="J97" s="20">
        <v>4655</v>
      </c>
      <c r="K97" s="20">
        <v>148316</v>
      </c>
      <c r="L97" s="20">
        <v>4199</v>
      </c>
      <c r="M97" s="20">
        <v>5460</v>
      </c>
      <c r="N97" s="20">
        <v>114872</v>
      </c>
      <c r="O97" s="20">
        <v>151058</v>
      </c>
      <c r="P97" s="20">
        <v>5571</v>
      </c>
      <c r="Q97" s="20">
        <v>739627</v>
      </c>
      <c r="R97" s="20">
        <v>18642</v>
      </c>
      <c r="S97" s="20">
        <v>438416</v>
      </c>
      <c r="T97" s="20">
        <v>51968</v>
      </c>
      <c r="U97" s="20">
        <v>28255</v>
      </c>
      <c r="V97" s="20">
        <v>12914</v>
      </c>
      <c r="W97" s="20">
        <v>135405</v>
      </c>
      <c r="X97" s="20">
        <v>69265</v>
      </c>
      <c r="Y97" s="20">
        <v>66120</v>
      </c>
      <c r="Z97" s="20">
        <v>4116</v>
      </c>
      <c r="AA97" s="20">
        <v>33397</v>
      </c>
      <c r="AB97" s="20">
        <v>2069</v>
      </c>
      <c r="AC97" s="20">
        <v>14449</v>
      </c>
      <c r="AD97" s="20">
        <v>39669</v>
      </c>
      <c r="AE97" s="81">
        <v>2498286</v>
      </c>
      <c r="AF97" s="20">
        <v>222857</v>
      </c>
      <c r="AG97" s="81">
        <v>2721143</v>
      </c>
      <c r="AH97" s="81">
        <v>314359</v>
      </c>
      <c r="AI97" s="20">
        <v>106377</v>
      </c>
      <c r="AJ97" s="20">
        <v>207982</v>
      </c>
      <c r="AK97" s="81">
        <v>531586</v>
      </c>
      <c r="AL97" s="20">
        <v>528794</v>
      </c>
      <c r="AM97" s="20">
        <v>1082</v>
      </c>
      <c r="AN97" s="20">
        <v>1710</v>
      </c>
      <c r="AO97" s="81">
        <v>176059</v>
      </c>
      <c r="AP97" s="20">
        <v>85936</v>
      </c>
      <c r="AQ97" s="20">
        <v>90123</v>
      </c>
      <c r="AR97" s="20">
        <v>482125</v>
      </c>
      <c r="AS97" s="81">
        <v>4225272</v>
      </c>
      <c r="AT97" s="81" t="e">
        <v>#REF!</v>
      </c>
      <c r="AU97" s="55"/>
      <c r="AV97" s="81" t="e">
        <v>#REF!</v>
      </c>
      <c r="AW97" s="81" t="e">
        <v>#REF!</v>
      </c>
      <c r="AX97" s="81" t="e">
        <v>#REF!</v>
      </c>
      <c r="AY97" s="81" t="e">
        <v>#REF!</v>
      </c>
      <c r="AZ97" s="50"/>
      <c r="BA97" s="81" t="e">
        <v>#REF!</v>
      </c>
      <c r="BB97" s="81" t="e">
        <v>#REF!</v>
      </c>
      <c r="BC97" s="81" t="e">
        <v>#REF!</v>
      </c>
      <c r="BD97" s="40"/>
      <c r="BE97" s="81" t="e">
        <v>#REF!</v>
      </c>
      <c r="BF97" s="81" t="e">
        <v>#REF!</v>
      </c>
      <c r="BG97" s="81" t="e">
        <v>#REF!</v>
      </c>
      <c r="BH97" s="75">
        <f>AS97-[3]V_МО_нов!E102</f>
        <v>0</v>
      </c>
      <c r="BI97" s="75"/>
      <c r="BJ97" s="75"/>
      <c r="BK97" s="75"/>
      <c r="BL97" s="75"/>
      <c r="BM97" s="75"/>
      <c r="BN97" s="75"/>
      <c r="BO97" s="75"/>
    </row>
    <row r="98" spans="1:67" ht="30.75" hidden="1" customHeight="1" x14ac:dyDescent="0.35">
      <c r="A98" s="84"/>
      <c r="B98" s="101" t="s">
        <v>155</v>
      </c>
      <c r="C98" s="102">
        <v>0.85115365733922432</v>
      </c>
      <c r="D98" s="103">
        <v>0.85121602288984266</v>
      </c>
      <c r="E98" s="102">
        <v>0.85125748502994014</v>
      </c>
      <c r="F98" s="104">
        <v>0</v>
      </c>
      <c r="G98" s="103">
        <v>0.85122053872053871</v>
      </c>
      <c r="H98" s="105">
        <v>0.85104490884837702</v>
      </c>
      <c r="I98" s="103">
        <v>0.85125801677355695</v>
      </c>
      <c r="J98" s="104">
        <v>0</v>
      </c>
      <c r="K98" s="102">
        <v>0.85115864527629237</v>
      </c>
      <c r="L98" s="106">
        <v>0</v>
      </c>
      <c r="M98" s="106">
        <v>0</v>
      </c>
      <c r="N98" s="107">
        <v>0.85124347559103475</v>
      </c>
      <c r="O98" s="107">
        <v>0.85114300903774587</v>
      </c>
      <c r="P98" s="106">
        <v>0</v>
      </c>
      <c r="Q98" s="108">
        <v>0.85117420539116906</v>
      </c>
      <c r="R98" s="109">
        <v>0.8517985611510791</v>
      </c>
      <c r="S98" s="107">
        <v>0.85117792932424052</v>
      </c>
      <c r="T98" s="109">
        <v>0.8511516731855715</v>
      </c>
      <c r="U98" s="107">
        <v>0.85147744945567649</v>
      </c>
      <c r="V98" s="107">
        <v>0.85147744945567649</v>
      </c>
      <c r="W98" s="107">
        <v>0.85171790235081379</v>
      </c>
      <c r="X98" s="109">
        <v>0.8510802469135802</v>
      </c>
      <c r="Y98" s="107">
        <v>0.85120435120435123</v>
      </c>
      <c r="Z98" s="106">
        <v>0</v>
      </c>
      <c r="AA98" s="106">
        <v>0</v>
      </c>
      <c r="AB98" s="110">
        <v>0</v>
      </c>
      <c r="AC98" s="111">
        <v>1</v>
      </c>
      <c r="AD98" s="110">
        <v>0</v>
      </c>
      <c r="AE98" s="106"/>
      <c r="AF98" s="108">
        <v>0.85115562403697997</v>
      </c>
      <c r="AG98" s="72"/>
      <c r="AH98" s="72">
        <v>-10906</v>
      </c>
      <c r="AI98" s="106">
        <v>-7193</v>
      </c>
      <c r="AJ98" s="106">
        <v>-3713</v>
      </c>
      <c r="AK98" s="72">
        <v>4423</v>
      </c>
      <c r="AL98" s="72">
        <v>4412</v>
      </c>
      <c r="AM98" s="72">
        <v>11</v>
      </c>
      <c r="AN98" s="72">
        <v>0</v>
      </c>
      <c r="AO98" s="106"/>
      <c r="AP98" s="106"/>
      <c r="AQ98" s="106"/>
      <c r="AR98" s="106">
        <v>0</v>
      </c>
      <c r="AS98" s="106"/>
      <c r="AT98" s="112"/>
      <c r="AU98" s="112"/>
      <c r="AV98" s="112"/>
      <c r="AW98" s="112"/>
      <c r="AX98" s="112"/>
      <c r="AY98" s="112"/>
      <c r="AZ98" s="55"/>
      <c r="BA98" s="112"/>
      <c r="BB98" s="112"/>
      <c r="BC98" s="112"/>
      <c r="BD98" s="83"/>
      <c r="BE98" s="112"/>
      <c r="BF98" s="112"/>
      <c r="BG98" s="112"/>
      <c r="BH98" s="75">
        <v>0</v>
      </c>
    </row>
    <row r="99" spans="1:67" ht="51" hidden="1" x14ac:dyDescent="0.35">
      <c r="A99" s="113"/>
      <c r="B99" s="114" t="s">
        <v>156</v>
      </c>
      <c r="C99" s="115">
        <v>0.69836290980965066</v>
      </c>
      <c r="D99" s="116">
        <v>1</v>
      </c>
      <c r="E99" s="116">
        <v>1</v>
      </c>
      <c r="F99" s="117">
        <v>0</v>
      </c>
      <c r="G99" s="115">
        <v>0.74984658044866692</v>
      </c>
      <c r="H99" s="118">
        <v>1</v>
      </c>
      <c r="I99" s="115">
        <v>1</v>
      </c>
      <c r="J99" s="115">
        <v>1</v>
      </c>
      <c r="K99" s="115">
        <v>0.90562629387174387</v>
      </c>
      <c r="L99" s="119">
        <v>7.7306733167082295E-2</v>
      </c>
      <c r="M99" s="119">
        <v>1</v>
      </c>
      <c r="N99" s="119">
        <v>0.98369079535299375</v>
      </c>
      <c r="O99" s="119">
        <v>1</v>
      </c>
      <c r="P99" s="119">
        <v>1</v>
      </c>
      <c r="Q99" s="119">
        <v>0.70488617060478331</v>
      </c>
      <c r="R99" s="119">
        <v>1</v>
      </c>
      <c r="S99" s="119">
        <v>0.53509130729045751</v>
      </c>
      <c r="T99" s="119">
        <v>0.64050897421545583</v>
      </c>
      <c r="U99" s="119">
        <v>0.51191832085909539</v>
      </c>
      <c r="V99" s="119">
        <v>0.51191832085909539</v>
      </c>
      <c r="W99" s="119">
        <v>0.487474685590783</v>
      </c>
      <c r="X99" s="119">
        <v>0.76033042912403748</v>
      </c>
      <c r="Y99" s="119">
        <v>0.37323943661971831</v>
      </c>
      <c r="Z99" s="119">
        <v>1</v>
      </c>
      <c r="AA99" s="119">
        <v>0.83964646464646464</v>
      </c>
      <c r="AB99" s="120">
        <v>0.83975346687211094</v>
      </c>
      <c r="AC99" s="120">
        <v>1</v>
      </c>
      <c r="AD99" s="121">
        <v>0</v>
      </c>
      <c r="AE99" s="122"/>
      <c r="AF99" s="119"/>
      <c r="AG99" s="122"/>
      <c r="AH99" s="122"/>
      <c r="AI99" s="122"/>
      <c r="AJ99" s="122"/>
      <c r="AK99" s="122"/>
      <c r="AL99" s="122"/>
      <c r="AM99" s="122"/>
      <c r="AN99" s="122"/>
      <c r="AO99" s="122"/>
      <c r="AP99" s="122"/>
      <c r="AQ99" s="122"/>
      <c r="AR99" s="122">
        <v>0</v>
      </c>
      <c r="AS99" s="122"/>
      <c r="AT99" s="55"/>
      <c r="AU99" s="55"/>
      <c r="AV99" s="55"/>
      <c r="AW99" s="55"/>
      <c r="AX99" s="55"/>
      <c r="AY99" s="55"/>
      <c r="AZ99" s="50"/>
      <c r="BA99" s="55"/>
      <c r="BB99" s="55"/>
      <c r="BC99" s="123"/>
      <c r="BD99" s="124"/>
      <c r="BE99" s="55"/>
      <c r="BF99" s="55"/>
      <c r="BG99" s="123"/>
      <c r="BH99" s="75">
        <v>0</v>
      </c>
    </row>
    <row r="100" spans="1:67" hidden="1" x14ac:dyDescent="0.35">
      <c r="A100" s="113"/>
      <c r="B100" s="125"/>
      <c r="C100" s="126" t="e">
        <v>#REF!</v>
      </c>
      <c r="D100" s="126"/>
      <c r="E100" s="126"/>
      <c r="F100" s="126"/>
      <c r="G100" s="126">
        <v>-1095</v>
      </c>
      <c r="H100" s="126"/>
      <c r="I100" s="126">
        <v>-18849</v>
      </c>
      <c r="J100" s="126"/>
      <c r="K100" s="126"/>
      <c r="L100" s="126">
        <v>45</v>
      </c>
      <c r="M100" s="126">
        <v>-582</v>
      </c>
      <c r="N100" s="126"/>
      <c r="O100" s="126"/>
      <c r="P100" s="126"/>
      <c r="Q100" s="126">
        <v>-434759</v>
      </c>
      <c r="R100" s="126"/>
      <c r="S100" s="126">
        <v>-1090327</v>
      </c>
      <c r="T100" s="126">
        <v>-15243</v>
      </c>
      <c r="U100" s="126">
        <v>3884</v>
      </c>
      <c r="V100" s="126"/>
      <c r="W100" s="126">
        <v>3346</v>
      </c>
      <c r="X100" s="126">
        <v>-15982</v>
      </c>
      <c r="Y100" s="126"/>
      <c r="Z100" s="126"/>
      <c r="AA100" s="126">
        <v>-5085</v>
      </c>
      <c r="AB100" s="126"/>
      <c r="AC100" s="126"/>
      <c r="AD100" s="126"/>
      <c r="AE100" s="126"/>
      <c r="AF100" s="119">
        <v>1</v>
      </c>
      <c r="AG100" s="126"/>
      <c r="AH100" s="126"/>
      <c r="AI100" s="126"/>
      <c r="AJ100" s="126"/>
      <c r="AK100" s="126"/>
      <c r="AL100" s="126"/>
      <c r="AM100" s="126"/>
      <c r="AN100" s="126"/>
      <c r="AO100" s="126"/>
      <c r="AP100" s="126"/>
      <c r="AQ100" s="126"/>
      <c r="AR100" s="126"/>
      <c r="AS100" s="126"/>
      <c r="AT100" s="55"/>
      <c r="AU100" s="55"/>
      <c r="AV100" s="55"/>
      <c r="AW100" s="55"/>
      <c r="AX100" s="55"/>
      <c r="AY100" s="55"/>
      <c r="AZ100" s="50"/>
      <c r="BA100" s="55"/>
      <c r="BB100" s="55"/>
      <c r="BC100" s="123"/>
      <c r="BD100" s="124"/>
      <c r="BE100" s="55"/>
      <c r="BF100" s="55"/>
      <c r="BG100" s="123"/>
      <c r="BH100" s="75">
        <v>0</v>
      </c>
    </row>
    <row r="101" spans="1:67" hidden="1" x14ac:dyDescent="0.35">
      <c r="A101" s="127"/>
      <c r="B101" s="128" t="s">
        <v>157</v>
      </c>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9"/>
      <c r="AF101" s="119">
        <v>0</v>
      </c>
      <c r="AG101" s="129"/>
      <c r="AH101" s="129"/>
      <c r="AI101" s="129"/>
      <c r="AJ101" s="129"/>
      <c r="AK101" s="129"/>
      <c r="AL101" s="129"/>
      <c r="AM101" s="129"/>
      <c r="AN101" s="129"/>
      <c r="AO101" s="129"/>
      <c r="AP101" s="129"/>
      <c r="AQ101" s="129"/>
      <c r="AR101" s="129"/>
      <c r="AS101" s="130"/>
      <c r="AT101" s="131"/>
      <c r="AU101" s="131"/>
      <c r="AV101" s="131"/>
      <c r="AW101" s="131"/>
      <c r="AX101" s="131"/>
      <c r="AY101" s="131"/>
      <c r="AZ101" s="50"/>
      <c r="BA101" s="131"/>
      <c r="BB101" s="131"/>
      <c r="BC101" s="132"/>
      <c r="BD101" s="40"/>
      <c r="BE101" s="131"/>
      <c r="BF101" s="131"/>
      <c r="BG101" s="132"/>
      <c r="BH101" s="75">
        <v>0</v>
      </c>
    </row>
    <row r="102" spans="1:67" ht="67.5" hidden="1" x14ac:dyDescent="0.35">
      <c r="A102" s="127"/>
      <c r="B102" s="133" t="s">
        <v>158</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9"/>
      <c r="AF102" s="119">
        <v>1</v>
      </c>
      <c r="AG102" s="129"/>
      <c r="AH102" s="129"/>
      <c r="AI102" s="129"/>
      <c r="AJ102" s="129"/>
      <c r="AK102" s="129"/>
      <c r="AL102" s="129"/>
      <c r="AM102" s="129"/>
      <c r="AN102" s="129"/>
      <c r="AO102" s="129"/>
      <c r="AP102" s="129"/>
      <c r="AQ102" s="129"/>
      <c r="AR102" s="129"/>
      <c r="AS102" s="134"/>
      <c r="AT102" s="135"/>
      <c r="AU102" s="135"/>
      <c r="AV102" s="135"/>
      <c r="AW102" s="135"/>
      <c r="AX102" s="135"/>
      <c r="AY102" s="135"/>
      <c r="AZ102" s="50"/>
      <c r="BA102" s="135"/>
      <c r="BB102" s="135"/>
      <c r="BC102" s="136"/>
      <c r="BD102" s="40"/>
      <c r="BE102" s="135"/>
      <c r="BF102" s="135"/>
      <c r="BG102" s="136"/>
      <c r="BH102" s="75">
        <v>0</v>
      </c>
    </row>
    <row r="103" spans="1:67" hidden="1" x14ac:dyDescent="0.35">
      <c r="A103" s="127"/>
      <c r="B103" s="137" t="s">
        <v>159</v>
      </c>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9"/>
      <c r="AF103" s="119">
        <v>0.9178871711418497</v>
      </c>
      <c r="AG103" s="139"/>
      <c r="AH103" s="139"/>
      <c r="AI103" s="139"/>
      <c r="AJ103" s="139"/>
      <c r="AK103" s="139"/>
      <c r="AL103" s="139"/>
      <c r="AM103" s="139"/>
      <c r="AN103" s="139"/>
      <c r="AO103" s="139"/>
      <c r="AP103" s="139"/>
      <c r="AQ103" s="139"/>
      <c r="AR103" s="139"/>
      <c r="AS103" s="140"/>
      <c r="AT103" s="141"/>
      <c r="AU103" s="141"/>
      <c r="AV103" s="141"/>
      <c r="AW103" s="141"/>
      <c r="AX103" s="141"/>
      <c r="AY103" s="141"/>
      <c r="AZ103" s="50"/>
      <c r="BA103" s="141"/>
      <c r="BB103" s="141"/>
      <c r="BC103" s="136"/>
      <c r="BD103" s="40"/>
      <c r="BE103" s="141"/>
      <c r="BF103" s="141"/>
      <c r="BG103" s="136"/>
      <c r="BH103" s="75">
        <v>0</v>
      </c>
    </row>
    <row r="104" spans="1:67" hidden="1" x14ac:dyDescent="0.35">
      <c r="A104" s="127"/>
      <c r="B104" s="142" t="s">
        <v>160</v>
      </c>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127"/>
      <c r="AE104" s="129"/>
      <c r="AF104" s="119">
        <v>0</v>
      </c>
      <c r="AG104" s="129"/>
      <c r="AH104" s="129"/>
      <c r="AI104" s="129"/>
      <c r="AJ104" s="129"/>
      <c r="AK104" s="129"/>
      <c r="AL104" s="129"/>
      <c r="AM104" s="129"/>
      <c r="AN104" s="129"/>
      <c r="AO104" s="129"/>
      <c r="AP104" s="129"/>
      <c r="AQ104" s="129"/>
      <c r="AR104" s="129"/>
      <c r="AS104" s="143"/>
      <c r="AT104" s="144"/>
      <c r="AU104" s="144"/>
      <c r="AV104" s="144"/>
      <c r="AW104" s="144"/>
      <c r="AX104" s="144"/>
      <c r="AY104" s="144"/>
      <c r="AZ104" s="50"/>
      <c r="BA104" s="144"/>
      <c r="BB104" s="144"/>
      <c r="BC104" s="40"/>
      <c r="BD104" s="40"/>
      <c r="BE104" s="144"/>
      <c r="BF104" s="144"/>
      <c r="BG104" s="40"/>
      <c r="BH104" s="75">
        <v>0</v>
      </c>
    </row>
    <row r="105" spans="1:67" ht="51" hidden="1" x14ac:dyDescent="0.35">
      <c r="A105" s="127"/>
      <c r="B105" s="125" t="s">
        <v>161</v>
      </c>
      <c r="C105" s="145">
        <v>1</v>
      </c>
      <c r="D105" s="145">
        <v>1</v>
      </c>
      <c r="E105" s="145">
        <v>1</v>
      </c>
      <c r="F105" s="145">
        <v>1</v>
      </c>
      <c r="G105" s="145">
        <v>1</v>
      </c>
      <c r="H105" s="145">
        <v>1</v>
      </c>
      <c r="I105" s="145">
        <v>1</v>
      </c>
      <c r="J105" s="145">
        <v>1</v>
      </c>
      <c r="K105" s="145">
        <v>1</v>
      </c>
      <c r="L105" s="145">
        <v>1</v>
      </c>
      <c r="M105" s="145">
        <v>1</v>
      </c>
      <c r="N105" s="145">
        <v>1</v>
      </c>
      <c r="O105" s="145">
        <v>1</v>
      </c>
      <c r="P105" s="146">
        <v>1</v>
      </c>
      <c r="Q105" s="145">
        <v>1</v>
      </c>
      <c r="R105" s="145">
        <v>1</v>
      </c>
      <c r="S105" s="145">
        <v>1</v>
      </c>
      <c r="T105" s="145">
        <v>1</v>
      </c>
      <c r="U105" s="147">
        <v>1</v>
      </c>
      <c r="V105" s="147">
        <v>1</v>
      </c>
      <c r="W105" s="145">
        <v>1</v>
      </c>
      <c r="X105" s="145">
        <v>1</v>
      </c>
      <c r="Y105" s="145">
        <v>1</v>
      </c>
      <c r="Z105" s="145">
        <v>1</v>
      </c>
      <c r="AA105" s="145">
        <v>1</v>
      </c>
      <c r="AB105" s="145">
        <v>1</v>
      </c>
      <c r="AC105" s="145">
        <v>1</v>
      </c>
      <c r="AD105" s="145">
        <v>0.9178871711418497</v>
      </c>
      <c r="AE105" s="148"/>
      <c r="AF105" s="119">
        <v>0.69052694872635834</v>
      </c>
      <c r="AG105" s="148"/>
      <c r="AH105" s="148"/>
      <c r="AI105" s="148"/>
      <c r="AJ105" s="148"/>
      <c r="AK105" s="148"/>
      <c r="AL105" s="148"/>
      <c r="AM105" s="148"/>
      <c r="AN105" s="148"/>
      <c r="AO105" s="148"/>
      <c r="AP105" s="148"/>
      <c r="AQ105" s="148"/>
      <c r="AR105" s="148">
        <v>0</v>
      </c>
      <c r="AS105" s="148"/>
      <c r="AT105" s="40"/>
      <c r="AU105" s="40"/>
      <c r="AV105" s="149">
        <v>392300</v>
      </c>
      <c r="AW105" s="40"/>
      <c r="AX105" s="40"/>
      <c r="AY105" s="40"/>
      <c r="AZ105" s="55"/>
      <c r="BA105" s="40"/>
      <c r="BB105" s="40"/>
      <c r="BC105" s="40"/>
      <c r="BD105" s="40"/>
      <c r="BE105" s="40"/>
      <c r="BF105" s="40"/>
      <c r="BG105" s="40"/>
      <c r="BH105" s="75">
        <v>0</v>
      </c>
    </row>
    <row r="106" spans="1:67" hidden="1" x14ac:dyDescent="0.35">
      <c r="A106" s="40"/>
      <c r="B106" s="40"/>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c r="AG106" s="149"/>
      <c r="AH106" s="149"/>
      <c r="AI106" s="149"/>
      <c r="AJ106" s="149"/>
      <c r="AK106" s="149"/>
      <c r="AL106" s="149"/>
      <c r="AM106" s="149"/>
      <c r="AN106" s="149"/>
      <c r="AO106" s="149"/>
      <c r="AP106" s="149"/>
      <c r="AQ106" s="149"/>
      <c r="AR106" s="149">
        <v>164317</v>
      </c>
      <c r="AS106" s="150">
        <v>13547904</v>
      </c>
      <c r="AT106" s="40"/>
      <c r="AU106" s="40"/>
      <c r="AV106" s="40"/>
      <c r="AW106" s="40"/>
      <c r="AX106" s="40"/>
      <c r="AY106" s="40"/>
      <c r="AZ106" s="50"/>
      <c r="BA106" s="40"/>
      <c r="BB106" s="40"/>
      <c r="BC106" s="40"/>
      <c r="BD106" s="40"/>
      <c r="BE106" s="40"/>
      <c r="BF106" s="40"/>
      <c r="BG106" s="40"/>
      <c r="BH106" s="75">
        <v>13547904</v>
      </c>
    </row>
    <row r="107" spans="1:67" hidden="1" x14ac:dyDescent="0.35">
      <c r="A107" s="40"/>
      <c r="B107" s="101" t="s">
        <v>162</v>
      </c>
      <c r="C107" s="74" t="e">
        <v>#REF!</v>
      </c>
      <c r="D107" s="74" t="e">
        <v>#REF!</v>
      </c>
      <c r="E107" s="74" t="e">
        <v>#REF!</v>
      </c>
      <c r="F107" s="74" t="e">
        <v>#REF!</v>
      </c>
      <c r="G107" s="74" t="e">
        <v>#REF!</v>
      </c>
      <c r="H107" s="74" t="e">
        <v>#REF!</v>
      </c>
      <c r="I107" s="74" t="e">
        <v>#REF!</v>
      </c>
      <c r="J107" s="74" t="e">
        <v>#REF!</v>
      </c>
      <c r="K107" s="74" t="e">
        <v>#REF!</v>
      </c>
      <c r="L107" s="74" t="e">
        <v>#REF!</v>
      </c>
      <c r="M107" s="74" t="e">
        <v>#REF!</v>
      </c>
      <c r="N107" s="74" t="e">
        <v>#REF!</v>
      </c>
      <c r="O107" s="74" t="e">
        <v>#REF!</v>
      </c>
      <c r="P107" s="74" t="e">
        <v>#REF!</v>
      </c>
      <c r="Q107" s="14" t="e">
        <v>#REF!</v>
      </c>
      <c r="R107" s="74" t="e">
        <v>#REF!</v>
      </c>
      <c r="S107" s="14" t="e">
        <v>#REF!</v>
      </c>
      <c r="T107" s="74" t="e">
        <v>#REF!</v>
      </c>
      <c r="U107" s="74" t="e">
        <v>#REF!</v>
      </c>
      <c r="V107" s="74" t="e">
        <v>#REF!</v>
      </c>
      <c r="W107" s="74" t="e">
        <v>#REF!</v>
      </c>
      <c r="X107" s="74" t="e">
        <v>#REF!</v>
      </c>
      <c r="Y107" s="74" t="e">
        <v>#REF!</v>
      </c>
      <c r="Z107" s="74" t="e">
        <v>#REF!</v>
      </c>
      <c r="AA107" s="74" t="e">
        <v>#REF!</v>
      </c>
      <c r="AB107" s="74" t="e">
        <v>#REF!</v>
      </c>
      <c r="AC107" s="74" t="e">
        <v>#REF!</v>
      </c>
      <c r="AD107" s="74" t="e">
        <v>#REF!</v>
      </c>
      <c r="AE107" s="71" t="e">
        <v>#REF!</v>
      </c>
      <c r="AF107" s="74" t="e">
        <v>#REF!</v>
      </c>
      <c r="AG107" s="72" t="e">
        <v>#REF!</v>
      </c>
      <c r="AH107" s="73">
        <v>13416</v>
      </c>
      <c r="AI107" s="74">
        <v>4587</v>
      </c>
      <c r="AJ107" s="74">
        <v>8829</v>
      </c>
      <c r="AK107" s="74">
        <v>25149</v>
      </c>
      <c r="AL107" s="74">
        <v>25082</v>
      </c>
      <c r="AM107" s="74">
        <v>0</v>
      </c>
      <c r="AN107" s="74">
        <v>67</v>
      </c>
      <c r="AO107" s="74">
        <v>7911</v>
      </c>
      <c r="AP107" s="74">
        <v>3834</v>
      </c>
      <c r="AQ107" s="74">
        <v>4077</v>
      </c>
      <c r="AR107" s="74">
        <v>0</v>
      </c>
      <c r="AS107" s="71" t="e">
        <v>#REF!</v>
      </c>
      <c r="AT107" s="40"/>
      <c r="AU107" s="149" t="e">
        <v>#REF!</v>
      </c>
      <c r="AV107" s="149" t="e">
        <v>#REF!</v>
      </c>
      <c r="AW107" s="40" t="s">
        <v>162</v>
      </c>
      <c r="AX107" s="40"/>
      <c r="AY107" s="149"/>
      <c r="AZ107" s="50"/>
      <c r="BA107" s="151"/>
      <c r="BB107" s="40"/>
      <c r="BC107" s="40"/>
      <c r="BD107" s="40"/>
      <c r="BE107" s="149"/>
      <c r="BF107" s="40"/>
      <c r="BG107" s="40"/>
      <c r="BH107" s="75" t="e">
        <v>#REF!</v>
      </c>
    </row>
    <row r="108" spans="1:67" ht="34.5" hidden="1" x14ac:dyDescent="0.35">
      <c r="A108" s="40"/>
      <c r="B108" s="114" t="s">
        <v>163</v>
      </c>
      <c r="C108" s="74">
        <v>98081</v>
      </c>
      <c r="D108" s="74">
        <v>3105</v>
      </c>
      <c r="E108" s="74">
        <v>5181</v>
      </c>
      <c r="F108" s="74">
        <v>0</v>
      </c>
      <c r="G108" s="74">
        <v>43415</v>
      </c>
      <c r="H108" s="74">
        <v>45349</v>
      </c>
      <c r="I108" s="74">
        <v>32547</v>
      </c>
      <c r="J108" s="74">
        <v>1080</v>
      </c>
      <c r="K108" s="74">
        <v>108175</v>
      </c>
      <c r="L108" s="74">
        <v>1203</v>
      </c>
      <c r="M108" s="74">
        <v>2888</v>
      </c>
      <c r="N108" s="74">
        <v>95323</v>
      </c>
      <c r="O108" s="74">
        <v>119905</v>
      </c>
      <c r="P108" s="74">
        <v>2665</v>
      </c>
      <c r="Q108" s="74">
        <v>678818</v>
      </c>
      <c r="R108" s="74">
        <v>8041</v>
      </c>
      <c r="S108" s="74">
        <v>334641</v>
      </c>
      <c r="T108" s="74">
        <v>41286</v>
      </c>
      <c r="U108" s="74">
        <v>20312</v>
      </c>
      <c r="V108" s="74">
        <v>11914</v>
      </c>
      <c r="W108" s="74">
        <v>123438</v>
      </c>
      <c r="X108" s="74">
        <v>41711</v>
      </c>
      <c r="Y108" s="74">
        <v>26380</v>
      </c>
      <c r="Z108" s="74">
        <v>610</v>
      </c>
      <c r="AA108" s="74">
        <v>0</v>
      </c>
      <c r="AB108" s="74">
        <v>0</v>
      </c>
      <c r="AC108" s="74">
        <v>8377</v>
      </c>
      <c r="AD108" s="74"/>
      <c r="AE108" s="71">
        <v>1854445</v>
      </c>
      <c r="AF108" s="74"/>
      <c r="AG108" s="72">
        <v>1854445</v>
      </c>
      <c r="AH108" s="73">
        <v>0</v>
      </c>
      <c r="AI108" s="74"/>
      <c r="AJ108" s="74"/>
      <c r="AK108" s="74"/>
      <c r="AL108" s="74"/>
      <c r="AM108" s="74"/>
      <c r="AN108" s="74"/>
      <c r="AO108" s="74"/>
      <c r="AP108" s="74"/>
      <c r="AQ108" s="74"/>
      <c r="AR108" s="74"/>
      <c r="AS108" s="71">
        <v>1854445</v>
      </c>
      <c r="AT108" s="40"/>
      <c r="AU108" s="40"/>
      <c r="AV108" s="40"/>
      <c r="AW108" s="40"/>
      <c r="AX108" s="40"/>
      <c r="AY108" s="40"/>
      <c r="AZ108" s="50"/>
      <c r="BA108" s="40"/>
      <c r="BB108" s="40"/>
      <c r="BC108" s="40"/>
      <c r="BD108" s="40"/>
      <c r="BE108" s="40"/>
      <c r="BF108" s="40"/>
      <c r="BG108" s="40"/>
      <c r="BH108" s="75">
        <v>1854445</v>
      </c>
    </row>
    <row r="109" spans="1:67" ht="34.5" hidden="1" x14ac:dyDescent="0.35">
      <c r="A109" s="40"/>
      <c r="B109" s="125" t="s">
        <v>164</v>
      </c>
      <c r="C109" s="74" t="e">
        <v>#REF!</v>
      </c>
      <c r="D109" s="74" t="e">
        <v>#REF!</v>
      </c>
      <c r="E109" s="74" t="e">
        <v>#REF!</v>
      </c>
      <c r="F109" s="74" t="e">
        <v>#REF!</v>
      </c>
      <c r="G109" s="74" t="e">
        <v>#REF!</v>
      </c>
      <c r="H109" s="74" t="e">
        <v>#REF!</v>
      </c>
      <c r="I109" s="74" t="e">
        <v>#REF!</v>
      </c>
      <c r="J109" s="74" t="e">
        <v>#REF!</v>
      </c>
      <c r="K109" s="74" t="e">
        <v>#REF!</v>
      </c>
      <c r="L109" s="74" t="e">
        <v>#REF!</v>
      </c>
      <c r="M109" s="74" t="e">
        <v>#REF!</v>
      </c>
      <c r="N109" s="74" t="e">
        <v>#REF!</v>
      </c>
      <c r="O109" s="74" t="e">
        <v>#REF!</v>
      </c>
      <c r="P109" s="74" t="e">
        <v>#REF!</v>
      </c>
      <c r="Q109" s="74" t="e">
        <v>#REF!</v>
      </c>
      <c r="R109" s="74" t="e">
        <v>#REF!</v>
      </c>
      <c r="S109" s="74" t="e">
        <v>#REF!</v>
      </c>
      <c r="T109" s="74" t="e">
        <v>#REF!</v>
      </c>
      <c r="U109" s="74" t="e">
        <v>#REF!</v>
      </c>
      <c r="V109" s="74" t="e">
        <v>#REF!</v>
      </c>
      <c r="W109" s="74" t="e">
        <v>#REF!</v>
      </c>
      <c r="X109" s="74" t="e">
        <v>#REF!</v>
      </c>
      <c r="Y109" s="74" t="e">
        <v>#REF!</v>
      </c>
      <c r="Z109" s="74" t="e">
        <v>#REF!</v>
      </c>
      <c r="AA109" s="74" t="e">
        <v>#REF!</v>
      </c>
      <c r="AB109" s="74" t="e">
        <v>#REF!</v>
      </c>
      <c r="AC109" s="74" t="e">
        <v>#REF!</v>
      </c>
      <c r="AD109" s="74" t="e">
        <v>#REF!</v>
      </c>
      <c r="AE109" s="71" t="e">
        <v>#REF!</v>
      </c>
      <c r="AF109" s="74" t="e">
        <v>#REF!</v>
      </c>
      <c r="AG109" s="72" t="e">
        <v>#REF!</v>
      </c>
      <c r="AH109" s="73">
        <v>0</v>
      </c>
      <c r="AI109" s="74"/>
      <c r="AJ109" s="74"/>
      <c r="AK109" s="74"/>
      <c r="AL109" s="74"/>
      <c r="AM109" s="74"/>
      <c r="AN109" s="74"/>
      <c r="AO109" s="74"/>
      <c r="AP109" s="74"/>
      <c r="AQ109" s="74"/>
      <c r="AR109" s="74"/>
      <c r="AS109" s="71" t="e">
        <v>#REF!</v>
      </c>
      <c r="AT109" s="40"/>
      <c r="AU109" s="40"/>
      <c r="AV109" s="149">
        <v>601057</v>
      </c>
      <c r="AW109" s="152" t="s">
        <v>165</v>
      </c>
      <c r="AX109" s="152"/>
      <c r="AY109" s="40"/>
      <c r="AZ109" s="55"/>
      <c r="BA109" s="149"/>
      <c r="BB109" s="40"/>
      <c r="BC109" s="40"/>
      <c r="BD109" s="40"/>
      <c r="BE109" s="149"/>
      <c r="BF109" s="40"/>
      <c r="BG109" s="40"/>
      <c r="BH109" s="75" t="e">
        <v>#REF!</v>
      </c>
    </row>
    <row r="110" spans="1:67" hidden="1" x14ac:dyDescent="0.35">
      <c r="A110" s="40"/>
      <c r="B110" s="125" t="s">
        <v>166</v>
      </c>
      <c r="C110" s="74">
        <v>281</v>
      </c>
      <c r="D110" s="74">
        <v>49</v>
      </c>
      <c r="E110" s="74">
        <v>117</v>
      </c>
      <c r="F110" s="74">
        <v>394</v>
      </c>
      <c r="G110" s="74">
        <v>503</v>
      </c>
      <c r="H110" s="74">
        <v>124</v>
      </c>
      <c r="I110" s="74">
        <v>588</v>
      </c>
      <c r="J110" s="74">
        <v>27</v>
      </c>
      <c r="K110" s="74">
        <v>754</v>
      </c>
      <c r="L110" s="74">
        <v>312</v>
      </c>
      <c r="M110" s="74">
        <v>357</v>
      </c>
      <c r="N110" s="74">
        <v>875</v>
      </c>
      <c r="O110" s="74">
        <v>842</v>
      </c>
      <c r="P110" s="74">
        <v>35</v>
      </c>
      <c r="Q110" s="74">
        <v>2153</v>
      </c>
      <c r="R110" s="74">
        <v>294</v>
      </c>
      <c r="S110" s="74">
        <v>2570</v>
      </c>
      <c r="T110" s="74">
        <v>994</v>
      </c>
      <c r="U110" s="74">
        <v>360</v>
      </c>
      <c r="V110" s="74">
        <v>0</v>
      </c>
      <c r="W110" s="74">
        <v>791</v>
      </c>
      <c r="X110" s="74">
        <v>338</v>
      </c>
      <c r="Y110" s="74">
        <v>3762</v>
      </c>
      <c r="Z110" s="74">
        <v>81</v>
      </c>
      <c r="AA110" s="74">
        <v>1</v>
      </c>
      <c r="AB110" s="74">
        <v>14</v>
      </c>
      <c r="AC110" s="74">
        <v>0</v>
      </c>
      <c r="AD110" s="74">
        <v>4</v>
      </c>
      <c r="AE110" s="71">
        <v>16620</v>
      </c>
      <c r="AF110" s="74">
        <v>11087</v>
      </c>
      <c r="AG110" s="72">
        <v>27707</v>
      </c>
      <c r="AH110" s="73">
        <v>0</v>
      </c>
      <c r="AI110" s="74"/>
      <c r="AJ110" s="74"/>
      <c r="AK110" s="74"/>
      <c r="AL110" s="74"/>
      <c r="AM110" s="74"/>
      <c r="AN110" s="74"/>
      <c r="AO110" s="74"/>
      <c r="AP110" s="74"/>
      <c r="AQ110" s="74"/>
      <c r="AR110" s="74"/>
      <c r="AS110" s="71">
        <v>27707</v>
      </c>
      <c r="AT110" s="40"/>
      <c r="AU110" s="40"/>
      <c r="AV110" s="40">
        <v>27328</v>
      </c>
      <c r="AW110" s="40" t="s">
        <v>166</v>
      </c>
      <c r="AX110" s="40"/>
      <c r="AY110" s="40"/>
      <c r="AZ110" s="50"/>
      <c r="BA110" s="40"/>
      <c r="BB110" s="40"/>
      <c r="BC110" s="40"/>
      <c r="BD110" s="40"/>
      <c r="BE110" s="40"/>
      <c r="BF110" s="40"/>
      <c r="BG110" s="40"/>
      <c r="BH110" s="75">
        <v>27707</v>
      </c>
    </row>
    <row r="111" spans="1:67" hidden="1" x14ac:dyDescent="0.35">
      <c r="A111" s="40"/>
      <c r="B111" s="125" t="s">
        <v>3</v>
      </c>
      <c r="C111" s="14" t="e">
        <v>#REF!</v>
      </c>
      <c r="D111" s="14" t="e">
        <v>#REF!</v>
      </c>
      <c r="E111" s="14" t="e">
        <v>#REF!</v>
      </c>
      <c r="F111" s="14" t="e">
        <v>#REF!</v>
      </c>
      <c r="G111" s="14" t="e">
        <v>#REF!</v>
      </c>
      <c r="H111" s="14" t="e">
        <v>#REF!</v>
      </c>
      <c r="I111" s="14" t="e">
        <v>#REF!</v>
      </c>
      <c r="J111" s="14" t="e">
        <v>#REF!</v>
      </c>
      <c r="K111" s="14" t="e">
        <v>#REF!</v>
      </c>
      <c r="L111" s="14" t="e">
        <v>#REF!</v>
      </c>
      <c r="M111" s="14" t="e">
        <v>#REF!</v>
      </c>
      <c r="N111" s="14" t="e">
        <v>#REF!</v>
      </c>
      <c r="O111" s="14" t="e">
        <v>#REF!</v>
      </c>
      <c r="P111" s="14" t="e">
        <v>#REF!</v>
      </c>
      <c r="Q111" s="153" t="e">
        <v>#REF!</v>
      </c>
      <c r="R111" s="14" t="e">
        <v>#REF!</v>
      </c>
      <c r="S111" s="14" t="e">
        <v>#REF!</v>
      </c>
      <c r="T111" s="14" t="e">
        <v>#REF!</v>
      </c>
      <c r="U111" s="153" t="e">
        <v>#REF!</v>
      </c>
      <c r="V111" s="153" t="e">
        <v>#REF!</v>
      </c>
      <c r="W111" s="14" t="e">
        <v>#REF!</v>
      </c>
      <c r="X111" s="14" t="e">
        <v>#REF!</v>
      </c>
      <c r="Y111" s="14" t="e">
        <v>#REF!</v>
      </c>
      <c r="Z111" s="14" t="e">
        <v>#REF!</v>
      </c>
      <c r="AA111" s="14" t="e">
        <v>#REF!</v>
      </c>
      <c r="AB111" s="14" t="e">
        <v>#REF!</v>
      </c>
      <c r="AC111" s="14" t="e">
        <v>#REF!</v>
      </c>
      <c r="AD111" s="14" t="e">
        <v>#REF!</v>
      </c>
      <c r="AE111" s="71" t="e">
        <v>#REF!</v>
      </c>
      <c r="AF111" s="71" t="e">
        <v>#REF!</v>
      </c>
      <c r="AG111" s="71" t="e">
        <v>#REF!</v>
      </c>
      <c r="AH111" s="71">
        <v>13416</v>
      </c>
      <c r="AI111" s="71">
        <v>4587</v>
      </c>
      <c r="AJ111" s="71">
        <v>8829</v>
      </c>
      <c r="AK111" s="71">
        <v>25149</v>
      </c>
      <c r="AL111" s="71">
        <v>25082</v>
      </c>
      <c r="AM111" s="71">
        <v>0</v>
      </c>
      <c r="AN111" s="71">
        <v>67</v>
      </c>
      <c r="AO111" s="71">
        <v>7911</v>
      </c>
      <c r="AP111" s="71">
        <v>3834</v>
      </c>
      <c r="AQ111" s="71">
        <v>4077</v>
      </c>
      <c r="AR111" s="71">
        <v>0</v>
      </c>
      <c r="AS111" s="71" t="e">
        <v>#REF!</v>
      </c>
      <c r="AT111" s="40"/>
      <c r="AU111" s="40"/>
      <c r="AV111" s="40"/>
      <c r="AW111" s="40"/>
      <c r="AX111" s="40"/>
      <c r="AY111" s="40"/>
      <c r="AZ111" s="50"/>
      <c r="BA111" s="40"/>
      <c r="BB111" s="40"/>
      <c r="BC111" s="40"/>
      <c r="BD111" s="40"/>
      <c r="BE111" s="40"/>
      <c r="BF111" s="40"/>
      <c r="BG111" s="40"/>
      <c r="BH111" s="75" t="e">
        <v>#REF!</v>
      </c>
    </row>
    <row r="112" spans="1:67" hidden="1" x14ac:dyDescent="0.35">
      <c r="A112" s="40"/>
      <c r="B112" s="40"/>
      <c r="C112" s="149" t="e">
        <v>#REF!</v>
      </c>
      <c r="D112" s="149" t="e">
        <v>#REF!</v>
      </c>
      <c r="E112" s="149" t="e">
        <v>#REF!</v>
      </c>
      <c r="F112" s="149" t="e">
        <v>#REF!</v>
      </c>
      <c r="G112" s="149" t="e">
        <v>#REF!</v>
      </c>
      <c r="H112" s="149" t="e">
        <v>#REF!</v>
      </c>
      <c r="I112" s="149" t="e">
        <v>#REF!</v>
      </c>
      <c r="J112" s="149" t="e">
        <v>#REF!</v>
      </c>
      <c r="K112" s="149" t="e">
        <v>#REF!</v>
      </c>
      <c r="L112" s="149" t="e">
        <v>#REF!</v>
      </c>
      <c r="M112" s="149" t="e">
        <v>#REF!</v>
      </c>
      <c r="N112" s="149" t="e">
        <v>#REF!</v>
      </c>
      <c r="O112" s="149" t="e">
        <v>#REF!</v>
      </c>
      <c r="P112" s="149" t="e">
        <v>#REF!</v>
      </c>
      <c r="Q112" s="149" t="e">
        <v>#REF!</v>
      </c>
      <c r="R112" s="149" t="e">
        <v>#REF!</v>
      </c>
      <c r="S112" s="149" t="e">
        <v>#REF!</v>
      </c>
      <c r="T112" s="149" t="e">
        <v>#REF!</v>
      </c>
      <c r="U112" s="251" t="e">
        <v>#REF!</v>
      </c>
      <c r="V112" s="251"/>
      <c r="W112" s="149" t="e">
        <v>#REF!</v>
      </c>
      <c r="X112" s="149" t="e">
        <v>#REF!</v>
      </c>
      <c r="Y112" s="149" t="e">
        <v>#REF!</v>
      </c>
      <c r="Z112" s="149" t="e">
        <v>#REF!</v>
      </c>
      <c r="AA112" s="149" t="e">
        <v>#REF!</v>
      </c>
      <c r="AB112" s="149" t="e">
        <v>#REF!</v>
      </c>
      <c r="AC112" s="149" t="e">
        <v>#REF!</v>
      </c>
      <c r="AD112" s="149" t="e">
        <v>#REF!</v>
      </c>
      <c r="AE112" s="46"/>
      <c r="AF112" s="149" t="e">
        <v>#REF!</v>
      </c>
      <c r="AG112" s="46"/>
      <c r="AH112" s="46"/>
      <c r="AI112" s="46">
        <v>635171</v>
      </c>
      <c r="AJ112" s="46">
        <v>210774</v>
      </c>
      <c r="AK112" s="46"/>
      <c r="AL112" s="46"/>
      <c r="AM112" s="46"/>
      <c r="AN112" s="46"/>
      <c r="AO112" s="46"/>
      <c r="AP112" s="46"/>
      <c r="AQ112" s="46"/>
      <c r="AR112" s="46"/>
      <c r="AS112" s="40"/>
      <c r="AT112" s="40"/>
      <c r="AU112" s="40"/>
      <c r="AV112" s="40"/>
      <c r="AW112" s="40"/>
      <c r="AX112" s="40"/>
      <c r="AY112" s="40"/>
      <c r="AZ112" s="50"/>
      <c r="BA112" s="40"/>
      <c r="BB112" s="40"/>
      <c r="BC112" s="40"/>
      <c r="BD112" s="40"/>
      <c r="BE112" s="40"/>
      <c r="BF112" s="40"/>
      <c r="BG112" s="40"/>
      <c r="BH112" s="75">
        <v>0</v>
      </c>
    </row>
    <row r="113" spans="60:67" s="154" customFormat="1" x14ac:dyDescent="0.35">
      <c r="BH113" s="44"/>
      <c r="BI113" s="44"/>
      <c r="BJ113" s="44"/>
      <c r="BK113" s="44"/>
      <c r="BL113" s="44"/>
      <c r="BM113" s="44"/>
      <c r="BN113" s="44"/>
      <c r="BO113" s="44"/>
    </row>
  </sheetData>
  <mergeCells count="30">
    <mergeCell ref="BB9:BB10"/>
    <mergeCell ref="BC9:BC10"/>
    <mergeCell ref="BE9:BE10"/>
    <mergeCell ref="BF9:BF10"/>
    <mergeCell ref="BG9:BG10"/>
    <mergeCell ref="U112:V112"/>
    <mergeCell ref="AS9:AS10"/>
    <mergeCell ref="AV9:AV10"/>
    <mergeCell ref="AW9:AW10"/>
    <mergeCell ref="AX9:AX10"/>
    <mergeCell ref="AF9:AF10"/>
    <mergeCell ref="AG9:AG10"/>
    <mergeCell ref="AH9:AH10"/>
    <mergeCell ref="AI9:AI10"/>
    <mergeCell ref="AJ9:AJ10"/>
    <mergeCell ref="AK9:AK10"/>
    <mergeCell ref="AY9:AY10"/>
    <mergeCell ref="BA9:BA10"/>
    <mergeCell ref="AL9:AL10"/>
    <mergeCell ref="AM9:AM10"/>
    <mergeCell ref="AN9:AN10"/>
    <mergeCell ref="AO9:AO10"/>
    <mergeCell ref="AP9:AQ9"/>
    <mergeCell ref="AR9:AR10"/>
    <mergeCell ref="AB3:AE3"/>
    <mergeCell ref="B4:AC4"/>
    <mergeCell ref="A9:A10"/>
    <mergeCell ref="B9:B10"/>
    <mergeCell ref="C9:AD9"/>
    <mergeCell ref="AE9:AE10"/>
  </mergeCells>
  <conditionalFormatting sqref="BC12:BC16 BC58:BC93 BG58:BG93 BC53:BC56 BG53:BG56">
    <cfRule type="cellIs" dxfId="100" priority="23" operator="lessThan">
      <formula>0</formula>
    </cfRule>
  </conditionalFormatting>
  <conditionalFormatting sqref="BC99:BC100">
    <cfRule type="cellIs" dxfId="99" priority="22" operator="lessThan">
      <formula>0</formula>
    </cfRule>
  </conditionalFormatting>
  <conditionalFormatting sqref="AV12:AY97 BA12:BB97 BE12:BF97">
    <cfRule type="cellIs" dxfId="98" priority="21" operator="lessThan">
      <formula>0</formula>
    </cfRule>
  </conditionalFormatting>
  <conditionalFormatting sqref="BC18:BC23">
    <cfRule type="cellIs" dxfId="97" priority="20" operator="lessThan">
      <formula>0</formula>
    </cfRule>
  </conditionalFormatting>
  <conditionalFormatting sqref="BC25:BC27">
    <cfRule type="cellIs" dxfId="96" priority="19" operator="lessThan">
      <formula>0</formula>
    </cfRule>
  </conditionalFormatting>
  <conditionalFormatting sqref="BC29:BC50">
    <cfRule type="cellIs" dxfId="95" priority="18" operator="lessThan">
      <formula>0</formula>
    </cfRule>
  </conditionalFormatting>
  <conditionalFormatting sqref="BC96">
    <cfRule type="cellIs" dxfId="94" priority="17" operator="lessThan">
      <formula>0</formula>
    </cfRule>
  </conditionalFormatting>
  <conditionalFormatting sqref="BG12:BG16">
    <cfRule type="cellIs" dxfId="93" priority="16" operator="lessThan">
      <formula>0</formula>
    </cfRule>
  </conditionalFormatting>
  <conditionalFormatting sqref="BG99:BG100">
    <cfRule type="cellIs" dxfId="92" priority="15" operator="lessThan">
      <formula>0</formula>
    </cfRule>
  </conditionalFormatting>
  <conditionalFormatting sqref="BG18:BG23">
    <cfRule type="cellIs" dxfId="91" priority="14" operator="lessThan">
      <formula>0</formula>
    </cfRule>
  </conditionalFormatting>
  <conditionalFormatting sqref="BG25:BG27">
    <cfRule type="cellIs" dxfId="90" priority="13" operator="lessThan">
      <formula>0</formula>
    </cfRule>
  </conditionalFormatting>
  <conditionalFormatting sqref="BG29:BG50">
    <cfRule type="cellIs" dxfId="89" priority="12" operator="lessThan">
      <formula>0</formula>
    </cfRule>
  </conditionalFormatting>
  <conditionalFormatting sqref="BG96">
    <cfRule type="cellIs" dxfId="88" priority="11" operator="lessThan">
      <formula>0</formula>
    </cfRule>
  </conditionalFormatting>
  <conditionalFormatting sqref="AE94:AE95 AE57 C12:AD97 AG57:AH57 AG94:AH95 AK94:AK95 AK57 AO57 AO94:AO95 AS94:AS95 AS57">
    <cfRule type="cellIs" dxfId="87" priority="9" operator="lessThan">
      <formula>0</formula>
    </cfRule>
    <cfRule type="cellIs" dxfId="86" priority="10" operator="lessThan">
      <formula>0</formula>
    </cfRule>
  </conditionalFormatting>
  <conditionalFormatting sqref="AF12:AF97">
    <cfRule type="cellIs" dxfId="85" priority="7" operator="lessThan">
      <formula>0</formula>
    </cfRule>
    <cfRule type="cellIs" dxfId="84" priority="8" operator="lessThan">
      <formula>0</formula>
    </cfRule>
  </conditionalFormatting>
  <conditionalFormatting sqref="AI12:AJ97">
    <cfRule type="cellIs" dxfId="83" priority="5" operator="lessThan">
      <formula>0</formula>
    </cfRule>
    <cfRule type="cellIs" dxfId="82" priority="6" operator="lessThan">
      <formula>0</formula>
    </cfRule>
  </conditionalFormatting>
  <conditionalFormatting sqref="AL12:AN97">
    <cfRule type="cellIs" dxfId="81" priority="3" operator="lessThan">
      <formula>0</formula>
    </cfRule>
    <cfRule type="cellIs" dxfId="80" priority="4" operator="lessThan">
      <formula>0</formula>
    </cfRule>
  </conditionalFormatting>
  <conditionalFormatting sqref="AP12:AR97">
    <cfRule type="cellIs" dxfId="79" priority="1" operator="lessThan">
      <formula>0</formula>
    </cfRule>
    <cfRule type="cellIs" dxfId="78"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R106"/>
  <sheetViews>
    <sheetView view="pageBreakPreview" zoomScale="50" zoomScaleNormal="60" zoomScaleSheetLayoutView="50" workbookViewId="0">
      <pane xSplit="3" ySplit="14" topLeftCell="X93" activePane="bottomRight" state="frozen"/>
      <selection activeCell="B87" sqref="B87"/>
      <selection pane="topRight" activeCell="B87" sqref="B87"/>
      <selection pane="bottomLeft" activeCell="B87" sqref="B87"/>
      <selection pane="bottomRight" activeCell="BR13" sqref="BR13"/>
    </sheetView>
  </sheetViews>
  <sheetFormatPr defaultRowHeight="12.75" x14ac:dyDescent="0.2"/>
  <cols>
    <col min="1" max="1" width="5" style="40" customWidth="1"/>
    <col min="2" max="2" width="77" style="40" customWidth="1"/>
    <col min="3" max="3" width="20.28515625" style="40" customWidth="1"/>
    <col min="4" max="4" width="15.7109375" style="40" customWidth="1"/>
    <col min="5" max="7" width="13.85546875" style="40" customWidth="1"/>
    <col min="8" max="8" width="15.140625" style="40" customWidth="1"/>
    <col min="9" max="9" width="17" style="40" bestFit="1" customWidth="1"/>
    <col min="10" max="10" width="15.28515625" style="40" customWidth="1"/>
    <col min="11" max="11" width="17" style="40" bestFit="1" customWidth="1"/>
    <col min="12" max="12" width="14.5703125" style="40" customWidth="1"/>
    <col min="13" max="13" width="22.42578125" style="40" customWidth="1"/>
    <col min="14" max="14" width="15.7109375" style="40" customWidth="1"/>
    <col min="15" max="15" width="17" style="40" bestFit="1" customWidth="1"/>
    <col min="16" max="16" width="14" style="40" customWidth="1"/>
    <col min="17" max="17" width="17.28515625" style="40" customWidth="1"/>
    <col min="18" max="20" width="17" style="40" bestFit="1" customWidth="1"/>
    <col min="21" max="21" width="16.42578125" style="40" customWidth="1"/>
    <col min="22" max="22" width="15.28515625" style="40" customWidth="1"/>
    <col min="23" max="23" width="17" style="40" bestFit="1" customWidth="1"/>
    <col min="24" max="24" width="14.140625" style="40" customWidth="1"/>
    <col min="25" max="25" width="14.42578125" style="40" customWidth="1"/>
    <col min="26" max="26" width="15.5703125" style="40" customWidth="1"/>
    <col min="27" max="27" width="15.140625" style="40" customWidth="1"/>
    <col min="28" max="28" width="17" style="40" customWidth="1"/>
    <col min="29" max="29" width="24.85546875" style="46" customWidth="1"/>
    <col min="30" max="30" width="19.7109375" style="40" customWidth="1"/>
    <col min="31" max="31" width="25.42578125" style="40" customWidth="1"/>
    <col min="32" max="32" width="28.28515625" style="40" customWidth="1"/>
    <col min="33" max="38" width="20.85546875" style="83" customWidth="1"/>
    <col min="39" max="39" width="26.28515625" style="83" customWidth="1"/>
    <col min="40" max="40" width="16.42578125" style="40" customWidth="1"/>
    <col min="41" max="42" width="26.28515625" style="83" customWidth="1"/>
    <col min="43" max="43" width="18.28515625" style="40" customWidth="1"/>
    <col min="44" max="44" width="21.42578125" style="46" hidden="1" customWidth="1"/>
    <col min="45" max="45" width="18.5703125" style="40" hidden="1" customWidth="1"/>
    <col min="46" max="46" width="1.7109375" style="40" hidden="1" customWidth="1"/>
    <col min="47" max="47" width="19.140625" style="40" hidden="1" customWidth="1"/>
    <col min="48" max="48" width="1.7109375" style="40" hidden="1" customWidth="1"/>
    <col min="49" max="49" width="24.42578125" style="40" hidden="1" customWidth="1"/>
    <col min="50" max="51" width="16.5703125" style="40" hidden="1" customWidth="1"/>
    <col min="52" max="52" width="33.5703125" style="40" hidden="1" customWidth="1"/>
    <col min="53" max="53" width="28" style="40" hidden="1" customWidth="1"/>
    <col min="54" max="54" width="2.140625" style="83" hidden="1" customWidth="1"/>
    <col min="55" max="55" width="19.7109375" style="40" hidden="1" customWidth="1"/>
    <col min="56" max="56" width="28.140625" style="40" hidden="1" customWidth="1"/>
    <col min="57" max="57" width="3.5703125" style="83" hidden="1" customWidth="1"/>
    <col min="58" max="59" width="17.140625" style="40" hidden="1" customWidth="1"/>
    <col min="60" max="60" width="20.85546875" style="40" hidden="1" customWidth="1"/>
    <col min="61" max="61" width="17.28515625" style="40" hidden="1" customWidth="1"/>
    <col min="62" max="62" width="27.7109375" style="40" hidden="1" customWidth="1"/>
    <col min="63" max="63" width="34.85546875" style="40" hidden="1" customWidth="1"/>
    <col min="64" max="64" width="2" style="40" hidden="1" customWidth="1"/>
    <col min="65" max="65" width="18.7109375" style="40" hidden="1" customWidth="1"/>
    <col min="66" max="67" width="22.28515625" style="40" hidden="1" customWidth="1"/>
    <col min="68" max="68" width="5" style="40" hidden="1" customWidth="1"/>
    <col min="69" max="69" width="77" style="40" hidden="1" customWidth="1"/>
    <col min="70" max="16384" width="9.140625" style="40"/>
  </cols>
  <sheetData>
    <row r="1" spans="1:70" ht="52.5" customHeight="1" x14ac:dyDescent="0.35">
      <c r="B1" s="155"/>
      <c r="C1" s="41"/>
      <c r="D1" s="41"/>
      <c r="E1" s="41"/>
      <c r="F1" s="41"/>
      <c r="G1" s="41"/>
      <c r="H1" s="41"/>
      <c r="I1" s="41"/>
      <c r="J1" s="41"/>
      <c r="K1" s="41"/>
      <c r="L1" s="41"/>
      <c r="M1" s="237" t="s">
        <v>211</v>
      </c>
      <c r="N1" s="237"/>
      <c r="O1" s="237"/>
      <c r="P1" s="237"/>
      <c r="Q1" s="237"/>
      <c r="R1" s="237"/>
      <c r="S1" s="41"/>
      <c r="T1" s="41"/>
      <c r="U1" s="41"/>
      <c r="V1" s="41"/>
      <c r="W1" s="41"/>
      <c r="X1" s="41"/>
      <c r="Y1" s="41"/>
      <c r="Z1" s="41"/>
      <c r="AA1" s="41"/>
      <c r="AB1" s="41"/>
      <c r="AC1" s="42"/>
      <c r="AE1" s="156"/>
      <c r="AF1" s="156"/>
      <c r="BQ1" s="41"/>
    </row>
    <row r="2" spans="1:70" ht="141.75" hidden="1" customHeight="1" x14ac:dyDescent="0.2">
      <c r="A2" s="45"/>
      <c r="B2" s="41"/>
      <c r="C2" s="41"/>
      <c r="D2" s="41"/>
      <c r="E2" s="41"/>
      <c r="F2" s="41"/>
      <c r="G2" s="41"/>
      <c r="H2" s="41"/>
      <c r="I2" s="41"/>
      <c r="J2" s="41"/>
      <c r="K2" s="41"/>
      <c r="L2" s="41"/>
      <c r="M2" s="41"/>
      <c r="N2" s="41"/>
      <c r="O2" s="41"/>
      <c r="P2" s="41"/>
      <c r="Q2" s="41"/>
      <c r="R2" s="41"/>
      <c r="S2" s="41"/>
      <c r="T2" s="41"/>
      <c r="U2" s="41"/>
      <c r="V2" s="41"/>
      <c r="W2" s="41"/>
      <c r="X2" s="41"/>
      <c r="Y2" s="41"/>
      <c r="Z2" s="41"/>
      <c r="AA2" s="41"/>
      <c r="AB2" s="41"/>
      <c r="BP2" s="45"/>
      <c r="BQ2" s="41"/>
    </row>
    <row r="3" spans="1:70" ht="141.75" hidden="1" customHeight="1" x14ac:dyDescent="0.2">
      <c r="A3" s="45"/>
      <c r="B3" s="41"/>
      <c r="C3" s="41"/>
      <c r="D3" s="41"/>
      <c r="E3" s="41"/>
      <c r="F3" s="41"/>
      <c r="G3" s="41"/>
      <c r="H3" s="41"/>
      <c r="I3" s="41"/>
      <c r="J3" s="41"/>
      <c r="K3" s="41"/>
      <c r="L3" s="41"/>
      <c r="M3" s="41"/>
      <c r="N3" s="41"/>
      <c r="O3" s="41"/>
      <c r="P3" s="41"/>
      <c r="Q3" s="41"/>
      <c r="R3" s="41"/>
      <c r="S3" s="41"/>
      <c r="T3" s="41"/>
      <c r="U3" s="41"/>
      <c r="V3" s="41"/>
      <c r="W3" s="41"/>
      <c r="X3" s="41"/>
      <c r="Y3" s="41"/>
      <c r="Z3" s="41"/>
      <c r="AA3" s="41"/>
      <c r="AB3" s="41"/>
      <c r="BP3" s="45"/>
      <c r="BQ3" s="41"/>
    </row>
    <row r="4" spans="1:70" ht="65.25" customHeight="1" x14ac:dyDescent="0.3">
      <c r="A4" s="45"/>
      <c r="B4" s="238" t="s">
        <v>209</v>
      </c>
      <c r="C4" s="238"/>
      <c r="D4" s="238"/>
      <c r="E4" s="238"/>
      <c r="F4" s="238"/>
      <c r="G4" s="238"/>
      <c r="H4" s="238"/>
      <c r="I4" s="238"/>
      <c r="J4" s="238"/>
      <c r="K4" s="238"/>
      <c r="L4" s="238"/>
      <c r="M4" s="238"/>
      <c r="N4" s="238"/>
      <c r="O4" s="238"/>
      <c r="P4" s="238"/>
      <c r="Q4" s="238"/>
      <c r="R4" s="238"/>
      <c r="S4" s="238"/>
      <c r="T4" s="238"/>
      <c r="U4" s="238"/>
      <c r="V4" s="238"/>
      <c r="W4" s="238"/>
      <c r="X4" s="238"/>
      <c r="Y4" s="238"/>
      <c r="Z4" s="238"/>
      <c r="AA4" s="157"/>
      <c r="AB4" s="157"/>
      <c r="AC4" s="157"/>
      <c r="AE4" s="158"/>
      <c r="AF4" s="158"/>
      <c r="AG4" s="260"/>
      <c r="AH4" s="260"/>
      <c r="AI4" s="260"/>
      <c r="AJ4" s="260"/>
      <c r="AK4" s="260"/>
      <c r="AL4" s="260"/>
      <c r="AM4" s="260"/>
      <c r="AO4" s="159"/>
      <c r="AP4" s="159"/>
      <c r="BP4" s="45"/>
    </row>
    <row r="5" spans="1:70" ht="141.75" hidden="1" customHeight="1" x14ac:dyDescent="0.2">
      <c r="A5" s="45"/>
      <c r="B5" s="45"/>
      <c r="AG5" s="53"/>
      <c r="AH5" s="53"/>
      <c r="AI5" s="53"/>
      <c r="AJ5" s="53"/>
      <c r="AK5" s="53"/>
      <c r="AL5" s="53"/>
      <c r="AM5" s="53"/>
      <c r="AN5" s="53"/>
      <c r="AO5" s="53"/>
      <c r="AP5" s="53"/>
      <c r="AQ5" s="53"/>
      <c r="BP5" s="45"/>
      <c r="BQ5" s="45"/>
    </row>
    <row r="6" spans="1:70" ht="141.75" hidden="1" customHeight="1" x14ac:dyDescent="0.2">
      <c r="A6" s="45"/>
      <c r="B6" s="45"/>
      <c r="AG6" s="261"/>
      <c r="AH6" s="261"/>
      <c r="AI6" s="261"/>
      <c r="AJ6" s="261"/>
      <c r="AK6" s="261"/>
      <c r="AL6" s="261"/>
      <c r="AM6" s="261"/>
      <c r="AN6" s="256"/>
      <c r="AO6" s="160"/>
      <c r="AP6" s="160"/>
      <c r="AQ6" s="256"/>
      <c r="BP6" s="45"/>
      <c r="BQ6" s="45"/>
    </row>
    <row r="7" spans="1:70" s="53" customFormat="1" ht="141.75" hidden="1" customHeight="1" x14ac:dyDescent="0.35">
      <c r="A7" s="45"/>
      <c r="B7" s="51"/>
      <c r="C7" s="45"/>
      <c r="D7" s="45"/>
      <c r="E7" s="45"/>
      <c r="F7" s="45"/>
      <c r="G7" s="45"/>
      <c r="H7" s="45"/>
      <c r="I7" s="45"/>
      <c r="J7" s="45"/>
      <c r="K7" s="45"/>
      <c r="L7" s="45"/>
      <c r="M7" s="45"/>
      <c r="N7" s="45"/>
      <c r="O7" s="45"/>
      <c r="P7" s="45"/>
      <c r="Q7" s="45"/>
      <c r="R7" s="45"/>
      <c r="S7" s="45"/>
      <c r="T7" s="45"/>
      <c r="U7" s="45"/>
      <c r="V7" s="45"/>
      <c r="W7" s="45"/>
      <c r="X7" s="45"/>
      <c r="Y7" s="45"/>
      <c r="Z7" s="45"/>
      <c r="AA7" s="45"/>
      <c r="AB7" s="45"/>
      <c r="AC7" s="52"/>
      <c r="AD7" s="52"/>
      <c r="AE7" s="52"/>
      <c r="AF7" s="52"/>
      <c r="AG7" s="257"/>
      <c r="AH7" s="258"/>
      <c r="AI7" s="258"/>
      <c r="AJ7" s="258"/>
      <c r="AK7" s="258"/>
      <c r="AL7" s="258"/>
      <c r="AM7" s="258"/>
      <c r="AN7" s="256"/>
      <c r="AO7" s="161"/>
      <c r="AP7" s="161"/>
      <c r="AQ7" s="256"/>
      <c r="AR7" s="52"/>
      <c r="AS7" s="52"/>
      <c r="AT7" s="52"/>
      <c r="AU7" s="52"/>
      <c r="AV7" s="52"/>
      <c r="AW7" s="52"/>
      <c r="AX7" s="52"/>
      <c r="AY7" s="52"/>
      <c r="AZ7" s="52"/>
      <c r="BA7" s="52"/>
      <c r="BB7" s="162"/>
      <c r="BC7" s="52"/>
      <c r="BD7" s="52"/>
      <c r="BE7" s="162"/>
      <c r="BF7" s="52"/>
      <c r="BG7" s="52"/>
      <c r="BH7" s="52"/>
      <c r="BI7" s="52"/>
      <c r="BJ7" s="52"/>
      <c r="BK7" s="52"/>
      <c r="BP7" s="45"/>
      <c r="BQ7" s="51"/>
    </row>
    <row r="8" spans="1:70" ht="3.75" customHeight="1" x14ac:dyDescent="0.2">
      <c r="A8" s="163"/>
      <c r="B8" s="163"/>
      <c r="C8" s="48"/>
      <c r="D8" s="48"/>
      <c r="E8" s="48"/>
      <c r="F8" s="48"/>
      <c r="G8" s="48"/>
      <c r="H8" s="48"/>
      <c r="I8" s="48"/>
      <c r="J8" s="48"/>
      <c r="K8" s="48"/>
      <c r="L8" s="48"/>
      <c r="M8" s="48"/>
      <c r="N8" s="48"/>
      <c r="O8" s="48"/>
      <c r="P8" s="48"/>
      <c r="Q8" s="48"/>
      <c r="R8" s="48"/>
      <c r="S8" s="48"/>
      <c r="T8" s="48"/>
      <c r="U8" s="48"/>
      <c r="V8" s="48"/>
      <c r="W8" s="48"/>
      <c r="X8" s="48"/>
      <c r="Y8" s="48"/>
      <c r="Z8" s="48"/>
      <c r="AA8" s="48"/>
      <c r="AB8" s="48"/>
      <c r="AC8" s="49"/>
      <c r="AG8" s="257"/>
      <c r="AH8" s="164"/>
      <c r="AI8" s="164"/>
      <c r="AJ8" s="164"/>
      <c r="AK8" s="165"/>
      <c r="AL8" s="165"/>
      <c r="AM8" s="166"/>
      <c r="AN8" s="256"/>
      <c r="AO8" s="166"/>
      <c r="AP8" s="166"/>
      <c r="AQ8" s="256"/>
      <c r="AR8" s="49"/>
      <c r="BP8" s="163"/>
      <c r="BQ8" s="163"/>
    </row>
    <row r="9" spans="1:70" s="56" customFormat="1" ht="48" customHeight="1" x14ac:dyDescent="0.4">
      <c r="A9" s="239" t="s">
        <v>111</v>
      </c>
      <c r="B9" s="239" t="s">
        <v>112</v>
      </c>
      <c r="C9" s="262" t="s">
        <v>167</v>
      </c>
      <c r="D9" s="263"/>
      <c r="E9" s="263"/>
      <c r="F9" s="263"/>
      <c r="G9" s="263"/>
      <c r="H9" s="263"/>
      <c r="I9" s="263"/>
      <c r="J9" s="263"/>
      <c r="K9" s="263"/>
      <c r="L9" s="263"/>
      <c r="M9" s="263"/>
      <c r="N9" s="263"/>
      <c r="O9" s="263"/>
      <c r="P9" s="263"/>
      <c r="Q9" s="263"/>
      <c r="R9" s="263"/>
      <c r="S9" s="263"/>
      <c r="T9" s="263"/>
      <c r="U9" s="263"/>
      <c r="V9" s="263"/>
      <c r="W9" s="263"/>
      <c r="X9" s="263"/>
      <c r="Y9" s="263"/>
      <c r="Z9" s="263"/>
      <c r="AA9" s="264"/>
      <c r="AB9" s="243" t="s">
        <v>168</v>
      </c>
      <c r="AC9" s="268" t="s">
        <v>169</v>
      </c>
      <c r="AD9" s="243" t="s">
        <v>170</v>
      </c>
      <c r="AE9" s="294" t="s">
        <v>171</v>
      </c>
      <c r="AF9" s="294"/>
      <c r="AG9" s="254" t="s">
        <v>172</v>
      </c>
      <c r="AH9" s="296" t="s">
        <v>173</v>
      </c>
      <c r="AI9" s="297"/>
      <c r="AJ9" s="297"/>
      <c r="AK9" s="297"/>
      <c r="AL9" s="297"/>
      <c r="AM9" s="298"/>
      <c r="AN9" s="243" t="s">
        <v>170</v>
      </c>
      <c r="AO9" s="299" t="s">
        <v>174</v>
      </c>
      <c r="AP9" s="167" t="s">
        <v>127</v>
      </c>
      <c r="AQ9" s="243" t="s">
        <v>170</v>
      </c>
      <c r="AR9" s="282" t="s">
        <v>175</v>
      </c>
      <c r="AS9" s="243" t="s">
        <v>170</v>
      </c>
      <c r="AT9" s="168"/>
      <c r="AU9" s="285" t="s">
        <v>176</v>
      </c>
      <c r="AV9" s="168"/>
      <c r="AW9" s="275" t="s">
        <v>177</v>
      </c>
      <c r="AX9" s="292" t="s">
        <v>125</v>
      </c>
      <c r="AY9" s="293"/>
      <c r="AZ9" s="276" t="s">
        <v>178</v>
      </c>
      <c r="BA9" s="169" t="s">
        <v>179</v>
      </c>
      <c r="BB9" s="170"/>
      <c r="BC9" s="275" t="s">
        <v>180</v>
      </c>
      <c r="BD9" s="276" t="s">
        <v>181</v>
      </c>
      <c r="BE9" s="170"/>
      <c r="BF9" s="277" t="s">
        <v>182</v>
      </c>
      <c r="BG9" s="171" t="s">
        <v>127</v>
      </c>
      <c r="BH9" s="278" t="s">
        <v>183</v>
      </c>
      <c r="BI9" s="172" t="s">
        <v>127</v>
      </c>
      <c r="BJ9" s="276" t="s">
        <v>184</v>
      </c>
      <c r="BK9" s="169" t="s">
        <v>127</v>
      </c>
      <c r="BL9" s="173"/>
      <c r="BM9" s="279" t="s">
        <v>185</v>
      </c>
      <c r="BN9" s="289" t="s">
        <v>186</v>
      </c>
      <c r="BO9" s="289" t="s">
        <v>187</v>
      </c>
      <c r="BP9" s="239" t="s">
        <v>111</v>
      </c>
      <c r="BQ9" s="239" t="s">
        <v>112</v>
      </c>
    </row>
    <row r="10" spans="1:70" s="56" customFormat="1" ht="48" customHeight="1" x14ac:dyDescent="0.4">
      <c r="A10" s="239"/>
      <c r="B10" s="239"/>
      <c r="C10" s="265"/>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7"/>
      <c r="AB10" s="259"/>
      <c r="AC10" s="269"/>
      <c r="AD10" s="259"/>
      <c r="AE10" s="271" t="s">
        <v>188</v>
      </c>
      <c r="AF10" s="271" t="s">
        <v>189</v>
      </c>
      <c r="AG10" s="295"/>
      <c r="AH10" s="273" t="s">
        <v>190</v>
      </c>
      <c r="AI10" s="273" t="s">
        <v>191</v>
      </c>
      <c r="AJ10" s="273" t="s">
        <v>192</v>
      </c>
      <c r="AK10" s="274" t="s">
        <v>193</v>
      </c>
      <c r="AL10" s="174" t="s">
        <v>127</v>
      </c>
      <c r="AM10" s="252" t="s">
        <v>194</v>
      </c>
      <c r="AN10" s="259"/>
      <c r="AO10" s="300"/>
      <c r="AP10" s="299" t="s">
        <v>195</v>
      </c>
      <c r="AQ10" s="259"/>
      <c r="AR10" s="283"/>
      <c r="AS10" s="259"/>
      <c r="AT10" s="168"/>
      <c r="AU10" s="285"/>
      <c r="AV10" s="168"/>
      <c r="AW10" s="275"/>
      <c r="AX10" s="175"/>
      <c r="AY10" s="176"/>
      <c r="AZ10" s="276"/>
      <c r="BA10" s="169"/>
      <c r="BB10" s="170"/>
      <c r="BC10" s="275"/>
      <c r="BD10" s="276"/>
      <c r="BE10" s="170"/>
      <c r="BF10" s="277"/>
      <c r="BG10" s="171"/>
      <c r="BH10" s="278"/>
      <c r="BI10" s="172"/>
      <c r="BJ10" s="276"/>
      <c r="BK10" s="169"/>
      <c r="BL10" s="173"/>
      <c r="BM10" s="280"/>
      <c r="BN10" s="290"/>
      <c r="BO10" s="290"/>
      <c r="BP10" s="239"/>
      <c r="BQ10" s="239"/>
    </row>
    <row r="11" spans="1:70" ht="149.25" customHeight="1" x14ac:dyDescent="0.2">
      <c r="A11" s="239"/>
      <c r="B11" s="239"/>
      <c r="C11" s="57" t="s">
        <v>6</v>
      </c>
      <c r="D11" s="57" t="s">
        <v>133</v>
      </c>
      <c r="E11" s="57" t="s">
        <v>134</v>
      </c>
      <c r="F11" s="57" t="s">
        <v>135</v>
      </c>
      <c r="G11" s="57" t="s">
        <v>19</v>
      </c>
      <c r="H11" s="57" t="s">
        <v>7</v>
      </c>
      <c r="I11" s="57" t="s">
        <v>8</v>
      </c>
      <c r="J11" s="57" t="s">
        <v>136</v>
      </c>
      <c r="K11" s="57" t="s">
        <v>9</v>
      </c>
      <c r="L11" s="57" t="s">
        <v>10</v>
      </c>
      <c r="M11" s="177" t="s">
        <v>196</v>
      </c>
      <c r="N11" s="57" t="s">
        <v>138</v>
      </c>
      <c r="O11" s="57" t="s">
        <v>12</v>
      </c>
      <c r="P11" s="57" t="s">
        <v>139</v>
      </c>
      <c r="Q11" s="178" t="s">
        <v>13</v>
      </c>
      <c r="R11" s="57" t="s">
        <v>141</v>
      </c>
      <c r="S11" s="178" t="s">
        <v>14</v>
      </c>
      <c r="T11" s="57" t="s">
        <v>15</v>
      </c>
      <c r="U11" s="57" t="s">
        <v>16</v>
      </c>
      <c r="V11" s="57" t="s">
        <v>17</v>
      </c>
      <c r="W11" s="57" t="s">
        <v>142</v>
      </c>
      <c r="X11" s="57" t="s">
        <v>21</v>
      </c>
      <c r="Y11" s="57" t="s">
        <v>143</v>
      </c>
      <c r="Z11" s="57" t="s">
        <v>144</v>
      </c>
      <c r="AA11" s="57" t="s">
        <v>146</v>
      </c>
      <c r="AB11" s="244"/>
      <c r="AC11" s="270"/>
      <c r="AD11" s="244"/>
      <c r="AE11" s="272"/>
      <c r="AF11" s="272"/>
      <c r="AG11" s="255"/>
      <c r="AH11" s="273"/>
      <c r="AI11" s="273"/>
      <c r="AJ11" s="273"/>
      <c r="AK11" s="274"/>
      <c r="AL11" s="179" t="s">
        <v>197</v>
      </c>
      <c r="AM11" s="252"/>
      <c r="AN11" s="244"/>
      <c r="AO11" s="300"/>
      <c r="AP11" s="301"/>
      <c r="AQ11" s="244"/>
      <c r="AR11" s="284"/>
      <c r="AS11" s="244"/>
      <c r="AT11" s="180"/>
      <c r="AU11" s="285"/>
      <c r="AV11" s="180"/>
      <c r="AW11" s="275"/>
      <c r="AX11" s="181" t="s">
        <v>198</v>
      </c>
      <c r="AY11" s="181" t="s">
        <v>199</v>
      </c>
      <c r="AZ11" s="276"/>
      <c r="BA11" s="169" t="s">
        <v>200</v>
      </c>
      <c r="BB11" s="170"/>
      <c r="BC11" s="275"/>
      <c r="BD11" s="276"/>
      <c r="BE11" s="170"/>
      <c r="BF11" s="277"/>
      <c r="BG11" s="171" t="s">
        <v>198</v>
      </c>
      <c r="BH11" s="278"/>
      <c r="BI11" s="172" t="s">
        <v>198</v>
      </c>
      <c r="BJ11" s="276"/>
      <c r="BK11" s="169" t="s">
        <v>201</v>
      </c>
      <c r="BL11" s="76"/>
      <c r="BM11" s="281"/>
      <c r="BN11" s="291"/>
      <c r="BO11" s="291"/>
      <c r="BP11" s="239"/>
      <c r="BQ11" s="239"/>
    </row>
    <row r="12" spans="1:70" s="188" customFormat="1" ht="12.75" customHeight="1" x14ac:dyDescent="0.25">
      <c r="A12" s="182">
        <v>1</v>
      </c>
      <c r="B12" s="183">
        <v>2</v>
      </c>
      <c r="C12" s="184">
        <v>3</v>
      </c>
      <c r="D12" s="184">
        <v>4</v>
      </c>
      <c r="E12" s="184">
        <v>5</v>
      </c>
      <c r="F12" s="184">
        <v>6</v>
      </c>
      <c r="G12" s="184">
        <v>7</v>
      </c>
      <c r="H12" s="184">
        <v>8</v>
      </c>
      <c r="I12" s="184">
        <v>9</v>
      </c>
      <c r="J12" s="184">
        <v>10</v>
      </c>
      <c r="K12" s="184">
        <v>11</v>
      </c>
      <c r="L12" s="184">
        <v>12</v>
      </c>
      <c r="M12" s="184">
        <v>13</v>
      </c>
      <c r="N12" s="184">
        <v>14</v>
      </c>
      <c r="O12" s="184">
        <v>15</v>
      </c>
      <c r="P12" s="184">
        <v>16</v>
      </c>
      <c r="Q12" s="184">
        <v>17</v>
      </c>
      <c r="R12" s="184">
        <v>18</v>
      </c>
      <c r="S12" s="184">
        <v>19</v>
      </c>
      <c r="T12" s="184">
        <v>20</v>
      </c>
      <c r="U12" s="184">
        <v>21</v>
      </c>
      <c r="V12" s="184">
        <v>22</v>
      </c>
      <c r="W12" s="184">
        <v>23</v>
      </c>
      <c r="X12" s="184">
        <v>24</v>
      </c>
      <c r="Y12" s="184">
        <v>25</v>
      </c>
      <c r="Z12" s="184">
        <v>26</v>
      </c>
      <c r="AA12" s="184">
        <v>27</v>
      </c>
      <c r="AB12" s="184">
        <v>27</v>
      </c>
      <c r="AC12" s="185">
        <v>28</v>
      </c>
      <c r="AD12" s="184">
        <v>29</v>
      </c>
      <c r="AE12" s="184">
        <v>30</v>
      </c>
      <c r="AF12" s="185">
        <v>31</v>
      </c>
      <c r="AG12" s="184">
        <v>32</v>
      </c>
      <c r="AH12" s="184">
        <v>33</v>
      </c>
      <c r="AI12" s="184">
        <v>34</v>
      </c>
      <c r="AJ12" s="184">
        <v>35</v>
      </c>
      <c r="AK12" s="184">
        <v>36</v>
      </c>
      <c r="AL12" s="179">
        <v>37</v>
      </c>
      <c r="AM12" s="184">
        <v>38</v>
      </c>
      <c r="AN12" s="184">
        <v>39</v>
      </c>
      <c r="AO12" s="184">
        <v>39</v>
      </c>
      <c r="AP12" s="184">
        <v>40</v>
      </c>
      <c r="AQ12" s="184">
        <v>41</v>
      </c>
      <c r="AR12" s="184">
        <v>37</v>
      </c>
      <c r="AS12" s="184">
        <v>31</v>
      </c>
      <c r="AT12" s="186"/>
      <c r="AU12" s="184">
        <v>32</v>
      </c>
      <c r="AV12" s="186"/>
      <c r="AW12" s="184">
        <v>38</v>
      </c>
      <c r="AX12" s="184">
        <v>39</v>
      </c>
      <c r="AY12" s="184">
        <v>40</v>
      </c>
      <c r="AZ12" s="184">
        <v>41</v>
      </c>
      <c r="BA12" s="184">
        <v>42</v>
      </c>
      <c r="BB12" s="187"/>
      <c r="BC12" s="184">
        <v>32</v>
      </c>
      <c r="BD12" s="184">
        <v>33</v>
      </c>
      <c r="BE12" s="187"/>
      <c r="BF12" s="184">
        <v>43</v>
      </c>
      <c r="BG12" s="184">
        <v>44</v>
      </c>
      <c r="BH12" s="185">
        <v>45</v>
      </c>
      <c r="BI12" s="185">
        <v>46</v>
      </c>
      <c r="BJ12" s="184">
        <v>47</v>
      </c>
      <c r="BK12" s="184">
        <v>48</v>
      </c>
      <c r="BM12" s="183">
        <v>49</v>
      </c>
      <c r="BN12" s="183">
        <v>50</v>
      </c>
      <c r="BO12" s="183">
        <v>51</v>
      </c>
      <c r="BP12" s="182">
        <v>1</v>
      </c>
      <c r="BQ12" s="183">
        <v>2</v>
      </c>
    </row>
    <row r="13" spans="1:70" ht="33" x14ac:dyDescent="0.25">
      <c r="A13" s="68">
        <v>1</v>
      </c>
      <c r="B13" s="69" t="s">
        <v>23</v>
      </c>
      <c r="C13" s="70">
        <v>7403</v>
      </c>
      <c r="D13" s="70">
        <v>1348</v>
      </c>
      <c r="E13" s="70">
        <v>2800</v>
      </c>
      <c r="F13" s="70">
        <v>0</v>
      </c>
      <c r="G13" s="70">
        <v>182</v>
      </c>
      <c r="H13" s="70">
        <v>0</v>
      </c>
      <c r="I13" s="70">
        <v>9315</v>
      </c>
      <c r="J13" s="70">
        <v>1384</v>
      </c>
      <c r="K13" s="70">
        <v>4033</v>
      </c>
      <c r="L13" s="70">
        <v>222</v>
      </c>
      <c r="M13" s="70">
        <v>1107</v>
      </c>
      <c r="N13" s="70">
        <v>2630</v>
      </c>
      <c r="O13" s="70">
        <v>2441</v>
      </c>
      <c r="P13" s="70">
        <v>1389</v>
      </c>
      <c r="Q13" s="70">
        <v>550</v>
      </c>
      <c r="R13" s="70">
        <v>1620</v>
      </c>
      <c r="S13" s="70">
        <v>691</v>
      </c>
      <c r="T13" s="70">
        <v>866</v>
      </c>
      <c r="U13" s="70">
        <v>3233</v>
      </c>
      <c r="V13" s="70">
        <v>0</v>
      </c>
      <c r="W13" s="70">
        <v>2372</v>
      </c>
      <c r="X13" s="70">
        <v>5030</v>
      </c>
      <c r="Y13" s="70">
        <v>560</v>
      </c>
      <c r="Z13" s="70">
        <v>1800</v>
      </c>
      <c r="AA13" s="70">
        <v>1315</v>
      </c>
      <c r="AB13" s="71">
        <v>52291</v>
      </c>
      <c r="AC13" s="70">
        <v>402</v>
      </c>
      <c r="AD13" s="189">
        <v>52693</v>
      </c>
      <c r="AE13" s="70">
        <v>0</v>
      </c>
      <c r="AF13" s="70">
        <v>20354</v>
      </c>
      <c r="AG13" s="190">
        <v>1468</v>
      </c>
      <c r="AH13" s="70">
        <v>0</v>
      </c>
      <c r="AI13" s="70">
        <v>0</v>
      </c>
      <c r="AJ13" s="70">
        <v>1468</v>
      </c>
      <c r="AK13" s="70">
        <v>0</v>
      </c>
      <c r="AL13" s="70">
        <v>0</v>
      </c>
      <c r="AM13" s="70">
        <v>0</v>
      </c>
      <c r="AN13" s="189">
        <v>54161</v>
      </c>
      <c r="AO13" s="70">
        <v>384</v>
      </c>
      <c r="AP13" s="70">
        <v>384</v>
      </c>
      <c r="AQ13" s="189">
        <v>54545</v>
      </c>
      <c r="AR13" s="191">
        <f>'[4]2025_АПП_забол_по ГИС ОМС (2)'!AF12</f>
        <v>5</v>
      </c>
      <c r="AS13" s="189">
        <f>AD13+AR13</f>
        <v>52698</v>
      </c>
      <c r="AT13" s="192"/>
      <c r="AU13" s="193" t="e">
        <f>ROUND('[4]2025_АПП_забол_по ГИС ОМС'!#REF!*'2026_АПП_забол_Пр9'!#REF!,0)</f>
        <v>#REF!</v>
      </c>
      <c r="AV13" s="192"/>
      <c r="AW13" s="194">
        <f>'[4]2025_АПП_забол_по ГИС ОМС (2)'!AJ12</f>
        <v>63077</v>
      </c>
      <c r="AX13" s="194">
        <f>'[4]2025_АПП_забол_по ГИС ОМС (2)'!AK12</f>
        <v>1194</v>
      </c>
      <c r="AY13" s="194">
        <f>'[4]2025_АПП_забол_по ГИС ОМС (2)'!AL12</f>
        <v>24</v>
      </c>
      <c r="AZ13" s="195">
        <f>AQ13-AW13</f>
        <v>-8532</v>
      </c>
      <c r="BA13" s="195">
        <f>AC13-AX13</f>
        <v>-792</v>
      </c>
      <c r="BB13" s="196"/>
      <c r="BC13" s="194">
        <f>'[4]АПП заб обращ 21_нов'!AK11</f>
        <v>0</v>
      </c>
      <c r="BD13" s="195">
        <f>AS13-BC13</f>
        <v>52698</v>
      </c>
      <c r="BE13" s="196"/>
      <c r="BF13" s="195">
        <f>'[4]2025_АПП_забол_по ГИС ОМС (2)'!AS12</f>
        <v>39449</v>
      </c>
      <c r="BG13" s="195">
        <f>'[4]2025_АПП_забол_по ГИС ОМС (2)'!AT12</f>
        <v>204</v>
      </c>
      <c r="BH13" s="197">
        <f t="shared" ref="BH13:BI17" si="0">ROUND(BF13/9*12,0)</f>
        <v>52599</v>
      </c>
      <c r="BI13" s="197">
        <f t="shared" si="0"/>
        <v>272</v>
      </c>
      <c r="BJ13" s="195">
        <f>AQ13-BH13</f>
        <v>1946</v>
      </c>
      <c r="BK13" s="195">
        <f>AC13-BI13</f>
        <v>130</v>
      </c>
      <c r="BM13" s="195">
        <f>'[4]2025_АПП_забол_по ГИС ОМС (2)'!AD12</f>
        <v>52313</v>
      </c>
      <c r="BN13" s="198">
        <f t="shared" ref="BN13:BN56" si="1">IFERROR(ROUND(AD13/BM13,6),0)</f>
        <v>1.0072639999999999</v>
      </c>
      <c r="BO13" s="195">
        <f>AQ13-BM13</f>
        <v>2232</v>
      </c>
      <c r="BP13" s="68">
        <v>1</v>
      </c>
      <c r="BQ13" s="69" t="s">
        <v>23</v>
      </c>
      <c r="BR13" s="149">
        <f>AQ13-[3]V_МО_нов!BB17-[3]V_МО_нов!AT17</f>
        <v>0</v>
      </c>
    </row>
    <row r="14" spans="1:70" s="76" customFormat="1" ht="33" x14ac:dyDescent="0.25">
      <c r="A14" s="68">
        <v>2</v>
      </c>
      <c r="B14" s="69" t="s">
        <v>24</v>
      </c>
      <c r="C14" s="70">
        <v>800</v>
      </c>
      <c r="D14" s="70">
        <v>1300</v>
      </c>
      <c r="E14" s="70">
        <v>2000</v>
      </c>
      <c r="F14" s="70">
        <v>0</v>
      </c>
      <c r="G14" s="70">
        <v>400</v>
      </c>
      <c r="H14" s="70">
        <v>0</v>
      </c>
      <c r="I14" s="70">
        <v>117</v>
      </c>
      <c r="J14" s="70">
        <v>0</v>
      </c>
      <c r="K14" s="70">
        <v>500</v>
      </c>
      <c r="L14" s="70">
        <v>30</v>
      </c>
      <c r="M14" s="70">
        <v>50</v>
      </c>
      <c r="N14" s="70">
        <v>600</v>
      </c>
      <c r="O14" s="70">
        <v>100</v>
      </c>
      <c r="P14" s="70">
        <v>70</v>
      </c>
      <c r="Q14" s="70">
        <v>350</v>
      </c>
      <c r="R14" s="70">
        <v>400</v>
      </c>
      <c r="S14" s="70">
        <v>0</v>
      </c>
      <c r="T14" s="70">
        <v>1397</v>
      </c>
      <c r="U14" s="70">
        <v>0</v>
      </c>
      <c r="V14" s="70">
        <v>100</v>
      </c>
      <c r="W14" s="70">
        <v>650</v>
      </c>
      <c r="X14" s="70">
        <v>233</v>
      </c>
      <c r="Y14" s="70">
        <v>0</v>
      </c>
      <c r="Z14" s="70">
        <v>0</v>
      </c>
      <c r="AA14" s="70">
        <v>0</v>
      </c>
      <c r="AB14" s="71">
        <v>9097</v>
      </c>
      <c r="AC14" s="70">
        <v>0</v>
      </c>
      <c r="AD14" s="189">
        <v>9097</v>
      </c>
      <c r="AE14" s="70">
        <v>0</v>
      </c>
      <c r="AF14" s="70">
        <v>7909</v>
      </c>
      <c r="AG14" s="190">
        <v>0</v>
      </c>
      <c r="AH14" s="70">
        <v>0</v>
      </c>
      <c r="AI14" s="70">
        <v>0</v>
      </c>
      <c r="AJ14" s="70">
        <v>0</v>
      </c>
      <c r="AK14" s="70">
        <v>0</v>
      </c>
      <c r="AL14" s="70">
        <v>0</v>
      </c>
      <c r="AM14" s="70">
        <v>0</v>
      </c>
      <c r="AN14" s="189">
        <v>9097</v>
      </c>
      <c r="AO14" s="70">
        <v>217</v>
      </c>
      <c r="AP14" s="70">
        <v>217</v>
      </c>
      <c r="AQ14" s="189">
        <v>9314</v>
      </c>
      <c r="AR14" s="191">
        <f>'[4]2025_АПП_забол_по ГИС ОМС (2)'!AF13</f>
        <v>0</v>
      </c>
      <c r="AS14" s="189">
        <f>AD14+AR14</f>
        <v>9097</v>
      </c>
      <c r="AT14" s="192"/>
      <c r="AU14" s="195">
        <f>'[5]2023_АПП_забол_рабочий'!AM14</f>
        <v>0</v>
      </c>
      <c r="AV14" s="192"/>
      <c r="AW14" s="194">
        <f>'[4]2025_АПП_забол_по ГИС ОМС (2)'!AJ13</f>
        <v>10638</v>
      </c>
      <c r="AX14" s="194">
        <f>'[4]2025_АПП_забол_по ГИС ОМС (2)'!AK13</f>
        <v>0</v>
      </c>
      <c r="AY14" s="194">
        <f>'[4]2025_АПП_забол_по ГИС ОМС (2)'!AL13</f>
        <v>0</v>
      </c>
      <c r="AZ14" s="195">
        <f t="shared" ref="AZ14:AZ51" si="2">AQ14-AW14</f>
        <v>-1324</v>
      </c>
      <c r="BA14" s="195">
        <f>AC14-AX14</f>
        <v>0</v>
      </c>
      <c r="BB14" s="196"/>
      <c r="BC14" s="194">
        <f>'[4]АПП заб обращ 21_нов'!AK12</f>
        <v>0</v>
      </c>
      <c r="BD14" s="195">
        <f>AS14-BC14</f>
        <v>9097</v>
      </c>
      <c r="BE14" s="196"/>
      <c r="BF14" s="195">
        <f>'[4]2025_АПП_забол_по ГИС ОМС (2)'!AS13</f>
        <v>6638</v>
      </c>
      <c r="BG14" s="195">
        <f>'[4]2025_АПП_забол_по ГИС ОМС (2)'!AT13</f>
        <v>0</v>
      </c>
      <c r="BH14" s="197">
        <f t="shared" si="0"/>
        <v>8851</v>
      </c>
      <c r="BI14" s="197">
        <f t="shared" si="0"/>
        <v>0</v>
      </c>
      <c r="BJ14" s="195">
        <f t="shared" ref="BJ14:BJ51" si="3">AQ14-BH14</f>
        <v>463</v>
      </c>
      <c r="BK14" s="195">
        <f>AC14-BI14</f>
        <v>0</v>
      </c>
      <c r="BM14" s="195">
        <f>'[4]2025_АПП_забол_по ГИС ОМС (2)'!AD13</f>
        <v>9132</v>
      </c>
      <c r="BN14" s="198">
        <f t="shared" si="1"/>
        <v>0.99616700000000002</v>
      </c>
      <c r="BO14" s="195">
        <f t="shared" ref="BO14:BO77" si="4">AQ14-BM14</f>
        <v>182</v>
      </c>
      <c r="BP14" s="68">
        <v>2</v>
      </c>
      <c r="BQ14" s="69" t="s">
        <v>24</v>
      </c>
      <c r="BR14" s="149">
        <f>AQ14-[3]V_МО_нов!BB18-[3]V_МО_нов!AT18</f>
        <v>0</v>
      </c>
    </row>
    <row r="15" spans="1:70" ht="23.25" customHeight="1" x14ac:dyDescent="0.25">
      <c r="A15" s="68">
        <v>3</v>
      </c>
      <c r="B15" s="69" t="s">
        <v>152</v>
      </c>
      <c r="C15" s="70">
        <v>0</v>
      </c>
      <c r="D15" s="70">
        <v>0</v>
      </c>
      <c r="E15" s="70">
        <v>0</v>
      </c>
      <c r="F15" s="70">
        <v>6364</v>
      </c>
      <c r="G15" s="70">
        <v>0</v>
      </c>
      <c r="H15" s="70">
        <v>0</v>
      </c>
      <c r="I15" s="70">
        <v>0</v>
      </c>
      <c r="J15" s="70">
        <v>0</v>
      </c>
      <c r="K15" s="70">
        <v>0</v>
      </c>
      <c r="L15" s="70">
        <v>0</v>
      </c>
      <c r="M15" s="70">
        <v>0</v>
      </c>
      <c r="N15" s="70">
        <v>0</v>
      </c>
      <c r="O15" s="70">
        <v>0</v>
      </c>
      <c r="P15" s="70">
        <v>0</v>
      </c>
      <c r="Q15" s="70">
        <v>0</v>
      </c>
      <c r="R15" s="70">
        <v>0</v>
      </c>
      <c r="S15" s="70">
        <v>0</v>
      </c>
      <c r="T15" s="70">
        <v>0</v>
      </c>
      <c r="U15" s="70">
        <v>0</v>
      </c>
      <c r="V15" s="70">
        <v>0</v>
      </c>
      <c r="W15" s="70">
        <v>0</v>
      </c>
      <c r="X15" s="70">
        <v>0</v>
      </c>
      <c r="Y15" s="70">
        <v>7156</v>
      </c>
      <c r="Z15" s="70">
        <v>0</v>
      </c>
      <c r="AA15" s="70">
        <v>0</v>
      </c>
      <c r="AB15" s="71">
        <v>13520</v>
      </c>
      <c r="AC15" s="70">
        <v>1056</v>
      </c>
      <c r="AD15" s="189">
        <v>14576</v>
      </c>
      <c r="AE15" s="70">
        <v>0</v>
      </c>
      <c r="AF15" s="70">
        <v>7073</v>
      </c>
      <c r="AG15" s="190">
        <v>7005</v>
      </c>
      <c r="AH15" s="70">
        <v>0</v>
      </c>
      <c r="AI15" s="70">
        <v>0</v>
      </c>
      <c r="AJ15" s="70">
        <v>7005</v>
      </c>
      <c r="AK15" s="70">
        <v>0</v>
      </c>
      <c r="AL15" s="70">
        <v>0</v>
      </c>
      <c r="AM15" s="70">
        <v>0</v>
      </c>
      <c r="AN15" s="189">
        <v>21581</v>
      </c>
      <c r="AO15" s="70">
        <v>0</v>
      </c>
      <c r="AP15" s="70">
        <v>0</v>
      </c>
      <c r="AQ15" s="189">
        <v>21581</v>
      </c>
      <c r="AR15" s="191">
        <f>'[4]2025_АПП_забол_по ГИС ОМС (2)'!AF14</f>
        <v>0</v>
      </c>
      <c r="AS15" s="189">
        <f>AD15+AR15</f>
        <v>14576</v>
      </c>
      <c r="AT15" s="192"/>
      <c r="AU15" s="195">
        <f>'[5]2023_АПП_забол_рабочий'!AM15</f>
        <v>0</v>
      </c>
      <c r="AV15" s="192"/>
      <c r="AW15" s="194">
        <f>'[4]2025_АПП_забол_по ГИС ОМС (2)'!AJ14</f>
        <v>31779</v>
      </c>
      <c r="AX15" s="194">
        <f>'[4]2025_АПП_забол_по ГИС ОМС (2)'!AK14</f>
        <v>1219</v>
      </c>
      <c r="AY15" s="194">
        <f>'[4]2025_АПП_забол_по ГИС ОМС (2)'!AL14</f>
        <v>0</v>
      </c>
      <c r="AZ15" s="195">
        <f t="shared" si="2"/>
        <v>-10198</v>
      </c>
      <c r="BA15" s="195">
        <f>AC15-AX15</f>
        <v>-163</v>
      </c>
      <c r="BB15" s="196"/>
      <c r="BC15" s="194">
        <f>'[4]АПП заб обращ 21_нов'!AK13</f>
        <v>0</v>
      </c>
      <c r="BD15" s="195">
        <f>AS15-BC15</f>
        <v>14576</v>
      </c>
      <c r="BE15" s="196"/>
      <c r="BF15" s="195">
        <f>'[4]2025_АПП_забол_по ГИС ОМС (2)'!AS14</f>
        <v>20962</v>
      </c>
      <c r="BG15" s="195">
        <f>'[4]2025_АПП_забол_по ГИС ОМС (2)'!AT14</f>
        <v>814</v>
      </c>
      <c r="BH15" s="197">
        <f t="shared" si="0"/>
        <v>27949</v>
      </c>
      <c r="BI15" s="197">
        <f t="shared" si="0"/>
        <v>1085</v>
      </c>
      <c r="BJ15" s="195">
        <f t="shared" si="3"/>
        <v>-6368</v>
      </c>
      <c r="BK15" s="195">
        <f>AC15-BI15</f>
        <v>-29</v>
      </c>
      <c r="BM15" s="195">
        <f>'[4]2025_АПП_забол_по ГИС ОМС (2)'!AD14</f>
        <v>20708</v>
      </c>
      <c r="BN15" s="198">
        <f t="shared" si="1"/>
        <v>0.70388300000000004</v>
      </c>
      <c r="BO15" s="195">
        <f t="shared" si="4"/>
        <v>873</v>
      </c>
      <c r="BP15" s="68">
        <v>3</v>
      </c>
      <c r="BQ15" s="69" t="s">
        <v>25</v>
      </c>
      <c r="BR15" s="149">
        <f>AQ15-[3]V_МО_нов!BB19-[3]V_МО_нов!AT19</f>
        <v>0</v>
      </c>
    </row>
    <row r="16" spans="1:70" ht="23.25" customHeight="1" x14ac:dyDescent="0.25">
      <c r="A16" s="68">
        <v>4</v>
      </c>
      <c r="B16" s="77" t="s">
        <v>26</v>
      </c>
      <c r="C16" s="70">
        <v>0</v>
      </c>
      <c r="D16" s="70">
        <v>0</v>
      </c>
      <c r="E16" s="70">
        <v>0</v>
      </c>
      <c r="F16" s="70">
        <v>0</v>
      </c>
      <c r="G16" s="70">
        <v>0</v>
      </c>
      <c r="H16" s="70">
        <v>0</v>
      </c>
      <c r="I16" s="70">
        <v>0</v>
      </c>
      <c r="J16" s="70">
        <v>0</v>
      </c>
      <c r="K16" s="70">
        <v>0</v>
      </c>
      <c r="L16" s="70">
        <v>0</v>
      </c>
      <c r="M16" s="70">
        <v>0</v>
      </c>
      <c r="N16" s="70">
        <v>0</v>
      </c>
      <c r="O16" s="70">
        <v>0</v>
      </c>
      <c r="P16" s="70">
        <v>0</v>
      </c>
      <c r="Q16" s="70">
        <v>0</v>
      </c>
      <c r="R16" s="70">
        <v>0</v>
      </c>
      <c r="S16" s="70">
        <v>0</v>
      </c>
      <c r="T16" s="70">
        <v>0</v>
      </c>
      <c r="U16" s="70">
        <v>0</v>
      </c>
      <c r="V16" s="70">
        <v>0</v>
      </c>
      <c r="W16" s="70">
        <v>0</v>
      </c>
      <c r="X16" s="70">
        <v>0</v>
      </c>
      <c r="Y16" s="70">
        <v>0</v>
      </c>
      <c r="Z16" s="70">
        <v>0</v>
      </c>
      <c r="AA16" s="70">
        <v>0</v>
      </c>
      <c r="AB16" s="71">
        <v>0</v>
      </c>
      <c r="AC16" s="70">
        <v>0</v>
      </c>
      <c r="AD16" s="189">
        <v>0</v>
      </c>
      <c r="AE16" s="70">
        <v>0</v>
      </c>
      <c r="AF16" s="70">
        <v>0</v>
      </c>
      <c r="AG16" s="190">
        <v>0</v>
      </c>
      <c r="AH16" s="70">
        <v>0</v>
      </c>
      <c r="AI16" s="70">
        <v>0</v>
      </c>
      <c r="AJ16" s="70">
        <v>0</v>
      </c>
      <c r="AK16" s="70">
        <v>0</v>
      </c>
      <c r="AL16" s="70">
        <v>0</v>
      </c>
      <c r="AM16" s="70">
        <v>0</v>
      </c>
      <c r="AN16" s="189">
        <v>0</v>
      </c>
      <c r="AO16" s="70">
        <v>0</v>
      </c>
      <c r="AP16" s="70">
        <v>0</v>
      </c>
      <c r="AQ16" s="189">
        <v>0</v>
      </c>
      <c r="AR16" s="191">
        <f>'[4]2025_АПП_забол_по ГИС ОМС (2)'!AF15</f>
        <v>0</v>
      </c>
      <c r="AS16" s="189">
        <f>AD16+AR16</f>
        <v>0</v>
      </c>
      <c r="AT16" s="192"/>
      <c r="AU16" s="195">
        <f>'[5]2023_АПП_забол_рабочий'!AM16</f>
        <v>0</v>
      </c>
      <c r="AV16" s="192"/>
      <c r="AW16" s="194">
        <f>'[4]2025_АПП_забол_по ГИС ОМС (2)'!AJ15</f>
        <v>0</v>
      </c>
      <c r="AX16" s="194">
        <f>'[4]2025_АПП_забол_по ГИС ОМС (2)'!AK15</f>
        <v>0</v>
      </c>
      <c r="AY16" s="194">
        <f>'[4]2025_АПП_забол_по ГИС ОМС (2)'!AL15</f>
        <v>0</v>
      </c>
      <c r="AZ16" s="195">
        <f t="shared" si="2"/>
        <v>0</v>
      </c>
      <c r="BA16" s="195">
        <f>AC16-AX16</f>
        <v>0</v>
      </c>
      <c r="BB16" s="196"/>
      <c r="BC16" s="194">
        <f>'[4]АПП заб обращ 21_нов'!AK14</f>
        <v>0</v>
      </c>
      <c r="BD16" s="195">
        <f>AS16-BC16</f>
        <v>0</v>
      </c>
      <c r="BE16" s="196"/>
      <c r="BF16" s="195">
        <f>'[4]2025_АПП_забол_по ГИС ОМС (2)'!AS15</f>
        <v>0</v>
      </c>
      <c r="BG16" s="195">
        <f>'[4]2025_АПП_забол_по ГИС ОМС (2)'!AT15</f>
        <v>0</v>
      </c>
      <c r="BH16" s="197">
        <f t="shared" si="0"/>
        <v>0</v>
      </c>
      <c r="BI16" s="197">
        <f t="shared" si="0"/>
        <v>0</v>
      </c>
      <c r="BJ16" s="195">
        <f t="shared" si="3"/>
        <v>0</v>
      </c>
      <c r="BK16" s="195">
        <f>AC16-BI16</f>
        <v>0</v>
      </c>
      <c r="BM16" s="195">
        <f>'[4]2025_АПП_забол_по ГИС ОМС (2)'!AD15</f>
        <v>0</v>
      </c>
      <c r="BN16" s="195">
        <f t="shared" si="1"/>
        <v>0</v>
      </c>
      <c r="BO16" s="195">
        <f t="shared" si="4"/>
        <v>0</v>
      </c>
      <c r="BP16" s="68">
        <v>4</v>
      </c>
      <c r="BQ16" s="77" t="s">
        <v>26</v>
      </c>
      <c r="BR16" s="149">
        <f>AQ16-[3]V_МО_нов!BB20-[3]V_МО_нов!AT20</f>
        <v>0</v>
      </c>
    </row>
    <row r="17" spans="1:70" ht="23.25" customHeight="1" x14ac:dyDescent="0.25">
      <c r="A17" s="68">
        <v>5</v>
      </c>
      <c r="B17" s="78" t="s">
        <v>27</v>
      </c>
      <c r="C17" s="70">
        <v>0</v>
      </c>
      <c r="D17" s="70">
        <v>0</v>
      </c>
      <c r="E17" s="70">
        <v>0</v>
      </c>
      <c r="F17" s="70">
        <v>0</v>
      </c>
      <c r="G17" s="70">
        <v>0</v>
      </c>
      <c r="H17" s="70">
        <v>0</v>
      </c>
      <c r="I17" s="70">
        <v>0</v>
      </c>
      <c r="J17" s="70">
        <v>0</v>
      </c>
      <c r="K17" s="70">
        <v>0</v>
      </c>
      <c r="L17" s="70">
        <v>0</v>
      </c>
      <c r="M17" s="70">
        <v>0</v>
      </c>
      <c r="N17" s="70">
        <v>0</v>
      </c>
      <c r="O17" s="70">
        <v>3442</v>
      </c>
      <c r="P17" s="70">
        <v>0</v>
      </c>
      <c r="Q17" s="70">
        <v>0</v>
      </c>
      <c r="R17" s="70">
        <v>0</v>
      </c>
      <c r="S17" s="70">
        <v>0</v>
      </c>
      <c r="T17" s="70">
        <v>0</v>
      </c>
      <c r="U17" s="70">
        <v>0</v>
      </c>
      <c r="V17" s="70">
        <v>0</v>
      </c>
      <c r="W17" s="70">
        <v>0</v>
      </c>
      <c r="X17" s="70">
        <v>0</v>
      </c>
      <c r="Y17" s="70">
        <v>0</v>
      </c>
      <c r="Z17" s="70">
        <v>0</v>
      </c>
      <c r="AA17" s="70">
        <v>0</v>
      </c>
      <c r="AB17" s="71">
        <v>3442</v>
      </c>
      <c r="AC17" s="70">
        <v>0</v>
      </c>
      <c r="AD17" s="189">
        <v>3442</v>
      </c>
      <c r="AE17" s="70">
        <v>0</v>
      </c>
      <c r="AF17" s="70">
        <v>0</v>
      </c>
      <c r="AG17" s="190">
        <v>0</v>
      </c>
      <c r="AH17" s="70">
        <v>0</v>
      </c>
      <c r="AI17" s="70">
        <v>0</v>
      </c>
      <c r="AJ17" s="70">
        <v>0</v>
      </c>
      <c r="AK17" s="70">
        <v>0</v>
      </c>
      <c r="AL17" s="70">
        <v>0</v>
      </c>
      <c r="AM17" s="70">
        <v>0</v>
      </c>
      <c r="AN17" s="189">
        <v>3442</v>
      </c>
      <c r="AO17" s="70">
        <v>0</v>
      </c>
      <c r="AP17" s="70">
        <v>0</v>
      </c>
      <c r="AQ17" s="189">
        <v>3442</v>
      </c>
      <c r="AR17" s="191">
        <f>'[4]2025_АПП_забол_по ГИС ОМС (2)'!AF16</f>
        <v>0</v>
      </c>
      <c r="AS17" s="189">
        <f>AD17+AR17</f>
        <v>3442</v>
      </c>
      <c r="AT17" s="192"/>
      <c r="AU17" s="195">
        <f>'[5]2023_АПП_забол_рабочий'!AM17</f>
        <v>0</v>
      </c>
      <c r="AV17" s="192"/>
      <c r="AW17" s="194">
        <f>'[4]2025_АПП_забол_по ГИС ОМС (2)'!AJ16</f>
        <v>2481</v>
      </c>
      <c r="AX17" s="194">
        <f>'[4]2025_АПП_забол_по ГИС ОМС (2)'!AK16</f>
        <v>0</v>
      </c>
      <c r="AY17" s="194">
        <f>'[4]2025_АПП_забол_по ГИС ОМС (2)'!AL16</f>
        <v>0</v>
      </c>
      <c r="AZ17" s="195">
        <f t="shared" si="2"/>
        <v>961</v>
      </c>
      <c r="BA17" s="195">
        <f>AC17-AX17</f>
        <v>0</v>
      </c>
      <c r="BB17" s="196"/>
      <c r="BC17" s="194">
        <f>'[4]АПП заб обращ 21_нов'!AK15</f>
        <v>0</v>
      </c>
      <c r="BD17" s="195">
        <f>AS17-BC17</f>
        <v>3442</v>
      </c>
      <c r="BE17" s="196"/>
      <c r="BF17" s="195">
        <f>'[4]2025_АПП_забол_по ГИС ОМС (2)'!AS16</f>
        <v>1597</v>
      </c>
      <c r="BG17" s="195">
        <f>'[4]2025_АПП_забол_по ГИС ОМС (2)'!AT16</f>
        <v>0</v>
      </c>
      <c r="BH17" s="197">
        <f t="shared" si="0"/>
        <v>2129</v>
      </c>
      <c r="BI17" s="197">
        <f t="shared" si="0"/>
        <v>0</v>
      </c>
      <c r="BJ17" s="195">
        <f t="shared" si="3"/>
        <v>1313</v>
      </c>
      <c r="BK17" s="195">
        <f>AC17-BI17</f>
        <v>0</v>
      </c>
      <c r="BM17" s="195">
        <f>'[4]2025_АПП_забол_по ГИС ОМС (2)'!AD16</f>
        <v>3442</v>
      </c>
      <c r="BN17" s="198">
        <f t="shared" si="1"/>
        <v>1</v>
      </c>
      <c r="BO17" s="195">
        <f t="shared" si="4"/>
        <v>0</v>
      </c>
      <c r="BP17" s="68">
        <v>5</v>
      </c>
      <c r="BQ17" s="78" t="s">
        <v>27</v>
      </c>
      <c r="BR17" s="149">
        <f>AQ17-[3]V_МО_нов!BB21-[3]V_МО_нов!AT21</f>
        <v>0</v>
      </c>
    </row>
    <row r="18" spans="1:70" ht="18.75" x14ac:dyDescent="0.25">
      <c r="A18" s="79"/>
      <c r="B18" s="80" t="s">
        <v>28</v>
      </c>
      <c r="C18" s="81">
        <v>8203</v>
      </c>
      <c r="D18" s="81">
        <v>2648</v>
      </c>
      <c r="E18" s="81">
        <v>4800</v>
      </c>
      <c r="F18" s="81">
        <v>6364</v>
      </c>
      <c r="G18" s="81">
        <v>582</v>
      </c>
      <c r="H18" s="81">
        <v>0</v>
      </c>
      <c r="I18" s="81">
        <v>9432</v>
      </c>
      <c r="J18" s="81">
        <v>1384</v>
      </c>
      <c r="K18" s="81">
        <v>4533</v>
      </c>
      <c r="L18" s="81">
        <v>252</v>
      </c>
      <c r="M18" s="81">
        <v>1157</v>
      </c>
      <c r="N18" s="81">
        <v>3230</v>
      </c>
      <c r="O18" s="81">
        <v>5983</v>
      </c>
      <c r="P18" s="81">
        <v>1459</v>
      </c>
      <c r="Q18" s="81">
        <v>900</v>
      </c>
      <c r="R18" s="81">
        <v>2020</v>
      </c>
      <c r="S18" s="81">
        <v>691</v>
      </c>
      <c r="T18" s="81">
        <v>2263</v>
      </c>
      <c r="U18" s="81">
        <v>3233</v>
      </c>
      <c r="V18" s="81">
        <v>100</v>
      </c>
      <c r="W18" s="81">
        <v>3022</v>
      </c>
      <c r="X18" s="81">
        <v>5263</v>
      </c>
      <c r="Y18" s="81">
        <v>7716</v>
      </c>
      <c r="Z18" s="81">
        <v>1800</v>
      </c>
      <c r="AA18" s="81">
        <v>1315</v>
      </c>
      <c r="AB18" s="81">
        <v>78350</v>
      </c>
      <c r="AC18" s="81">
        <v>1458</v>
      </c>
      <c r="AD18" s="81">
        <v>79808</v>
      </c>
      <c r="AE18" s="81">
        <v>0</v>
      </c>
      <c r="AF18" s="81">
        <v>35336</v>
      </c>
      <c r="AG18" s="20">
        <v>8473</v>
      </c>
      <c r="AH18" s="81">
        <v>0</v>
      </c>
      <c r="AI18" s="81">
        <v>0</v>
      </c>
      <c r="AJ18" s="81">
        <v>8473</v>
      </c>
      <c r="AK18" s="81">
        <v>0</v>
      </c>
      <c r="AL18" s="81">
        <v>0</v>
      </c>
      <c r="AM18" s="81">
        <v>0</v>
      </c>
      <c r="AN18" s="81">
        <v>88281</v>
      </c>
      <c r="AO18" s="81">
        <v>601</v>
      </c>
      <c r="AP18" s="81">
        <v>601</v>
      </c>
      <c r="AQ18" s="189">
        <v>88882</v>
      </c>
      <c r="AR18" s="81">
        <f>SUM(AR13:AR17)</f>
        <v>5</v>
      </c>
      <c r="AS18" s="81">
        <f t="shared" ref="AS18" si="5">SUM(AS13:AS17)</f>
        <v>79813</v>
      </c>
      <c r="AT18" s="199"/>
      <c r="AU18" s="81" t="e">
        <f t="shared" ref="AU18" si="6">SUM(AU13:AU17)</f>
        <v>#REF!</v>
      </c>
      <c r="AV18" s="199"/>
      <c r="AW18" s="81">
        <f>SUM(AW13:AW17)</f>
        <v>107975</v>
      </c>
      <c r="AX18" s="81">
        <f t="shared" ref="AX18:BA18" si="7">SUM(AX13:AX17)</f>
        <v>2413</v>
      </c>
      <c r="AY18" s="81">
        <f t="shared" si="7"/>
        <v>24</v>
      </c>
      <c r="AZ18" s="81">
        <f t="shared" si="7"/>
        <v>-19093</v>
      </c>
      <c r="BA18" s="81">
        <f t="shared" si="7"/>
        <v>-955</v>
      </c>
      <c r="BB18" s="112"/>
      <c r="BC18" s="81">
        <f>SUM(BC13:BC17)</f>
        <v>0</v>
      </c>
      <c r="BD18" s="81">
        <f>SUM(BD13:BD17)</f>
        <v>79813</v>
      </c>
      <c r="BE18" s="112"/>
      <c r="BF18" s="81">
        <f>SUM(BF13:BF17)</f>
        <v>68646</v>
      </c>
      <c r="BG18" s="81">
        <f>SUM(BG13:BG17)</f>
        <v>1018</v>
      </c>
      <c r="BH18" s="20">
        <f t="shared" ref="BH18:BO18" si="8">SUM(BH13:BH17)</f>
        <v>91528</v>
      </c>
      <c r="BI18" s="20">
        <f t="shared" si="8"/>
        <v>1357</v>
      </c>
      <c r="BJ18" s="81">
        <f t="shared" si="8"/>
        <v>-2646</v>
      </c>
      <c r="BK18" s="81">
        <f t="shared" si="8"/>
        <v>101</v>
      </c>
      <c r="BM18" s="81">
        <f t="shared" si="8"/>
        <v>85595</v>
      </c>
      <c r="BN18" s="200">
        <f t="shared" si="1"/>
        <v>0.93239099999999997</v>
      </c>
      <c r="BO18" s="81">
        <f t="shared" si="8"/>
        <v>3287</v>
      </c>
      <c r="BP18" s="79"/>
      <c r="BQ18" s="80" t="s">
        <v>28</v>
      </c>
      <c r="BR18" s="149">
        <f>AQ18-[3]V_МО_нов!BB22-[3]V_МО_нов!AT22</f>
        <v>0</v>
      </c>
    </row>
    <row r="19" spans="1:70" s="83" customFormat="1" ht="21.75" customHeight="1" x14ac:dyDescent="0.25">
      <c r="A19" s="68">
        <v>6</v>
      </c>
      <c r="B19" s="201" t="s">
        <v>29</v>
      </c>
      <c r="C19" s="70">
        <v>6807</v>
      </c>
      <c r="D19" s="70">
        <v>2950</v>
      </c>
      <c r="E19" s="70">
        <v>5049</v>
      </c>
      <c r="F19" s="70">
        <v>0</v>
      </c>
      <c r="G19" s="70">
        <v>4794</v>
      </c>
      <c r="H19" s="70">
        <v>3576</v>
      </c>
      <c r="I19" s="70">
        <v>6798</v>
      </c>
      <c r="J19" s="70">
        <v>640</v>
      </c>
      <c r="K19" s="70">
        <v>19692</v>
      </c>
      <c r="L19" s="70">
        <v>0</v>
      </c>
      <c r="M19" s="70">
        <v>2488</v>
      </c>
      <c r="N19" s="70">
        <v>15262</v>
      </c>
      <c r="O19" s="70">
        <v>17430</v>
      </c>
      <c r="P19" s="70">
        <v>1441</v>
      </c>
      <c r="Q19" s="70">
        <v>0</v>
      </c>
      <c r="R19" s="70">
        <v>2313</v>
      </c>
      <c r="S19" s="70">
        <v>167430</v>
      </c>
      <c r="T19" s="70">
        <v>6856</v>
      </c>
      <c r="U19" s="70">
        <v>7227</v>
      </c>
      <c r="V19" s="70">
        <v>0</v>
      </c>
      <c r="W19" s="70">
        <v>27470</v>
      </c>
      <c r="X19" s="70">
        <v>8502</v>
      </c>
      <c r="Y19" s="70">
        <v>1958</v>
      </c>
      <c r="Z19" s="70">
        <v>630</v>
      </c>
      <c r="AA19" s="70">
        <v>0</v>
      </c>
      <c r="AB19" s="71">
        <v>309313</v>
      </c>
      <c r="AC19" s="70">
        <v>0</v>
      </c>
      <c r="AD19" s="189">
        <v>309313</v>
      </c>
      <c r="AE19" s="70">
        <v>29806</v>
      </c>
      <c r="AF19" s="70">
        <v>0</v>
      </c>
      <c r="AG19" s="190">
        <v>112916</v>
      </c>
      <c r="AH19" s="70">
        <v>67506</v>
      </c>
      <c r="AI19" s="70">
        <v>15005</v>
      </c>
      <c r="AJ19" s="70">
        <v>9459</v>
      </c>
      <c r="AK19" s="70">
        <v>20946</v>
      </c>
      <c r="AL19" s="70">
        <v>0</v>
      </c>
      <c r="AM19" s="70">
        <v>3</v>
      </c>
      <c r="AN19" s="189">
        <v>422229</v>
      </c>
      <c r="AO19" s="70">
        <v>82398</v>
      </c>
      <c r="AP19" s="70">
        <v>916</v>
      </c>
      <c r="AQ19" s="189">
        <v>504627</v>
      </c>
      <c r="AR19" s="191">
        <f>'[4]2025_АПП_забол_по ГИС ОМС (2)'!AF18</f>
        <v>0</v>
      </c>
      <c r="AS19" s="189">
        <f t="shared" ref="AS19:AS24" si="9">AD19+AR19</f>
        <v>309313</v>
      </c>
      <c r="AT19" s="192"/>
      <c r="AU19" s="193">
        <f>'[5]2023_АПП_забол_рабочий'!AM19</f>
        <v>0</v>
      </c>
      <c r="AV19" s="192"/>
      <c r="AW19" s="194">
        <f>'[4]2025_АПП_забол_по ГИС ОМС (2)'!AJ18</f>
        <v>509469</v>
      </c>
      <c r="AX19" s="194">
        <f>'[4]2025_АПП_забол_по ГИС ОМС (2)'!AK18</f>
        <v>0</v>
      </c>
      <c r="AY19" s="194">
        <f>'[4]2025_АПП_забол_по ГИС ОМС (2)'!AL18</f>
        <v>0</v>
      </c>
      <c r="AZ19" s="195">
        <f t="shared" si="2"/>
        <v>-4842</v>
      </c>
      <c r="BA19" s="195">
        <f t="shared" ref="BA19:BA24" si="10">AC19-AX19</f>
        <v>0</v>
      </c>
      <c r="BB19" s="196"/>
      <c r="BC19" s="194">
        <f>'[4]АПП заб обращ 21_нов'!AK17</f>
        <v>0</v>
      </c>
      <c r="BD19" s="195">
        <f t="shared" ref="BD19:BD24" si="11">AS19-BC19</f>
        <v>309313</v>
      </c>
      <c r="BE19" s="196"/>
      <c r="BF19" s="195">
        <f>'[4]2025_АПП_забол_по ГИС ОМС (2)'!AS18</f>
        <v>351419</v>
      </c>
      <c r="BG19" s="195">
        <f>'[4]2025_АПП_забол_по ГИС ОМС (2)'!AT18</f>
        <v>0</v>
      </c>
      <c r="BH19" s="197">
        <f t="shared" ref="BH19:BI24" si="12">ROUND(BF19/9*12,0)</f>
        <v>468559</v>
      </c>
      <c r="BI19" s="197">
        <f t="shared" si="12"/>
        <v>0</v>
      </c>
      <c r="BJ19" s="195">
        <f t="shared" si="3"/>
        <v>36068</v>
      </c>
      <c r="BK19" s="195">
        <f t="shared" ref="BK19:BK24" si="13">AC19-BI19</f>
        <v>0</v>
      </c>
      <c r="BM19" s="195">
        <f>'[4]2025_АПП_забол_по ГИС ОМС (2)'!AD18</f>
        <v>421434</v>
      </c>
      <c r="BN19" s="198">
        <f t="shared" si="1"/>
        <v>0.733954</v>
      </c>
      <c r="BO19" s="195">
        <f t="shared" si="4"/>
        <v>83193</v>
      </c>
      <c r="BP19" s="68">
        <v>6</v>
      </c>
      <c r="BQ19" s="201" t="s">
        <v>29</v>
      </c>
      <c r="BR19" s="149">
        <f>AQ19-[3]V_МО_нов!BB23-[3]V_МО_нов!AT23</f>
        <v>0</v>
      </c>
    </row>
    <row r="20" spans="1:70" ht="18.75" x14ac:dyDescent="0.25">
      <c r="A20" s="68">
        <f>A19+1</f>
        <v>7</v>
      </c>
      <c r="B20" s="78" t="s">
        <v>30</v>
      </c>
      <c r="C20" s="70">
        <v>0</v>
      </c>
      <c r="D20" s="70">
        <v>0</v>
      </c>
      <c r="E20" s="70">
        <v>0</v>
      </c>
      <c r="F20" s="70">
        <v>0</v>
      </c>
      <c r="G20" s="70">
        <v>0</v>
      </c>
      <c r="H20" s="70">
        <v>0</v>
      </c>
      <c r="I20" s="70">
        <v>0</v>
      </c>
      <c r="J20" s="70">
        <v>0</v>
      </c>
      <c r="K20" s="70">
        <v>0</v>
      </c>
      <c r="L20" s="70">
        <v>0</v>
      </c>
      <c r="M20" s="70">
        <v>0</v>
      </c>
      <c r="N20" s="70">
        <v>0</v>
      </c>
      <c r="O20" s="70">
        <v>0</v>
      </c>
      <c r="P20" s="70">
        <v>0</v>
      </c>
      <c r="Q20" s="70">
        <v>0</v>
      </c>
      <c r="R20" s="70">
        <v>0</v>
      </c>
      <c r="S20" s="70">
        <v>0</v>
      </c>
      <c r="T20" s="70">
        <v>3363</v>
      </c>
      <c r="U20" s="70">
        <v>0</v>
      </c>
      <c r="V20" s="70">
        <v>0</v>
      </c>
      <c r="W20" s="70">
        <v>0</v>
      </c>
      <c r="X20" s="70">
        <v>0</v>
      </c>
      <c r="Y20" s="70">
        <v>0</v>
      </c>
      <c r="Z20" s="70">
        <v>0</v>
      </c>
      <c r="AA20" s="70">
        <v>0</v>
      </c>
      <c r="AB20" s="71">
        <v>3363</v>
      </c>
      <c r="AC20" s="70">
        <v>0</v>
      </c>
      <c r="AD20" s="189">
        <v>3363</v>
      </c>
      <c r="AE20" s="70">
        <v>0</v>
      </c>
      <c r="AF20" s="70">
        <v>0</v>
      </c>
      <c r="AG20" s="190">
        <v>0</v>
      </c>
      <c r="AH20" s="70">
        <v>0</v>
      </c>
      <c r="AI20" s="70">
        <v>0</v>
      </c>
      <c r="AJ20" s="70">
        <v>0</v>
      </c>
      <c r="AK20" s="70">
        <v>0</v>
      </c>
      <c r="AL20" s="70">
        <v>0</v>
      </c>
      <c r="AM20" s="70">
        <v>0</v>
      </c>
      <c r="AN20" s="189">
        <v>3363</v>
      </c>
      <c r="AO20" s="70">
        <v>0</v>
      </c>
      <c r="AP20" s="70">
        <v>0</v>
      </c>
      <c r="AQ20" s="189">
        <v>3363</v>
      </c>
      <c r="AR20" s="191">
        <f>'[4]2025_АПП_забол_по ГИС ОМС (2)'!AF19</f>
        <v>0</v>
      </c>
      <c r="AS20" s="189">
        <f t="shared" si="9"/>
        <v>3363</v>
      </c>
      <c r="AT20" s="192"/>
      <c r="AU20" s="193">
        <f>'[5]2023_АПП_забол_рабочий'!AM20</f>
        <v>0</v>
      </c>
      <c r="AV20" s="192"/>
      <c r="AW20" s="194">
        <f>'[4]2025_АПП_забол_по ГИС ОМС (2)'!AJ19</f>
        <v>11568</v>
      </c>
      <c r="AX20" s="194">
        <f>'[4]2025_АПП_забол_по ГИС ОМС (2)'!AK19</f>
        <v>0</v>
      </c>
      <c r="AY20" s="194">
        <f>'[4]2025_АПП_забол_по ГИС ОМС (2)'!AL19</f>
        <v>0</v>
      </c>
      <c r="AZ20" s="195">
        <f t="shared" si="2"/>
        <v>-8205</v>
      </c>
      <c r="BA20" s="195">
        <f t="shared" si="10"/>
        <v>0</v>
      </c>
      <c r="BB20" s="196"/>
      <c r="BC20" s="194">
        <f>'[4]АПП заб обращ 21_нов'!AK18</f>
        <v>0</v>
      </c>
      <c r="BD20" s="195">
        <f t="shared" si="11"/>
        <v>3363</v>
      </c>
      <c r="BE20" s="196"/>
      <c r="BF20" s="195">
        <f>'[4]2025_АПП_забол_по ГИС ОМС (2)'!AS19</f>
        <v>2473</v>
      </c>
      <c r="BG20" s="195">
        <f>'[4]2025_АПП_забол_по ГИС ОМС (2)'!AT19</f>
        <v>0</v>
      </c>
      <c r="BH20" s="197">
        <f t="shared" si="12"/>
        <v>3297</v>
      </c>
      <c r="BI20" s="197">
        <f t="shared" si="12"/>
        <v>0</v>
      </c>
      <c r="BJ20" s="195">
        <f t="shared" si="3"/>
        <v>66</v>
      </c>
      <c r="BK20" s="195">
        <f t="shared" si="13"/>
        <v>0</v>
      </c>
      <c r="BM20" s="195">
        <f>'[4]2025_АПП_забол_по ГИС ОМС (2)'!AD19</f>
        <v>3232</v>
      </c>
      <c r="BN20" s="198">
        <f t="shared" si="1"/>
        <v>1.040532</v>
      </c>
      <c r="BO20" s="195">
        <f t="shared" si="4"/>
        <v>131</v>
      </c>
      <c r="BP20" s="68">
        <f>BP19+1</f>
        <v>7</v>
      </c>
      <c r="BQ20" s="78" t="s">
        <v>30</v>
      </c>
      <c r="BR20" s="149">
        <f>AQ20-[3]V_МО_нов!BB24-[3]V_МО_нов!AT24</f>
        <v>0</v>
      </c>
    </row>
    <row r="21" spans="1:70" ht="18.75" x14ac:dyDescent="0.25">
      <c r="A21" s="68">
        <f t="shared" ref="A21:A24" si="14">A20+1</f>
        <v>8</v>
      </c>
      <c r="B21" s="78" t="s">
        <v>31</v>
      </c>
      <c r="C21" s="70">
        <v>0</v>
      </c>
      <c r="D21" s="70">
        <v>0</v>
      </c>
      <c r="E21" s="70">
        <v>0</v>
      </c>
      <c r="F21" s="70">
        <v>0</v>
      </c>
      <c r="G21" s="70">
        <v>0</v>
      </c>
      <c r="H21" s="70">
        <v>0</v>
      </c>
      <c r="I21" s="70">
        <v>0</v>
      </c>
      <c r="J21" s="70">
        <v>0</v>
      </c>
      <c r="K21" s="70">
        <v>0</v>
      </c>
      <c r="L21" s="70">
        <v>0</v>
      </c>
      <c r="M21" s="70">
        <v>0</v>
      </c>
      <c r="N21" s="70">
        <v>0</v>
      </c>
      <c r="O21" s="70">
        <v>0</v>
      </c>
      <c r="P21" s="70">
        <v>0</v>
      </c>
      <c r="Q21" s="70">
        <v>0</v>
      </c>
      <c r="R21" s="70">
        <v>0</v>
      </c>
      <c r="S21" s="70">
        <v>0</v>
      </c>
      <c r="T21" s="70">
        <v>0</v>
      </c>
      <c r="U21" s="70">
        <v>0</v>
      </c>
      <c r="V21" s="70">
        <v>0</v>
      </c>
      <c r="W21" s="70">
        <v>0</v>
      </c>
      <c r="X21" s="70">
        <v>0</v>
      </c>
      <c r="Y21" s="70">
        <v>0</v>
      </c>
      <c r="Z21" s="70">
        <v>0</v>
      </c>
      <c r="AA21" s="70">
        <v>0</v>
      </c>
      <c r="AB21" s="71">
        <v>0</v>
      </c>
      <c r="AC21" s="70">
        <v>0</v>
      </c>
      <c r="AD21" s="189">
        <v>0</v>
      </c>
      <c r="AE21" s="70">
        <v>0</v>
      </c>
      <c r="AF21" s="70">
        <v>0</v>
      </c>
      <c r="AG21" s="190">
        <v>0</v>
      </c>
      <c r="AH21" s="70">
        <v>0</v>
      </c>
      <c r="AI21" s="70">
        <v>0</v>
      </c>
      <c r="AJ21" s="70">
        <v>0</v>
      </c>
      <c r="AK21" s="70">
        <v>0</v>
      </c>
      <c r="AL21" s="70">
        <v>0</v>
      </c>
      <c r="AM21" s="70">
        <v>0</v>
      </c>
      <c r="AN21" s="189">
        <v>0</v>
      </c>
      <c r="AO21" s="70">
        <v>0</v>
      </c>
      <c r="AP21" s="70">
        <v>0</v>
      </c>
      <c r="AQ21" s="189">
        <v>0</v>
      </c>
      <c r="AR21" s="191">
        <f>'[4]2025_АПП_забол_по ГИС ОМС (2)'!AF20</f>
        <v>0</v>
      </c>
      <c r="AS21" s="189">
        <f t="shared" si="9"/>
        <v>0</v>
      </c>
      <c r="AT21" s="192"/>
      <c r="AU21" s="195">
        <f>'[5]2023_АПП_забол_рабочий'!AM21</f>
        <v>0</v>
      </c>
      <c r="AV21" s="192"/>
      <c r="AW21" s="194">
        <f>'[4]2025_АПП_забол_по ГИС ОМС (2)'!AJ20</f>
        <v>0</v>
      </c>
      <c r="AX21" s="194">
        <f>'[4]2025_АПП_забол_по ГИС ОМС (2)'!AK20</f>
        <v>0</v>
      </c>
      <c r="AY21" s="194">
        <f>'[4]2025_АПП_забол_по ГИС ОМС (2)'!AL20</f>
        <v>0</v>
      </c>
      <c r="AZ21" s="195">
        <f t="shared" si="2"/>
        <v>0</v>
      </c>
      <c r="BA21" s="195">
        <f t="shared" si="10"/>
        <v>0</v>
      </c>
      <c r="BB21" s="196"/>
      <c r="BC21" s="194">
        <f>'[4]АПП заб обращ 21_нов'!AK19</f>
        <v>0</v>
      </c>
      <c r="BD21" s="195">
        <f t="shared" si="11"/>
        <v>0</v>
      </c>
      <c r="BE21" s="196"/>
      <c r="BF21" s="195">
        <f>'[4]2025_АПП_забол_по ГИС ОМС (2)'!AS20</f>
        <v>0</v>
      </c>
      <c r="BG21" s="195">
        <f>'[4]2025_АПП_забол_по ГИС ОМС (2)'!AT20</f>
        <v>0</v>
      </c>
      <c r="BH21" s="197">
        <f t="shared" si="12"/>
        <v>0</v>
      </c>
      <c r="BI21" s="197">
        <f t="shared" si="12"/>
        <v>0</v>
      </c>
      <c r="BJ21" s="195">
        <f t="shared" si="3"/>
        <v>0</v>
      </c>
      <c r="BK21" s="195">
        <f t="shared" si="13"/>
        <v>0</v>
      </c>
      <c r="BM21" s="195">
        <f>'[4]2025_АПП_забол_по ГИС ОМС (2)'!AD20</f>
        <v>0</v>
      </c>
      <c r="BN21" s="198">
        <f t="shared" si="1"/>
        <v>0</v>
      </c>
      <c r="BO21" s="195">
        <f t="shared" si="4"/>
        <v>0</v>
      </c>
      <c r="BP21" s="68">
        <f t="shared" ref="BP21:BP24" si="15">BP20+1</f>
        <v>8</v>
      </c>
      <c r="BQ21" s="78" t="s">
        <v>31</v>
      </c>
      <c r="BR21" s="149">
        <f>AQ21-[3]V_МО_нов!BB25-[3]V_МО_нов!AT25</f>
        <v>0</v>
      </c>
    </row>
    <row r="22" spans="1:70" ht="18.75" x14ac:dyDescent="0.25">
      <c r="A22" s="68">
        <f t="shared" si="14"/>
        <v>9</v>
      </c>
      <c r="B22" s="78" t="s">
        <v>32</v>
      </c>
      <c r="C22" s="70">
        <v>0</v>
      </c>
      <c r="D22" s="70">
        <v>0</v>
      </c>
      <c r="E22" s="70">
        <v>0</v>
      </c>
      <c r="F22" s="70">
        <v>0</v>
      </c>
      <c r="G22" s="70">
        <v>0</v>
      </c>
      <c r="H22" s="70">
        <v>0</v>
      </c>
      <c r="I22" s="70">
        <v>0</v>
      </c>
      <c r="J22" s="70">
        <v>0</v>
      </c>
      <c r="K22" s="70">
        <v>0</v>
      </c>
      <c r="L22" s="70">
        <v>0</v>
      </c>
      <c r="M22" s="70">
        <v>0</v>
      </c>
      <c r="N22" s="70">
        <v>0</v>
      </c>
      <c r="O22" s="70">
        <v>0</v>
      </c>
      <c r="P22" s="70">
        <v>0</v>
      </c>
      <c r="Q22" s="70">
        <v>0</v>
      </c>
      <c r="R22" s="70">
        <v>0</v>
      </c>
      <c r="S22" s="70">
        <v>0</v>
      </c>
      <c r="T22" s="70">
        <v>0</v>
      </c>
      <c r="U22" s="70">
        <v>0</v>
      </c>
      <c r="V22" s="70">
        <v>0</v>
      </c>
      <c r="W22" s="70">
        <v>0</v>
      </c>
      <c r="X22" s="70">
        <v>0</v>
      </c>
      <c r="Y22" s="70">
        <v>0</v>
      </c>
      <c r="Z22" s="70">
        <v>0</v>
      </c>
      <c r="AA22" s="70">
        <v>0</v>
      </c>
      <c r="AB22" s="71">
        <v>0</v>
      </c>
      <c r="AC22" s="70">
        <v>179830</v>
      </c>
      <c r="AD22" s="189">
        <v>179830</v>
      </c>
      <c r="AE22" s="70">
        <v>0</v>
      </c>
      <c r="AF22" s="70">
        <v>0</v>
      </c>
      <c r="AG22" s="190">
        <v>0</v>
      </c>
      <c r="AH22" s="70">
        <v>0</v>
      </c>
      <c r="AI22" s="70">
        <v>0</v>
      </c>
      <c r="AJ22" s="70">
        <v>0</v>
      </c>
      <c r="AK22" s="70">
        <v>0</v>
      </c>
      <c r="AL22" s="70">
        <v>0</v>
      </c>
      <c r="AM22" s="70">
        <v>0</v>
      </c>
      <c r="AN22" s="189">
        <v>179830</v>
      </c>
      <c r="AO22" s="70">
        <v>0</v>
      </c>
      <c r="AP22" s="70">
        <v>0</v>
      </c>
      <c r="AQ22" s="189">
        <v>179830</v>
      </c>
      <c r="AR22" s="191">
        <f>'[4]2025_АПП_забол_по ГИС ОМС (2)'!AF21</f>
        <v>0</v>
      </c>
      <c r="AS22" s="189">
        <f t="shared" si="9"/>
        <v>179830</v>
      </c>
      <c r="AT22" s="192"/>
      <c r="AU22" s="195">
        <f>'[5]2023_АПП_забол_рабочий'!AM22</f>
        <v>0</v>
      </c>
      <c r="AV22" s="192"/>
      <c r="AW22" s="194">
        <f>'[4]2025_АПП_забол_по ГИС ОМС (2)'!AJ21</f>
        <v>286433</v>
      </c>
      <c r="AX22" s="194">
        <f>'[4]2025_АПП_забол_по ГИС ОМС (2)'!AK21</f>
        <v>286433</v>
      </c>
      <c r="AY22" s="194">
        <f>'[4]2025_АПП_забол_по ГИС ОМС (2)'!AL21</f>
        <v>0</v>
      </c>
      <c r="AZ22" s="195">
        <f t="shared" si="2"/>
        <v>-106603</v>
      </c>
      <c r="BA22" s="195">
        <f t="shared" si="10"/>
        <v>-106603</v>
      </c>
      <c r="BB22" s="196"/>
      <c r="BC22" s="194">
        <f>'[4]АПП заб обращ 21_нов'!AK20</f>
        <v>0</v>
      </c>
      <c r="BD22" s="195">
        <f t="shared" si="11"/>
        <v>179830</v>
      </c>
      <c r="BE22" s="196"/>
      <c r="BF22" s="195">
        <f>'[4]2025_АПП_забол_по ГИС ОМС (2)'!AS21</f>
        <v>213090</v>
      </c>
      <c r="BG22" s="195">
        <f>'[4]2025_АПП_забол_по ГИС ОМС (2)'!AT21</f>
        <v>213090</v>
      </c>
      <c r="BH22" s="197">
        <f t="shared" si="12"/>
        <v>284120</v>
      </c>
      <c r="BI22" s="197">
        <f t="shared" si="12"/>
        <v>284120</v>
      </c>
      <c r="BJ22" s="195">
        <f t="shared" si="3"/>
        <v>-104290</v>
      </c>
      <c r="BK22" s="195">
        <f t="shared" si="13"/>
        <v>-104290</v>
      </c>
      <c r="BM22" s="195">
        <f>'[4]2025_АПП_забол_по ГИС ОМС (2)'!AD21</f>
        <v>293600</v>
      </c>
      <c r="BN22" s="198">
        <f t="shared" si="1"/>
        <v>0.61250000000000004</v>
      </c>
      <c r="BO22" s="195">
        <f t="shared" si="4"/>
        <v>-113770</v>
      </c>
      <c r="BP22" s="68">
        <f t="shared" si="15"/>
        <v>9</v>
      </c>
      <c r="BQ22" s="78" t="s">
        <v>32</v>
      </c>
      <c r="BR22" s="149">
        <f>AQ22-[3]V_МО_нов!BB26-[3]V_МО_нов!AT26</f>
        <v>0</v>
      </c>
    </row>
    <row r="23" spans="1:70" ht="25.5" customHeight="1" x14ac:dyDescent="0.25">
      <c r="A23" s="68">
        <f t="shared" si="14"/>
        <v>10</v>
      </c>
      <c r="B23" s="78" t="s">
        <v>33</v>
      </c>
      <c r="C23" s="70">
        <v>47920</v>
      </c>
      <c r="D23" s="70">
        <v>0</v>
      </c>
      <c r="E23" s="70">
        <v>0</v>
      </c>
      <c r="F23" s="70">
        <v>0</v>
      </c>
      <c r="G23" s="70">
        <v>0</v>
      </c>
      <c r="H23" s="70">
        <v>0</v>
      </c>
      <c r="I23" s="70">
        <v>0</v>
      </c>
      <c r="J23" s="70">
        <v>0</v>
      </c>
      <c r="K23" s="70">
        <v>0</v>
      </c>
      <c r="L23" s="70">
        <v>0</v>
      </c>
      <c r="M23" s="70">
        <v>0</v>
      </c>
      <c r="N23" s="70">
        <v>0</v>
      </c>
      <c r="O23" s="70">
        <v>0</v>
      </c>
      <c r="P23" s="70">
        <v>0</v>
      </c>
      <c r="Q23" s="70">
        <v>0</v>
      </c>
      <c r="R23" s="70">
        <v>0</v>
      </c>
      <c r="S23" s="70">
        <v>0</v>
      </c>
      <c r="T23" s="70">
        <v>0</v>
      </c>
      <c r="U23" s="70">
        <v>0</v>
      </c>
      <c r="V23" s="70">
        <v>0</v>
      </c>
      <c r="W23" s="70">
        <v>0</v>
      </c>
      <c r="X23" s="70">
        <v>0</v>
      </c>
      <c r="Y23" s="70">
        <v>0</v>
      </c>
      <c r="Z23" s="70">
        <v>0</v>
      </c>
      <c r="AA23" s="70">
        <v>0</v>
      </c>
      <c r="AB23" s="71">
        <v>47920</v>
      </c>
      <c r="AC23" s="70">
        <v>0</v>
      </c>
      <c r="AD23" s="189">
        <v>47920</v>
      </c>
      <c r="AE23" s="70">
        <v>0</v>
      </c>
      <c r="AF23" s="70">
        <v>0</v>
      </c>
      <c r="AG23" s="190">
        <v>0</v>
      </c>
      <c r="AH23" s="70">
        <v>0</v>
      </c>
      <c r="AI23" s="70">
        <v>0</v>
      </c>
      <c r="AJ23" s="70">
        <v>0</v>
      </c>
      <c r="AK23" s="70">
        <v>0</v>
      </c>
      <c r="AL23" s="70">
        <v>0</v>
      </c>
      <c r="AM23" s="70">
        <v>0</v>
      </c>
      <c r="AN23" s="189">
        <v>47920</v>
      </c>
      <c r="AO23" s="70">
        <v>14770</v>
      </c>
      <c r="AP23" s="70">
        <v>0</v>
      </c>
      <c r="AQ23" s="189">
        <v>62690</v>
      </c>
      <c r="AR23" s="191">
        <f>'[4]2025_АПП_забол_по ГИС ОМС (2)'!AF22</f>
        <v>0</v>
      </c>
      <c r="AS23" s="189">
        <f t="shared" si="9"/>
        <v>47920</v>
      </c>
      <c r="AT23" s="192"/>
      <c r="AU23" s="195">
        <f>'[5]2023_АПП_забол_рабочий'!AM23</f>
        <v>0</v>
      </c>
      <c r="AV23" s="192"/>
      <c r="AW23" s="194">
        <f>'[4]2025_АПП_забол_по ГИС ОМС (2)'!AJ22</f>
        <v>46874</v>
      </c>
      <c r="AX23" s="194">
        <f>'[4]2025_АПП_забол_по ГИС ОМС (2)'!AK22</f>
        <v>0</v>
      </c>
      <c r="AY23" s="194">
        <f>'[4]2025_АПП_забол_по ГИС ОМС (2)'!AL22</f>
        <v>0</v>
      </c>
      <c r="AZ23" s="195">
        <f t="shared" si="2"/>
        <v>15816</v>
      </c>
      <c r="BA23" s="195">
        <f t="shared" si="10"/>
        <v>0</v>
      </c>
      <c r="BB23" s="196"/>
      <c r="BC23" s="194">
        <f>'[4]АПП заб обращ 21_нов'!AK21</f>
        <v>0</v>
      </c>
      <c r="BD23" s="195">
        <f t="shared" si="11"/>
        <v>47920</v>
      </c>
      <c r="BE23" s="196"/>
      <c r="BF23" s="195">
        <f>'[4]2025_АПП_забол_по ГИС ОМС (2)'!AS22</f>
        <v>33283</v>
      </c>
      <c r="BG23" s="195">
        <f>'[4]2025_АПП_забол_по ГИС ОМС (2)'!AT22</f>
        <v>0</v>
      </c>
      <c r="BH23" s="197">
        <f t="shared" si="12"/>
        <v>44377</v>
      </c>
      <c r="BI23" s="197">
        <f t="shared" si="12"/>
        <v>0</v>
      </c>
      <c r="BJ23" s="195">
        <f t="shared" si="3"/>
        <v>18313</v>
      </c>
      <c r="BK23" s="195">
        <f t="shared" si="13"/>
        <v>0</v>
      </c>
      <c r="BM23" s="195">
        <f>'[4]2025_АПП_забол_по ГИС ОМС (2)'!AD22</f>
        <v>47976</v>
      </c>
      <c r="BN23" s="198">
        <f t="shared" si="1"/>
        <v>0.99883299999999997</v>
      </c>
      <c r="BO23" s="195">
        <f t="shared" si="4"/>
        <v>14714</v>
      </c>
      <c r="BP23" s="68">
        <f t="shared" si="15"/>
        <v>10</v>
      </c>
      <c r="BQ23" s="78" t="s">
        <v>33</v>
      </c>
      <c r="BR23" s="149">
        <f>AQ23-[3]V_МО_нов!BB27-[3]V_МО_нов!AT27</f>
        <v>0</v>
      </c>
    </row>
    <row r="24" spans="1:70" ht="23.25" customHeight="1" x14ac:dyDescent="0.25">
      <c r="A24" s="68">
        <f t="shared" si="14"/>
        <v>11</v>
      </c>
      <c r="B24" s="201" t="s">
        <v>34</v>
      </c>
      <c r="C24" s="70">
        <v>826</v>
      </c>
      <c r="D24" s="70">
        <v>3821</v>
      </c>
      <c r="E24" s="70">
        <v>2373</v>
      </c>
      <c r="F24" s="70">
        <v>0</v>
      </c>
      <c r="G24" s="70">
        <v>2955</v>
      </c>
      <c r="H24" s="70">
        <v>7836</v>
      </c>
      <c r="I24" s="70">
        <v>0</v>
      </c>
      <c r="J24" s="70">
        <v>0</v>
      </c>
      <c r="K24" s="70">
        <v>2295</v>
      </c>
      <c r="L24" s="70">
        <v>0</v>
      </c>
      <c r="M24" s="70">
        <v>2250</v>
      </c>
      <c r="N24" s="70">
        <v>4590</v>
      </c>
      <c r="O24" s="70">
        <v>2060</v>
      </c>
      <c r="P24" s="70">
        <v>0</v>
      </c>
      <c r="Q24" s="70">
        <v>80007</v>
      </c>
      <c r="R24" s="70">
        <v>2071</v>
      </c>
      <c r="S24" s="70">
        <v>0</v>
      </c>
      <c r="T24" s="70">
        <v>1816</v>
      </c>
      <c r="U24" s="70">
        <v>0</v>
      </c>
      <c r="V24" s="70">
        <v>822</v>
      </c>
      <c r="W24" s="70">
        <v>1551</v>
      </c>
      <c r="X24" s="70">
        <v>793</v>
      </c>
      <c r="Y24" s="70">
        <v>0</v>
      </c>
      <c r="Z24" s="70">
        <v>0</v>
      </c>
      <c r="AA24" s="70">
        <v>0</v>
      </c>
      <c r="AB24" s="71">
        <v>116066</v>
      </c>
      <c r="AC24" s="70">
        <v>0</v>
      </c>
      <c r="AD24" s="189">
        <v>116066</v>
      </c>
      <c r="AE24" s="70">
        <v>7670</v>
      </c>
      <c r="AF24" s="70">
        <v>0</v>
      </c>
      <c r="AG24" s="190">
        <v>0</v>
      </c>
      <c r="AH24" s="70">
        <v>0</v>
      </c>
      <c r="AI24" s="70">
        <v>0</v>
      </c>
      <c r="AJ24" s="70">
        <v>0</v>
      </c>
      <c r="AK24" s="70">
        <v>0</v>
      </c>
      <c r="AL24" s="70">
        <v>0</v>
      </c>
      <c r="AM24" s="70">
        <v>0</v>
      </c>
      <c r="AN24" s="189">
        <v>116066</v>
      </c>
      <c r="AO24" s="70">
        <v>174</v>
      </c>
      <c r="AP24" s="70">
        <v>174</v>
      </c>
      <c r="AQ24" s="189">
        <v>116240</v>
      </c>
      <c r="AR24" s="191">
        <f>'[4]2025_АПП_забол_по ГИС ОМС (2)'!AF23</f>
        <v>0</v>
      </c>
      <c r="AS24" s="189">
        <f t="shared" si="9"/>
        <v>116066</v>
      </c>
      <c r="AT24" s="192"/>
      <c r="AU24" s="193">
        <f>'[5]2023_АПП_забол_рабочий'!AM24</f>
        <v>0</v>
      </c>
      <c r="AV24" s="192"/>
      <c r="AW24" s="194">
        <f>'[4]2025_АПП_забол_по ГИС ОМС (2)'!AJ23</f>
        <v>157534</v>
      </c>
      <c r="AX24" s="194">
        <f>'[4]2025_АПП_забол_по ГИС ОМС (2)'!AK23</f>
        <v>0</v>
      </c>
      <c r="AY24" s="194">
        <f>'[4]2025_АПП_забол_по ГИС ОМС (2)'!AL23</f>
        <v>0</v>
      </c>
      <c r="AZ24" s="195">
        <f t="shared" si="2"/>
        <v>-41294</v>
      </c>
      <c r="BA24" s="195">
        <f t="shared" si="10"/>
        <v>0</v>
      </c>
      <c r="BB24" s="196"/>
      <c r="BC24" s="194">
        <f>'[4]АПП заб обращ 21_нов'!AK22</f>
        <v>0</v>
      </c>
      <c r="BD24" s="195">
        <f t="shared" si="11"/>
        <v>116066</v>
      </c>
      <c r="BE24" s="196"/>
      <c r="BF24" s="195">
        <f>'[4]2025_АПП_забол_по ГИС ОМС (2)'!AS23</f>
        <v>89222</v>
      </c>
      <c r="BG24" s="195">
        <f>'[4]2025_АПП_забол_по ГИС ОМС (2)'!AT23</f>
        <v>0</v>
      </c>
      <c r="BH24" s="197">
        <f t="shared" si="12"/>
        <v>118963</v>
      </c>
      <c r="BI24" s="197">
        <f t="shared" si="12"/>
        <v>0</v>
      </c>
      <c r="BJ24" s="195">
        <f t="shared" si="3"/>
        <v>-2723</v>
      </c>
      <c r="BK24" s="195">
        <f t="shared" si="13"/>
        <v>0</v>
      </c>
      <c r="BM24" s="195">
        <f>'[4]2025_АПП_забол_по ГИС ОМС (2)'!AD23</f>
        <v>133893</v>
      </c>
      <c r="BN24" s="198">
        <f t="shared" si="1"/>
        <v>0.86685599999999996</v>
      </c>
      <c r="BO24" s="195">
        <f t="shared" si="4"/>
        <v>-17653</v>
      </c>
      <c r="BP24" s="68">
        <f t="shared" si="15"/>
        <v>11</v>
      </c>
      <c r="BQ24" s="201" t="s">
        <v>34</v>
      </c>
      <c r="BR24" s="149">
        <f>AQ24-[3]V_МО_нов!BB28-[3]V_МО_нов!AT28</f>
        <v>0</v>
      </c>
    </row>
    <row r="25" spans="1:70" ht="24" customHeight="1" x14ac:dyDescent="0.25">
      <c r="A25" s="79"/>
      <c r="B25" s="80" t="s">
        <v>35</v>
      </c>
      <c r="C25" s="81">
        <v>55553</v>
      </c>
      <c r="D25" s="81">
        <v>6771</v>
      </c>
      <c r="E25" s="81">
        <v>7422</v>
      </c>
      <c r="F25" s="81">
        <v>0</v>
      </c>
      <c r="G25" s="81">
        <v>7749</v>
      </c>
      <c r="H25" s="81">
        <v>11412</v>
      </c>
      <c r="I25" s="81">
        <v>6798</v>
      </c>
      <c r="J25" s="81">
        <v>640</v>
      </c>
      <c r="K25" s="81">
        <v>21987</v>
      </c>
      <c r="L25" s="81">
        <v>0</v>
      </c>
      <c r="M25" s="81">
        <v>4738</v>
      </c>
      <c r="N25" s="81">
        <v>19852</v>
      </c>
      <c r="O25" s="81">
        <v>19490</v>
      </c>
      <c r="P25" s="81">
        <v>1441</v>
      </c>
      <c r="Q25" s="81">
        <v>80007</v>
      </c>
      <c r="R25" s="81">
        <v>4384</v>
      </c>
      <c r="S25" s="81">
        <v>167430</v>
      </c>
      <c r="T25" s="81">
        <v>12035</v>
      </c>
      <c r="U25" s="81">
        <v>7227</v>
      </c>
      <c r="V25" s="81">
        <v>822</v>
      </c>
      <c r="W25" s="81">
        <v>29021</v>
      </c>
      <c r="X25" s="81">
        <v>9295</v>
      </c>
      <c r="Y25" s="81">
        <v>1958</v>
      </c>
      <c r="Z25" s="81">
        <v>630</v>
      </c>
      <c r="AA25" s="81">
        <v>0</v>
      </c>
      <c r="AB25" s="81">
        <v>476662</v>
      </c>
      <c r="AC25" s="81">
        <v>179830</v>
      </c>
      <c r="AD25" s="81">
        <v>656492</v>
      </c>
      <c r="AE25" s="81">
        <v>37476</v>
      </c>
      <c r="AF25" s="81">
        <v>0</v>
      </c>
      <c r="AG25" s="81">
        <v>112916</v>
      </c>
      <c r="AH25" s="81">
        <v>67506</v>
      </c>
      <c r="AI25" s="81">
        <v>15005</v>
      </c>
      <c r="AJ25" s="81">
        <v>9459</v>
      </c>
      <c r="AK25" s="81">
        <v>20946</v>
      </c>
      <c r="AL25" s="81">
        <v>0</v>
      </c>
      <c r="AM25" s="81">
        <v>3</v>
      </c>
      <c r="AN25" s="81">
        <v>769408</v>
      </c>
      <c r="AO25" s="81">
        <v>97342</v>
      </c>
      <c r="AP25" s="81">
        <v>1090</v>
      </c>
      <c r="AQ25" s="189">
        <v>866750</v>
      </c>
      <c r="AR25" s="81">
        <f>SUM(AR19:AR24)</f>
        <v>0</v>
      </c>
      <c r="AS25" s="81">
        <f t="shared" ref="AS25" si="16">SUM(AS19:AS24)</f>
        <v>656492</v>
      </c>
      <c r="AT25" s="199"/>
      <c r="AU25" s="81">
        <f t="shared" ref="AU25" si="17">SUM(AU19:AU24)</f>
        <v>0</v>
      </c>
      <c r="AV25" s="199"/>
      <c r="AW25" s="81">
        <f>SUM(AW19:AW24)</f>
        <v>1011878</v>
      </c>
      <c r="AX25" s="81">
        <f>SUM(AX19:AX24)</f>
        <v>286433</v>
      </c>
      <c r="AY25" s="81">
        <f>SUM(AY19:AY24)</f>
        <v>0</v>
      </c>
      <c r="AZ25" s="81">
        <f t="shared" ref="AZ25:BA25" si="18">SUM(AZ19:AZ24)</f>
        <v>-145128</v>
      </c>
      <c r="BA25" s="81">
        <f t="shared" si="18"/>
        <v>-106603</v>
      </c>
      <c r="BB25" s="112"/>
      <c r="BC25" s="81">
        <f>SUM(BC19:BC24)</f>
        <v>0</v>
      </c>
      <c r="BD25" s="81">
        <f>SUM(BD19:BD24)</f>
        <v>656492</v>
      </c>
      <c r="BE25" s="112"/>
      <c r="BF25" s="81">
        <f>SUM(BF19:BF24)</f>
        <v>689487</v>
      </c>
      <c r="BG25" s="81">
        <f>SUM(BG19:BG24)</f>
        <v>213090</v>
      </c>
      <c r="BH25" s="20">
        <f t="shared" ref="BH25:BO25" si="19">SUM(BH19:BH24)</f>
        <v>919316</v>
      </c>
      <c r="BI25" s="20">
        <f t="shared" si="19"/>
        <v>284120</v>
      </c>
      <c r="BJ25" s="81">
        <f t="shared" si="19"/>
        <v>-52566</v>
      </c>
      <c r="BK25" s="81">
        <f t="shared" si="19"/>
        <v>-104290</v>
      </c>
      <c r="BM25" s="81">
        <f t="shared" si="19"/>
        <v>900135</v>
      </c>
      <c r="BN25" s="200">
        <f t="shared" si="1"/>
        <v>0.72932600000000003</v>
      </c>
      <c r="BO25" s="81">
        <f t="shared" si="19"/>
        <v>-33385</v>
      </c>
      <c r="BP25" s="79"/>
      <c r="BQ25" s="80" t="s">
        <v>35</v>
      </c>
      <c r="BR25" s="149">
        <f>AQ25-[3]V_МО_нов!BB29-[3]V_МО_нов!AT29</f>
        <v>0</v>
      </c>
    </row>
    <row r="26" spans="1:70" ht="24.75" customHeight="1" x14ac:dyDescent="0.25">
      <c r="A26" s="202">
        <v>12</v>
      </c>
      <c r="B26" s="203" t="s">
        <v>36</v>
      </c>
      <c r="C26" s="70">
        <v>0</v>
      </c>
      <c r="D26" s="70">
        <v>0</v>
      </c>
      <c r="E26" s="70">
        <v>0</v>
      </c>
      <c r="F26" s="70">
        <v>0</v>
      </c>
      <c r="G26" s="70">
        <v>0</v>
      </c>
      <c r="H26" s="70">
        <v>0</v>
      </c>
      <c r="I26" s="70">
        <v>0</v>
      </c>
      <c r="J26" s="70">
        <v>0</v>
      </c>
      <c r="K26" s="70">
        <v>0</v>
      </c>
      <c r="L26" s="70">
        <v>0</v>
      </c>
      <c r="M26" s="70">
        <v>0</v>
      </c>
      <c r="N26" s="70">
        <v>0</v>
      </c>
      <c r="O26" s="70">
        <v>0</v>
      </c>
      <c r="P26" s="70">
        <v>0</v>
      </c>
      <c r="Q26" s="70">
        <v>0</v>
      </c>
      <c r="R26" s="70">
        <v>0</v>
      </c>
      <c r="S26" s="70">
        <v>0</v>
      </c>
      <c r="T26" s="70">
        <v>0</v>
      </c>
      <c r="U26" s="70">
        <v>0</v>
      </c>
      <c r="V26" s="70">
        <v>0</v>
      </c>
      <c r="W26" s="70">
        <v>0</v>
      </c>
      <c r="X26" s="70">
        <v>0</v>
      </c>
      <c r="Y26" s="70">
        <v>0</v>
      </c>
      <c r="Z26" s="70">
        <v>0</v>
      </c>
      <c r="AA26" s="70">
        <v>0</v>
      </c>
      <c r="AB26" s="71">
        <v>0</v>
      </c>
      <c r="AC26" s="70">
        <v>42146</v>
      </c>
      <c r="AD26" s="189">
        <v>42146</v>
      </c>
      <c r="AE26" s="70">
        <v>0</v>
      </c>
      <c r="AF26" s="70">
        <v>0</v>
      </c>
      <c r="AG26" s="190">
        <v>0</v>
      </c>
      <c r="AH26" s="70">
        <v>0</v>
      </c>
      <c r="AI26" s="70">
        <v>0</v>
      </c>
      <c r="AJ26" s="70">
        <v>0</v>
      </c>
      <c r="AK26" s="70">
        <v>0</v>
      </c>
      <c r="AL26" s="70">
        <v>0</v>
      </c>
      <c r="AM26" s="70">
        <v>0</v>
      </c>
      <c r="AN26" s="189">
        <v>42146</v>
      </c>
      <c r="AO26" s="70">
        <v>0</v>
      </c>
      <c r="AP26" s="70">
        <v>0</v>
      </c>
      <c r="AQ26" s="189">
        <v>42146</v>
      </c>
      <c r="AR26" s="191">
        <f>'[4]2025_АПП_забол_по ГИС ОМС (2)'!AF25</f>
        <v>0</v>
      </c>
      <c r="AS26" s="189">
        <f>AD26+AR26</f>
        <v>42146</v>
      </c>
      <c r="AT26" s="192"/>
      <c r="AU26" s="195">
        <f>'[5]2023_АПП_забол_рабочий'!AM26</f>
        <v>0</v>
      </c>
      <c r="AV26" s="192"/>
      <c r="AW26" s="194">
        <f>'[4]2025_АПП_забол_по ГИС ОМС (2)'!AJ25</f>
        <v>46500</v>
      </c>
      <c r="AX26" s="194">
        <f>'[4]2025_АПП_забол_по ГИС ОМС (2)'!AK25</f>
        <v>46500</v>
      </c>
      <c r="AY26" s="194">
        <f>'[4]2025_АПП_забол_по ГИС ОМС (2)'!AL25</f>
        <v>0</v>
      </c>
      <c r="AZ26" s="195">
        <f t="shared" si="2"/>
        <v>-4354</v>
      </c>
      <c r="BA26" s="195">
        <f>AC26-AX26</f>
        <v>-4354</v>
      </c>
      <c r="BB26" s="196"/>
      <c r="BC26" s="194">
        <f>'[4]АПП заб обращ 21_нов'!AK24</f>
        <v>0</v>
      </c>
      <c r="BD26" s="195">
        <f>AS26-BC26</f>
        <v>42146</v>
      </c>
      <c r="BE26" s="196"/>
      <c r="BF26" s="195">
        <f>'[4]2025_АПП_забол_по ГИС ОМС (2)'!AS25</f>
        <v>30877</v>
      </c>
      <c r="BG26" s="195">
        <f>'[4]2025_АПП_забол_по ГИС ОМС (2)'!AT25</f>
        <v>30877</v>
      </c>
      <c r="BH26" s="197">
        <f t="shared" ref="BH26:BI28" si="20">ROUND(BF26/9*12,0)</f>
        <v>41169</v>
      </c>
      <c r="BI26" s="197">
        <f t="shared" si="20"/>
        <v>41169</v>
      </c>
      <c r="BJ26" s="195">
        <f t="shared" si="3"/>
        <v>977</v>
      </c>
      <c r="BK26" s="195">
        <f>AC26-BI26</f>
        <v>977</v>
      </c>
      <c r="BM26" s="195">
        <f>'[4]2025_АПП_забол_по ГИС ОМС (2)'!AD25</f>
        <v>47976</v>
      </c>
      <c r="BN26" s="198">
        <f t="shared" si="1"/>
        <v>0.87848099999999996</v>
      </c>
      <c r="BO26" s="195">
        <f t="shared" si="4"/>
        <v>-5830</v>
      </c>
      <c r="BP26" s="202">
        <v>12</v>
      </c>
      <c r="BQ26" s="203" t="s">
        <v>36</v>
      </c>
      <c r="BR26" s="149">
        <f>AQ26-[3]V_МО_нов!BB30-[3]V_МО_нов!AT30</f>
        <v>0</v>
      </c>
    </row>
    <row r="27" spans="1:70" ht="26.25" customHeight="1" x14ac:dyDescent="0.25">
      <c r="A27" s="202">
        <v>13</v>
      </c>
      <c r="B27" s="204" t="s">
        <v>153</v>
      </c>
      <c r="C27" s="70">
        <v>7720</v>
      </c>
      <c r="D27" s="70">
        <v>1323</v>
      </c>
      <c r="E27" s="70">
        <v>399</v>
      </c>
      <c r="F27" s="70">
        <v>0</v>
      </c>
      <c r="G27" s="70">
        <v>180</v>
      </c>
      <c r="H27" s="70">
        <v>1162</v>
      </c>
      <c r="I27" s="70">
        <v>338</v>
      </c>
      <c r="J27" s="70">
        <v>0</v>
      </c>
      <c r="K27" s="70">
        <v>718</v>
      </c>
      <c r="L27" s="70">
        <v>0</v>
      </c>
      <c r="M27" s="70">
        <v>206</v>
      </c>
      <c r="N27" s="70">
        <v>2250</v>
      </c>
      <c r="O27" s="70">
        <v>2274</v>
      </c>
      <c r="P27" s="70">
        <v>251</v>
      </c>
      <c r="Q27" s="70">
        <v>29562</v>
      </c>
      <c r="R27" s="70">
        <v>0</v>
      </c>
      <c r="S27" s="70">
        <v>0</v>
      </c>
      <c r="T27" s="70">
        <v>1538</v>
      </c>
      <c r="U27" s="70">
        <v>0</v>
      </c>
      <c r="V27" s="70">
        <v>335</v>
      </c>
      <c r="W27" s="70">
        <v>1144</v>
      </c>
      <c r="X27" s="70">
        <v>964</v>
      </c>
      <c r="Y27" s="70">
        <v>0</v>
      </c>
      <c r="Z27" s="70">
        <v>0</v>
      </c>
      <c r="AA27" s="70">
        <v>0</v>
      </c>
      <c r="AB27" s="71">
        <v>50364</v>
      </c>
      <c r="AC27" s="70">
        <v>1747</v>
      </c>
      <c r="AD27" s="189">
        <v>52111</v>
      </c>
      <c r="AE27" s="70">
        <v>1564</v>
      </c>
      <c r="AF27" s="70">
        <v>0</v>
      </c>
      <c r="AG27" s="190">
        <v>21</v>
      </c>
      <c r="AH27" s="70">
        <v>0</v>
      </c>
      <c r="AI27" s="70">
        <v>0</v>
      </c>
      <c r="AJ27" s="70">
        <v>0</v>
      </c>
      <c r="AK27" s="70">
        <v>21</v>
      </c>
      <c r="AL27" s="70">
        <v>21</v>
      </c>
      <c r="AM27" s="70">
        <v>0</v>
      </c>
      <c r="AN27" s="189">
        <v>52132</v>
      </c>
      <c r="AO27" s="70">
        <v>1462</v>
      </c>
      <c r="AP27" s="70">
        <v>87</v>
      </c>
      <c r="AQ27" s="189">
        <v>53594</v>
      </c>
      <c r="AR27" s="191">
        <f>'[4]2025_АПП_забол_по ГИС ОМС (2)'!AF26</f>
        <v>0</v>
      </c>
      <c r="AS27" s="189">
        <f>AD27+AR27</f>
        <v>52111</v>
      </c>
      <c r="AT27" s="192"/>
      <c r="AU27" s="193" t="e">
        <f>ROUND('[4]2025_АПП_забол_по ГИС ОМС'!#REF!*'2026_АПП_забол_Пр9'!#REF!,0)</f>
        <v>#REF!</v>
      </c>
      <c r="AV27" s="192"/>
      <c r="AW27" s="194">
        <f>'[4]2025_АПП_забол_по ГИС ОМС (2)'!AJ26</f>
        <v>51669</v>
      </c>
      <c r="AX27" s="194">
        <f>'[4]2025_АПП_забол_по ГИС ОМС (2)'!AK26</f>
        <v>2074</v>
      </c>
      <c r="AY27" s="194">
        <f>'[4]2025_АПП_забол_по ГИС ОМС (2)'!AL26</f>
        <v>0</v>
      </c>
      <c r="AZ27" s="195">
        <f t="shared" si="2"/>
        <v>1925</v>
      </c>
      <c r="BA27" s="195">
        <f>AC27-AX27</f>
        <v>-327</v>
      </c>
      <c r="BB27" s="196"/>
      <c r="BC27" s="194">
        <f>'[4]АПП заб обращ 21_нов'!AK25</f>
        <v>0</v>
      </c>
      <c r="BD27" s="195">
        <f>AS27-BC27</f>
        <v>52111</v>
      </c>
      <c r="BE27" s="196"/>
      <c r="BF27" s="195">
        <f>'[4]2025_АПП_забол_по ГИС ОМС (2)'!AS26</f>
        <v>24398</v>
      </c>
      <c r="BG27" s="195">
        <f>'[4]2025_АПП_забол_по ГИС ОМС (2)'!AT26</f>
        <v>579</v>
      </c>
      <c r="BH27" s="197">
        <f t="shared" si="20"/>
        <v>32531</v>
      </c>
      <c r="BI27" s="197">
        <f t="shared" si="20"/>
        <v>772</v>
      </c>
      <c r="BJ27" s="195">
        <f t="shared" si="3"/>
        <v>21063</v>
      </c>
      <c r="BK27" s="195">
        <f>AC27-BI27</f>
        <v>975</v>
      </c>
      <c r="BM27" s="195">
        <f>'[4]2025_АПП_забол_по ГИС ОМС (2)'!AD26</f>
        <v>53760</v>
      </c>
      <c r="BN27" s="198">
        <f t="shared" si="1"/>
        <v>0.96932700000000005</v>
      </c>
      <c r="BO27" s="195">
        <f t="shared" si="4"/>
        <v>-166</v>
      </c>
      <c r="BP27" s="202">
        <v>13</v>
      </c>
      <c r="BQ27" s="204" t="s">
        <v>37</v>
      </c>
      <c r="BR27" s="149">
        <f>AQ27-[3]V_МО_нов!BB31-[3]V_МО_нов!AT31</f>
        <v>0</v>
      </c>
    </row>
    <row r="28" spans="1:70" ht="18.75" x14ac:dyDescent="0.25">
      <c r="A28" s="202">
        <v>14</v>
      </c>
      <c r="B28" s="204" t="s">
        <v>38</v>
      </c>
      <c r="C28" s="70">
        <v>3820</v>
      </c>
      <c r="D28" s="70">
        <v>0</v>
      </c>
      <c r="E28" s="70">
        <v>1150</v>
      </c>
      <c r="F28" s="70">
        <v>0</v>
      </c>
      <c r="G28" s="70">
        <v>0</v>
      </c>
      <c r="H28" s="70">
        <v>295</v>
      </c>
      <c r="I28" s="70">
        <v>614</v>
      </c>
      <c r="J28" s="70">
        <v>0</v>
      </c>
      <c r="K28" s="70">
        <v>3864</v>
      </c>
      <c r="L28" s="70">
        <v>299</v>
      </c>
      <c r="M28" s="70">
        <v>0</v>
      </c>
      <c r="N28" s="70">
        <v>1302</v>
      </c>
      <c r="O28" s="70">
        <v>4248</v>
      </c>
      <c r="P28" s="70">
        <v>0</v>
      </c>
      <c r="Q28" s="70">
        <v>3931</v>
      </c>
      <c r="R28" s="70">
        <v>532</v>
      </c>
      <c r="S28" s="70">
        <v>7425</v>
      </c>
      <c r="T28" s="70">
        <v>3248</v>
      </c>
      <c r="U28" s="70">
        <v>2943</v>
      </c>
      <c r="V28" s="70">
        <v>0</v>
      </c>
      <c r="W28" s="70">
        <v>1837</v>
      </c>
      <c r="X28" s="70">
        <v>50</v>
      </c>
      <c r="Y28" s="70">
        <v>875</v>
      </c>
      <c r="Z28" s="70">
        <v>0</v>
      </c>
      <c r="AA28" s="70">
        <v>0</v>
      </c>
      <c r="AB28" s="71">
        <v>36433</v>
      </c>
      <c r="AC28" s="70">
        <v>6933</v>
      </c>
      <c r="AD28" s="189">
        <v>43366</v>
      </c>
      <c r="AE28" s="70">
        <v>8017</v>
      </c>
      <c r="AF28" s="70">
        <v>0</v>
      </c>
      <c r="AG28" s="190">
        <v>34222</v>
      </c>
      <c r="AH28" s="70">
        <v>21218</v>
      </c>
      <c r="AI28" s="70">
        <v>5464</v>
      </c>
      <c r="AJ28" s="70">
        <v>3677</v>
      </c>
      <c r="AK28" s="70">
        <v>3863</v>
      </c>
      <c r="AL28" s="70">
        <v>0</v>
      </c>
      <c r="AM28" s="70">
        <v>168</v>
      </c>
      <c r="AN28" s="189">
        <v>77588</v>
      </c>
      <c r="AO28" s="70">
        <v>24816</v>
      </c>
      <c r="AP28" s="70">
        <v>869</v>
      </c>
      <c r="AQ28" s="189">
        <v>102404</v>
      </c>
      <c r="AR28" s="191">
        <f>'[4]2025_АПП_забол_по ГИС ОМС (2)'!AF27</f>
        <v>0</v>
      </c>
      <c r="AS28" s="189">
        <f>AD28+AR28</f>
        <v>43366</v>
      </c>
      <c r="AT28" s="192"/>
      <c r="AU28" s="195">
        <f>'[5]2023_АПП_забол_рабочий'!AM28</f>
        <v>0</v>
      </c>
      <c r="AV28" s="192"/>
      <c r="AW28" s="194">
        <f>'[4]2025_АПП_забол_по ГИС ОМС (2)'!AJ27</f>
        <v>97757</v>
      </c>
      <c r="AX28" s="194">
        <f>'[4]2025_АПП_забол_по ГИС ОМС (2)'!AK27</f>
        <v>8554</v>
      </c>
      <c r="AY28" s="194">
        <f>'[4]2025_АПП_забол_по ГИС ОМС (2)'!AL27</f>
        <v>0</v>
      </c>
      <c r="AZ28" s="195">
        <f t="shared" si="2"/>
        <v>4647</v>
      </c>
      <c r="BA28" s="195">
        <f>AC28-AX28</f>
        <v>-1621</v>
      </c>
      <c r="BB28" s="196"/>
      <c r="BC28" s="194">
        <f>'[4]АПП заб обращ 21_нов'!AK26</f>
        <v>0</v>
      </c>
      <c r="BD28" s="195">
        <f>AS28-BC28</f>
        <v>43366</v>
      </c>
      <c r="BE28" s="196"/>
      <c r="BF28" s="195">
        <f>'[4]2025_АПП_забол_по ГИС ОМС (2)'!AS27</f>
        <v>73007</v>
      </c>
      <c r="BG28" s="195">
        <f>'[4]2025_АПП_забол_по ГИС ОМС (2)'!AT27</f>
        <v>3719</v>
      </c>
      <c r="BH28" s="197">
        <f t="shared" si="20"/>
        <v>97343</v>
      </c>
      <c r="BI28" s="197">
        <f t="shared" si="20"/>
        <v>4959</v>
      </c>
      <c r="BJ28" s="195">
        <f t="shared" si="3"/>
        <v>5061</v>
      </c>
      <c r="BK28" s="195">
        <f>AC28-BI28</f>
        <v>1974</v>
      </c>
      <c r="BM28" s="195">
        <f>'[4]2025_АПП_забол_по ГИС ОМС (2)'!AD27</f>
        <v>93109</v>
      </c>
      <c r="BN28" s="198">
        <f t="shared" si="1"/>
        <v>0.46575499999999997</v>
      </c>
      <c r="BO28" s="195">
        <f t="shared" si="4"/>
        <v>9295</v>
      </c>
      <c r="BP28" s="202">
        <v>14</v>
      </c>
      <c r="BQ28" s="204" t="s">
        <v>202</v>
      </c>
      <c r="BR28" s="149">
        <f>AQ28-[3]V_МО_нов!BB32-[3]V_МО_нов!AT32</f>
        <v>0</v>
      </c>
    </row>
    <row r="29" spans="1:70" ht="22.5" customHeight="1" x14ac:dyDescent="0.25">
      <c r="A29" s="79"/>
      <c r="B29" s="80" t="s">
        <v>39</v>
      </c>
      <c r="C29" s="81">
        <v>11540</v>
      </c>
      <c r="D29" s="81">
        <v>1323</v>
      </c>
      <c r="E29" s="81">
        <v>1549</v>
      </c>
      <c r="F29" s="81">
        <v>0</v>
      </c>
      <c r="G29" s="81">
        <v>180</v>
      </c>
      <c r="H29" s="81">
        <v>1457</v>
      </c>
      <c r="I29" s="81">
        <v>952</v>
      </c>
      <c r="J29" s="81">
        <v>0</v>
      </c>
      <c r="K29" s="81">
        <v>4582</v>
      </c>
      <c r="L29" s="81">
        <v>299</v>
      </c>
      <c r="M29" s="81">
        <v>206</v>
      </c>
      <c r="N29" s="81">
        <v>3552</v>
      </c>
      <c r="O29" s="81">
        <v>6522</v>
      </c>
      <c r="P29" s="81">
        <v>251</v>
      </c>
      <c r="Q29" s="81">
        <v>33493</v>
      </c>
      <c r="R29" s="81">
        <v>532</v>
      </c>
      <c r="S29" s="81">
        <v>7425</v>
      </c>
      <c r="T29" s="81">
        <v>4786</v>
      </c>
      <c r="U29" s="81">
        <v>2943</v>
      </c>
      <c r="V29" s="81">
        <v>335</v>
      </c>
      <c r="W29" s="81">
        <v>2981</v>
      </c>
      <c r="X29" s="81">
        <v>1014</v>
      </c>
      <c r="Y29" s="81">
        <v>875</v>
      </c>
      <c r="Z29" s="81">
        <v>0</v>
      </c>
      <c r="AA29" s="81">
        <v>0</v>
      </c>
      <c r="AB29" s="81">
        <v>86797</v>
      </c>
      <c r="AC29" s="81">
        <v>50826</v>
      </c>
      <c r="AD29" s="81">
        <v>137623</v>
      </c>
      <c r="AE29" s="81">
        <v>9581</v>
      </c>
      <c r="AF29" s="81">
        <v>0</v>
      </c>
      <c r="AG29" s="20">
        <v>34243</v>
      </c>
      <c r="AH29" s="81">
        <v>21218</v>
      </c>
      <c r="AI29" s="81">
        <v>5464</v>
      </c>
      <c r="AJ29" s="81">
        <v>3677</v>
      </c>
      <c r="AK29" s="81">
        <v>3884</v>
      </c>
      <c r="AL29" s="81">
        <v>21</v>
      </c>
      <c r="AM29" s="81">
        <v>168</v>
      </c>
      <c r="AN29" s="71">
        <v>171866</v>
      </c>
      <c r="AO29" s="81">
        <v>26278</v>
      </c>
      <c r="AP29" s="81">
        <v>956</v>
      </c>
      <c r="AQ29" s="189">
        <v>198144</v>
      </c>
      <c r="AR29" s="81">
        <f>SUM(AR26:AR28)</f>
        <v>0</v>
      </c>
      <c r="AS29" s="81">
        <f t="shared" ref="AS29" si="21">SUM(AS26:AS28)</f>
        <v>137623</v>
      </c>
      <c r="AT29" s="199"/>
      <c r="AU29" s="81" t="e">
        <f t="shared" ref="AU29" si="22">SUM(AU26:AU28)</f>
        <v>#REF!</v>
      </c>
      <c r="AV29" s="199"/>
      <c r="AW29" s="81">
        <f>SUM(AW26:AW28)</f>
        <v>195926</v>
      </c>
      <c r="AX29" s="81">
        <f>SUM(AX26:AX28)</f>
        <v>57128</v>
      </c>
      <c r="AY29" s="81">
        <f>SUM(AY26:AY28)</f>
        <v>0</v>
      </c>
      <c r="AZ29" s="81">
        <f t="shared" ref="AZ29:BA29" si="23">SUM(AZ26:AZ28)</f>
        <v>2218</v>
      </c>
      <c r="BA29" s="81">
        <f t="shared" si="23"/>
        <v>-6302</v>
      </c>
      <c r="BB29" s="112"/>
      <c r="BC29" s="81">
        <f>SUM(BC26:BC28)</f>
        <v>0</v>
      </c>
      <c r="BD29" s="81">
        <f>SUM(BD26:BD28)</f>
        <v>137623</v>
      </c>
      <c r="BE29" s="112"/>
      <c r="BF29" s="81">
        <f>SUM(BF26:BF28)</f>
        <v>128282</v>
      </c>
      <c r="BG29" s="81">
        <f>SUM(BG26:BG28)</f>
        <v>35175</v>
      </c>
      <c r="BH29" s="20">
        <f t="shared" ref="BH29:BO29" si="24">SUM(BH26:BH28)</f>
        <v>171043</v>
      </c>
      <c r="BI29" s="20">
        <f t="shared" si="24"/>
        <v>46900</v>
      </c>
      <c r="BJ29" s="81">
        <f t="shared" si="24"/>
        <v>27101</v>
      </c>
      <c r="BK29" s="81">
        <f t="shared" si="24"/>
        <v>3926</v>
      </c>
      <c r="BM29" s="81">
        <f t="shared" si="24"/>
        <v>194845</v>
      </c>
      <c r="BN29" s="200">
        <f t="shared" si="1"/>
        <v>0.70631999999999995</v>
      </c>
      <c r="BO29" s="81">
        <f t="shared" si="24"/>
        <v>3299</v>
      </c>
      <c r="BP29" s="79"/>
      <c r="BQ29" s="80" t="s">
        <v>39</v>
      </c>
      <c r="BR29" s="149">
        <f>AQ29-[3]V_МО_нов!BB33-[3]V_МО_нов!AT33</f>
        <v>0</v>
      </c>
    </row>
    <row r="30" spans="1:70" ht="18.75" x14ac:dyDescent="0.25">
      <c r="A30" s="87">
        <v>15</v>
      </c>
      <c r="B30" s="201" t="s">
        <v>40</v>
      </c>
      <c r="C30" s="70">
        <v>1152</v>
      </c>
      <c r="D30" s="70">
        <v>0</v>
      </c>
      <c r="E30" s="70">
        <v>0</v>
      </c>
      <c r="F30" s="70">
        <v>0</v>
      </c>
      <c r="G30" s="70">
        <v>1061</v>
      </c>
      <c r="H30" s="70">
        <v>829</v>
      </c>
      <c r="I30" s="70">
        <v>404</v>
      </c>
      <c r="J30" s="70">
        <v>0</v>
      </c>
      <c r="K30" s="70">
        <v>0</v>
      </c>
      <c r="L30" s="70">
        <v>0</v>
      </c>
      <c r="M30" s="70">
        <v>0</v>
      </c>
      <c r="N30" s="70">
        <v>804</v>
      </c>
      <c r="O30" s="70">
        <v>1371</v>
      </c>
      <c r="P30" s="70">
        <v>0</v>
      </c>
      <c r="Q30" s="70">
        <v>6064</v>
      </c>
      <c r="R30" s="70">
        <v>0</v>
      </c>
      <c r="S30" s="70">
        <v>11470</v>
      </c>
      <c r="T30" s="70">
        <v>0</v>
      </c>
      <c r="U30" s="70">
        <v>0</v>
      </c>
      <c r="V30" s="70">
        <v>0</v>
      </c>
      <c r="W30" s="70">
        <v>1309</v>
      </c>
      <c r="X30" s="70">
        <v>1261</v>
      </c>
      <c r="Y30" s="70">
        <v>92</v>
      </c>
      <c r="Z30" s="70">
        <v>0</v>
      </c>
      <c r="AA30" s="70">
        <v>0</v>
      </c>
      <c r="AB30" s="71">
        <v>25817</v>
      </c>
      <c r="AC30" s="70">
        <v>9689</v>
      </c>
      <c r="AD30" s="189">
        <v>35506</v>
      </c>
      <c r="AE30" s="70">
        <v>2082</v>
      </c>
      <c r="AF30" s="70">
        <v>0</v>
      </c>
      <c r="AG30" s="190">
        <v>10051</v>
      </c>
      <c r="AH30" s="70">
        <v>5967</v>
      </c>
      <c r="AI30" s="70">
        <v>1317</v>
      </c>
      <c r="AJ30" s="70">
        <v>888</v>
      </c>
      <c r="AK30" s="70">
        <v>1879</v>
      </c>
      <c r="AL30" s="70">
        <v>0</v>
      </c>
      <c r="AM30" s="70">
        <v>4</v>
      </c>
      <c r="AN30" s="189">
        <v>45557</v>
      </c>
      <c r="AO30" s="70">
        <v>5646</v>
      </c>
      <c r="AP30" s="70">
        <v>0</v>
      </c>
      <c r="AQ30" s="189">
        <v>51203</v>
      </c>
      <c r="AR30" s="191">
        <f>'[4]2025_АПП_забол_по ГИС ОМС (2)'!AF29</f>
        <v>0</v>
      </c>
      <c r="AS30" s="189">
        <f t="shared" ref="AS30:AS51" si="25">AD30+AR30</f>
        <v>35506</v>
      </c>
      <c r="AT30" s="192"/>
      <c r="AU30" s="195">
        <f>'[5]2023_АПП_забол_рабочий'!AM30</f>
        <v>0</v>
      </c>
      <c r="AV30" s="192"/>
      <c r="AW30" s="194">
        <f>'[4]2025_АПП_забол_по ГИС ОМС (2)'!AJ29</f>
        <v>34354</v>
      </c>
      <c r="AX30" s="194">
        <f>'[4]2025_АПП_забол_по ГИС ОМС (2)'!AK29</f>
        <v>7275</v>
      </c>
      <c r="AY30" s="194">
        <f>'[4]2025_АПП_забол_по ГИС ОМС (2)'!AL29</f>
        <v>0</v>
      </c>
      <c r="AZ30" s="195">
        <f t="shared" si="2"/>
        <v>16849</v>
      </c>
      <c r="BA30" s="195">
        <f t="shared" ref="BA30:BA51" si="26">AC30-AX30</f>
        <v>2414</v>
      </c>
      <c r="BB30" s="196"/>
      <c r="BC30" s="194">
        <f>'[4]АПП заб обращ 21_нов'!AK28</f>
        <v>0</v>
      </c>
      <c r="BD30" s="195">
        <f t="shared" ref="BD30:BD51" si="27">AS30-BC30</f>
        <v>35506</v>
      </c>
      <c r="BE30" s="196"/>
      <c r="BF30" s="195">
        <f>'[4]2025_АПП_забол_по ГИС ОМС (2)'!AS29</f>
        <v>23410</v>
      </c>
      <c r="BG30" s="195">
        <f>'[4]2025_АПП_забол_по ГИС ОМС (2)'!AT29</f>
        <v>4478</v>
      </c>
      <c r="BH30" s="197">
        <f t="shared" ref="BH30:BI51" si="28">ROUND(BF30/9*12,0)</f>
        <v>31213</v>
      </c>
      <c r="BI30" s="197">
        <f t="shared" si="28"/>
        <v>5971</v>
      </c>
      <c r="BJ30" s="195">
        <f t="shared" si="3"/>
        <v>19990</v>
      </c>
      <c r="BK30" s="195">
        <f t="shared" ref="BK30:BK51" si="29">AC30-BI30</f>
        <v>3718</v>
      </c>
      <c r="BM30" s="195">
        <f>'[4]2025_АПП_забол_по ГИС ОМС (2)'!AD29</f>
        <v>32000</v>
      </c>
      <c r="BN30" s="198">
        <f t="shared" si="1"/>
        <v>1.1095630000000001</v>
      </c>
      <c r="BO30" s="195">
        <f t="shared" si="4"/>
        <v>19203</v>
      </c>
      <c r="BP30" s="87">
        <v>15</v>
      </c>
      <c r="BQ30" s="201" t="s">
        <v>40</v>
      </c>
      <c r="BR30" s="149">
        <f>AQ30-[3]V_МО_нов!BB34-[3]V_МО_нов!AT34</f>
        <v>0</v>
      </c>
    </row>
    <row r="31" spans="1:70" ht="24.75" customHeight="1" x14ac:dyDescent="0.25">
      <c r="A31" s="87">
        <f>A30+1</f>
        <v>16</v>
      </c>
      <c r="B31" s="201" t="s">
        <v>41</v>
      </c>
      <c r="C31" s="70">
        <v>154</v>
      </c>
      <c r="D31" s="70">
        <v>0</v>
      </c>
      <c r="E31" s="70">
        <v>0</v>
      </c>
      <c r="F31" s="70">
        <v>0</v>
      </c>
      <c r="G31" s="70">
        <v>209</v>
      </c>
      <c r="H31" s="70">
        <v>543</v>
      </c>
      <c r="I31" s="70">
        <v>469</v>
      </c>
      <c r="J31" s="70">
        <v>0</v>
      </c>
      <c r="K31" s="70">
        <v>829</v>
      </c>
      <c r="L31" s="70">
        <v>0</v>
      </c>
      <c r="M31" s="70">
        <v>0</v>
      </c>
      <c r="N31" s="70">
        <v>0</v>
      </c>
      <c r="O31" s="70">
        <v>264</v>
      </c>
      <c r="P31" s="70">
        <v>0</v>
      </c>
      <c r="Q31" s="70">
        <v>2700</v>
      </c>
      <c r="R31" s="70">
        <v>0</v>
      </c>
      <c r="S31" s="70">
        <v>3136</v>
      </c>
      <c r="T31" s="70">
        <v>0</v>
      </c>
      <c r="U31" s="70">
        <v>969</v>
      </c>
      <c r="V31" s="70">
        <v>0</v>
      </c>
      <c r="W31" s="70">
        <v>1048</v>
      </c>
      <c r="X31" s="70">
        <v>241</v>
      </c>
      <c r="Y31" s="70">
        <v>66</v>
      </c>
      <c r="Z31" s="70">
        <v>0</v>
      </c>
      <c r="AA31" s="70">
        <v>0</v>
      </c>
      <c r="AB31" s="71">
        <v>10628</v>
      </c>
      <c r="AC31" s="70">
        <v>9714</v>
      </c>
      <c r="AD31" s="189">
        <v>20342</v>
      </c>
      <c r="AE31" s="70">
        <v>1521</v>
      </c>
      <c r="AF31" s="70">
        <v>0</v>
      </c>
      <c r="AG31" s="190">
        <v>6809</v>
      </c>
      <c r="AH31" s="70">
        <v>4369</v>
      </c>
      <c r="AI31" s="70">
        <v>914</v>
      </c>
      <c r="AJ31" s="70">
        <v>712</v>
      </c>
      <c r="AK31" s="70">
        <v>814</v>
      </c>
      <c r="AL31" s="70">
        <v>0</v>
      </c>
      <c r="AM31" s="70">
        <v>204</v>
      </c>
      <c r="AN31" s="189">
        <v>27151</v>
      </c>
      <c r="AO31" s="70">
        <v>4206</v>
      </c>
      <c r="AP31" s="70">
        <v>0</v>
      </c>
      <c r="AQ31" s="189">
        <v>31357</v>
      </c>
      <c r="AR31" s="191">
        <f>'[4]2025_АПП_забол_по ГИС ОМС (2)'!AF30</f>
        <v>0</v>
      </c>
      <c r="AS31" s="189">
        <f t="shared" si="25"/>
        <v>20342</v>
      </c>
      <c r="AT31" s="192"/>
      <c r="AU31" s="194">
        <f>'[5]2023_АПП_забол_рабочий'!AM31</f>
        <v>0</v>
      </c>
      <c r="AV31" s="192"/>
      <c r="AW31" s="194">
        <f>'[4]2025_АПП_забол_по ГИС ОМС (2)'!AJ30</f>
        <v>37808</v>
      </c>
      <c r="AX31" s="194">
        <f>'[4]2025_АПП_забол_по ГИС ОМС (2)'!AK30</f>
        <v>10436</v>
      </c>
      <c r="AY31" s="194">
        <f>'[4]2025_АПП_забол_по ГИС ОМС (2)'!AL30</f>
        <v>0</v>
      </c>
      <c r="AZ31" s="195">
        <f t="shared" si="2"/>
        <v>-6451</v>
      </c>
      <c r="BA31" s="195">
        <f t="shared" si="26"/>
        <v>-722</v>
      </c>
      <c r="BB31" s="196"/>
      <c r="BC31" s="194">
        <f>'[4]АПП заб обращ 21_нов'!AK29</f>
        <v>0</v>
      </c>
      <c r="BD31" s="195">
        <f t="shared" si="27"/>
        <v>20342</v>
      </c>
      <c r="BE31" s="196"/>
      <c r="BF31" s="195">
        <f>'[4]2025_АПП_забол_по ГИС ОМС (2)'!AS30</f>
        <v>30440</v>
      </c>
      <c r="BG31" s="195">
        <f>'[4]2025_АПП_забол_по ГИС ОМС (2)'!AT30</f>
        <v>7966</v>
      </c>
      <c r="BH31" s="197">
        <f t="shared" si="28"/>
        <v>40587</v>
      </c>
      <c r="BI31" s="197">
        <f t="shared" si="28"/>
        <v>10621</v>
      </c>
      <c r="BJ31" s="195">
        <f t="shared" si="3"/>
        <v>-9230</v>
      </c>
      <c r="BK31" s="195">
        <f t="shared" si="29"/>
        <v>-907</v>
      </c>
      <c r="BM31" s="195">
        <f>'[4]2025_АПП_забол_по ГИС ОМС (2)'!AD30</f>
        <v>29827</v>
      </c>
      <c r="BN31" s="198">
        <f t="shared" si="1"/>
        <v>0.68200000000000005</v>
      </c>
      <c r="BO31" s="195">
        <f t="shared" si="4"/>
        <v>1530</v>
      </c>
      <c r="BP31" s="87">
        <f>BP30+1</f>
        <v>16</v>
      </c>
      <c r="BQ31" s="201" t="s">
        <v>41</v>
      </c>
      <c r="BR31" s="149">
        <f>AQ31-[3]V_МО_нов!BB35-[3]V_МО_нов!AT35</f>
        <v>0</v>
      </c>
    </row>
    <row r="32" spans="1:70" ht="18.75" x14ac:dyDescent="0.25">
      <c r="A32" s="87">
        <f t="shared" ref="A32:A51" si="30">A31+1</f>
        <v>17</v>
      </c>
      <c r="B32" s="201" t="s">
        <v>42</v>
      </c>
      <c r="C32" s="70">
        <v>3952</v>
      </c>
      <c r="D32" s="70">
        <v>0</v>
      </c>
      <c r="E32" s="70">
        <v>0</v>
      </c>
      <c r="F32" s="70">
        <v>0</v>
      </c>
      <c r="G32" s="70">
        <v>165</v>
      </c>
      <c r="H32" s="70">
        <v>248</v>
      </c>
      <c r="I32" s="70">
        <v>739</v>
      </c>
      <c r="J32" s="70">
        <v>0</v>
      </c>
      <c r="K32" s="70">
        <v>2175</v>
      </c>
      <c r="L32" s="70">
        <v>0</v>
      </c>
      <c r="M32" s="70">
        <v>390</v>
      </c>
      <c r="N32" s="70">
        <v>807</v>
      </c>
      <c r="O32" s="70">
        <v>1066</v>
      </c>
      <c r="P32" s="70">
        <v>0</v>
      </c>
      <c r="Q32" s="70">
        <v>12550</v>
      </c>
      <c r="R32" s="70">
        <v>0</v>
      </c>
      <c r="S32" s="70">
        <v>6105</v>
      </c>
      <c r="T32" s="70">
        <v>1738</v>
      </c>
      <c r="U32" s="70">
        <v>1103</v>
      </c>
      <c r="V32" s="70">
        <v>0</v>
      </c>
      <c r="W32" s="70">
        <v>2199</v>
      </c>
      <c r="X32" s="70">
        <v>788</v>
      </c>
      <c r="Y32" s="70">
        <v>0</v>
      </c>
      <c r="Z32" s="70">
        <v>0</v>
      </c>
      <c r="AA32" s="70">
        <v>0</v>
      </c>
      <c r="AB32" s="71">
        <v>34025</v>
      </c>
      <c r="AC32" s="70">
        <v>16609</v>
      </c>
      <c r="AD32" s="189">
        <v>50634</v>
      </c>
      <c r="AE32" s="70">
        <v>3438</v>
      </c>
      <c r="AF32" s="70">
        <v>0</v>
      </c>
      <c r="AG32" s="190">
        <v>10731</v>
      </c>
      <c r="AH32" s="70">
        <v>6538</v>
      </c>
      <c r="AI32" s="70">
        <v>1387</v>
      </c>
      <c r="AJ32" s="70">
        <v>1149</v>
      </c>
      <c r="AK32" s="70">
        <v>1657</v>
      </c>
      <c r="AL32" s="70">
        <v>0</v>
      </c>
      <c r="AM32" s="70">
        <v>0</v>
      </c>
      <c r="AN32" s="189">
        <v>61365</v>
      </c>
      <c r="AO32" s="70">
        <v>8528</v>
      </c>
      <c r="AP32" s="70">
        <v>430</v>
      </c>
      <c r="AQ32" s="189">
        <v>69893</v>
      </c>
      <c r="AR32" s="191">
        <f>'[4]2025_АПП_забол_по ГИС ОМС (2)'!AF31</f>
        <v>0</v>
      </c>
      <c r="AS32" s="189">
        <f t="shared" si="25"/>
        <v>50634</v>
      </c>
      <c r="AT32" s="192"/>
      <c r="AU32" s="195">
        <f>'[5]2023_АПП_забол_рабочий'!AM32</f>
        <v>0</v>
      </c>
      <c r="AV32" s="192"/>
      <c r="AW32" s="194">
        <f>'[4]2025_АПП_забол_по ГИС ОМС (2)'!AJ31</f>
        <v>64866</v>
      </c>
      <c r="AX32" s="194">
        <f>'[4]2025_АПП_забол_по ГИС ОМС (2)'!AK31</f>
        <v>16974</v>
      </c>
      <c r="AY32" s="194">
        <f>'[4]2025_АПП_забол_по ГИС ОМС (2)'!AL31</f>
        <v>0</v>
      </c>
      <c r="AZ32" s="195">
        <f t="shared" si="2"/>
        <v>5027</v>
      </c>
      <c r="BA32" s="195">
        <f t="shared" si="26"/>
        <v>-365</v>
      </c>
      <c r="BB32" s="196"/>
      <c r="BC32" s="194">
        <f>'[4]АПП заб обращ 21_нов'!AK30</f>
        <v>0</v>
      </c>
      <c r="BD32" s="195">
        <f t="shared" si="27"/>
        <v>50634</v>
      </c>
      <c r="BE32" s="196"/>
      <c r="BF32" s="195">
        <f>'[4]2025_АПП_забол_по ГИС ОМС (2)'!AS31</f>
        <v>40884</v>
      </c>
      <c r="BG32" s="195">
        <f>'[4]2025_АПП_забол_по ГИС ОМС (2)'!AT31</f>
        <v>12856</v>
      </c>
      <c r="BH32" s="197">
        <f t="shared" si="28"/>
        <v>54512</v>
      </c>
      <c r="BI32" s="197">
        <f t="shared" si="28"/>
        <v>17141</v>
      </c>
      <c r="BJ32" s="195">
        <f t="shared" si="3"/>
        <v>15381</v>
      </c>
      <c r="BK32" s="195">
        <f t="shared" si="29"/>
        <v>-532</v>
      </c>
      <c r="BM32" s="195">
        <f>'[4]2025_АПП_забол_по ГИС ОМС (2)'!AD31</f>
        <v>75333</v>
      </c>
      <c r="BN32" s="198">
        <f t="shared" si="1"/>
        <v>0.67213599999999996</v>
      </c>
      <c r="BO32" s="195">
        <f t="shared" si="4"/>
        <v>-5440</v>
      </c>
      <c r="BP32" s="87">
        <f t="shared" ref="BP32:BP51" si="31">BP31+1</f>
        <v>17</v>
      </c>
      <c r="BQ32" s="201" t="s">
        <v>42</v>
      </c>
      <c r="BR32" s="149">
        <f>AQ32-[3]V_МО_нов!BB36-[3]V_МО_нов!AT36</f>
        <v>0</v>
      </c>
    </row>
    <row r="33" spans="1:70" ht="19.5" customHeight="1" x14ac:dyDescent="0.25">
      <c r="A33" s="87">
        <f t="shared" si="30"/>
        <v>18</v>
      </c>
      <c r="B33" s="201" t="s">
        <v>43</v>
      </c>
      <c r="C33" s="70">
        <v>2943</v>
      </c>
      <c r="D33" s="70">
        <v>0</v>
      </c>
      <c r="E33" s="70">
        <v>0</v>
      </c>
      <c r="F33" s="70">
        <v>0</v>
      </c>
      <c r="G33" s="70">
        <v>756</v>
      </c>
      <c r="H33" s="70">
        <v>900</v>
      </c>
      <c r="I33" s="70">
        <v>0</v>
      </c>
      <c r="J33" s="70">
        <v>0</v>
      </c>
      <c r="K33" s="70">
        <v>1355</v>
      </c>
      <c r="L33" s="70">
        <v>0</v>
      </c>
      <c r="M33" s="70">
        <v>0</v>
      </c>
      <c r="N33" s="70">
        <v>778</v>
      </c>
      <c r="O33" s="70">
        <v>1778</v>
      </c>
      <c r="P33" s="70">
        <v>0</v>
      </c>
      <c r="Q33" s="70">
        <v>12770</v>
      </c>
      <c r="R33" s="70">
        <v>0</v>
      </c>
      <c r="S33" s="70">
        <v>11031</v>
      </c>
      <c r="T33" s="70">
        <v>1238</v>
      </c>
      <c r="U33" s="70">
        <v>621</v>
      </c>
      <c r="V33" s="70">
        <v>0</v>
      </c>
      <c r="W33" s="70">
        <v>1863</v>
      </c>
      <c r="X33" s="70">
        <v>1041</v>
      </c>
      <c r="Y33" s="70">
        <v>93</v>
      </c>
      <c r="Z33" s="70">
        <v>0</v>
      </c>
      <c r="AA33" s="70">
        <v>0</v>
      </c>
      <c r="AB33" s="71">
        <v>37167</v>
      </c>
      <c r="AC33" s="70">
        <v>10836</v>
      </c>
      <c r="AD33" s="189">
        <v>48003</v>
      </c>
      <c r="AE33" s="70">
        <v>3204</v>
      </c>
      <c r="AF33" s="70">
        <v>0</v>
      </c>
      <c r="AG33" s="190">
        <v>11009</v>
      </c>
      <c r="AH33" s="70">
        <v>6850</v>
      </c>
      <c r="AI33" s="70">
        <v>1595</v>
      </c>
      <c r="AJ33" s="70">
        <v>1049</v>
      </c>
      <c r="AK33" s="70">
        <v>1515</v>
      </c>
      <c r="AL33" s="70">
        <v>3</v>
      </c>
      <c r="AM33" s="70">
        <v>0</v>
      </c>
      <c r="AN33" s="189">
        <v>59012</v>
      </c>
      <c r="AO33" s="70">
        <v>8167</v>
      </c>
      <c r="AP33" s="70">
        <v>0</v>
      </c>
      <c r="AQ33" s="189">
        <v>67179</v>
      </c>
      <c r="AR33" s="191">
        <f>'[4]2025_АПП_забол_по ГИС ОМС (2)'!AF32</f>
        <v>0</v>
      </c>
      <c r="AS33" s="189">
        <f t="shared" si="25"/>
        <v>48003</v>
      </c>
      <c r="AT33" s="192"/>
      <c r="AU33" s="195">
        <f>'[5]2023_АПП_забол_рабочий'!AM33</f>
        <v>0</v>
      </c>
      <c r="AV33" s="192"/>
      <c r="AW33" s="194">
        <f>'[4]2025_АПП_забол_по ГИС ОМС (2)'!AJ32</f>
        <v>73399</v>
      </c>
      <c r="AX33" s="194">
        <f>'[4]2025_АПП_забол_по ГИС ОМС (2)'!AK32</f>
        <v>15865</v>
      </c>
      <c r="AY33" s="194">
        <f>'[4]2025_АПП_забол_по ГИС ОМС (2)'!AL32</f>
        <v>0</v>
      </c>
      <c r="AZ33" s="195">
        <f t="shared" si="2"/>
        <v>-6220</v>
      </c>
      <c r="BA33" s="195">
        <f t="shared" si="26"/>
        <v>-5029</v>
      </c>
      <c r="BB33" s="196"/>
      <c r="BC33" s="194">
        <f>'[4]АПП заб обращ 21_нов'!AK31</f>
        <v>0</v>
      </c>
      <c r="BD33" s="195">
        <f t="shared" si="27"/>
        <v>48003</v>
      </c>
      <c r="BE33" s="196"/>
      <c r="BF33" s="195">
        <f>'[4]2025_АПП_забол_по ГИС ОМС (2)'!AS32</f>
        <v>50786</v>
      </c>
      <c r="BG33" s="195">
        <f>'[4]2025_АПП_забол_по ГИС ОМС (2)'!AT32</f>
        <v>10526</v>
      </c>
      <c r="BH33" s="197">
        <f t="shared" si="28"/>
        <v>67715</v>
      </c>
      <c r="BI33" s="197">
        <f t="shared" si="28"/>
        <v>14035</v>
      </c>
      <c r="BJ33" s="195">
        <f t="shared" si="3"/>
        <v>-536</v>
      </c>
      <c r="BK33" s="195">
        <f t="shared" si="29"/>
        <v>-3199</v>
      </c>
      <c r="BM33" s="195">
        <f>'[4]2025_АПП_забол_по ГИС ОМС (2)'!AD32</f>
        <v>65517</v>
      </c>
      <c r="BN33" s="198">
        <f t="shared" si="1"/>
        <v>0.73268</v>
      </c>
      <c r="BO33" s="195">
        <f t="shared" si="4"/>
        <v>1662</v>
      </c>
      <c r="BP33" s="87">
        <f t="shared" si="31"/>
        <v>18</v>
      </c>
      <c r="BQ33" s="201" t="s">
        <v>43</v>
      </c>
      <c r="BR33" s="149">
        <f>AQ33-[3]V_МО_нов!BB37-[3]V_МО_нов!AT37</f>
        <v>0</v>
      </c>
    </row>
    <row r="34" spans="1:70" ht="19.5" customHeight="1" x14ac:dyDescent="0.25">
      <c r="A34" s="87">
        <f t="shared" si="30"/>
        <v>19</v>
      </c>
      <c r="B34" s="201" t="s">
        <v>44</v>
      </c>
      <c r="C34" s="70">
        <v>1892</v>
      </c>
      <c r="D34" s="70">
        <v>0</v>
      </c>
      <c r="E34" s="70">
        <v>0</v>
      </c>
      <c r="F34" s="70">
        <v>0</v>
      </c>
      <c r="G34" s="70">
        <v>0</v>
      </c>
      <c r="H34" s="70">
        <v>0</v>
      </c>
      <c r="I34" s="70">
        <v>0</v>
      </c>
      <c r="J34" s="70">
        <v>0</v>
      </c>
      <c r="K34" s="70">
        <v>873</v>
      </c>
      <c r="L34" s="70">
        <v>0</v>
      </c>
      <c r="M34" s="70">
        <v>0</v>
      </c>
      <c r="N34" s="70">
        <v>545</v>
      </c>
      <c r="O34" s="70">
        <v>796</v>
      </c>
      <c r="P34" s="70">
        <v>0</v>
      </c>
      <c r="Q34" s="70">
        <v>2380</v>
      </c>
      <c r="R34" s="70">
        <v>0</v>
      </c>
      <c r="S34" s="70">
        <v>3616</v>
      </c>
      <c r="T34" s="70">
        <v>869</v>
      </c>
      <c r="U34" s="70">
        <v>0</v>
      </c>
      <c r="V34" s="70">
        <v>0</v>
      </c>
      <c r="W34" s="70">
        <v>851</v>
      </c>
      <c r="X34" s="70">
        <v>400</v>
      </c>
      <c r="Y34" s="70">
        <v>49</v>
      </c>
      <c r="Z34" s="70">
        <v>0</v>
      </c>
      <c r="AA34" s="70">
        <v>0</v>
      </c>
      <c r="AB34" s="71">
        <v>12271</v>
      </c>
      <c r="AC34" s="70">
        <v>7807</v>
      </c>
      <c r="AD34" s="189">
        <v>20078</v>
      </c>
      <c r="AE34" s="70">
        <v>1794</v>
      </c>
      <c r="AF34" s="70">
        <v>0</v>
      </c>
      <c r="AG34" s="190">
        <v>7382</v>
      </c>
      <c r="AH34" s="70">
        <v>4653</v>
      </c>
      <c r="AI34" s="70">
        <v>1117</v>
      </c>
      <c r="AJ34" s="70">
        <v>732</v>
      </c>
      <c r="AK34" s="70">
        <v>880</v>
      </c>
      <c r="AL34" s="70">
        <v>0</v>
      </c>
      <c r="AM34" s="70">
        <v>0</v>
      </c>
      <c r="AN34" s="189">
        <v>27460</v>
      </c>
      <c r="AO34" s="70">
        <v>4998</v>
      </c>
      <c r="AP34" s="70">
        <v>0</v>
      </c>
      <c r="AQ34" s="189">
        <v>32458</v>
      </c>
      <c r="AR34" s="191">
        <f>'[4]2025_АПП_забол_по ГИС ОМС (2)'!AF33</f>
        <v>0</v>
      </c>
      <c r="AS34" s="189">
        <f t="shared" si="25"/>
        <v>20078</v>
      </c>
      <c r="AT34" s="192"/>
      <c r="AU34" s="195">
        <f>'[5]2023_АПП_забол_рабочий'!AM34</f>
        <v>0</v>
      </c>
      <c r="AV34" s="192"/>
      <c r="AW34" s="194">
        <f>'[4]2025_АПП_забол_по ГИС ОМС (2)'!AJ33</f>
        <v>30862</v>
      </c>
      <c r="AX34" s="194">
        <f>'[4]2025_АПП_забол_по ГИС ОМС (2)'!AK33</f>
        <v>5563</v>
      </c>
      <c r="AY34" s="194">
        <f>'[4]2025_АПП_забол_по ГИС ОМС (2)'!AL33</f>
        <v>0</v>
      </c>
      <c r="AZ34" s="195">
        <f t="shared" si="2"/>
        <v>1596</v>
      </c>
      <c r="BA34" s="195">
        <f t="shared" si="26"/>
        <v>2244</v>
      </c>
      <c r="BB34" s="196"/>
      <c r="BC34" s="194">
        <f>'[4]АПП заб обращ 21_нов'!AK32</f>
        <v>0</v>
      </c>
      <c r="BD34" s="195">
        <f t="shared" si="27"/>
        <v>20078</v>
      </c>
      <c r="BE34" s="196"/>
      <c r="BF34" s="195">
        <f>'[4]2025_АПП_забол_по ГИС ОМС (2)'!AS33</f>
        <v>16841</v>
      </c>
      <c r="BG34" s="195">
        <f>'[4]2025_АПП_забол_по ГИС ОМС (2)'!AT33</f>
        <v>2488</v>
      </c>
      <c r="BH34" s="197">
        <f t="shared" si="28"/>
        <v>22455</v>
      </c>
      <c r="BI34" s="197">
        <f t="shared" si="28"/>
        <v>3317</v>
      </c>
      <c r="BJ34" s="195">
        <f t="shared" si="3"/>
        <v>10003</v>
      </c>
      <c r="BK34" s="195">
        <f t="shared" si="29"/>
        <v>4490</v>
      </c>
      <c r="BM34" s="195">
        <f>'[4]2025_АПП_забол_по ГИС ОМС (2)'!AD33</f>
        <v>27026</v>
      </c>
      <c r="BN34" s="198">
        <f t="shared" si="1"/>
        <v>0.74291399999999996</v>
      </c>
      <c r="BO34" s="195">
        <f t="shared" si="4"/>
        <v>5432</v>
      </c>
      <c r="BP34" s="87">
        <f t="shared" si="31"/>
        <v>19</v>
      </c>
      <c r="BQ34" s="201" t="s">
        <v>44</v>
      </c>
      <c r="BR34" s="149">
        <f>AQ34-[3]V_МО_нов!BB38-[3]V_МО_нов!AT38</f>
        <v>0</v>
      </c>
    </row>
    <row r="35" spans="1:70" ht="19.5" customHeight="1" x14ac:dyDescent="0.25">
      <c r="A35" s="87">
        <f t="shared" si="30"/>
        <v>20</v>
      </c>
      <c r="B35" s="201" t="s">
        <v>45</v>
      </c>
      <c r="C35" s="70">
        <v>1055</v>
      </c>
      <c r="D35" s="70">
        <v>0</v>
      </c>
      <c r="E35" s="70">
        <v>0</v>
      </c>
      <c r="F35" s="70">
        <v>0</v>
      </c>
      <c r="G35" s="70">
        <v>109</v>
      </c>
      <c r="H35" s="70">
        <v>0</v>
      </c>
      <c r="I35" s="70">
        <v>0</v>
      </c>
      <c r="J35" s="70">
        <v>0</v>
      </c>
      <c r="K35" s="70">
        <v>402</v>
      </c>
      <c r="L35" s="70">
        <v>0</v>
      </c>
      <c r="M35" s="70">
        <v>0</v>
      </c>
      <c r="N35" s="70">
        <v>520</v>
      </c>
      <c r="O35" s="70">
        <v>754</v>
      </c>
      <c r="P35" s="70">
        <v>0</v>
      </c>
      <c r="Q35" s="70">
        <v>950</v>
      </c>
      <c r="R35" s="70">
        <v>0</v>
      </c>
      <c r="S35" s="70">
        <v>2687</v>
      </c>
      <c r="T35" s="70">
        <v>0</v>
      </c>
      <c r="U35" s="70">
        <v>0</v>
      </c>
      <c r="V35" s="70">
        <v>0</v>
      </c>
      <c r="W35" s="70">
        <v>778</v>
      </c>
      <c r="X35" s="70">
        <v>0</v>
      </c>
      <c r="Y35" s="70">
        <v>135</v>
      </c>
      <c r="Z35" s="70">
        <v>0</v>
      </c>
      <c r="AA35" s="70">
        <v>0</v>
      </c>
      <c r="AB35" s="71">
        <v>7390</v>
      </c>
      <c r="AC35" s="70">
        <v>3619</v>
      </c>
      <c r="AD35" s="189">
        <v>11009</v>
      </c>
      <c r="AE35" s="70">
        <v>622</v>
      </c>
      <c r="AF35" s="70">
        <v>0</v>
      </c>
      <c r="AG35" s="190">
        <v>2836</v>
      </c>
      <c r="AH35" s="70">
        <v>1532</v>
      </c>
      <c r="AI35" s="70">
        <v>519</v>
      </c>
      <c r="AJ35" s="70">
        <v>292</v>
      </c>
      <c r="AK35" s="70">
        <v>493</v>
      </c>
      <c r="AL35" s="70">
        <v>0</v>
      </c>
      <c r="AM35" s="70">
        <v>16</v>
      </c>
      <c r="AN35" s="189">
        <v>13845</v>
      </c>
      <c r="AO35" s="70">
        <v>1702</v>
      </c>
      <c r="AP35" s="70">
        <v>0</v>
      </c>
      <c r="AQ35" s="189">
        <v>15547</v>
      </c>
      <c r="AR35" s="191">
        <f>'[4]2025_АПП_забол_по ГИС ОМС (2)'!AF34</f>
        <v>0</v>
      </c>
      <c r="AS35" s="189">
        <f t="shared" si="25"/>
        <v>11009</v>
      </c>
      <c r="AT35" s="192"/>
      <c r="AU35" s="195">
        <f>'[5]2023_АПП_забол_рабочий'!AM35</f>
        <v>0</v>
      </c>
      <c r="AV35" s="192"/>
      <c r="AW35" s="194">
        <f>'[4]2025_АПП_забол_по ГИС ОМС (2)'!AJ34</f>
        <v>19190</v>
      </c>
      <c r="AX35" s="194">
        <f>'[4]2025_АПП_забол_по ГИС ОМС (2)'!AK34</f>
        <v>4084</v>
      </c>
      <c r="AY35" s="194">
        <f>'[4]2025_АПП_забол_по ГИС ОМС (2)'!AL34</f>
        <v>0</v>
      </c>
      <c r="AZ35" s="195">
        <f t="shared" si="2"/>
        <v>-3643</v>
      </c>
      <c r="BA35" s="195">
        <f t="shared" si="26"/>
        <v>-465</v>
      </c>
      <c r="BB35" s="196"/>
      <c r="BC35" s="194">
        <f>'[4]АПП заб обращ 21_нов'!AK33</f>
        <v>0</v>
      </c>
      <c r="BD35" s="195">
        <f t="shared" si="27"/>
        <v>11009</v>
      </c>
      <c r="BE35" s="196"/>
      <c r="BF35" s="195">
        <f>'[4]2025_АПП_забол_по ГИС ОМС (2)'!AS34</f>
        <v>11609</v>
      </c>
      <c r="BG35" s="195">
        <f>'[4]2025_АПП_забол_по ГИС ОМС (2)'!AT34</f>
        <v>2821</v>
      </c>
      <c r="BH35" s="197">
        <f t="shared" si="28"/>
        <v>15479</v>
      </c>
      <c r="BI35" s="197">
        <f t="shared" si="28"/>
        <v>3761</v>
      </c>
      <c r="BJ35" s="195">
        <f t="shared" si="3"/>
        <v>68</v>
      </c>
      <c r="BK35" s="195">
        <f t="shared" si="29"/>
        <v>-142</v>
      </c>
      <c r="BM35" s="195">
        <f>'[4]2025_АПП_забол_по ГИС ОМС (2)'!AD34</f>
        <v>16918</v>
      </c>
      <c r="BN35" s="198">
        <f t="shared" si="1"/>
        <v>0.65072700000000006</v>
      </c>
      <c r="BO35" s="195">
        <f t="shared" si="4"/>
        <v>-1371</v>
      </c>
      <c r="BP35" s="87">
        <f t="shared" si="31"/>
        <v>20</v>
      </c>
      <c r="BQ35" s="201" t="s">
        <v>45</v>
      </c>
      <c r="BR35" s="149">
        <f>AQ35-[3]V_МО_нов!BB39-[3]V_МО_нов!AT39</f>
        <v>0</v>
      </c>
    </row>
    <row r="36" spans="1:70" ht="25.5" customHeight="1" x14ac:dyDescent="0.25">
      <c r="A36" s="87">
        <f t="shared" si="30"/>
        <v>21</v>
      </c>
      <c r="B36" s="201" t="s">
        <v>203</v>
      </c>
      <c r="C36" s="70">
        <v>822</v>
      </c>
      <c r="D36" s="70">
        <v>0</v>
      </c>
      <c r="E36" s="70">
        <v>0</v>
      </c>
      <c r="F36" s="70">
        <v>0</v>
      </c>
      <c r="G36" s="70">
        <v>708</v>
      </c>
      <c r="H36" s="70">
        <v>582</v>
      </c>
      <c r="I36" s="70">
        <v>342</v>
      </c>
      <c r="J36" s="70">
        <v>0</v>
      </c>
      <c r="K36" s="70">
        <v>1082</v>
      </c>
      <c r="L36" s="70">
        <v>0</v>
      </c>
      <c r="M36" s="70">
        <v>0</v>
      </c>
      <c r="N36" s="70">
        <v>490</v>
      </c>
      <c r="O36" s="70">
        <v>945</v>
      </c>
      <c r="P36" s="70">
        <v>650</v>
      </c>
      <c r="Q36" s="70">
        <v>4750</v>
      </c>
      <c r="R36" s="70">
        <v>0</v>
      </c>
      <c r="S36" s="70">
        <v>7098</v>
      </c>
      <c r="T36" s="70">
        <v>790</v>
      </c>
      <c r="U36" s="70">
        <v>375</v>
      </c>
      <c r="V36" s="70">
        <v>0</v>
      </c>
      <c r="W36" s="70">
        <v>1356</v>
      </c>
      <c r="X36" s="70">
        <v>682</v>
      </c>
      <c r="Y36" s="70">
        <v>177</v>
      </c>
      <c r="Z36" s="70">
        <v>0</v>
      </c>
      <c r="AA36" s="70">
        <v>0</v>
      </c>
      <c r="AB36" s="71">
        <v>20849</v>
      </c>
      <c r="AC36" s="70">
        <v>0</v>
      </c>
      <c r="AD36" s="189">
        <v>20849</v>
      </c>
      <c r="AE36" s="70">
        <v>3463</v>
      </c>
      <c r="AF36" s="70">
        <v>0</v>
      </c>
      <c r="AG36" s="190">
        <v>11955</v>
      </c>
      <c r="AH36" s="70">
        <v>7431</v>
      </c>
      <c r="AI36" s="70">
        <v>1886</v>
      </c>
      <c r="AJ36" s="70">
        <v>1499</v>
      </c>
      <c r="AK36" s="70">
        <v>1139</v>
      </c>
      <c r="AL36" s="70">
        <v>1</v>
      </c>
      <c r="AM36" s="70">
        <v>96</v>
      </c>
      <c r="AN36" s="189">
        <v>32804</v>
      </c>
      <c r="AO36" s="70">
        <v>9278</v>
      </c>
      <c r="AP36" s="70">
        <v>295</v>
      </c>
      <c r="AQ36" s="189">
        <v>42082</v>
      </c>
      <c r="AR36" s="191">
        <f>'[4]2025_АПП_забол_по ГИС ОМС (2)'!AF35</f>
        <v>0</v>
      </c>
      <c r="AS36" s="189">
        <f t="shared" si="25"/>
        <v>20849</v>
      </c>
      <c r="AT36" s="192"/>
      <c r="AU36" s="193">
        <f>'[5]2023_АПП_забол_рабочий'!AM36</f>
        <v>0</v>
      </c>
      <c r="AV36" s="192"/>
      <c r="AW36" s="194">
        <f>'[4]2025_АПП_забол_по ГИС ОМС (2)'!AJ35</f>
        <v>49822</v>
      </c>
      <c r="AX36" s="194">
        <f>'[4]2025_АПП_забол_по ГИС ОМС (2)'!AK35</f>
        <v>0</v>
      </c>
      <c r="AY36" s="194">
        <f>'[4]2025_АПП_забол_по ГИС ОМС (2)'!AL35</f>
        <v>0</v>
      </c>
      <c r="AZ36" s="195">
        <f t="shared" si="2"/>
        <v>-7740</v>
      </c>
      <c r="BA36" s="195">
        <f t="shared" si="26"/>
        <v>0</v>
      </c>
      <c r="BB36" s="196"/>
      <c r="BC36" s="194">
        <f>'[4]АПП заб обращ 21_нов'!AK34</f>
        <v>0</v>
      </c>
      <c r="BD36" s="195">
        <f t="shared" si="27"/>
        <v>20849</v>
      </c>
      <c r="BE36" s="196"/>
      <c r="BF36" s="195">
        <f>'[4]2025_АПП_забол_по ГИС ОМС (2)'!AS35</f>
        <v>36708</v>
      </c>
      <c r="BG36" s="195">
        <f>'[4]2025_АПП_забол_по ГИС ОМС (2)'!AT35</f>
        <v>0</v>
      </c>
      <c r="BH36" s="197">
        <f t="shared" si="28"/>
        <v>48944</v>
      </c>
      <c r="BI36" s="197">
        <f t="shared" si="28"/>
        <v>0</v>
      </c>
      <c r="BJ36" s="195">
        <f t="shared" si="3"/>
        <v>-6862</v>
      </c>
      <c r="BK36" s="195">
        <f t="shared" si="29"/>
        <v>0</v>
      </c>
      <c r="BM36" s="195">
        <f>'[4]2025_АПП_забол_по ГИС ОМС (2)'!AD35</f>
        <v>52042</v>
      </c>
      <c r="BN36" s="198">
        <f t="shared" si="1"/>
        <v>0.400619</v>
      </c>
      <c r="BO36" s="195">
        <f t="shared" si="4"/>
        <v>-9960</v>
      </c>
      <c r="BP36" s="87">
        <f t="shared" si="31"/>
        <v>21</v>
      </c>
      <c r="BQ36" s="201" t="s">
        <v>204</v>
      </c>
      <c r="BR36" s="149">
        <f>AQ36-[3]V_МО_нов!BB40-[3]V_МО_нов!AT40</f>
        <v>0</v>
      </c>
    </row>
    <row r="37" spans="1:70" ht="25.5" customHeight="1" x14ac:dyDescent="0.25">
      <c r="A37" s="87">
        <f t="shared" si="30"/>
        <v>22</v>
      </c>
      <c r="B37" s="201" t="s">
        <v>47</v>
      </c>
      <c r="C37" s="70">
        <v>3231</v>
      </c>
      <c r="D37" s="70">
        <v>0</v>
      </c>
      <c r="E37" s="70">
        <v>0</v>
      </c>
      <c r="F37" s="70">
        <v>0</v>
      </c>
      <c r="G37" s="70">
        <v>693</v>
      </c>
      <c r="H37" s="70">
        <v>0</v>
      </c>
      <c r="I37" s="70">
        <v>542</v>
      </c>
      <c r="J37" s="70">
        <v>0</v>
      </c>
      <c r="K37" s="70">
        <v>1094</v>
      </c>
      <c r="L37" s="70">
        <v>0</v>
      </c>
      <c r="M37" s="70">
        <v>0</v>
      </c>
      <c r="N37" s="70">
        <v>1208</v>
      </c>
      <c r="O37" s="70">
        <v>1197</v>
      </c>
      <c r="P37" s="70">
        <v>0</v>
      </c>
      <c r="Q37" s="70">
        <v>13110</v>
      </c>
      <c r="R37" s="70">
        <v>0</v>
      </c>
      <c r="S37" s="70">
        <v>4076</v>
      </c>
      <c r="T37" s="70">
        <v>1449</v>
      </c>
      <c r="U37" s="70">
        <v>0</v>
      </c>
      <c r="V37" s="70">
        <v>0</v>
      </c>
      <c r="W37" s="70">
        <v>2678</v>
      </c>
      <c r="X37" s="70">
        <v>934</v>
      </c>
      <c r="Y37" s="70">
        <v>0</v>
      </c>
      <c r="Z37" s="70">
        <v>0</v>
      </c>
      <c r="AA37" s="70">
        <v>0</v>
      </c>
      <c r="AB37" s="71">
        <v>30212</v>
      </c>
      <c r="AC37" s="70">
        <v>11219</v>
      </c>
      <c r="AD37" s="189">
        <v>41431</v>
      </c>
      <c r="AE37" s="70">
        <v>1874</v>
      </c>
      <c r="AF37" s="70">
        <v>0</v>
      </c>
      <c r="AG37" s="190">
        <v>7472</v>
      </c>
      <c r="AH37" s="70">
        <v>5245</v>
      </c>
      <c r="AI37" s="70">
        <v>1262</v>
      </c>
      <c r="AJ37" s="70">
        <v>0</v>
      </c>
      <c r="AK37" s="70">
        <v>965</v>
      </c>
      <c r="AL37" s="70">
        <v>0</v>
      </c>
      <c r="AM37" s="70">
        <v>0</v>
      </c>
      <c r="AN37" s="189">
        <v>48903</v>
      </c>
      <c r="AO37" s="70">
        <v>5137</v>
      </c>
      <c r="AP37" s="70">
        <v>0</v>
      </c>
      <c r="AQ37" s="189">
        <v>54040</v>
      </c>
      <c r="AR37" s="191">
        <f>'[4]2025_АПП_забол_по ГИС ОМС (2)'!AF36</f>
        <v>0</v>
      </c>
      <c r="AS37" s="189">
        <f t="shared" si="25"/>
        <v>41431</v>
      </c>
      <c r="AT37" s="192"/>
      <c r="AU37" s="195">
        <f>'[5]2023_АПП_забол_рабочий'!AM37</f>
        <v>0</v>
      </c>
      <c r="AV37" s="192"/>
      <c r="AW37" s="194">
        <f>'[4]2025_АПП_забол_по ГИС ОМС (2)'!AJ36</f>
        <v>54371</v>
      </c>
      <c r="AX37" s="194">
        <f>'[4]2025_АПП_забол_по ГИС ОМС (2)'!AK36</f>
        <v>12488</v>
      </c>
      <c r="AY37" s="194">
        <f>'[4]2025_АПП_забол_по ГИС ОМС (2)'!AL36</f>
        <v>0</v>
      </c>
      <c r="AZ37" s="195">
        <f t="shared" si="2"/>
        <v>-331</v>
      </c>
      <c r="BA37" s="195">
        <f t="shared" si="26"/>
        <v>-1269</v>
      </c>
      <c r="BB37" s="196"/>
      <c r="BC37" s="194">
        <f>'[4]АПП заб обращ 21_нов'!AK35</f>
        <v>0</v>
      </c>
      <c r="BD37" s="195">
        <f t="shared" si="27"/>
        <v>41431</v>
      </c>
      <c r="BE37" s="196"/>
      <c r="BF37" s="195">
        <f>'[4]2025_АПП_забол_по ГИС ОМС (2)'!AS36</f>
        <v>26051</v>
      </c>
      <c r="BG37" s="195">
        <f>'[4]2025_АПП_забол_по ГИС ОМС (2)'!AT36</f>
        <v>5673</v>
      </c>
      <c r="BH37" s="197">
        <f t="shared" si="28"/>
        <v>34735</v>
      </c>
      <c r="BI37" s="197">
        <f t="shared" si="28"/>
        <v>7564</v>
      </c>
      <c r="BJ37" s="195">
        <f t="shared" si="3"/>
        <v>19305</v>
      </c>
      <c r="BK37" s="195">
        <f t="shared" si="29"/>
        <v>3655</v>
      </c>
      <c r="BM37" s="195">
        <f>'[4]2025_АПП_забол_по ГИС ОМС (2)'!AD36</f>
        <v>52178</v>
      </c>
      <c r="BN37" s="198">
        <f t="shared" si="1"/>
        <v>0.79403199999999996</v>
      </c>
      <c r="BO37" s="195">
        <f t="shared" si="4"/>
        <v>1862</v>
      </c>
      <c r="BP37" s="87">
        <f t="shared" si="31"/>
        <v>22</v>
      </c>
      <c r="BQ37" s="201" t="s">
        <v>47</v>
      </c>
      <c r="BR37" s="149">
        <f>AQ37-[3]V_МО_нов!BB41-[3]V_МО_нов!AT41</f>
        <v>0</v>
      </c>
    </row>
    <row r="38" spans="1:70" ht="19.5" customHeight="1" x14ac:dyDescent="0.25">
      <c r="A38" s="87">
        <f t="shared" si="30"/>
        <v>23</v>
      </c>
      <c r="B38" s="201" t="s">
        <v>48</v>
      </c>
      <c r="C38" s="70">
        <v>606</v>
      </c>
      <c r="D38" s="70">
        <v>0</v>
      </c>
      <c r="E38" s="70">
        <v>0</v>
      </c>
      <c r="F38" s="70">
        <v>0</v>
      </c>
      <c r="G38" s="70">
        <v>95</v>
      </c>
      <c r="H38" s="70">
        <v>0</v>
      </c>
      <c r="I38" s="70">
        <v>0</v>
      </c>
      <c r="J38" s="70">
        <v>0</v>
      </c>
      <c r="K38" s="70">
        <v>246</v>
      </c>
      <c r="L38" s="70">
        <v>0</v>
      </c>
      <c r="M38" s="70">
        <v>0</v>
      </c>
      <c r="N38" s="70">
        <v>264</v>
      </c>
      <c r="O38" s="70">
        <v>466</v>
      </c>
      <c r="P38" s="70">
        <v>0</v>
      </c>
      <c r="Q38" s="70">
        <v>447</v>
      </c>
      <c r="R38" s="70">
        <v>0</v>
      </c>
      <c r="S38" s="70">
        <v>3647</v>
      </c>
      <c r="T38" s="70">
        <v>0</v>
      </c>
      <c r="U38" s="70">
        <v>0</v>
      </c>
      <c r="V38" s="70">
        <v>0</v>
      </c>
      <c r="W38" s="70">
        <v>514</v>
      </c>
      <c r="X38" s="70">
        <v>0</v>
      </c>
      <c r="Y38" s="70">
        <v>0</v>
      </c>
      <c r="Z38" s="70">
        <v>0</v>
      </c>
      <c r="AA38" s="70">
        <v>0</v>
      </c>
      <c r="AB38" s="71">
        <v>6285</v>
      </c>
      <c r="AC38" s="70">
        <v>3010</v>
      </c>
      <c r="AD38" s="189">
        <v>9295</v>
      </c>
      <c r="AE38" s="70">
        <v>708</v>
      </c>
      <c r="AF38" s="70">
        <v>0</v>
      </c>
      <c r="AG38" s="190">
        <v>2970</v>
      </c>
      <c r="AH38" s="70">
        <v>1955</v>
      </c>
      <c r="AI38" s="70">
        <v>595</v>
      </c>
      <c r="AJ38" s="70">
        <v>0</v>
      </c>
      <c r="AK38" s="70">
        <v>420</v>
      </c>
      <c r="AL38" s="70">
        <v>0</v>
      </c>
      <c r="AM38" s="70">
        <v>8</v>
      </c>
      <c r="AN38" s="189">
        <v>12265</v>
      </c>
      <c r="AO38" s="70">
        <v>1991</v>
      </c>
      <c r="AP38" s="70">
        <v>0</v>
      </c>
      <c r="AQ38" s="189">
        <v>14256</v>
      </c>
      <c r="AR38" s="191">
        <f>'[4]2025_АПП_забол_по ГИС ОМС (2)'!AF37</f>
        <v>0</v>
      </c>
      <c r="AS38" s="189">
        <f t="shared" si="25"/>
        <v>9295</v>
      </c>
      <c r="AT38" s="192"/>
      <c r="AU38" s="195">
        <f>'[5]2023_АПП_забол_рабочий'!AM38</f>
        <v>0</v>
      </c>
      <c r="AV38" s="192"/>
      <c r="AW38" s="194">
        <f>'[4]2025_АПП_забол_по ГИС ОМС (2)'!AJ37</f>
        <v>20631</v>
      </c>
      <c r="AX38" s="194">
        <f>'[4]2025_АПП_забол_по ГИС ОМС (2)'!AK37</f>
        <v>3864</v>
      </c>
      <c r="AY38" s="194">
        <f>'[4]2025_АПП_забол_по ГИС ОМС (2)'!AL37</f>
        <v>0</v>
      </c>
      <c r="AZ38" s="195">
        <f t="shared" si="2"/>
        <v>-6375</v>
      </c>
      <c r="BA38" s="195">
        <f t="shared" si="26"/>
        <v>-854</v>
      </c>
      <c r="BB38" s="196"/>
      <c r="BC38" s="194">
        <f>'[4]АПП заб обращ 21_нов'!AK36</f>
        <v>0</v>
      </c>
      <c r="BD38" s="195">
        <f t="shared" si="27"/>
        <v>9295</v>
      </c>
      <c r="BE38" s="196"/>
      <c r="BF38" s="195">
        <f>'[4]2025_АПП_забол_по ГИС ОМС (2)'!AS37</f>
        <v>9728</v>
      </c>
      <c r="BG38" s="195">
        <f>'[4]2025_АПП_забол_по ГИС ОМС (2)'!AT37</f>
        <v>1911</v>
      </c>
      <c r="BH38" s="197">
        <f t="shared" si="28"/>
        <v>12971</v>
      </c>
      <c r="BI38" s="197">
        <f t="shared" si="28"/>
        <v>2548</v>
      </c>
      <c r="BJ38" s="195">
        <f t="shared" si="3"/>
        <v>1285</v>
      </c>
      <c r="BK38" s="195">
        <f t="shared" si="29"/>
        <v>462</v>
      </c>
      <c r="BM38" s="195">
        <f>'[4]2025_АПП_забол_по ГИС ОМС (2)'!AD37</f>
        <v>18037</v>
      </c>
      <c r="BN38" s="198">
        <f t="shared" si="1"/>
        <v>0.51532999999999995</v>
      </c>
      <c r="BO38" s="195">
        <f t="shared" si="4"/>
        <v>-3781</v>
      </c>
      <c r="BP38" s="87">
        <f t="shared" si="31"/>
        <v>23</v>
      </c>
      <c r="BQ38" s="201" t="s">
        <v>48</v>
      </c>
      <c r="BR38" s="149">
        <f>AQ38-[3]V_МО_нов!BB42-[3]V_МО_нов!AT42</f>
        <v>0</v>
      </c>
    </row>
    <row r="39" spans="1:70" ht="19.5" customHeight="1" x14ac:dyDescent="0.25">
      <c r="A39" s="87">
        <f t="shared" si="30"/>
        <v>24</v>
      </c>
      <c r="B39" s="201" t="s">
        <v>49</v>
      </c>
      <c r="C39" s="70">
        <v>1933</v>
      </c>
      <c r="D39" s="70">
        <v>0</v>
      </c>
      <c r="E39" s="70">
        <v>0</v>
      </c>
      <c r="F39" s="70">
        <v>0</v>
      </c>
      <c r="G39" s="70">
        <v>426</v>
      </c>
      <c r="H39" s="70">
        <v>0</v>
      </c>
      <c r="I39" s="70">
        <v>0</v>
      </c>
      <c r="J39" s="70">
        <v>0</v>
      </c>
      <c r="K39" s="70">
        <v>729</v>
      </c>
      <c r="L39" s="70">
        <v>0</v>
      </c>
      <c r="M39" s="70">
        <v>0</v>
      </c>
      <c r="N39" s="70">
        <v>686</v>
      </c>
      <c r="O39" s="70">
        <v>869</v>
      </c>
      <c r="P39" s="70">
        <v>0</v>
      </c>
      <c r="Q39" s="70">
        <v>3168</v>
      </c>
      <c r="R39" s="70">
        <v>0</v>
      </c>
      <c r="S39" s="70">
        <v>4850</v>
      </c>
      <c r="T39" s="70">
        <v>0</v>
      </c>
      <c r="U39" s="70">
        <v>0</v>
      </c>
      <c r="V39" s="70">
        <v>0</v>
      </c>
      <c r="W39" s="70">
        <v>1809</v>
      </c>
      <c r="X39" s="70">
        <v>0</v>
      </c>
      <c r="Y39" s="70">
        <v>164</v>
      </c>
      <c r="Z39" s="70">
        <v>0</v>
      </c>
      <c r="AA39" s="70">
        <v>0</v>
      </c>
      <c r="AB39" s="71">
        <v>14634</v>
      </c>
      <c r="AC39" s="70">
        <v>4178</v>
      </c>
      <c r="AD39" s="189">
        <v>18812</v>
      </c>
      <c r="AE39" s="70">
        <v>1114</v>
      </c>
      <c r="AF39" s="70">
        <v>0</v>
      </c>
      <c r="AG39" s="190">
        <v>4666</v>
      </c>
      <c r="AH39" s="70">
        <v>2892</v>
      </c>
      <c r="AI39" s="70">
        <v>699</v>
      </c>
      <c r="AJ39" s="70">
        <v>523</v>
      </c>
      <c r="AK39" s="70">
        <v>552</v>
      </c>
      <c r="AL39" s="70">
        <v>0</v>
      </c>
      <c r="AM39" s="70">
        <v>0</v>
      </c>
      <c r="AN39" s="189">
        <v>23478</v>
      </c>
      <c r="AO39" s="70">
        <v>3015</v>
      </c>
      <c r="AP39" s="70">
        <v>0</v>
      </c>
      <c r="AQ39" s="189">
        <v>26493</v>
      </c>
      <c r="AR39" s="191">
        <f>'[4]2025_АПП_забол_по ГИС ОМС (2)'!AF38</f>
        <v>0</v>
      </c>
      <c r="AS39" s="189">
        <f t="shared" si="25"/>
        <v>18812</v>
      </c>
      <c r="AT39" s="192"/>
      <c r="AU39" s="195">
        <f>'[5]2023_АПП_забол_рабочий'!AM39</f>
        <v>0</v>
      </c>
      <c r="AV39" s="192"/>
      <c r="AW39" s="194">
        <f>'[4]2025_АПП_забол_по ГИС ОМС (2)'!AJ38</f>
        <v>30578</v>
      </c>
      <c r="AX39" s="194">
        <f>'[4]2025_АПП_забол_по ГИС ОМС (2)'!AK38</f>
        <v>5548</v>
      </c>
      <c r="AY39" s="194">
        <f>'[4]2025_АПП_забол_по ГИС ОМС (2)'!AL38</f>
        <v>0</v>
      </c>
      <c r="AZ39" s="195">
        <f t="shared" si="2"/>
        <v>-4085</v>
      </c>
      <c r="BA39" s="195">
        <f t="shared" si="26"/>
        <v>-1370</v>
      </c>
      <c r="BB39" s="196"/>
      <c r="BC39" s="194">
        <f>'[4]АПП заб обращ 21_нов'!AK37</f>
        <v>0</v>
      </c>
      <c r="BD39" s="195">
        <f t="shared" si="27"/>
        <v>18812</v>
      </c>
      <c r="BE39" s="196"/>
      <c r="BF39" s="195">
        <f>'[4]2025_АПП_забол_по ГИС ОМС (2)'!AS38</f>
        <v>22408</v>
      </c>
      <c r="BG39" s="195">
        <f>'[4]2025_АПП_забол_по ГИС ОМС (2)'!AT38</f>
        <v>3801</v>
      </c>
      <c r="BH39" s="197">
        <f t="shared" si="28"/>
        <v>29877</v>
      </c>
      <c r="BI39" s="197">
        <f t="shared" si="28"/>
        <v>5068</v>
      </c>
      <c r="BJ39" s="195">
        <f t="shared" si="3"/>
        <v>-3384</v>
      </c>
      <c r="BK39" s="195">
        <f t="shared" si="29"/>
        <v>-890</v>
      </c>
      <c r="BM39" s="195">
        <f>'[4]2025_АПП_забол_по ГИС ОМС (2)'!AD38</f>
        <v>26777</v>
      </c>
      <c r="BN39" s="198">
        <f t="shared" si="1"/>
        <v>0.70254300000000003</v>
      </c>
      <c r="BO39" s="195">
        <f t="shared" si="4"/>
        <v>-284</v>
      </c>
      <c r="BP39" s="87">
        <f t="shared" si="31"/>
        <v>24</v>
      </c>
      <c r="BQ39" s="201" t="s">
        <v>49</v>
      </c>
      <c r="BR39" s="149">
        <f>AQ39-[3]V_МО_нов!BB43-[3]V_МО_нов!AT43</f>
        <v>0</v>
      </c>
    </row>
    <row r="40" spans="1:70" ht="19.5" customHeight="1" x14ac:dyDescent="0.25">
      <c r="A40" s="87">
        <f t="shared" si="30"/>
        <v>25</v>
      </c>
      <c r="B40" s="201" t="s">
        <v>50</v>
      </c>
      <c r="C40" s="70">
        <v>2830</v>
      </c>
      <c r="D40" s="70">
        <v>0</v>
      </c>
      <c r="E40" s="70">
        <v>0</v>
      </c>
      <c r="F40" s="70">
        <v>0</v>
      </c>
      <c r="G40" s="70">
        <v>637</v>
      </c>
      <c r="H40" s="70">
        <v>318</v>
      </c>
      <c r="I40" s="70">
        <v>636</v>
      </c>
      <c r="J40" s="70">
        <v>0</v>
      </c>
      <c r="K40" s="70">
        <v>678</v>
      </c>
      <c r="L40" s="70">
        <v>0</v>
      </c>
      <c r="M40" s="70">
        <v>0</v>
      </c>
      <c r="N40" s="70">
        <v>1137</v>
      </c>
      <c r="O40" s="70">
        <v>793</v>
      </c>
      <c r="P40" s="70">
        <v>0</v>
      </c>
      <c r="Q40" s="70">
        <v>4898</v>
      </c>
      <c r="R40" s="70">
        <v>0</v>
      </c>
      <c r="S40" s="70">
        <v>4030</v>
      </c>
      <c r="T40" s="70">
        <v>1041</v>
      </c>
      <c r="U40" s="70">
        <v>1235</v>
      </c>
      <c r="V40" s="70">
        <v>0</v>
      </c>
      <c r="W40" s="70">
        <v>913</v>
      </c>
      <c r="X40" s="70">
        <v>805</v>
      </c>
      <c r="Y40" s="70">
        <v>151</v>
      </c>
      <c r="Z40" s="70">
        <v>0</v>
      </c>
      <c r="AA40" s="70">
        <v>0</v>
      </c>
      <c r="AB40" s="71">
        <v>20102</v>
      </c>
      <c r="AC40" s="70">
        <v>6180</v>
      </c>
      <c r="AD40" s="189">
        <v>26282</v>
      </c>
      <c r="AE40" s="70">
        <v>1675</v>
      </c>
      <c r="AF40" s="70">
        <v>0</v>
      </c>
      <c r="AG40" s="190">
        <v>6849</v>
      </c>
      <c r="AH40" s="70">
        <v>4289</v>
      </c>
      <c r="AI40" s="70">
        <v>818</v>
      </c>
      <c r="AJ40" s="70">
        <v>736</v>
      </c>
      <c r="AK40" s="70">
        <v>1006</v>
      </c>
      <c r="AL40" s="70">
        <v>45</v>
      </c>
      <c r="AM40" s="70">
        <v>123</v>
      </c>
      <c r="AN40" s="189">
        <v>33131</v>
      </c>
      <c r="AO40" s="70">
        <v>4469</v>
      </c>
      <c r="AP40" s="70">
        <v>0</v>
      </c>
      <c r="AQ40" s="189">
        <v>37600</v>
      </c>
      <c r="AR40" s="191">
        <f>'[4]2025_АПП_забол_по ГИС ОМС (2)'!AF39</f>
        <v>0</v>
      </c>
      <c r="AS40" s="189">
        <f t="shared" si="25"/>
        <v>26282</v>
      </c>
      <c r="AT40" s="192"/>
      <c r="AU40" s="195">
        <f>'[5]2023_АПП_забол_рабочий'!AM40</f>
        <v>0</v>
      </c>
      <c r="AV40" s="192"/>
      <c r="AW40" s="194">
        <f>'[4]2025_АПП_забол_по ГИС ОМС (2)'!AJ39</f>
        <v>42767</v>
      </c>
      <c r="AX40" s="194">
        <f>'[4]2025_АПП_забол_по ГИС ОМС (2)'!AK39</f>
        <v>6370</v>
      </c>
      <c r="AY40" s="194">
        <f>'[4]2025_АПП_забол_по ГИС ОМС (2)'!AL39</f>
        <v>0</v>
      </c>
      <c r="AZ40" s="195">
        <f t="shared" si="2"/>
        <v>-5167</v>
      </c>
      <c r="BA40" s="195">
        <f t="shared" si="26"/>
        <v>-190</v>
      </c>
      <c r="BB40" s="196"/>
      <c r="BC40" s="194">
        <f>'[4]АПП заб обращ 21_нов'!AK38</f>
        <v>0</v>
      </c>
      <c r="BD40" s="195">
        <f t="shared" si="27"/>
        <v>26282</v>
      </c>
      <c r="BE40" s="196"/>
      <c r="BF40" s="195">
        <f>'[4]2025_АПП_забол_по ГИС ОМС (2)'!AS39</f>
        <v>32058</v>
      </c>
      <c r="BG40" s="195">
        <f>'[4]2025_АПП_забол_по ГИС ОМС (2)'!AT39</f>
        <v>3391</v>
      </c>
      <c r="BH40" s="197">
        <f t="shared" si="28"/>
        <v>42744</v>
      </c>
      <c r="BI40" s="197">
        <f t="shared" si="28"/>
        <v>4521</v>
      </c>
      <c r="BJ40" s="195">
        <f t="shared" si="3"/>
        <v>-5144</v>
      </c>
      <c r="BK40" s="195">
        <f t="shared" si="29"/>
        <v>1659</v>
      </c>
      <c r="BM40" s="195">
        <f>'[4]2025_АПП_забол_по ГИС ОМС (2)'!AD39</f>
        <v>39448</v>
      </c>
      <c r="BN40" s="198">
        <f t="shared" si="1"/>
        <v>0.66624399999999995</v>
      </c>
      <c r="BO40" s="195">
        <f t="shared" si="4"/>
        <v>-1848</v>
      </c>
      <c r="BP40" s="87">
        <f t="shared" si="31"/>
        <v>25</v>
      </c>
      <c r="BQ40" s="201" t="s">
        <v>50</v>
      </c>
      <c r="BR40" s="149">
        <f>AQ40-[3]V_МО_нов!BB44-[3]V_МО_нов!AT44</f>
        <v>0</v>
      </c>
    </row>
    <row r="41" spans="1:70" ht="19.5" customHeight="1" x14ac:dyDescent="0.25">
      <c r="A41" s="87">
        <f t="shared" si="30"/>
        <v>26</v>
      </c>
      <c r="B41" s="201" t="s">
        <v>51</v>
      </c>
      <c r="C41" s="70">
        <v>1330</v>
      </c>
      <c r="D41" s="70">
        <v>0</v>
      </c>
      <c r="E41" s="70">
        <v>0</v>
      </c>
      <c r="F41" s="70">
        <v>0</v>
      </c>
      <c r="G41" s="70">
        <v>352</v>
      </c>
      <c r="H41" s="70">
        <v>363</v>
      </c>
      <c r="I41" s="70">
        <v>576</v>
      </c>
      <c r="J41" s="70">
        <v>0</v>
      </c>
      <c r="K41" s="70">
        <v>435</v>
      </c>
      <c r="L41" s="70">
        <v>0</v>
      </c>
      <c r="M41" s="70">
        <v>0</v>
      </c>
      <c r="N41" s="70">
        <v>577</v>
      </c>
      <c r="O41" s="70">
        <v>844</v>
      </c>
      <c r="P41" s="70">
        <v>0</v>
      </c>
      <c r="Q41" s="70">
        <v>3338</v>
      </c>
      <c r="R41" s="70">
        <v>388</v>
      </c>
      <c r="S41" s="70">
        <v>2475</v>
      </c>
      <c r="T41" s="70">
        <v>988</v>
      </c>
      <c r="U41" s="70">
        <v>729</v>
      </c>
      <c r="V41" s="70">
        <v>243</v>
      </c>
      <c r="W41" s="70">
        <v>633</v>
      </c>
      <c r="X41" s="70">
        <v>579</v>
      </c>
      <c r="Y41" s="70">
        <v>184</v>
      </c>
      <c r="Z41" s="70">
        <v>0</v>
      </c>
      <c r="AA41" s="70">
        <v>0</v>
      </c>
      <c r="AB41" s="71">
        <v>14034</v>
      </c>
      <c r="AC41" s="70">
        <v>19184</v>
      </c>
      <c r="AD41" s="189">
        <v>33218</v>
      </c>
      <c r="AE41" s="70">
        <v>3917</v>
      </c>
      <c r="AF41" s="70">
        <v>0</v>
      </c>
      <c r="AG41" s="190">
        <v>12968</v>
      </c>
      <c r="AH41" s="70">
        <v>7783</v>
      </c>
      <c r="AI41" s="70">
        <v>1696</v>
      </c>
      <c r="AJ41" s="70">
        <v>1538</v>
      </c>
      <c r="AK41" s="70">
        <v>1951</v>
      </c>
      <c r="AL41" s="70">
        <v>24</v>
      </c>
      <c r="AM41" s="70">
        <v>0</v>
      </c>
      <c r="AN41" s="189">
        <v>46186</v>
      </c>
      <c r="AO41" s="70">
        <v>10450</v>
      </c>
      <c r="AP41" s="70">
        <v>136</v>
      </c>
      <c r="AQ41" s="189">
        <v>56636</v>
      </c>
      <c r="AR41" s="191">
        <f>'[4]2025_АПП_забол_по ГИС ОМС (2)'!AF40</f>
        <v>0</v>
      </c>
      <c r="AS41" s="189">
        <f t="shared" si="25"/>
        <v>33218</v>
      </c>
      <c r="AT41" s="192"/>
      <c r="AU41" s="195">
        <f>'[5]2023_АПП_забол_рабочий'!AM41</f>
        <v>0</v>
      </c>
      <c r="AV41" s="192"/>
      <c r="AW41" s="194">
        <f>'[4]2025_АПП_забол_по ГИС ОМС (2)'!AJ40</f>
        <v>88272</v>
      </c>
      <c r="AX41" s="194">
        <f>'[4]2025_АПП_забол_по ГИС ОМС (2)'!AK40</f>
        <v>30988</v>
      </c>
      <c r="AY41" s="194">
        <f>'[4]2025_АПП_забол_по ГИС ОМС (2)'!AL40</f>
        <v>0</v>
      </c>
      <c r="AZ41" s="195">
        <f t="shared" si="2"/>
        <v>-31636</v>
      </c>
      <c r="BA41" s="195">
        <f t="shared" si="26"/>
        <v>-11804</v>
      </c>
      <c r="BB41" s="196"/>
      <c r="BC41" s="194">
        <f>'[4]АПП заб обращ 21_нов'!AK39</f>
        <v>0</v>
      </c>
      <c r="BD41" s="195">
        <f t="shared" si="27"/>
        <v>33218</v>
      </c>
      <c r="BE41" s="196"/>
      <c r="BF41" s="195">
        <f>'[4]2025_АПП_забол_по ГИС ОМС (2)'!AS40</f>
        <v>51219</v>
      </c>
      <c r="BG41" s="195">
        <f>'[4]2025_АПП_забол_по ГИС ОМС (2)'!AT40</f>
        <v>11381</v>
      </c>
      <c r="BH41" s="197">
        <f t="shared" si="28"/>
        <v>68292</v>
      </c>
      <c r="BI41" s="197">
        <f t="shared" si="28"/>
        <v>15175</v>
      </c>
      <c r="BJ41" s="195">
        <f t="shared" si="3"/>
        <v>-11656</v>
      </c>
      <c r="BK41" s="195">
        <f t="shared" si="29"/>
        <v>4009</v>
      </c>
      <c r="BM41" s="195">
        <f>'[4]2025_АПП_забол_по ГИС ОМС (2)'!AD40</f>
        <v>95572</v>
      </c>
      <c r="BN41" s="198">
        <f t="shared" si="1"/>
        <v>0.34756999999999999</v>
      </c>
      <c r="BO41" s="195">
        <f t="shared" si="4"/>
        <v>-38936</v>
      </c>
      <c r="BP41" s="87">
        <f t="shared" si="31"/>
        <v>26</v>
      </c>
      <c r="BQ41" s="201" t="s">
        <v>205</v>
      </c>
      <c r="BR41" s="149">
        <f>AQ41-[3]V_МО_нов!BB45-[3]V_МО_нов!AT45</f>
        <v>0</v>
      </c>
    </row>
    <row r="42" spans="1:70" ht="19.5" customHeight="1" x14ac:dyDescent="0.25">
      <c r="A42" s="87">
        <f t="shared" si="30"/>
        <v>27</v>
      </c>
      <c r="B42" s="201" t="s">
        <v>52</v>
      </c>
      <c r="C42" s="70">
        <v>1098</v>
      </c>
      <c r="D42" s="70">
        <v>0</v>
      </c>
      <c r="E42" s="70">
        <v>0</v>
      </c>
      <c r="F42" s="70">
        <v>0</v>
      </c>
      <c r="G42" s="70">
        <v>527</v>
      </c>
      <c r="H42" s="70">
        <v>0</v>
      </c>
      <c r="I42" s="70">
        <v>618</v>
      </c>
      <c r="J42" s="70">
        <v>0</v>
      </c>
      <c r="K42" s="70">
        <v>885</v>
      </c>
      <c r="L42" s="70">
        <v>0</v>
      </c>
      <c r="M42" s="70">
        <v>0</v>
      </c>
      <c r="N42" s="70">
        <v>633</v>
      </c>
      <c r="O42" s="70">
        <v>576</v>
      </c>
      <c r="P42" s="70">
        <v>0</v>
      </c>
      <c r="Q42" s="70">
        <v>5147</v>
      </c>
      <c r="R42" s="70">
        <v>0</v>
      </c>
      <c r="S42" s="70">
        <v>6712</v>
      </c>
      <c r="T42" s="70">
        <v>361</v>
      </c>
      <c r="U42" s="70">
        <v>0</v>
      </c>
      <c r="V42" s="70">
        <v>0</v>
      </c>
      <c r="W42" s="70">
        <v>934</v>
      </c>
      <c r="X42" s="70">
        <v>762</v>
      </c>
      <c r="Y42" s="70">
        <v>147</v>
      </c>
      <c r="Z42" s="70">
        <v>0</v>
      </c>
      <c r="AA42" s="70">
        <v>0</v>
      </c>
      <c r="AB42" s="71">
        <v>18400</v>
      </c>
      <c r="AC42" s="70">
        <v>14201</v>
      </c>
      <c r="AD42" s="189">
        <v>32601</v>
      </c>
      <c r="AE42" s="70">
        <v>1980</v>
      </c>
      <c r="AF42" s="70">
        <v>0</v>
      </c>
      <c r="AG42" s="190">
        <v>8173</v>
      </c>
      <c r="AH42" s="70">
        <v>4857</v>
      </c>
      <c r="AI42" s="70">
        <v>1317</v>
      </c>
      <c r="AJ42" s="70">
        <v>860</v>
      </c>
      <c r="AK42" s="70">
        <v>1139</v>
      </c>
      <c r="AL42" s="70">
        <v>3</v>
      </c>
      <c r="AM42" s="70">
        <v>0</v>
      </c>
      <c r="AN42" s="189">
        <v>40774</v>
      </c>
      <c r="AO42" s="70">
        <v>5404</v>
      </c>
      <c r="AP42" s="70">
        <v>217</v>
      </c>
      <c r="AQ42" s="189">
        <v>46178</v>
      </c>
      <c r="AR42" s="191">
        <f>'[4]2025_АПП_забол_по ГИС ОМС (2)'!AF41</f>
        <v>0</v>
      </c>
      <c r="AS42" s="189">
        <f t="shared" si="25"/>
        <v>32601</v>
      </c>
      <c r="AT42" s="192"/>
      <c r="AU42" s="195">
        <f>'[5]2023_АПП_забол_рабочий'!AM42</f>
        <v>0</v>
      </c>
      <c r="AV42" s="192"/>
      <c r="AW42" s="194">
        <f>'[4]2025_АПП_забол_по ГИС ОМС (2)'!AJ41</f>
        <v>50623</v>
      </c>
      <c r="AX42" s="194">
        <f>'[4]2025_АПП_забол_по ГИС ОМС (2)'!AK41</f>
        <v>14941</v>
      </c>
      <c r="AY42" s="194">
        <f>'[4]2025_АПП_забол_по ГИС ОМС (2)'!AL41</f>
        <v>0</v>
      </c>
      <c r="AZ42" s="195">
        <f t="shared" si="2"/>
        <v>-4445</v>
      </c>
      <c r="BA42" s="195">
        <f t="shared" si="26"/>
        <v>-740</v>
      </c>
      <c r="BB42" s="196"/>
      <c r="BC42" s="194">
        <f>'[4]АПП заб обращ 21_нов'!AK40</f>
        <v>0</v>
      </c>
      <c r="BD42" s="195">
        <f t="shared" si="27"/>
        <v>32601</v>
      </c>
      <c r="BE42" s="196"/>
      <c r="BF42" s="195">
        <f>'[4]2025_АПП_забол_по ГИС ОМС (2)'!AS41</f>
        <v>27885</v>
      </c>
      <c r="BG42" s="195">
        <f>'[4]2025_АПП_забол_по ГИС ОМС (2)'!AT41</f>
        <v>10332</v>
      </c>
      <c r="BH42" s="197">
        <f t="shared" si="28"/>
        <v>37180</v>
      </c>
      <c r="BI42" s="197">
        <f t="shared" si="28"/>
        <v>13776</v>
      </c>
      <c r="BJ42" s="195">
        <f t="shared" si="3"/>
        <v>8998</v>
      </c>
      <c r="BK42" s="195">
        <f t="shared" si="29"/>
        <v>425</v>
      </c>
      <c r="BM42" s="195">
        <f>'[4]2025_АПП_забол_по ГИС ОМС (2)'!AD41</f>
        <v>46706</v>
      </c>
      <c r="BN42" s="198">
        <f t="shared" si="1"/>
        <v>0.69800499999999999</v>
      </c>
      <c r="BO42" s="195">
        <f t="shared" si="4"/>
        <v>-528</v>
      </c>
      <c r="BP42" s="87">
        <f t="shared" si="31"/>
        <v>27</v>
      </c>
      <c r="BQ42" s="201" t="s">
        <v>52</v>
      </c>
      <c r="BR42" s="149">
        <f>AQ42-[3]V_МО_нов!BB46-[3]V_МО_нов!AT46</f>
        <v>0</v>
      </c>
    </row>
    <row r="43" spans="1:70" ht="28.5" customHeight="1" x14ac:dyDescent="0.25">
      <c r="A43" s="87">
        <f t="shared" si="30"/>
        <v>28</v>
      </c>
      <c r="B43" s="201" t="s">
        <v>53</v>
      </c>
      <c r="C43" s="70">
        <v>8735</v>
      </c>
      <c r="D43" s="70">
        <v>0</v>
      </c>
      <c r="E43" s="70">
        <v>0</v>
      </c>
      <c r="F43" s="70">
        <v>0</v>
      </c>
      <c r="G43" s="70">
        <v>659</v>
      </c>
      <c r="H43" s="70">
        <v>502</v>
      </c>
      <c r="I43" s="70">
        <v>328</v>
      </c>
      <c r="J43" s="70">
        <v>200</v>
      </c>
      <c r="K43" s="70">
        <v>3210</v>
      </c>
      <c r="L43" s="70">
        <v>0</v>
      </c>
      <c r="M43" s="70">
        <v>0</v>
      </c>
      <c r="N43" s="70">
        <v>1581</v>
      </c>
      <c r="O43" s="70">
        <v>2416</v>
      </c>
      <c r="P43" s="70">
        <v>0</v>
      </c>
      <c r="Q43" s="70">
        <v>10600</v>
      </c>
      <c r="R43" s="70">
        <v>155</v>
      </c>
      <c r="S43" s="70">
        <v>14671</v>
      </c>
      <c r="T43" s="70">
        <v>1659</v>
      </c>
      <c r="U43" s="70">
        <v>822</v>
      </c>
      <c r="V43" s="70">
        <v>200</v>
      </c>
      <c r="W43" s="70">
        <v>888</v>
      </c>
      <c r="X43" s="70">
        <v>376</v>
      </c>
      <c r="Y43" s="70">
        <v>236</v>
      </c>
      <c r="Z43" s="70">
        <v>0</v>
      </c>
      <c r="AA43" s="70">
        <v>0</v>
      </c>
      <c r="AB43" s="71">
        <v>47238</v>
      </c>
      <c r="AC43" s="70">
        <v>21463</v>
      </c>
      <c r="AD43" s="189">
        <v>68701</v>
      </c>
      <c r="AE43" s="70">
        <v>4062</v>
      </c>
      <c r="AF43" s="70">
        <v>0</v>
      </c>
      <c r="AG43" s="190">
        <v>14524</v>
      </c>
      <c r="AH43" s="70">
        <v>9011</v>
      </c>
      <c r="AI43" s="70">
        <v>2262</v>
      </c>
      <c r="AJ43" s="70">
        <v>1777</v>
      </c>
      <c r="AK43" s="70">
        <v>1474</v>
      </c>
      <c r="AL43" s="70">
        <v>0</v>
      </c>
      <c r="AM43" s="70">
        <v>199</v>
      </c>
      <c r="AN43" s="189">
        <v>83225</v>
      </c>
      <c r="AO43" s="70">
        <v>10907</v>
      </c>
      <c r="AP43" s="70">
        <v>585</v>
      </c>
      <c r="AQ43" s="189">
        <v>94132</v>
      </c>
      <c r="AR43" s="191">
        <f>'[4]2025_АПП_забол_по ГИС ОМС (2)'!AF42</f>
        <v>0</v>
      </c>
      <c r="AS43" s="189">
        <f t="shared" si="25"/>
        <v>68701</v>
      </c>
      <c r="AT43" s="192"/>
      <c r="AU43" s="193">
        <f>'[5]2023_АПП_забол_рабочий'!AM43</f>
        <v>0</v>
      </c>
      <c r="AV43" s="192"/>
      <c r="AW43" s="194">
        <f>'[4]2025_АПП_забол_по ГИС ОМС (2)'!AJ42</f>
        <v>112841</v>
      </c>
      <c r="AX43" s="194">
        <f>'[4]2025_АПП_забол_по ГИС ОМС (2)'!AK42</f>
        <v>23536</v>
      </c>
      <c r="AY43" s="194">
        <f>'[4]2025_АПП_забол_по ГИС ОМС (2)'!AL42</f>
        <v>0</v>
      </c>
      <c r="AZ43" s="195">
        <f t="shared" si="2"/>
        <v>-18709</v>
      </c>
      <c r="BA43" s="195">
        <f t="shared" si="26"/>
        <v>-2073</v>
      </c>
      <c r="BB43" s="196"/>
      <c r="BC43" s="194">
        <f>'[4]АПП заб обращ 21_нов'!AK41</f>
        <v>0</v>
      </c>
      <c r="BD43" s="195">
        <f t="shared" si="27"/>
        <v>68701</v>
      </c>
      <c r="BE43" s="196"/>
      <c r="BF43" s="195">
        <f>'[4]2025_АПП_забол_по ГИС ОМС (2)'!AS42</f>
        <v>64905</v>
      </c>
      <c r="BG43" s="195">
        <f>'[4]2025_АПП_забол_по ГИС ОМС (2)'!AT42</f>
        <v>12511</v>
      </c>
      <c r="BH43" s="197">
        <f t="shared" si="28"/>
        <v>86540</v>
      </c>
      <c r="BI43" s="197">
        <f t="shared" si="28"/>
        <v>16681</v>
      </c>
      <c r="BJ43" s="195">
        <f t="shared" si="3"/>
        <v>7592</v>
      </c>
      <c r="BK43" s="195">
        <f t="shared" si="29"/>
        <v>4782</v>
      </c>
      <c r="BM43" s="195">
        <f>'[4]2025_АПП_забол_по ГИС ОМС (2)'!AD42</f>
        <v>102515</v>
      </c>
      <c r="BN43" s="198">
        <f t="shared" si="1"/>
        <v>0.67015599999999997</v>
      </c>
      <c r="BO43" s="195">
        <f t="shared" si="4"/>
        <v>-8383</v>
      </c>
      <c r="BP43" s="87">
        <f t="shared" si="31"/>
        <v>28</v>
      </c>
      <c r="BQ43" s="201" t="s">
        <v>206</v>
      </c>
      <c r="BR43" s="149">
        <f>AQ43-[3]V_МО_нов!BB47-[3]V_МО_нов!AT47</f>
        <v>0</v>
      </c>
    </row>
    <row r="44" spans="1:70" ht="18.75" x14ac:dyDescent="0.25">
      <c r="A44" s="87">
        <f t="shared" si="30"/>
        <v>29</v>
      </c>
      <c r="B44" s="201" t="s">
        <v>54</v>
      </c>
      <c r="C44" s="70">
        <v>951</v>
      </c>
      <c r="D44" s="70">
        <v>0</v>
      </c>
      <c r="E44" s="70">
        <v>0</v>
      </c>
      <c r="F44" s="70">
        <v>0</v>
      </c>
      <c r="G44" s="70">
        <v>133</v>
      </c>
      <c r="H44" s="70">
        <v>0</v>
      </c>
      <c r="I44" s="70">
        <v>0</v>
      </c>
      <c r="J44" s="70">
        <v>0</v>
      </c>
      <c r="K44" s="70">
        <v>438</v>
      </c>
      <c r="L44" s="70">
        <v>0</v>
      </c>
      <c r="M44" s="70">
        <v>0</v>
      </c>
      <c r="N44" s="70">
        <v>100</v>
      </c>
      <c r="O44" s="70">
        <v>294</v>
      </c>
      <c r="P44" s="70">
        <v>0</v>
      </c>
      <c r="Q44" s="70">
        <v>1584</v>
      </c>
      <c r="R44" s="70">
        <v>0</v>
      </c>
      <c r="S44" s="70">
        <v>4292</v>
      </c>
      <c r="T44" s="70">
        <v>0</v>
      </c>
      <c r="U44" s="70">
        <v>0</v>
      </c>
      <c r="V44" s="70">
        <v>0</v>
      </c>
      <c r="W44" s="70">
        <v>801</v>
      </c>
      <c r="X44" s="70">
        <v>0</v>
      </c>
      <c r="Y44" s="70">
        <v>0</v>
      </c>
      <c r="Z44" s="70">
        <v>0</v>
      </c>
      <c r="AA44" s="70">
        <v>0</v>
      </c>
      <c r="AB44" s="71">
        <v>8593</v>
      </c>
      <c r="AC44" s="70">
        <v>5570</v>
      </c>
      <c r="AD44" s="189">
        <v>14163</v>
      </c>
      <c r="AE44" s="70">
        <v>972</v>
      </c>
      <c r="AF44" s="70">
        <v>0</v>
      </c>
      <c r="AG44" s="190">
        <v>3080</v>
      </c>
      <c r="AH44" s="70">
        <v>2202</v>
      </c>
      <c r="AI44" s="70">
        <v>513</v>
      </c>
      <c r="AJ44" s="70">
        <v>0</v>
      </c>
      <c r="AK44" s="70">
        <v>365</v>
      </c>
      <c r="AL44" s="70">
        <v>0</v>
      </c>
      <c r="AM44" s="70">
        <v>35</v>
      </c>
      <c r="AN44" s="189">
        <v>17243</v>
      </c>
      <c r="AO44" s="70">
        <v>2704</v>
      </c>
      <c r="AP44" s="70">
        <v>0</v>
      </c>
      <c r="AQ44" s="189">
        <v>19947</v>
      </c>
      <c r="AR44" s="191">
        <f>'[4]2025_АПП_забол_по ГИС ОМС (2)'!AF43</f>
        <v>0</v>
      </c>
      <c r="AS44" s="189">
        <f t="shared" si="25"/>
        <v>14163</v>
      </c>
      <c r="AT44" s="192"/>
      <c r="AU44" s="195">
        <f>'[5]2023_АПП_забол_рабочий'!AM44</f>
        <v>0</v>
      </c>
      <c r="AV44" s="192"/>
      <c r="AW44" s="194">
        <f>'[4]2025_АПП_забол_по ГИС ОМС (2)'!AJ43</f>
        <v>25884</v>
      </c>
      <c r="AX44" s="194">
        <f>'[4]2025_АПП_забол_по ГИС ОМС (2)'!AK43</f>
        <v>6337</v>
      </c>
      <c r="AY44" s="194">
        <f>'[4]2025_АПП_забол_по ГИС ОМС (2)'!AL43</f>
        <v>0</v>
      </c>
      <c r="AZ44" s="195">
        <f t="shared" si="2"/>
        <v>-5937</v>
      </c>
      <c r="BA44" s="195">
        <f t="shared" si="26"/>
        <v>-767</v>
      </c>
      <c r="BB44" s="196"/>
      <c r="BC44" s="194">
        <f>'[4]АПП заб обращ 21_нов'!AK42</f>
        <v>0</v>
      </c>
      <c r="BD44" s="195">
        <f t="shared" si="27"/>
        <v>14163</v>
      </c>
      <c r="BE44" s="196"/>
      <c r="BF44" s="195">
        <f>'[4]2025_АПП_забол_по ГИС ОМС (2)'!AS43</f>
        <v>11556</v>
      </c>
      <c r="BG44" s="195">
        <f>'[4]2025_АПП_забол_по ГИС ОМС (2)'!AT43</f>
        <v>3622</v>
      </c>
      <c r="BH44" s="197">
        <f t="shared" si="28"/>
        <v>15408</v>
      </c>
      <c r="BI44" s="197">
        <f t="shared" si="28"/>
        <v>4829</v>
      </c>
      <c r="BJ44" s="195">
        <f t="shared" si="3"/>
        <v>4539</v>
      </c>
      <c r="BK44" s="195">
        <f t="shared" si="29"/>
        <v>741</v>
      </c>
      <c r="BM44" s="195">
        <f>'[4]2025_АПП_забол_по ГИС ОМС (2)'!AD43</f>
        <v>24653</v>
      </c>
      <c r="BN44" s="198">
        <f t="shared" si="1"/>
        <v>0.57449399999999995</v>
      </c>
      <c r="BO44" s="195">
        <f t="shared" si="4"/>
        <v>-4706</v>
      </c>
      <c r="BP44" s="87">
        <f t="shared" si="31"/>
        <v>29</v>
      </c>
      <c r="BQ44" s="201" t="s">
        <v>54</v>
      </c>
      <c r="BR44" s="149">
        <f>AQ44-[3]V_МО_нов!BB48-[3]V_МО_нов!AT48</f>
        <v>0</v>
      </c>
    </row>
    <row r="45" spans="1:70" ht="22.5" customHeight="1" x14ac:dyDescent="0.25">
      <c r="A45" s="87">
        <f t="shared" si="30"/>
        <v>30</v>
      </c>
      <c r="B45" s="201" t="s">
        <v>55</v>
      </c>
      <c r="C45" s="70">
        <v>1899</v>
      </c>
      <c r="D45" s="70">
        <v>0</v>
      </c>
      <c r="E45" s="70">
        <v>0</v>
      </c>
      <c r="F45" s="70">
        <v>0</v>
      </c>
      <c r="G45" s="70">
        <v>701</v>
      </c>
      <c r="H45" s="70">
        <v>0</v>
      </c>
      <c r="I45" s="70">
        <v>258</v>
      </c>
      <c r="J45" s="70">
        <v>0</v>
      </c>
      <c r="K45" s="70">
        <v>784</v>
      </c>
      <c r="L45" s="70">
        <v>0</v>
      </c>
      <c r="M45" s="70">
        <v>0</v>
      </c>
      <c r="N45" s="70">
        <v>704</v>
      </c>
      <c r="O45" s="70">
        <v>826</v>
      </c>
      <c r="P45" s="70">
        <v>0</v>
      </c>
      <c r="Q45" s="70">
        <v>2280</v>
      </c>
      <c r="R45" s="70">
        <v>0</v>
      </c>
      <c r="S45" s="70">
        <v>1423</v>
      </c>
      <c r="T45" s="70">
        <v>1043</v>
      </c>
      <c r="U45" s="70">
        <v>0</v>
      </c>
      <c r="V45" s="70">
        <v>0</v>
      </c>
      <c r="W45" s="70">
        <v>980</v>
      </c>
      <c r="X45" s="70">
        <v>0</v>
      </c>
      <c r="Y45" s="70">
        <v>187</v>
      </c>
      <c r="Z45" s="70">
        <v>0</v>
      </c>
      <c r="AA45" s="70">
        <v>0</v>
      </c>
      <c r="AB45" s="71">
        <v>11085</v>
      </c>
      <c r="AC45" s="70">
        <v>7877</v>
      </c>
      <c r="AD45" s="189">
        <v>18962</v>
      </c>
      <c r="AE45" s="70">
        <v>899</v>
      </c>
      <c r="AF45" s="70">
        <v>0</v>
      </c>
      <c r="AG45" s="190">
        <v>3873</v>
      </c>
      <c r="AH45" s="70">
        <v>2316</v>
      </c>
      <c r="AI45" s="70">
        <v>524</v>
      </c>
      <c r="AJ45" s="70">
        <v>411</v>
      </c>
      <c r="AK45" s="70">
        <v>622</v>
      </c>
      <c r="AL45" s="70">
        <v>0</v>
      </c>
      <c r="AM45" s="70">
        <v>1</v>
      </c>
      <c r="AN45" s="189">
        <v>22835</v>
      </c>
      <c r="AO45" s="70">
        <v>2465</v>
      </c>
      <c r="AP45" s="70">
        <v>0</v>
      </c>
      <c r="AQ45" s="189">
        <v>25300</v>
      </c>
      <c r="AR45" s="191">
        <f>'[4]2025_АПП_забол_по ГИС ОМС (2)'!AF44</f>
        <v>0</v>
      </c>
      <c r="AS45" s="189">
        <f t="shared" si="25"/>
        <v>18962</v>
      </c>
      <c r="AT45" s="192"/>
      <c r="AU45" s="195">
        <f>'[5]2023_АПП_забол_рабочий'!AM45</f>
        <v>0</v>
      </c>
      <c r="AV45" s="192"/>
      <c r="AW45" s="194">
        <f>'[4]2025_АПП_забол_по ГИС ОМС (2)'!AJ44</f>
        <v>30173</v>
      </c>
      <c r="AX45" s="194">
        <f>'[4]2025_АПП_забол_по ГИС ОМС (2)'!AK44</f>
        <v>8262</v>
      </c>
      <c r="AY45" s="194">
        <f>'[4]2025_АПП_забол_по ГИС ОМС (2)'!AL44</f>
        <v>0</v>
      </c>
      <c r="AZ45" s="195">
        <f t="shared" si="2"/>
        <v>-4873</v>
      </c>
      <c r="BA45" s="195">
        <f t="shared" si="26"/>
        <v>-385</v>
      </c>
      <c r="BB45" s="196"/>
      <c r="BC45" s="194">
        <f>'[4]АПП заб обращ 21_нов'!AK43</f>
        <v>0</v>
      </c>
      <c r="BD45" s="195">
        <f t="shared" si="27"/>
        <v>18962</v>
      </c>
      <c r="BE45" s="196"/>
      <c r="BF45" s="195">
        <f>'[4]2025_АПП_забол_по ГИС ОМС (2)'!AS44</f>
        <v>19058</v>
      </c>
      <c r="BG45" s="195">
        <f>'[4]2025_АПП_забол_по ГИС ОМС (2)'!AT44</f>
        <v>3971</v>
      </c>
      <c r="BH45" s="197">
        <f t="shared" si="28"/>
        <v>25411</v>
      </c>
      <c r="BI45" s="197">
        <f t="shared" si="28"/>
        <v>5295</v>
      </c>
      <c r="BJ45" s="195">
        <f t="shared" si="3"/>
        <v>-111</v>
      </c>
      <c r="BK45" s="195">
        <f t="shared" si="29"/>
        <v>2582</v>
      </c>
      <c r="BM45" s="195">
        <f>'[4]2025_АПП_забол_по ГИС ОМС (2)'!AD44</f>
        <v>27943</v>
      </c>
      <c r="BN45" s="198">
        <f t="shared" si="1"/>
        <v>0.67859599999999998</v>
      </c>
      <c r="BO45" s="195">
        <f t="shared" si="4"/>
        <v>-2643</v>
      </c>
      <c r="BP45" s="87">
        <f t="shared" si="31"/>
        <v>30</v>
      </c>
      <c r="BQ45" s="201" t="s">
        <v>55</v>
      </c>
      <c r="BR45" s="149">
        <f>AQ45-[3]V_МО_нов!BB49-[3]V_МО_нов!AT49</f>
        <v>0</v>
      </c>
    </row>
    <row r="46" spans="1:70" ht="19.5" customHeight="1" x14ac:dyDescent="0.25">
      <c r="A46" s="87">
        <f t="shared" si="30"/>
        <v>31</v>
      </c>
      <c r="B46" s="201" t="s">
        <v>56</v>
      </c>
      <c r="C46" s="70">
        <v>7429</v>
      </c>
      <c r="D46" s="70">
        <v>0</v>
      </c>
      <c r="E46" s="70">
        <v>348</v>
      </c>
      <c r="F46" s="70">
        <v>0</v>
      </c>
      <c r="G46" s="70">
        <v>0</v>
      </c>
      <c r="H46" s="70">
        <v>1390</v>
      </c>
      <c r="I46" s="70">
        <v>1641</v>
      </c>
      <c r="J46" s="70">
        <v>0</v>
      </c>
      <c r="K46" s="70">
        <v>4484</v>
      </c>
      <c r="L46" s="70">
        <v>0</v>
      </c>
      <c r="M46" s="70">
        <v>826</v>
      </c>
      <c r="N46" s="70">
        <v>1549</v>
      </c>
      <c r="O46" s="70">
        <v>4158</v>
      </c>
      <c r="P46" s="70">
        <v>202</v>
      </c>
      <c r="Q46" s="70">
        <v>24600</v>
      </c>
      <c r="R46" s="70">
        <v>775</v>
      </c>
      <c r="S46" s="70">
        <v>6450</v>
      </c>
      <c r="T46" s="70">
        <v>1304</v>
      </c>
      <c r="U46" s="70">
        <v>1303</v>
      </c>
      <c r="V46" s="70">
        <v>0</v>
      </c>
      <c r="W46" s="70">
        <v>6166</v>
      </c>
      <c r="X46" s="70">
        <v>1878</v>
      </c>
      <c r="Y46" s="70">
        <v>229</v>
      </c>
      <c r="Z46" s="70">
        <v>0</v>
      </c>
      <c r="AA46" s="70">
        <v>0</v>
      </c>
      <c r="AB46" s="71">
        <v>64732</v>
      </c>
      <c r="AC46" s="70">
        <v>0</v>
      </c>
      <c r="AD46" s="189">
        <v>64732</v>
      </c>
      <c r="AE46" s="70">
        <v>7700</v>
      </c>
      <c r="AF46" s="70">
        <v>0</v>
      </c>
      <c r="AG46" s="190">
        <v>26088</v>
      </c>
      <c r="AH46" s="70">
        <v>14192</v>
      </c>
      <c r="AI46" s="70">
        <v>3132</v>
      </c>
      <c r="AJ46" s="70">
        <v>2597</v>
      </c>
      <c r="AK46" s="70">
        <v>6167</v>
      </c>
      <c r="AL46" s="70">
        <v>18</v>
      </c>
      <c r="AM46" s="70">
        <v>0</v>
      </c>
      <c r="AN46" s="189">
        <v>90820</v>
      </c>
      <c r="AO46" s="70">
        <v>19490</v>
      </c>
      <c r="AP46" s="70">
        <v>2171</v>
      </c>
      <c r="AQ46" s="189">
        <v>110310</v>
      </c>
      <c r="AR46" s="191">
        <f>'[4]2025_АПП_забол_по ГИС ОМС (2)'!AF45</f>
        <v>0</v>
      </c>
      <c r="AS46" s="189">
        <f t="shared" si="25"/>
        <v>64732</v>
      </c>
      <c r="AT46" s="192"/>
      <c r="AU46" s="195">
        <f>'[5]2023_АПП_забол_рабочий'!AM46</f>
        <v>0</v>
      </c>
      <c r="AV46" s="192"/>
      <c r="AW46" s="194">
        <f>'[4]2025_АПП_забол_по ГИС ОМС (2)'!AJ45</f>
        <v>119747</v>
      </c>
      <c r="AX46" s="194">
        <f>'[4]2025_АПП_забол_по ГИС ОМС (2)'!AK45</f>
        <v>0</v>
      </c>
      <c r="AY46" s="194">
        <f>'[4]2025_АПП_забол_по ГИС ОМС (2)'!AL45</f>
        <v>0</v>
      </c>
      <c r="AZ46" s="195">
        <f t="shared" si="2"/>
        <v>-9437</v>
      </c>
      <c r="BA46" s="195">
        <f t="shared" si="26"/>
        <v>0</v>
      </c>
      <c r="BB46" s="196"/>
      <c r="BC46" s="194">
        <f>'[4]АПП заб обращ 21_нов'!AK44</f>
        <v>0</v>
      </c>
      <c r="BD46" s="195">
        <f t="shared" si="27"/>
        <v>64732</v>
      </c>
      <c r="BE46" s="196"/>
      <c r="BF46" s="195">
        <f>'[4]2025_АПП_забол_по ГИС ОМС (2)'!AS45</f>
        <v>60135</v>
      </c>
      <c r="BG46" s="195">
        <f>'[4]2025_АПП_забол_по ГИС ОМС (2)'!AT45</f>
        <v>0</v>
      </c>
      <c r="BH46" s="197">
        <f t="shared" si="28"/>
        <v>80180</v>
      </c>
      <c r="BI46" s="197">
        <f t="shared" si="28"/>
        <v>0</v>
      </c>
      <c r="BJ46" s="195">
        <f t="shared" si="3"/>
        <v>30130</v>
      </c>
      <c r="BK46" s="195">
        <f t="shared" si="29"/>
        <v>0</v>
      </c>
      <c r="BM46" s="195">
        <f>'[4]2025_АПП_забол_по ГИС ОМС (2)'!AD45</f>
        <v>113535</v>
      </c>
      <c r="BN46" s="198">
        <f t="shared" si="1"/>
        <v>0.57015000000000005</v>
      </c>
      <c r="BO46" s="195">
        <f t="shared" si="4"/>
        <v>-3225</v>
      </c>
      <c r="BP46" s="87">
        <f t="shared" si="31"/>
        <v>31</v>
      </c>
      <c r="BQ46" s="201" t="s">
        <v>56</v>
      </c>
      <c r="BR46" s="149">
        <f>AQ46-[3]V_МО_нов!BB50-[3]V_МО_нов!AT50</f>
        <v>0</v>
      </c>
    </row>
    <row r="47" spans="1:70" ht="19.5" customHeight="1" x14ac:dyDescent="0.25">
      <c r="A47" s="87">
        <f t="shared" si="30"/>
        <v>32</v>
      </c>
      <c r="B47" s="201" t="s">
        <v>57</v>
      </c>
      <c r="C47" s="70">
        <v>362</v>
      </c>
      <c r="D47" s="70">
        <v>0</v>
      </c>
      <c r="E47" s="70">
        <v>0</v>
      </c>
      <c r="F47" s="70">
        <v>0</v>
      </c>
      <c r="G47" s="70">
        <v>388</v>
      </c>
      <c r="H47" s="70">
        <v>360</v>
      </c>
      <c r="I47" s="70">
        <v>0</v>
      </c>
      <c r="J47" s="70">
        <v>0</v>
      </c>
      <c r="K47" s="70">
        <v>896</v>
      </c>
      <c r="L47" s="70">
        <v>0</v>
      </c>
      <c r="M47" s="70">
        <v>0</v>
      </c>
      <c r="N47" s="70">
        <v>401</v>
      </c>
      <c r="O47" s="70">
        <v>969</v>
      </c>
      <c r="P47" s="70">
        <v>0</v>
      </c>
      <c r="Q47" s="70">
        <v>648</v>
      </c>
      <c r="R47" s="70">
        <v>0</v>
      </c>
      <c r="S47" s="70">
        <v>2915</v>
      </c>
      <c r="T47" s="70">
        <v>0</v>
      </c>
      <c r="U47" s="70">
        <v>0</v>
      </c>
      <c r="V47" s="70">
        <v>0</v>
      </c>
      <c r="W47" s="70">
        <v>285</v>
      </c>
      <c r="X47" s="70">
        <v>175</v>
      </c>
      <c r="Y47" s="70">
        <v>0</v>
      </c>
      <c r="Z47" s="70">
        <v>0</v>
      </c>
      <c r="AA47" s="70">
        <v>0</v>
      </c>
      <c r="AB47" s="71">
        <v>7399</v>
      </c>
      <c r="AC47" s="70">
        <v>5302</v>
      </c>
      <c r="AD47" s="189">
        <v>12701</v>
      </c>
      <c r="AE47" s="70">
        <v>966</v>
      </c>
      <c r="AF47" s="70">
        <v>0</v>
      </c>
      <c r="AG47" s="190">
        <v>4125</v>
      </c>
      <c r="AH47" s="70">
        <v>2889</v>
      </c>
      <c r="AI47" s="70">
        <v>744</v>
      </c>
      <c r="AJ47" s="70">
        <v>0</v>
      </c>
      <c r="AK47" s="70">
        <v>492</v>
      </c>
      <c r="AL47" s="70">
        <v>0</v>
      </c>
      <c r="AM47" s="70">
        <v>0</v>
      </c>
      <c r="AN47" s="189">
        <v>16826</v>
      </c>
      <c r="AO47" s="70">
        <v>2637</v>
      </c>
      <c r="AP47" s="70">
        <v>0</v>
      </c>
      <c r="AQ47" s="189">
        <v>19463</v>
      </c>
      <c r="AR47" s="191">
        <f>'[4]2025_АПП_забол_по ГИС ОМС (2)'!AF46</f>
        <v>0</v>
      </c>
      <c r="AS47" s="189">
        <f t="shared" si="25"/>
        <v>12701</v>
      </c>
      <c r="AT47" s="192"/>
      <c r="AU47" s="195">
        <f>'[5]2023_АПП_забол_рабочий'!AM47</f>
        <v>0</v>
      </c>
      <c r="AV47" s="192"/>
      <c r="AW47" s="194">
        <f>'[4]2025_АПП_забол_по ГИС ОМС (2)'!AJ46</f>
        <v>18473</v>
      </c>
      <c r="AX47" s="194">
        <f>'[4]2025_АПП_забол_по ГИС ОМС (2)'!AK46</f>
        <v>5012</v>
      </c>
      <c r="AY47" s="194">
        <f>'[4]2025_АПП_забол_по ГИС ОМС (2)'!AL46</f>
        <v>0</v>
      </c>
      <c r="AZ47" s="195">
        <f t="shared" si="2"/>
        <v>990</v>
      </c>
      <c r="BA47" s="195">
        <f t="shared" si="26"/>
        <v>290</v>
      </c>
      <c r="BB47" s="196"/>
      <c r="BC47" s="194">
        <f>'[4]АПП заб обращ 21_нов'!AK45</f>
        <v>0</v>
      </c>
      <c r="BD47" s="195">
        <f t="shared" si="27"/>
        <v>12701</v>
      </c>
      <c r="BE47" s="196"/>
      <c r="BF47" s="195">
        <f>'[4]2025_АПП_забол_по ГИС ОМС (2)'!AS46</f>
        <v>13135</v>
      </c>
      <c r="BG47" s="195">
        <f>'[4]2025_АПП_забол_по ГИС ОМС (2)'!AT46</f>
        <v>3105</v>
      </c>
      <c r="BH47" s="197">
        <f t="shared" si="28"/>
        <v>17513</v>
      </c>
      <c r="BI47" s="197">
        <f t="shared" si="28"/>
        <v>4140</v>
      </c>
      <c r="BJ47" s="195">
        <f t="shared" si="3"/>
        <v>1950</v>
      </c>
      <c r="BK47" s="195">
        <f t="shared" si="29"/>
        <v>1162</v>
      </c>
      <c r="BM47" s="195">
        <f>'[4]2025_АПП_забол_по ГИС ОМС (2)'!AD46</f>
        <v>15851</v>
      </c>
      <c r="BN47" s="198">
        <f t="shared" si="1"/>
        <v>0.80127400000000004</v>
      </c>
      <c r="BO47" s="195">
        <f t="shared" si="4"/>
        <v>3612</v>
      </c>
      <c r="BP47" s="87">
        <f t="shared" si="31"/>
        <v>32</v>
      </c>
      <c r="BQ47" s="201" t="s">
        <v>57</v>
      </c>
      <c r="BR47" s="149">
        <f>AQ47-[3]V_МО_нов!BB51-[3]V_МО_нов!AT51</f>
        <v>0</v>
      </c>
    </row>
    <row r="48" spans="1:70" ht="30" customHeight="1" x14ac:dyDescent="0.25">
      <c r="A48" s="87">
        <f t="shared" si="30"/>
        <v>33</v>
      </c>
      <c r="B48" s="78" t="s">
        <v>58</v>
      </c>
      <c r="C48" s="70">
        <v>0</v>
      </c>
      <c r="D48" s="70">
        <v>0</v>
      </c>
      <c r="E48" s="70">
        <v>0</v>
      </c>
      <c r="F48" s="70">
        <v>0</v>
      </c>
      <c r="G48" s="70">
        <v>0</v>
      </c>
      <c r="H48" s="70">
        <v>0</v>
      </c>
      <c r="I48" s="70">
        <v>0</v>
      </c>
      <c r="J48" s="70">
        <v>0</v>
      </c>
      <c r="K48" s="70">
        <v>0</v>
      </c>
      <c r="L48" s="70">
        <v>0</v>
      </c>
      <c r="M48" s="70">
        <v>0</v>
      </c>
      <c r="N48" s="70">
        <v>0</v>
      </c>
      <c r="O48" s="70">
        <v>0</v>
      </c>
      <c r="P48" s="70">
        <v>0</v>
      </c>
      <c r="Q48" s="70">
        <v>0</v>
      </c>
      <c r="R48" s="70">
        <v>0</v>
      </c>
      <c r="S48" s="70">
        <v>0</v>
      </c>
      <c r="T48" s="70">
        <v>0</v>
      </c>
      <c r="U48" s="70">
        <v>0</v>
      </c>
      <c r="V48" s="70">
        <v>0</v>
      </c>
      <c r="W48" s="70">
        <v>0</v>
      </c>
      <c r="X48" s="70">
        <v>0</v>
      </c>
      <c r="Y48" s="70">
        <v>0</v>
      </c>
      <c r="Z48" s="70">
        <v>0</v>
      </c>
      <c r="AA48" s="70">
        <v>0</v>
      </c>
      <c r="AB48" s="71">
        <v>0</v>
      </c>
      <c r="AC48" s="70">
        <v>0</v>
      </c>
      <c r="AD48" s="189">
        <v>0</v>
      </c>
      <c r="AE48" s="70">
        <v>0</v>
      </c>
      <c r="AF48" s="70">
        <v>0</v>
      </c>
      <c r="AG48" s="190">
        <v>0</v>
      </c>
      <c r="AH48" s="70">
        <v>0</v>
      </c>
      <c r="AI48" s="70">
        <v>0</v>
      </c>
      <c r="AJ48" s="70">
        <v>0</v>
      </c>
      <c r="AK48" s="70">
        <v>0</v>
      </c>
      <c r="AL48" s="70">
        <v>0</v>
      </c>
      <c r="AM48" s="70">
        <v>0</v>
      </c>
      <c r="AN48" s="189">
        <v>0</v>
      </c>
      <c r="AO48" s="70">
        <v>0</v>
      </c>
      <c r="AP48" s="70">
        <v>0</v>
      </c>
      <c r="AQ48" s="189">
        <v>0</v>
      </c>
      <c r="AR48" s="191">
        <f>'[4]2025_АПП_забол_по ГИС ОМС (2)'!AF47</f>
        <v>0</v>
      </c>
      <c r="AS48" s="189">
        <f t="shared" si="25"/>
        <v>0</v>
      </c>
      <c r="AT48" s="192"/>
      <c r="AU48" s="195">
        <f>'[5]2023_АПП_забол_рабочий'!AM48</f>
        <v>0</v>
      </c>
      <c r="AV48" s="192"/>
      <c r="AW48" s="194">
        <f>'[4]2025_АПП_забол_по ГИС ОМС (2)'!AJ47</f>
        <v>0</v>
      </c>
      <c r="AX48" s="194">
        <f>'[4]2025_АПП_забол_по ГИС ОМС (2)'!AK47</f>
        <v>0</v>
      </c>
      <c r="AY48" s="194">
        <f>'[4]2025_АПП_забол_по ГИС ОМС (2)'!AL47</f>
        <v>0</v>
      </c>
      <c r="AZ48" s="195">
        <f t="shared" si="2"/>
        <v>0</v>
      </c>
      <c r="BA48" s="195">
        <f t="shared" si="26"/>
        <v>0</v>
      </c>
      <c r="BB48" s="196"/>
      <c r="BC48" s="194">
        <f>'[4]АПП заб обращ 21_нов'!AK46</f>
        <v>0</v>
      </c>
      <c r="BD48" s="195">
        <f t="shared" si="27"/>
        <v>0</v>
      </c>
      <c r="BE48" s="196"/>
      <c r="BF48" s="195">
        <f>'[4]2025_АПП_забол_по ГИС ОМС (2)'!AS47</f>
        <v>0</v>
      </c>
      <c r="BG48" s="195">
        <f>'[4]2025_АПП_забол_по ГИС ОМС (2)'!AT47</f>
        <v>0</v>
      </c>
      <c r="BH48" s="197">
        <f t="shared" si="28"/>
        <v>0</v>
      </c>
      <c r="BI48" s="197">
        <f t="shared" si="28"/>
        <v>0</v>
      </c>
      <c r="BJ48" s="195">
        <f t="shared" si="3"/>
        <v>0</v>
      </c>
      <c r="BK48" s="195">
        <f t="shared" si="29"/>
        <v>0</v>
      </c>
      <c r="BM48" s="195">
        <f>'[4]2025_АПП_забол_по ГИС ОМС (2)'!AD47</f>
        <v>0</v>
      </c>
      <c r="BN48" s="198">
        <f t="shared" si="1"/>
        <v>0</v>
      </c>
      <c r="BO48" s="195">
        <f t="shared" si="4"/>
        <v>0</v>
      </c>
      <c r="BP48" s="87">
        <f t="shared" si="31"/>
        <v>33</v>
      </c>
      <c r="BQ48" s="78" t="s">
        <v>58</v>
      </c>
      <c r="BR48" s="149">
        <f>AQ48-[3]V_МО_нов!BB52-[3]V_МО_нов!AT52</f>
        <v>0</v>
      </c>
    </row>
    <row r="49" spans="1:70" ht="33" x14ac:dyDescent="0.25">
      <c r="A49" s="87">
        <f t="shared" si="30"/>
        <v>34</v>
      </c>
      <c r="B49" s="78" t="s">
        <v>59</v>
      </c>
      <c r="C49" s="70">
        <v>0</v>
      </c>
      <c r="D49" s="70">
        <v>0</v>
      </c>
      <c r="E49" s="70">
        <v>0</v>
      </c>
      <c r="F49" s="70">
        <v>0</v>
      </c>
      <c r="G49" s="70">
        <v>0</v>
      </c>
      <c r="H49" s="70">
        <v>1583</v>
      </c>
      <c r="I49" s="70">
        <v>0</v>
      </c>
      <c r="J49" s="70">
        <v>0</v>
      </c>
      <c r="K49" s="70">
        <v>0</v>
      </c>
      <c r="L49" s="70">
        <v>0</v>
      </c>
      <c r="M49" s="70">
        <v>0</v>
      </c>
      <c r="N49" s="70">
        <v>0</v>
      </c>
      <c r="O49" s="70">
        <v>0</v>
      </c>
      <c r="P49" s="70">
        <v>0</v>
      </c>
      <c r="Q49" s="70">
        <v>0</v>
      </c>
      <c r="R49" s="70">
        <v>0</v>
      </c>
      <c r="S49" s="70">
        <v>0</v>
      </c>
      <c r="T49" s="70">
        <v>0</v>
      </c>
      <c r="U49" s="70">
        <v>0</v>
      </c>
      <c r="V49" s="70">
        <v>0</v>
      </c>
      <c r="W49" s="70">
        <v>0</v>
      </c>
      <c r="X49" s="70">
        <v>0</v>
      </c>
      <c r="Y49" s="70">
        <v>0</v>
      </c>
      <c r="Z49" s="70">
        <v>0</v>
      </c>
      <c r="AA49" s="70">
        <v>0</v>
      </c>
      <c r="AB49" s="71">
        <v>1583</v>
      </c>
      <c r="AC49" s="70">
        <v>0</v>
      </c>
      <c r="AD49" s="189">
        <v>1583</v>
      </c>
      <c r="AE49" s="70">
        <v>0</v>
      </c>
      <c r="AF49" s="70">
        <v>1583</v>
      </c>
      <c r="AG49" s="190">
        <v>0</v>
      </c>
      <c r="AH49" s="70">
        <v>0</v>
      </c>
      <c r="AI49" s="70">
        <v>0</v>
      </c>
      <c r="AJ49" s="70">
        <v>0</v>
      </c>
      <c r="AK49" s="70">
        <v>0</v>
      </c>
      <c r="AL49" s="70">
        <v>0</v>
      </c>
      <c r="AM49" s="70">
        <v>0</v>
      </c>
      <c r="AN49" s="189">
        <v>1583</v>
      </c>
      <c r="AO49" s="70">
        <v>0</v>
      </c>
      <c r="AP49" s="70">
        <v>0</v>
      </c>
      <c r="AQ49" s="189">
        <v>1583</v>
      </c>
      <c r="AR49" s="191">
        <f>'[4]2025_АПП_забол_по ГИС ОМС (2)'!AF48</f>
        <v>0</v>
      </c>
      <c r="AS49" s="189">
        <f t="shared" si="25"/>
        <v>1583</v>
      </c>
      <c r="AT49" s="192"/>
      <c r="AU49" s="195">
        <f>'[5]2023_АПП_забол_рабочий'!AM49</f>
        <v>0</v>
      </c>
      <c r="AV49" s="192"/>
      <c r="AW49" s="194">
        <f>'[4]2025_АПП_забол_по ГИС ОМС (2)'!AJ48</f>
        <v>3563</v>
      </c>
      <c r="AX49" s="194">
        <f>'[4]2025_АПП_забол_по ГИС ОМС (2)'!AK48</f>
        <v>0</v>
      </c>
      <c r="AY49" s="194">
        <f>'[4]2025_АПП_забол_по ГИС ОМС (2)'!AL48</f>
        <v>0</v>
      </c>
      <c r="AZ49" s="195">
        <f t="shared" si="2"/>
        <v>-1980</v>
      </c>
      <c r="BA49" s="195">
        <f t="shared" si="26"/>
        <v>0</v>
      </c>
      <c r="BB49" s="196"/>
      <c r="BC49" s="194">
        <f>'[4]АПП заб обращ 21_нов'!AK47</f>
        <v>0</v>
      </c>
      <c r="BD49" s="195">
        <f t="shared" si="27"/>
        <v>1583</v>
      </c>
      <c r="BE49" s="196"/>
      <c r="BF49" s="195">
        <f>'[4]2025_АПП_забол_по ГИС ОМС (2)'!AS48</f>
        <v>1861</v>
      </c>
      <c r="BG49" s="195">
        <f>'[4]2025_АПП_забол_по ГИС ОМС (2)'!AT48</f>
        <v>0</v>
      </c>
      <c r="BH49" s="197">
        <f t="shared" si="28"/>
        <v>2481</v>
      </c>
      <c r="BI49" s="197">
        <f t="shared" si="28"/>
        <v>0</v>
      </c>
      <c r="BJ49" s="195">
        <f t="shared" si="3"/>
        <v>-898</v>
      </c>
      <c r="BK49" s="195">
        <f t="shared" si="29"/>
        <v>0</v>
      </c>
      <c r="BM49" s="195">
        <f>'[4]2025_АПП_забол_по ГИС ОМС (2)'!AD48</f>
        <v>1583</v>
      </c>
      <c r="BN49" s="198">
        <f t="shared" si="1"/>
        <v>1</v>
      </c>
      <c r="BO49" s="195">
        <f t="shared" si="4"/>
        <v>0</v>
      </c>
      <c r="BP49" s="87">
        <f t="shared" si="31"/>
        <v>34</v>
      </c>
      <c r="BQ49" s="78" t="s">
        <v>59</v>
      </c>
      <c r="BR49" s="149">
        <f>AQ49-[3]V_МО_нов!BB53-[3]V_МО_нов!AT53</f>
        <v>0</v>
      </c>
    </row>
    <row r="50" spans="1:70" ht="42.75" customHeight="1" x14ac:dyDescent="0.25">
      <c r="A50" s="87">
        <f t="shared" si="30"/>
        <v>35</v>
      </c>
      <c r="B50" s="78" t="s">
        <v>60</v>
      </c>
      <c r="C50" s="70">
        <v>0</v>
      </c>
      <c r="D50" s="70">
        <v>0</v>
      </c>
      <c r="E50" s="70">
        <v>0</v>
      </c>
      <c r="F50" s="70">
        <v>0</v>
      </c>
      <c r="G50" s="70">
        <v>0</v>
      </c>
      <c r="H50" s="70">
        <v>0</v>
      </c>
      <c r="I50" s="70">
        <v>0</v>
      </c>
      <c r="J50" s="70">
        <v>0</v>
      </c>
      <c r="K50" s="70">
        <v>0</v>
      </c>
      <c r="L50" s="70">
        <v>0</v>
      </c>
      <c r="M50" s="70">
        <v>0</v>
      </c>
      <c r="N50" s="70">
        <v>0</v>
      </c>
      <c r="O50" s="70">
        <v>0</v>
      </c>
      <c r="P50" s="70">
        <v>0</v>
      </c>
      <c r="Q50" s="70">
        <v>0</v>
      </c>
      <c r="R50" s="70">
        <v>0</v>
      </c>
      <c r="S50" s="70">
        <v>0</v>
      </c>
      <c r="T50" s="70">
        <v>0</v>
      </c>
      <c r="U50" s="70">
        <v>0</v>
      </c>
      <c r="V50" s="70">
        <v>0</v>
      </c>
      <c r="W50" s="70">
        <v>0</v>
      </c>
      <c r="X50" s="70">
        <v>0</v>
      </c>
      <c r="Y50" s="70">
        <v>0</v>
      </c>
      <c r="Z50" s="70">
        <v>0</v>
      </c>
      <c r="AA50" s="70">
        <v>0</v>
      </c>
      <c r="AB50" s="71">
        <v>0</v>
      </c>
      <c r="AC50" s="70">
        <v>0</v>
      </c>
      <c r="AD50" s="189">
        <v>0</v>
      </c>
      <c r="AE50" s="70">
        <v>0</v>
      </c>
      <c r="AF50" s="70">
        <v>0</v>
      </c>
      <c r="AG50" s="190">
        <v>0</v>
      </c>
      <c r="AH50" s="70">
        <v>0</v>
      </c>
      <c r="AI50" s="70">
        <v>0</v>
      </c>
      <c r="AJ50" s="70">
        <v>0</v>
      </c>
      <c r="AK50" s="70">
        <v>0</v>
      </c>
      <c r="AL50" s="70">
        <v>0</v>
      </c>
      <c r="AM50" s="70">
        <v>0</v>
      </c>
      <c r="AN50" s="189">
        <v>0</v>
      </c>
      <c r="AO50" s="70">
        <v>0</v>
      </c>
      <c r="AP50" s="70">
        <v>0</v>
      </c>
      <c r="AQ50" s="189">
        <v>0</v>
      </c>
      <c r="AR50" s="191">
        <f>'[4]2025_АПП_забол_по ГИС ОМС (2)'!AF49</f>
        <v>0</v>
      </c>
      <c r="AS50" s="189">
        <f t="shared" si="25"/>
        <v>0</v>
      </c>
      <c r="AT50" s="192"/>
      <c r="AU50" s="195">
        <f>'[5]2023_АПП_забол_рабочий'!AM51</f>
        <v>0</v>
      </c>
      <c r="AV50" s="192"/>
      <c r="AW50" s="194">
        <f>'[4]2025_АПП_забол_по ГИС ОМС (2)'!AJ49</f>
        <v>0</v>
      </c>
      <c r="AX50" s="194">
        <f>'[4]2025_АПП_забол_по ГИС ОМС (2)'!AK49</f>
        <v>0</v>
      </c>
      <c r="AY50" s="194">
        <f>'[4]2025_АПП_забол_по ГИС ОМС (2)'!AL49</f>
        <v>0</v>
      </c>
      <c r="AZ50" s="195">
        <f t="shared" si="2"/>
        <v>0</v>
      </c>
      <c r="BA50" s="195">
        <f t="shared" si="26"/>
        <v>0</v>
      </c>
      <c r="BB50" s="196"/>
      <c r="BC50" s="194">
        <f>'[4]АПП заб обращ 21_нов'!AK48</f>
        <v>0</v>
      </c>
      <c r="BD50" s="195">
        <f t="shared" si="27"/>
        <v>0</v>
      </c>
      <c r="BE50" s="196"/>
      <c r="BF50" s="195">
        <f>'[4]2025_АПП_забол_по ГИС ОМС (2)'!AS49</f>
        <v>0</v>
      </c>
      <c r="BG50" s="195">
        <f>'[4]2025_АПП_забол_по ГИС ОМС (2)'!AT49</f>
        <v>0</v>
      </c>
      <c r="BH50" s="205">
        <f t="shared" si="28"/>
        <v>0</v>
      </c>
      <c r="BI50" s="205">
        <f t="shared" si="28"/>
        <v>0</v>
      </c>
      <c r="BJ50" s="195">
        <f t="shared" si="3"/>
        <v>0</v>
      </c>
      <c r="BK50" s="195">
        <f t="shared" si="29"/>
        <v>0</v>
      </c>
      <c r="BM50" s="195">
        <f>'[4]2025_АПП_забол_по ГИС ОМС (2)'!AD49</f>
        <v>0</v>
      </c>
      <c r="BN50" s="198">
        <f t="shared" si="1"/>
        <v>0</v>
      </c>
      <c r="BO50" s="195">
        <f t="shared" si="4"/>
        <v>0</v>
      </c>
      <c r="BP50" s="87">
        <f t="shared" si="31"/>
        <v>35</v>
      </c>
      <c r="BQ50" s="78" t="s">
        <v>60</v>
      </c>
      <c r="BR50" s="149">
        <f>AQ50-[3]V_МО_нов!BB54-[3]V_МО_нов!AT54</f>
        <v>0</v>
      </c>
    </row>
    <row r="51" spans="1:70" ht="18.75" x14ac:dyDescent="0.25">
      <c r="A51" s="87">
        <f t="shared" si="30"/>
        <v>36</v>
      </c>
      <c r="B51" s="78" t="s">
        <v>61</v>
      </c>
      <c r="C51" s="70">
        <v>0</v>
      </c>
      <c r="D51" s="70">
        <v>0</v>
      </c>
      <c r="E51" s="70">
        <v>0</v>
      </c>
      <c r="F51" s="70">
        <v>0</v>
      </c>
      <c r="G51" s="70">
        <v>0</v>
      </c>
      <c r="H51" s="70">
        <v>0</v>
      </c>
      <c r="I51" s="70">
        <v>0</v>
      </c>
      <c r="J51" s="70">
        <v>0</v>
      </c>
      <c r="K51" s="70">
        <v>0</v>
      </c>
      <c r="L51" s="70">
        <v>0</v>
      </c>
      <c r="M51" s="70">
        <v>0</v>
      </c>
      <c r="N51" s="70">
        <v>0</v>
      </c>
      <c r="O51" s="70">
        <v>0</v>
      </c>
      <c r="P51" s="70">
        <v>0</v>
      </c>
      <c r="Q51" s="70">
        <v>0</v>
      </c>
      <c r="R51" s="70">
        <v>0</v>
      </c>
      <c r="S51" s="70">
        <v>0</v>
      </c>
      <c r="T51" s="70">
        <v>0</v>
      </c>
      <c r="U51" s="70">
        <v>0</v>
      </c>
      <c r="V51" s="70">
        <v>0</v>
      </c>
      <c r="W51" s="70">
        <v>0</v>
      </c>
      <c r="X51" s="70">
        <v>0</v>
      </c>
      <c r="Y51" s="70">
        <v>0</v>
      </c>
      <c r="Z51" s="70">
        <v>0</v>
      </c>
      <c r="AA51" s="70">
        <v>0</v>
      </c>
      <c r="AB51" s="71">
        <v>0</v>
      </c>
      <c r="AC51" s="70">
        <v>0</v>
      </c>
      <c r="AD51" s="189">
        <v>0</v>
      </c>
      <c r="AE51" s="70">
        <v>0</v>
      </c>
      <c r="AF51" s="70">
        <v>0</v>
      </c>
      <c r="AG51" s="190">
        <v>0</v>
      </c>
      <c r="AH51" s="70">
        <v>0</v>
      </c>
      <c r="AI51" s="70">
        <v>0</v>
      </c>
      <c r="AJ51" s="70">
        <v>0</v>
      </c>
      <c r="AK51" s="70">
        <v>0</v>
      </c>
      <c r="AL51" s="70">
        <v>0</v>
      </c>
      <c r="AM51" s="70">
        <v>0</v>
      </c>
      <c r="AN51" s="189">
        <v>0</v>
      </c>
      <c r="AO51" s="70">
        <v>0</v>
      </c>
      <c r="AP51" s="70">
        <v>0</v>
      </c>
      <c r="AQ51" s="189">
        <v>0</v>
      </c>
      <c r="AR51" s="191">
        <f>'[4]2025_АПП_забол_по ГИС ОМС (2)'!AF50</f>
        <v>0</v>
      </c>
      <c r="AS51" s="189">
        <f t="shared" si="25"/>
        <v>0</v>
      </c>
      <c r="AT51" s="192"/>
      <c r="AU51" s="195">
        <f>'[5]2023_АПП_забол_рабочий'!AM54</f>
        <v>0</v>
      </c>
      <c r="AV51" s="192"/>
      <c r="AW51" s="194">
        <f>'[4]2025_АПП_забол_по ГИС ОМС (2)'!AJ50</f>
        <v>0</v>
      </c>
      <c r="AX51" s="194">
        <f>'[4]2025_АПП_забол_по ГИС ОМС (2)'!AK50</f>
        <v>0</v>
      </c>
      <c r="AY51" s="194">
        <f>'[4]2025_АПП_забол_по ГИС ОМС (2)'!AL50</f>
        <v>0</v>
      </c>
      <c r="AZ51" s="195">
        <f t="shared" si="2"/>
        <v>0</v>
      </c>
      <c r="BA51" s="195">
        <f t="shared" si="26"/>
        <v>0</v>
      </c>
      <c r="BB51" s="196"/>
      <c r="BC51" s="194">
        <f>'[4]АПП заб обращ 21_нов'!AK49</f>
        <v>0</v>
      </c>
      <c r="BD51" s="195">
        <f t="shared" si="27"/>
        <v>0</v>
      </c>
      <c r="BE51" s="196"/>
      <c r="BF51" s="195">
        <f>'[4]2025_АПП_забол_по ГИС ОМС (2)'!AS50</f>
        <v>0</v>
      </c>
      <c r="BG51" s="195">
        <f>'[4]2025_АПП_забол_по ГИС ОМС (2)'!AT50</f>
        <v>0</v>
      </c>
      <c r="BH51" s="205">
        <f t="shared" si="28"/>
        <v>0</v>
      </c>
      <c r="BI51" s="205">
        <f t="shared" si="28"/>
        <v>0</v>
      </c>
      <c r="BJ51" s="195">
        <f t="shared" si="3"/>
        <v>0</v>
      </c>
      <c r="BK51" s="195">
        <f t="shared" si="29"/>
        <v>0</v>
      </c>
      <c r="BM51" s="195">
        <f>'[4]2025_АПП_забол_по ГИС ОМС (2)'!AD50</f>
        <v>0</v>
      </c>
      <c r="BN51" s="198">
        <f t="shared" si="1"/>
        <v>0</v>
      </c>
      <c r="BO51" s="195">
        <f t="shared" si="4"/>
        <v>0</v>
      </c>
      <c r="BP51" s="87">
        <f t="shared" si="31"/>
        <v>36</v>
      </c>
      <c r="BQ51" s="78" t="s">
        <v>61</v>
      </c>
      <c r="BR51" s="149">
        <f>AQ51-[3]V_МО_нов!BB55-[3]V_МО_нов!AT55</f>
        <v>0</v>
      </c>
    </row>
    <row r="52" spans="1:70" ht="33" x14ac:dyDescent="0.25">
      <c r="A52" s="79"/>
      <c r="B52" s="80" t="s">
        <v>62</v>
      </c>
      <c r="C52" s="81">
        <v>42374</v>
      </c>
      <c r="D52" s="81">
        <v>0</v>
      </c>
      <c r="E52" s="81">
        <v>348</v>
      </c>
      <c r="F52" s="81">
        <v>0</v>
      </c>
      <c r="G52" s="81">
        <v>7619</v>
      </c>
      <c r="H52" s="81">
        <v>7618</v>
      </c>
      <c r="I52" s="81">
        <v>6553</v>
      </c>
      <c r="J52" s="81">
        <v>200</v>
      </c>
      <c r="K52" s="81">
        <v>20595</v>
      </c>
      <c r="L52" s="81">
        <v>0</v>
      </c>
      <c r="M52" s="81">
        <v>1216</v>
      </c>
      <c r="N52" s="81">
        <v>12784</v>
      </c>
      <c r="O52" s="81">
        <v>20382</v>
      </c>
      <c r="P52" s="81">
        <v>852</v>
      </c>
      <c r="Q52" s="81">
        <v>111984</v>
      </c>
      <c r="R52" s="81">
        <v>1318</v>
      </c>
      <c r="S52" s="81">
        <v>100684</v>
      </c>
      <c r="T52" s="81">
        <v>12480</v>
      </c>
      <c r="U52" s="81">
        <v>7157</v>
      </c>
      <c r="V52" s="81">
        <v>443</v>
      </c>
      <c r="W52" s="81">
        <v>26005</v>
      </c>
      <c r="X52" s="81">
        <v>9922</v>
      </c>
      <c r="Y52" s="81">
        <v>1910</v>
      </c>
      <c r="Z52" s="81">
        <v>0</v>
      </c>
      <c r="AA52" s="81">
        <v>0</v>
      </c>
      <c r="AB52" s="81">
        <v>392444</v>
      </c>
      <c r="AC52" s="81">
        <v>156458</v>
      </c>
      <c r="AD52" s="81">
        <v>548902</v>
      </c>
      <c r="AE52" s="81">
        <v>41991</v>
      </c>
      <c r="AF52" s="81">
        <v>1583</v>
      </c>
      <c r="AG52" s="20">
        <v>155561</v>
      </c>
      <c r="AH52" s="81">
        <v>94971</v>
      </c>
      <c r="AI52" s="81">
        <v>22297</v>
      </c>
      <c r="AJ52" s="81">
        <v>14763</v>
      </c>
      <c r="AK52" s="81">
        <v>23530</v>
      </c>
      <c r="AL52" s="81">
        <v>94</v>
      </c>
      <c r="AM52" s="81">
        <v>686</v>
      </c>
      <c r="AN52" s="81">
        <v>704463</v>
      </c>
      <c r="AO52" s="81">
        <v>111194</v>
      </c>
      <c r="AP52" s="81">
        <v>3834</v>
      </c>
      <c r="AQ52" s="189">
        <v>815657</v>
      </c>
      <c r="AR52" s="81">
        <f>SUM(AR30:AR51)</f>
        <v>0</v>
      </c>
      <c r="AS52" s="81">
        <f>SUM(AS30:AS51)</f>
        <v>548902</v>
      </c>
      <c r="AT52" s="199"/>
      <c r="AU52" s="81">
        <f>SUM(AU30:AU51)</f>
        <v>0</v>
      </c>
      <c r="AV52" s="199"/>
      <c r="AW52" s="81">
        <f t="shared" ref="AW52:BK52" si="32">SUM(AW30:AW51)</f>
        <v>908224</v>
      </c>
      <c r="AX52" s="81">
        <f t="shared" si="32"/>
        <v>177543</v>
      </c>
      <c r="AY52" s="81">
        <f t="shared" si="32"/>
        <v>0</v>
      </c>
      <c r="AZ52" s="81">
        <f t="shared" si="32"/>
        <v>-92567</v>
      </c>
      <c r="BA52" s="81">
        <f t="shared" si="32"/>
        <v>-21085</v>
      </c>
      <c r="BB52" s="112">
        <f t="shared" si="32"/>
        <v>0</v>
      </c>
      <c r="BC52" s="81">
        <f t="shared" si="32"/>
        <v>0</v>
      </c>
      <c r="BD52" s="81">
        <f t="shared" si="32"/>
        <v>548902</v>
      </c>
      <c r="BE52" s="112">
        <f t="shared" si="32"/>
        <v>0</v>
      </c>
      <c r="BF52" s="81">
        <f t="shared" si="32"/>
        <v>550677</v>
      </c>
      <c r="BG52" s="81">
        <f t="shared" si="32"/>
        <v>100833</v>
      </c>
      <c r="BH52" s="81">
        <f t="shared" si="32"/>
        <v>734237</v>
      </c>
      <c r="BI52" s="81">
        <f t="shared" si="32"/>
        <v>134443</v>
      </c>
      <c r="BJ52" s="81">
        <f t="shared" si="32"/>
        <v>81420</v>
      </c>
      <c r="BK52" s="81">
        <f t="shared" si="32"/>
        <v>22015</v>
      </c>
      <c r="BM52" s="81">
        <f t="shared" ref="BM52:BO52" si="33">SUM(BM30:BM51)</f>
        <v>863461</v>
      </c>
      <c r="BN52" s="200">
        <f t="shared" si="1"/>
        <v>0.63570000000000004</v>
      </c>
      <c r="BO52" s="81">
        <f t="shared" si="33"/>
        <v>-47804</v>
      </c>
      <c r="BP52" s="79"/>
      <c r="BQ52" s="80" t="s">
        <v>62</v>
      </c>
      <c r="BR52" s="149">
        <f>AQ52-[3]V_МО_нов!BB56-[3]V_МО_нов!AT56</f>
        <v>0</v>
      </c>
    </row>
    <row r="53" spans="1:70" ht="18.75" x14ac:dyDescent="0.25">
      <c r="A53" s="79"/>
      <c r="B53" s="80" t="s">
        <v>63</v>
      </c>
      <c r="C53" s="81">
        <v>117670</v>
      </c>
      <c r="D53" s="81">
        <v>10742</v>
      </c>
      <c r="E53" s="81">
        <v>14119</v>
      </c>
      <c r="F53" s="81">
        <v>6364</v>
      </c>
      <c r="G53" s="81">
        <v>16130</v>
      </c>
      <c r="H53" s="81">
        <v>20487</v>
      </c>
      <c r="I53" s="81">
        <v>23735</v>
      </c>
      <c r="J53" s="81">
        <v>2224</v>
      </c>
      <c r="K53" s="81">
        <v>51697</v>
      </c>
      <c r="L53" s="81">
        <v>551</v>
      </c>
      <c r="M53" s="81">
        <v>7317</v>
      </c>
      <c r="N53" s="81">
        <v>39418</v>
      </c>
      <c r="O53" s="81">
        <v>52377</v>
      </c>
      <c r="P53" s="81">
        <v>4003</v>
      </c>
      <c r="Q53" s="81">
        <v>226384</v>
      </c>
      <c r="R53" s="81">
        <v>8254</v>
      </c>
      <c r="S53" s="81">
        <v>276230</v>
      </c>
      <c r="T53" s="81">
        <v>31564</v>
      </c>
      <c r="U53" s="81">
        <v>20560</v>
      </c>
      <c r="V53" s="81">
        <v>1700</v>
      </c>
      <c r="W53" s="81">
        <v>61029</v>
      </c>
      <c r="X53" s="81">
        <v>25494</v>
      </c>
      <c r="Y53" s="81">
        <v>12459</v>
      </c>
      <c r="Z53" s="81">
        <v>2430</v>
      </c>
      <c r="AA53" s="81">
        <v>1315</v>
      </c>
      <c r="AB53" s="81">
        <v>1034253</v>
      </c>
      <c r="AC53" s="81">
        <v>388572</v>
      </c>
      <c r="AD53" s="81">
        <v>1422825</v>
      </c>
      <c r="AE53" s="81">
        <v>89048</v>
      </c>
      <c r="AF53" s="81">
        <v>36919</v>
      </c>
      <c r="AG53" s="20">
        <v>311193</v>
      </c>
      <c r="AH53" s="81">
        <v>183695</v>
      </c>
      <c r="AI53" s="81">
        <v>42766</v>
      </c>
      <c r="AJ53" s="81">
        <v>36372</v>
      </c>
      <c r="AK53" s="81">
        <v>48360</v>
      </c>
      <c r="AL53" s="81">
        <v>115</v>
      </c>
      <c r="AM53" s="81">
        <v>857</v>
      </c>
      <c r="AN53" s="81">
        <v>1734018</v>
      </c>
      <c r="AO53" s="81">
        <v>235415</v>
      </c>
      <c r="AP53" s="81">
        <v>6481</v>
      </c>
      <c r="AQ53" s="189">
        <v>1969433</v>
      </c>
      <c r="AR53" s="81">
        <f>AR18+AR25+AR29+AR52</f>
        <v>5</v>
      </c>
      <c r="AS53" s="81">
        <f>AS18+AS25+AS29+AS52</f>
        <v>1422830</v>
      </c>
      <c r="AT53" s="199"/>
      <c r="AU53" s="81" t="e">
        <f>AU18+AU25+AU29+AU52</f>
        <v>#REF!</v>
      </c>
      <c r="AV53" s="199"/>
      <c r="AW53" s="81">
        <f t="shared" ref="AW53:BK53" si="34">AW52+AW29+AW25+AW18</f>
        <v>2224003</v>
      </c>
      <c r="AX53" s="81">
        <f t="shared" si="34"/>
        <v>523517</v>
      </c>
      <c r="AY53" s="81">
        <f t="shared" si="34"/>
        <v>24</v>
      </c>
      <c r="AZ53" s="81">
        <f t="shared" si="34"/>
        <v>-254570</v>
      </c>
      <c r="BA53" s="81">
        <f t="shared" si="34"/>
        <v>-134945</v>
      </c>
      <c r="BB53" s="112">
        <f t="shared" si="34"/>
        <v>0</v>
      </c>
      <c r="BC53" s="81">
        <f t="shared" si="34"/>
        <v>0</v>
      </c>
      <c r="BD53" s="81">
        <f t="shared" si="34"/>
        <v>1422830</v>
      </c>
      <c r="BE53" s="112">
        <f t="shared" si="34"/>
        <v>0</v>
      </c>
      <c r="BF53" s="81">
        <f t="shared" si="34"/>
        <v>1437092</v>
      </c>
      <c r="BG53" s="81">
        <f t="shared" si="34"/>
        <v>350116</v>
      </c>
      <c r="BH53" s="81">
        <f t="shared" si="34"/>
        <v>1916124</v>
      </c>
      <c r="BI53" s="81">
        <f t="shared" si="34"/>
        <v>466820</v>
      </c>
      <c r="BJ53" s="81">
        <f t="shared" si="34"/>
        <v>53309</v>
      </c>
      <c r="BK53" s="81">
        <f t="shared" si="34"/>
        <v>-78248</v>
      </c>
      <c r="BM53" s="81">
        <f t="shared" ref="BM53:BO53" si="35">BM52+BM29+BM25+BM18</f>
        <v>2044036</v>
      </c>
      <c r="BN53" s="200">
        <f t="shared" si="1"/>
        <v>0.69608599999999998</v>
      </c>
      <c r="BO53" s="81">
        <f t="shared" si="35"/>
        <v>-74603</v>
      </c>
      <c r="BP53" s="79"/>
      <c r="BQ53" s="80" t="s">
        <v>63</v>
      </c>
      <c r="BR53" s="149">
        <f>AQ53-[3]V_МО_нов!BB57-[3]V_МО_нов!AT57</f>
        <v>0</v>
      </c>
    </row>
    <row r="54" spans="1:70" ht="22.5" customHeight="1" x14ac:dyDescent="0.25">
      <c r="A54" s="206">
        <v>37</v>
      </c>
      <c r="B54" s="88" t="s">
        <v>64</v>
      </c>
      <c r="C54" s="70">
        <v>4531</v>
      </c>
      <c r="D54" s="70">
        <v>22</v>
      </c>
      <c r="E54" s="70">
        <v>1428</v>
      </c>
      <c r="F54" s="70">
        <v>0</v>
      </c>
      <c r="G54" s="70">
        <v>1577</v>
      </c>
      <c r="H54" s="70">
        <v>646</v>
      </c>
      <c r="I54" s="70">
        <v>34</v>
      </c>
      <c r="J54" s="70">
        <v>0</v>
      </c>
      <c r="K54" s="70">
        <v>2812</v>
      </c>
      <c r="L54" s="70">
        <v>0</v>
      </c>
      <c r="M54" s="70">
        <v>0</v>
      </c>
      <c r="N54" s="70">
        <v>1383</v>
      </c>
      <c r="O54" s="70">
        <v>841</v>
      </c>
      <c r="P54" s="70">
        <v>0</v>
      </c>
      <c r="Q54" s="70">
        <v>11256</v>
      </c>
      <c r="R54" s="70">
        <v>413</v>
      </c>
      <c r="S54" s="70">
        <v>2934</v>
      </c>
      <c r="T54" s="70">
        <v>1744</v>
      </c>
      <c r="U54" s="70">
        <v>913</v>
      </c>
      <c r="V54" s="70">
        <v>0</v>
      </c>
      <c r="W54" s="70">
        <v>1546</v>
      </c>
      <c r="X54" s="70">
        <v>210</v>
      </c>
      <c r="Y54" s="70">
        <v>452</v>
      </c>
      <c r="Z54" s="70">
        <v>0</v>
      </c>
      <c r="AA54" s="70">
        <v>0</v>
      </c>
      <c r="AB54" s="71">
        <v>32742</v>
      </c>
      <c r="AC54" s="70">
        <v>6016</v>
      </c>
      <c r="AD54" s="189">
        <v>38758</v>
      </c>
      <c r="AE54" s="70">
        <v>4438</v>
      </c>
      <c r="AF54" s="70">
        <v>0</v>
      </c>
      <c r="AG54" s="190">
        <v>15153</v>
      </c>
      <c r="AH54" s="70">
        <v>7644</v>
      </c>
      <c r="AI54" s="70">
        <v>3289</v>
      </c>
      <c r="AJ54" s="70">
        <v>2228</v>
      </c>
      <c r="AK54" s="70">
        <v>1992</v>
      </c>
      <c r="AL54" s="70">
        <v>0</v>
      </c>
      <c r="AM54" s="70">
        <v>0</v>
      </c>
      <c r="AN54" s="189">
        <v>53911</v>
      </c>
      <c r="AO54" s="70">
        <v>11565</v>
      </c>
      <c r="AP54" s="70">
        <v>309</v>
      </c>
      <c r="AQ54" s="189">
        <v>65476</v>
      </c>
      <c r="AR54" s="191">
        <f>'[4]2025_АПП_забол_по ГИС ОМС (2)'!AF55</f>
        <v>0</v>
      </c>
      <c r="AS54" s="189">
        <f>AD54+AR54</f>
        <v>38758</v>
      </c>
      <c r="AT54" s="192"/>
      <c r="AU54" s="195">
        <f>'[5]2023_АПП_забол_рабочий'!AM59</f>
        <v>0</v>
      </c>
      <c r="AV54" s="192"/>
      <c r="AW54" s="194">
        <f>'[4]2025_АПП_забол_по ГИС ОМС (2)'!AJ55</f>
        <v>84486</v>
      </c>
      <c r="AX54" s="194">
        <f>'[4]2025_АПП_забол_по ГИС ОМС (2)'!AK55</f>
        <v>11137</v>
      </c>
      <c r="AY54" s="194">
        <f>'[4]2025_АПП_забол_по ГИС ОМС (2)'!AL55</f>
        <v>0</v>
      </c>
      <c r="AZ54" s="195">
        <f t="shared" ref="AZ54:AZ56" si="36">AQ54-AW54</f>
        <v>-19010</v>
      </c>
      <c r="BA54" s="195">
        <f>AC54-AX54</f>
        <v>-5121</v>
      </c>
      <c r="BB54" s="196"/>
      <c r="BC54" s="194">
        <f>'[4]АПП заб обращ 21_нов'!AK54</f>
        <v>0</v>
      </c>
      <c r="BD54" s="195">
        <f>AS54-BC54</f>
        <v>38758</v>
      </c>
      <c r="BE54" s="196"/>
      <c r="BF54" s="195">
        <f>'[4]2025_АПП_забол_по ГИС ОМС (2)'!AS55</f>
        <v>47661</v>
      </c>
      <c r="BG54" s="195">
        <f>'[4]2025_АПП_забол_по ГИС ОМС (2)'!AT55</f>
        <v>8342</v>
      </c>
      <c r="BH54" s="205">
        <f t="shared" ref="BH54:BI69" si="37">ROUND(BF54/9*12,0)</f>
        <v>63548</v>
      </c>
      <c r="BI54" s="205">
        <f t="shared" si="37"/>
        <v>11123</v>
      </c>
      <c r="BJ54" s="195">
        <f t="shared" ref="BJ54:BJ56" si="38">AQ54-BH54</f>
        <v>1928</v>
      </c>
      <c r="BK54" s="195">
        <f>AC54-BI54</f>
        <v>-5107</v>
      </c>
      <c r="BM54" s="195">
        <f>'[4]2025_АПП_забол_по ГИС ОМС (2)'!AD55</f>
        <v>73694</v>
      </c>
      <c r="BN54" s="198">
        <f t="shared" si="1"/>
        <v>0.52593199999999996</v>
      </c>
      <c r="BO54" s="195">
        <f t="shared" si="4"/>
        <v>-8218</v>
      </c>
      <c r="BP54" s="206">
        <v>38</v>
      </c>
      <c r="BQ54" s="88" t="s">
        <v>64</v>
      </c>
      <c r="BR54" s="149">
        <f>AQ54-[3]V_МО_нов!BB58-[3]V_МО_нов!AT58</f>
        <v>0</v>
      </c>
    </row>
    <row r="55" spans="1:70" ht="18.75" customHeight="1" x14ac:dyDescent="0.25">
      <c r="A55" s="84">
        <v>38</v>
      </c>
      <c r="B55" s="78" t="s">
        <v>65</v>
      </c>
      <c r="C55" s="70">
        <v>20</v>
      </c>
      <c r="D55" s="70">
        <v>0</v>
      </c>
      <c r="E55" s="70">
        <v>0</v>
      </c>
      <c r="F55" s="70">
        <v>0</v>
      </c>
      <c r="G55" s="70">
        <v>10</v>
      </c>
      <c r="H55" s="70">
        <v>0</v>
      </c>
      <c r="I55" s="70">
        <v>20</v>
      </c>
      <c r="J55" s="70">
        <v>0</v>
      </c>
      <c r="K55" s="70">
        <v>50</v>
      </c>
      <c r="L55" s="70">
        <v>0</v>
      </c>
      <c r="M55" s="70">
        <v>0</v>
      </c>
      <c r="N55" s="70">
        <v>20</v>
      </c>
      <c r="O55" s="70">
        <v>20</v>
      </c>
      <c r="P55" s="70">
        <v>0</v>
      </c>
      <c r="Q55" s="70">
        <v>0</v>
      </c>
      <c r="R55" s="70">
        <v>0</v>
      </c>
      <c r="S55" s="70">
        <v>100</v>
      </c>
      <c r="T55" s="70">
        <v>10</v>
      </c>
      <c r="U55" s="70">
        <v>30</v>
      </c>
      <c r="V55" s="70">
        <v>0</v>
      </c>
      <c r="W55" s="70">
        <v>0</v>
      </c>
      <c r="X55" s="70">
        <v>0</v>
      </c>
      <c r="Y55" s="70">
        <v>0</v>
      </c>
      <c r="Z55" s="70">
        <v>0</v>
      </c>
      <c r="AA55" s="70">
        <v>0</v>
      </c>
      <c r="AB55" s="71">
        <v>280</v>
      </c>
      <c r="AC55" s="70">
        <v>88</v>
      </c>
      <c r="AD55" s="189">
        <v>368</v>
      </c>
      <c r="AE55" s="70">
        <v>0</v>
      </c>
      <c r="AF55" s="70">
        <v>0</v>
      </c>
      <c r="AG55" s="190">
        <v>0</v>
      </c>
      <c r="AH55" s="70">
        <v>0</v>
      </c>
      <c r="AI55" s="70">
        <v>0</v>
      </c>
      <c r="AJ55" s="70">
        <v>0</v>
      </c>
      <c r="AK55" s="70">
        <v>0</v>
      </c>
      <c r="AL55" s="70">
        <v>0</v>
      </c>
      <c r="AM55" s="70">
        <v>0</v>
      </c>
      <c r="AN55" s="189">
        <v>368</v>
      </c>
      <c r="AO55" s="70">
        <v>0</v>
      </c>
      <c r="AP55" s="70">
        <v>0</v>
      </c>
      <c r="AQ55" s="189">
        <v>368</v>
      </c>
      <c r="AR55" s="191">
        <f>'[4]2025_АПП_забол_по ГИС ОМС (2)'!AF57</f>
        <v>0</v>
      </c>
      <c r="AS55" s="189">
        <f>AD55+AR55</f>
        <v>368</v>
      </c>
      <c r="AT55" s="192"/>
      <c r="AU55" s="195">
        <f>'[5]2023_АПП_забол_рабочий'!AM61</f>
        <v>0</v>
      </c>
      <c r="AV55" s="192"/>
      <c r="AW55" s="194">
        <f>'[4]2025_АПП_забол_по ГИС ОМС (2)'!AJ57</f>
        <v>541</v>
      </c>
      <c r="AX55" s="194">
        <f>'[4]2025_АПП_забол_по ГИС ОМС (2)'!AK57</f>
        <v>145</v>
      </c>
      <c r="AY55" s="194">
        <f>'[4]2025_АПП_забол_по ГИС ОМС (2)'!AL57</f>
        <v>0</v>
      </c>
      <c r="AZ55" s="195">
        <f t="shared" si="36"/>
        <v>-173</v>
      </c>
      <c r="BA55" s="195">
        <f>AC55-AX55</f>
        <v>-57</v>
      </c>
      <c r="BB55" s="196"/>
      <c r="BC55" s="194">
        <f>'[4]АПП заб обращ 21_нов'!AK56</f>
        <v>0</v>
      </c>
      <c r="BD55" s="195">
        <f t="shared" ref="BD55" si="39">AS55-BC55</f>
        <v>368</v>
      </c>
      <c r="BE55" s="196"/>
      <c r="BF55" s="195">
        <f>'[4]2025_АПП_забол_по ГИС ОМС (2)'!AS57</f>
        <v>136</v>
      </c>
      <c r="BG55" s="195">
        <f>'[4]2025_АПП_забол_по ГИС ОМС (2)'!AT57</f>
        <v>46</v>
      </c>
      <c r="BH55" s="205">
        <f t="shared" si="37"/>
        <v>181</v>
      </c>
      <c r="BI55" s="205">
        <f t="shared" si="37"/>
        <v>61</v>
      </c>
      <c r="BJ55" s="195">
        <f t="shared" si="38"/>
        <v>187</v>
      </c>
      <c r="BK55" s="195">
        <f>AC55-BI55</f>
        <v>27</v>
      </c>
      <c r="BM55" s="195">
        <f>'[4]2025_АПП_забол_по ГИС ОМС (2)'!AD57</f>
        <v>450</v>
      </c>
      <c r="BN55" s="198">
        <f t="shared" si="1"/>
        <v>0.817778</v>
      </c>
      <c r="BO55" s="195">
        <f t="shared" si="4"/>
        <v>-82</v>
      </c>
      <c r="BP55" s="84" t="e">
        <f>#REF!+1</f>
        <v>#REF!</v>
      </c>
      <c r="BQ55" s="78" t="s">
        <v>65</v>
      </c>
      <c r="BR55" s="149">
        <f>AQ55-[3]V_МО_нов!BB59-[3]V_МО_нов!AT59</f>
        <v>0</v>
      </c>
    </row>
    <row r="56" spans="1:70" ht="24.75" customHeight="1" x14ac:dyDescent="0.25">
      <c r="A56" s="84">
        <v>39</v>
      </c>
      <c r="B56" s="207" t="s">
        <v>66</v>
      </c>
      <c r="C56" s="70">
        <v>410</v>
      </c>
      <c r="D56" s="70">
        <v>0</v>
      </c>
      <c r="E56" s="70">
        <v>0</v>
      </c>
      <c r="F56" s="70">
        <v>0</v>
      </c>
      <c r="G56" s="70">
        <v>54</v>
      </c>
      <c r="H56" s="70">
        <v>43</v>
      </c>
      <c r="I56" s="70">
        <v>290</v>
      </c>
      <c r="J56" s="70">
        <v>0</v>
      </c>
      <c r="K56" s="70">
        <v>391</v>
      </c>
      <c r="L56" s="70">
        <v>0</v>
      </c>
      <c r="M56" s="70">
        <v>0</v>
      </c>
      <c r="N56" s="70">
        <v>245</v>
      </c>
      <c r="O56" s="70">
        <v>475</v>
      </c>
      <c r="P56" s="70">
        <v>0</v>
      </c>
      <c r="Q56" s="70">
        <v>300</v>
      </c>
      <c r="R56" s="70">
        <v>0</v>
      </c>
      <c r="S56" s="70">
        <v>1014</v>
      </c>
      <c r="T56" s="70">
        <v>149</v>
      </c>
      <c r="U56" s="70">
        <v>270</v>
      </c>
      <c r="V56" s="70">
        <v>54</v>
      </c>
      <c r="W56" s="70">
        <v>332</v>
      </c>
      <c r="X56" s="70">
        <v>297</v>
      </c>
      <c r="Y56" s="70">
        <v>2</v>
      </c>
      <c r="Z56" s="70">
        <v>0</v>
      </c>
      <c r="AA56" s="70">
        <v>0</v>
      </c>
      <c r="AB56" s="71">
        <v>4326</v>
      </c>
      <c r="AC56" s="70">
        <v>618</v>
      </c>
      <c r="AD56" s="189">
        <v>4944</v>
      </c>
      <c r="AE56" s="70">
        <v>2752</v>
      </c>
      <c r="AF56" s="70">
        <v>0</v>
      </c>
      <c r="AG56" s="190">
        <v>2009</v>
      </c>
      <c r="AH56" s="70">
        <v>713</v>
      </c>
      <c r="AI56" s="70">
        <v>80</v>
      </c>
      <c r="AJ56" s="70">
        <v>129</v>
      </c>
      <c r="AK56" s="70">
        <v>1087</v>
      </c>
      <c r="AL56" s="70">
        <v>0</v>
      </c>
      <c r="AM56" s="70">
        <v>0</v>
      </c>
      <c r="AN56" s="189">
        <v>6953</v>
      </c>
      <c r="AO56" s="70">
        <v>2996</v>
      </c>
      <c r="AP56" s="70">
        <v>0</v>
      </c>
      <c r="AQ56" s="189">
        <v>9949</v>
      </c>
      <c r="AR56" s="191">
        <f>'[4]2025_АПП_забол_по ГИС ОМС (2)'!AF59</f>
        <v>0</v>
      </c>
      <c r="AS56" s="189">
        <f>AD56+AR56</f>
        <v>4944</v>
      </c>
      <c r="AT56" s="192"/>
      <c r="AU56" s="195">
        <f>'[5]2023_АПП_забол_рабочий'!AM63</f>
        <v>0</v>
      </c>
      <c r="AV56" s="192"/>
      <c r="AW56" s="194">
        <f>'[4]2025_АПП_забол_по ГИС ОМС (2)'!AJ59</f>
        <v>14229</v>
      </c>
      <c r="AX56" s="194">
        <f>'[4]2025_АПП_забол_по ГИС ОМС (2)'!AK59</f>
        <v>815</v>
      </c>
      <c r="AY56" s="194">
        <f>'[4]2025_АПП_забол_по ГИС ОМС (2)'!AL59</f>
        <v>0</v>
      </c>
      <c r="AZ56" s="195">
        <f t="shared" si="36"/>
        <v>-4280</v>
      </c>
      <c r="BA56" s="195">
        <f>AC56-AX56</f>
        <v>-197</v>
      </c>
      <c r="BB56" s="196"/>
      <c r="BC56" s="194" t="e">
        <f>#REF!</f>
        <v>#REF!</v>
      </c>
      <c r="BD56" s="195" t="e">
        <f>#REF!</f>
        <v>#REF!</v>
      </c>
      <c r="BE56" s="196"/>
      <c r="BF56" s="195">
        <f>'[4]2025_АПП_забол_по ГИС ОМС (2)'!AS59</f>
        <v>5658</v>
      </c>
      <c r="BG56" s="195">
        <f>'[4]2025_АПП_забол_по ГИС ОМС (2)'!AT59</f>
        <v>339</v>
      </c>
      <c r="BH56" s="205">
        <f t="shared" si="37"/>
        <v>7544</v>
      </c>
      <c r="BI56" s="205">
        <f t="shared" si="37"/>
        <v>452</v>
      </c>
      <c r="BJ56" s="195">
        <f t="shared" si="38"/>
        <v>2405</v>
      </c>
      <c r="BK56" s="195">
        <f>AC56-BI56</f>
        <v>166</v>
      </c>
      <c r="BM56" s="195">
        <f>'[4]2025_АПП_забол_по ГИС ОМС (2)'!AD59</f>
        <v>14637</v>
      </c>
      <c r="BN56" s="198">
        <f t="shared" si="1"/>
        <v>0.33777400000000002</v>
      </c>
      <c r="BO56" s="195">
        <f t="shared" si="4"/>
        <v>-4688</v>
      </c>
      <c r="BP56" s="84" t="e">
        <f>#REF!+1</f>
        <v>#REF!</v>
      </c>
      <c r="BQ56" s="207" t="s">
        <v>66</v>
      </c>
      <c r="BR56" s="149">
        <f>AQ56-[3]V_МО_нов!BB60-[3]V_МО_нов!AT60</f>
        <v>0</v>
      </c>
    </row>
    <row r="57" spans="1:70" ht="24.75" customHeight="1" x14ac:dyDescent="0.25">
      <c r="A57" s="84">
        <v>40</v>
      </c>
      <c r="B57" s="208" t="s">
        <v>67</v>
      </c>
      <c r="C57" s="70">
        <v>1300</v>
      </c>
      <c r="D57" s="70">
        <v>0</v>
      </c>
      <c r="E57" s="70">
        <v>0</v>
      </c>
      <c r="F57" s="70">
        <v>0</v>
      </c>
      <c r="G57" s="70">
        <v>0</v>
      </c>
      <c r="H57" s="70">
        <v>0</v>
      </c>
      <c r="I57" s="70">
        <v>0</v>
      </c>
      <c r="J57" s="70">
        <v>0</v>
      </c>
      <c r="K57" s="70">
        <v>0</v>
      </c>
      <c r="L57" s="70">
        <v>0</v>
      </c>
      <c r="M57" s="70">
        <v>0</v>
      </c>
      <c r="N57" s="70">
        <v>0</v>
      </c>
      <c r="O57" s="70">
        <v>0</v>
      </c>
      <c r="P57" s="70">
        <v>0</v>
      </c>
      <c r="Q57" s="70">
        <v>0</v>
      </c>
      <c r="R57" s="70">
        <v>0</v>
      </c>
      <c r="S57" s="70">
        <v>0</v>
      </c>
      <c r="T57" s="70">
        <v>0</v>
      </c>
      <c r="U57" s="70">
        <v>0</v>
      </c>
      <c r="V57" s="70">
        <v>0</v>
      </c>
      <c r="W57" s="70">
        <v>0</v>
      </c>
      <c r="X57" s="70">
        <v>0</v>
      </c>
      <c r="Y57" s="70">
        <v>0</v>
      </c>
      <c r="Z57" s="70">
        <v>0</v>
      </c>
      <c r="AA57" s="70">
        <v>0</v>
      </c>
      <c r="AB57" s="71">
        <v>1300</v>
      </c>
      <c r="AC57" s="70">
        <v>1010</v>
      </c>
      <c r="AD57" s="189">
        <v>2310</v>
      </c>
      <c r="AE57" s="70">
        <v>0</v>
      </c>
      <c r="AF57" s="70">
        <v>0</v>
      </c>
      <c r="AG57" s="190">
        <v>0</v>
      </c>
      <c r="AH57" s="70">
        <v>0</v>
      </c>
      <c r="AI57" s="70">
        <v>0</v>
      </c>
      <c r="AJ57" s="70">
        <v>0</v>
      </c>
      <c r="AK57" s="70">
        <v>0</v>
      </c>
      <c r="AL57" s="70">
        <v>0</v>
      </c>
      <c r="AM57" s="70">
        <v>0</v>
      </c>
      <c r="AN57" s="189">
        <v>2310</v>
      </c>
      <c r="AO57" s="70">
        <v>0</v>
      </c>
      <c r="AP57" s="70">
        <v>0</v>
      </c>
      <c r="AQ57" s="189">
        <v>2310</v>
      </c>
      <c r="AR57" s="191"/>
      <c r="AS57" s="189"/>
      <c r="AT57" s="192"/>
      <c r="AU57" s="195"/>
      <c r="AV57" s="192"/>
      <c r="AW57" s="194"/>
      <c r="AX57" s="194"/>
      <c r="AY57" s="194"/>
      <c r="AZ57" s="195"/>
      <c r="BA57" s="195"/>
      <c r="BB57" s="196"/>
      <c r="BC57" s="194"/>
      <c r="BD57" s="195"/>
      <c r="BE57" s="196"/>
      <c r="BF57" s="195"/>
      <c r="BG57" s="195"/>
      <c r="BH57" s="205"/>
      <c r="BI57" s="205"/>
      <c r="BJ57" s="195"/>
      <c r="BK57" s="195"/>
      <c r="BM57" s="195"/>
      <c r="BN57" s="198"/>
      <c r="BO57" s="195"/>
      <c r="BP57" s="84"/>
      <c r="BQ57" s="207"/>
      <c r="BR57" s="149">
        <f>AQ57-[3]V_МО_нов!BB61-[3]V_МО_нов!AT61</f>
        <v>0</v>
      </c>
    </row>
    <row r="58" spans="1:70" ht="28.5" customHeight="1" x14ac:dyDescent="0.25">
      <c r="A58" s="79"/>
      <c r="B58" s="80" t="s">
        <v>68</v>
      </c>
      <c r="C58" s="81">
        <v>6261</v>
      </c>
      <c r="D58" s="81">
        <v>22</v>
      </c>
      <c r="E58" s="81">
        <v>1428</v>
      </c>
      <c r="F58" s="81">
        <v>0</v>
      </c>
      <c r="G58" s="81">
        <v>1641</v>
      </c>
      <c r="H58" s="81">
        <v>689</v>
      </c>
      <c r="I58" s="81">
        <v>344</v>
      </c>
      <c r="J58" s="81">
        <v>0</v>
      </c>
      <c r="K58" s="81">
        <v>3253</v>
      </c>
      <c r="L58" s="81">
        <v>0</v>
      </c>
      <c r="M58" s="81">
        <v>0</v>
      </c>
      <c r="N58" s="81">
        <v>1648</v>
      </c>
      <c r="O58" s="81">
        <v>1336</v>
      </c>
      <c r="P58" s="81">
        <v>0</v>
      </c>
      <c r="Q58" s="81">
        <v>11556</v>
      </c>
      <c r="R58" s="81">
        <v>413</v>
      </c>
      <c r="S58" s="81">
        <v>4048</v>
      </c>
      <c r="T58" s="81">
        <v>1903</v>
      </c>
      <c r="U58" s="81">
        <v>1213</v>
      </c>
      <c r="V58" s="81">
        <v>54</v>
      </c>
      <c r="W58" s="81">
        <v>1878</v>
      </c>
      <c r="X58" s="81">
        <v>507</v>
      </c>
      <c r="Y58" s="81">
        <v>454</v>
      </c>
      <c r="Z58" s="81">
        <v>0</v>
      </c>
      <c r="AA58" s="81">
        <v>0</v>
      </c>
      <c r="AB58" s="81">
        <v>38648</v>
      </c>
      <c r="AC58" s="81">
        <v>7732</v>
      </c>
      <c r="AD58" s="81">
        <v>46380</v>
      </c>
      <c r="AE58" s="81">
        <v>7190</v>
      </c>
      <c r="AF58" s="81">
        <v>0</v>
      </c>
      <c r="AG58" s="81">
        <v>17162</v>
      </c>
      <c r="AH58" s="81">
        <v>8357</v>
      </c>
      <c r="AI58" s="81">
        <v>3369</v>
      </c>
      <c r="AJ58" s="81">
        <v>2357</v>
      </c>
      <c r="AK58" s="81">
        <v>3079</v>
      </c>
      <c r="AL58" s="81">
        <v>0</v>
      </c>
      <c r="AM58" s="81">
        <v>0</v>
      </c>
      <c r="AN58" s="81">
        <v>63542</v>
      </c>
      <c r="AO58" s="81">
        <v>14561</v>
      </c>
      <c r="AP58" s="81">
        <v>309</v>
      </c>
      <c r="AQ58" s="189">
        <v>78103</v>
      </c>
      <c r="AR58" s="81">
        <f t="shared" ref="AR58:BO58" si="40">SUM(AR54:AR57)</f>
        <v>0</v>
      </c>
      <c r="AS58" s="81">
        <f t="shared" si="40"/>
        <v>44070</v>
      </c>
      <c r="AT58" s="81">
        <f t="shared" si="40"/>
        <v>0</v>
      </c>
      <c r="AU58" s="81">
        <f t="shared" si="40"/>
        <v>0</v>
      </c>
      <c r="AV58" s="81">
        <f t="shared" si="40"/>
        <v>0</v>
      </c>
      <c r="AW58" s="81">
        <f t="shared" si="40"/>
        <v>99256</v>
      </c>
      <c r="AX58" s="81">
        <f t="shared" si="40"/>
        <v>12097</v>
      </c>
      <c r="AY58" s="81">
        <f t="shared" si="40"/>
        <v>0</v>
      </c>
      <c r="AZ58" s="81">
        <f t="shared" si="40"/>
        <v>-23463</v>
      </c>
      <c r="BA58" s="81">
        <f t="shared" si="40"/>
        <v>-5375</v>
      </c>
      <c r="BB58" s="81">
        <f t="shared" si="40"/>
        <v>0</v>
      </c>
      <c r="BC58" s="81" t="e">
        <f t="shared" si="40"/>
        <v>#REF!</v>
      </c>
      <c r="BD58" s="81" t="e">
        <f t="shared" si="40"/>
        <v>#REF!</v>
      </c>
      <c r="BE58" s="81">
        <f t="shared" si="40"/>
        <v>0</v>
      </c>
      <c r="BF58" s="81">
        <f t="shared" si="40"/>
        <v>53455</v>
      </c>
      <c r="BG58" s="81">
        <f t="shared" si="40"/>
        <v>8727</v>
      </c>
      <c r="BH58" s="81">
        <f t="shared" si="40"/>
        <v>71273</v>
      </c>
      <c r="BI58" s="81">
        <f t="shared" si="40"/>
        <v>11636</v>
      </c>
      <c r="BJ58" s="81">
        <f t="shared" si="40"/>
        <v>4520</v>
      </c>
      <c r="BK58" s="81">
        <f t="shared" si="40"/>
        <v>-4914</v>
      </c>
      <c r="BL58" s="81">
        <f t="shared" si="40"/>
        <v>0</v>
      </c>
      <c r="BM58" s="81">
        <f t="shared" si="40"/>
        <v>88781</v>
      </c>
      <c r="BN58" s="81">
        <f t="shared" si="40"/>
        <v>1.681484</v>
      </c>
      <c r="BO58" s="81">
        <f t="shared" si="40"/>
        <v>-12988</v>
      </c>
      <c r="BP58" s="81" t="e">
        <f t="shared" ref="BP58:BQ58" si="41">SUM(BP54:BP57)</f>
        <v>#REF!</v>
      </c>
      <c r="BQ58" s="81">
        <f t="shared" si="41"/>
        <v>0</v>
      </c>
      <c r="BR58" s="149">
        <f>AQ58-[3]V_МО_нов!BB62-[3]V_МО_нов!AT62</f>
        <v>0</v>
      </c>
    </row>
    <row r="59" spans="1:70" ht="24" customHeight="1" x14ac:dyDescent="0.2">
      <c r="A59" s="209">
        <v>41</v>
      </c>
      <c r="B59" s="210" t="s">
        <v>69</v>
      </c>
      <c r="C59" s="70">
        <v>1800</v>
      </c>
      <c r="D59" s="70">
        <v>0</v>
      </c>
      <c r="E59" s="70">
        <v>2600</v>
      </c>
      <c r="F59" s="70">
        <v>0</v>
      </c>
      <c r="G59" s="70">
        <v>200</v>
      </c>
      <c r="H59" s="70">
        <v>0</v>
      </c>
      <c r="I59" s="70">
        <v>1600</v>
      </c>
      <c r="J59" s="70">
        <v>0</v>
      </c>
      <c r="K59" s="70">
        <v>3250</v>
      </c>
      <c r="L59" s="70">
        <v>0</v>
      </c>
      <c r="M59" s="70">
        <v>0</v>
      </c>
      <c r="N59" s="70">
        <v>2000</v>
      </c>
      <c r="O59" s="70">
        <v>2350</v>
      </c>
      <c r="P59" s="70">
        <v>0</v>
      </c>
      <c r="Q59" s="70">
        <v>0</v>
      </c>
      <c r="R59" s="70">
        <v>0</v>
      </c>
      <c r="S59" s="70">
        <v>5400</v>
      </c>
      <c r="T59" s="70">
        <v>0</v>
      </c>
      <c r="U59" s="70">
        <v>0</v>
      </c>
      <c r="V59" s="70">
        <v>0</v>
      </c>
      <c r="W59" s="70">
        <v>800</v>
      </c>
      <c r="X59" s="70">
        <v>2400</v>
      </c>
      <c r="Y59" s="70">
        <v>0</v>
      </c>
      <c r="Z59" s="70">
        <v>0</v>
      </c>
      <c r="AA59" s="70">
        <v>0</v>
      </c>
      <c r="AB59" s="71">
        <v>22400</v>
      </c>
      <c r="AC59" s="70">
        <v>4325</v>
      </c>
      <c r="AD59" s="189">
        <v>26725</v>
      </c>
      <c r="AE59" s="70">
        <v>0</v>
      </c>
      <c r="AF59" s="70">
        <v>0</v>
      </c>
      <c r="AG59" s="190">
        <v>0</v>
      </c>
      <c r="AH59" s="70">
        <v>0</v>
      </c>
      <c r="AI59" s="70">
        <v>0</v>
      </c>
      <c r="AJ59" s="70">
        <v>0</v>
      </c>
      <c r="AK59" s="70">
        <v>0</v>
      </c>
      <c r="AL59" s="70">
        <v>0</v>
      </c>
      <c r="AM59" s="70">
        <v>0</v>
      </c>
      <c r="AN59" s="189">
        <v>26725</v>
      </c>
      <c r="AO59" s="70">
        <v>0</v>
      </c>
      <c r="AP59" s="70">
        <v>0</v>
      </c>
      <c r="AQ59" s="189">
        <v>26725</v>
      </c>
      <c r="AR59" s="191">
        <f>'[4]2025_АПП_забол_по ГИС ОМС (2)'!AF61</f>
        <v>0</v>
      </c>
      <c r="AS59" s="189">
        <f t="shared" ref="AS59:AS91" si="42">AD59+AR59</f>
        <v>26725</v>
      </c>
      <c r="AT59" s="192"/>
      <c r="AU59" s="211">
        <f>'[5]2023_АПП_забол_рабочий'!AM65</f>
        <v>0</v>
      </c>
      <c r="AV59" s="192"/>
      <c r="AW59" s="194">
        <f>'[4]2025_АПП_забол_по ГИС ОМС (2)'!AJ61</f>
        <v>26881</v>
      </c>
      <c r="AX59" s="194">
        <f>'[4]2025_АПП_забол_по ГИС ОМС (2)'!AK61</f>
        <v>4730</v>
      </c>
      <c r="AY59" s="194">
        <f>'[4]2025_АПП_забол_по ГИС ОМС (2)'!AL61</f>
        <v>0</v>
      </c>
      <c r="AZ59" s="195">
        <f t="shared" ref="AZ59:AZ93" si="43">AQ59-AW59</f>
        <v>-156</v>
      </c>
      <c r="BA59" s="195">
        <f t="shared" ref="BA59:BA93" si="44">AC59-AX59</f>
        <v>-405</v>
      </c>
      <c r="BB59" s="196"/>
      <c r="BC59" s="194">
        <f>'[4]АПП заб обращ 21_нов'!AK60</f>
        <v>0</v>
      </c>
      <c r="BD59" s="195">
        <f>AS59-BC59</f>
        <v>26725</v>
      </c>
      <c r="BE59" s="196"/>
      <c r="BF59" s="195">
        <f>'[4]2025_АПП_забол_по ГИС ОМС (2)'!AS61</f>
        <v>19338</v>
      </c>
      <c r="BG59" s="195">
        <f>'[4]2025_АПП_забол_по ГИС ОМС (2)'!AT61</f>
        <v>4010</v>
      </c>
      <c r="BH59" s="205">
        <f t="shared" si="37"/>
        <v>25784</v>
      </c>
      <c r="BI59" s="205">
        <f t="shared" si="37"/>
        <v>5347</v>
      </c>
      <c r="BJ59" s="195">
        <f t="shared" ref="BJ59:BJ93" si="45">AQ59-BH59</f>
        <v>941</v>
      </c>
      <c r="BK59" s="195">
        <f t="shared" ref="BK59:BK93" si="46">AC59-BI59</f>
        <v>-1022</v>
      </c>
      <c r="BM59" s="195">
        <f>'[4]2025_АПП_забол_по ГИС ОМС (2)'!AD61</f>
        <v>27286</v>
      </c>
      <c r="BN59" s="198">
        <f t="shared" ref="BN59:BN93" si="47">IFERROR(ROUND(AD59/BM59,6),0)</f>
        <v>0.97943999999999998</v>
      </c>
      <c r="BO59" s="195">
        <f t="shared" si="4"/>
        <v>-561</v>
      </c>
      <c r="BP59" s="209">
        <v>43</v>
      </c>
      <c r="BQ59" s="210" t="s">
        <v>69</v>
      </c>
      <c r="BR59" s="149">
        <f>AQ59-[3]V_МО_нов!BB63-[3]V_МО_нов!AT63</f>
        <v>0</v>
      </c>
    </row>
    <row r="60" spans="1:70" ht="24" customHeight="1" x14ac:dyDescent="0.2">
      <c r="A60" s="212">
        <v>42</v>
      </c>
      <c r="B60" s="213" t="s">
        <v>70</v>
      </c>
      <c r="C60" s="70">
        <v>2585</v>
      </c>
      <c r="D60" s="70">
        <v>0</v>
      </c>
      <c r="E60" s="70">
        <v>1470</v>
      </c>
      <c r="F60" s="70">
        <v>0</v>
      </c>
      <c r="G60" s="70">
        <v>983</v>
      </c>
      <c r="H60" s="70">
        <v>0</v>
      </c>
      <c r="I60" s="70">
        <v>764</v>
      </c>
      <c r="J60" s="70">
        <v>0</v>
      </c>
      <c r="K60" s="70">
        <v>1827</v>
      </c>
      <c r="L60" s="70">
        <v>0</v>
      </c>
      <c r="M60" s="70">
        <v>0</v>
      </c>
      <c r="N60" s="70">
        <v>1210</v>
      </c>
      <c r="O60" s="70">
        <v>1378</v>
      </c>
      <c r="P60" s="70">
        <v>0</v>
      </c>
      <c r="Q60" s="70">
        <v>0</v>
      </c>
      <c r="R60" s="70">
        <v>0</v>
      </c>
      <c r="S60" s="70">
        <v>1735</v>
      </c>
      <c r="T60" s="70">
        <v>1359</v>
      </c>
      <c r="U60" s="70">
        <v>1261</v>
      </c>
      <c r="V60" s="70">
        <v>0</v>
      </c>
      <c r="W60" s="70">
        <v>1830</v>
      </c>
      <c r="X60" s="70">
        <v>268</v>
      </c>
      <c r="Y60" s="70">
        <v>65</v>
      </c>
      <c r="Z60" s="70">
        <v>209</v>
      </c>
      <c r="AA60" s="70">
        <v>0</v>
      </c>
      <c r="AB60" s="71">
        <v>16944</v>
      </c>
      <c r="AC60" s="70">
        <v>3337</v>
      </c>
      <c r="AD60" s="189">
        <v>20281</v>
      </c>
      <c r="AE60" s="70">
        <v>1231</v>
      </c>
      <c r="AF60" s="70">
        <v>0</v>
      </c>
      <c r="AG60" s="190">
        <v>4464</v>
      </c>
      <c r="AH60" s="70">
        <v>2720</v>
      </c>
      <c r="AI60" s="70">
        <v>319</v>
      </c>
      <c r="AJ60" s="70">
        <v>0</v>
      </c>
      <c r="AK60" s="70">
        <v>1425</v>
      </c>
      <c r="AL60" s="70">
        <v>0</v>
      </c>
      <c r="AM60" s="70">
        <v>0</v>
      </c>
      <c r="AN60" s="189">
        <v>24745</v>
      </c>
      <c r="AO60" s="70">
        <v>3915</v>
      </c>
      <c r="AP60" s="70">
        <v>0</v>
      </c>
      <c r="AQ60" s="189">
        <v>28660</v>
      </c>
      <c r="AR60" s="191">
        <f>'[4]2025_АПП_забол_по ГИС ОМС (2)'!AF62</f>
        <v>0</v>
      </c>
      <c r="AS60" s="189">
        <f t="shared" si="42"/>
        <v>20281</v>
      </c>
      <c r="AT60" s="199"/>
      <c r="AU60" s="195">
        <f>'[5]2023_АПП_забол_рабочий'!AM66</f>
        <v>0</v>
      </c>
      <c r="AV60" s="199"/>
      <c r="AW60" s="194">
        <f>'[4]2025_АПП_забол_по ГИС ОМС (2)'!AJ62</f>
        <v>34857</v>
      </c>
      <c r="AX60" s="194">
        <f>'[4]2025_АПП_забол_по ГИС ОМС (2)'!AK62</f>
        <v>5328</v>
      </c>
      <c r="AY60" s="194">
        <f>'[4]2025_АПП_забол_по ГИС ОМС (2)'!AL62</f>
        <v>0</v>
      </c>
      <c r="AZ60" s="195">
        <f t="shared" si="43"/>
        <v>-6197</v>
      </c>
      <c r="BA60" s="195">
        <f t="shared" si="44"/>
        <v>-1991</v>
      </c>
      <c r="BB60" s="112"/>
      <c r="BC60" s="81">
        <f>'[4]АПП заб обращ 21_нов'!AK61</f>
        <v>0</v>
      </c>
      <c r="BD60" s="81">
        <f>AS60-BC60</f>
        <v>20281</v>
      </c>
      <c r="BE60" s="112"/>
      <c r="BF60" s="195">
        <f>'[4]2025_АПП_забол_по ГИС ОМС (2)'!AS62</f>
        <v>24314</v>
      </c>
      <c r="BG60" s="195">
        <f>'[4]2025_АПП_забол_по ГИС ОМС (2)'!AT62</f>
        <v>3357</v>
      </c>
      <c r="BH60" s="205">
        <f t="shared" si="37"/>
        <v>32419</v>
      </c>
      <c r="BI60" s="205">
        <f t="shared" si="37"/>
        <v>4476</v>
      </c>
      <c r="BJ60" s="195">
        <f t="shared" si="45"/>
        <v>-3759</v>
      </c>
      <c r="BK60" s="195">
        <f t="shared" si="46"/>
        <v>-1139</v>
      </c>
      <c r="BM60" s="195">
        <f>'[4]2025_АПП_забол_по ГИС ОМС (2)'!AD62</f>
        <v>31558</v>
      </c>
      <c r="BN60" s="198">
        <f t="shared" si="47"/>
        <v>0.64265799999999995</v>
      </c>
      <c r="BO60" s="195">
        <f t="shared" si="4"/>
        <v>-2898</v>
      </c>
      <c r="BP60" s="212">
        <v>44</v>
      </c>
      <c r="BQ60" s="213" t="s">
        <v>70</v>
      </c>
      <c r="BR60" s="149">
        <f>AQ60-[3]V_МО_нов!BB64-[3]V_МО_нов!AT64</f>
        <v>0</v>
      </c>
    </row>
    <row r="61" spans="1:70" ht="22.5" customHeight="1" x14ac:dyDescent="0.2">
      <c r="A61" s="212">
        <v>43</v>
      </c>
      <c r="B61" s="214" t="s">
        <v>71</v>
      </c>
      <c r="C61" s="70">
        <v>0</v>
      </c>
      <c r="D61" s="70">
        <v>0</v>
      </c>
      <c r="E61" s="70">
        <v>0</v>
      </c>
      <c r="F61" s="70">
        <v>0</v>
      </c>
      <c r="G61" s="70">
        <v>0</v>
      </c>
      <c r="H61" s="70">
        <v>0</v>
      </c>
      <c r="I61" s="70">
        <v>0</v>
      </c>
      <c r="J61" s="70">
        <v>0</v>
      </c>
      <c r="K61" s="70">
        <v>0</v>
      </c>
      <c r="L61" s="70">
        <v>0</v>
      </c>
      <c r="M61" s="70">
        <v>0</v>
      </c>
      <c r="N61" s="70">
        <v>0</v>
      </c>
      <c r="O61" s="70">
        <v>0</v>
      </c>
      <c r="P61" s="70">
        <v>0</v>
      </c>
      <c r="Q61" s="70">
        <v>0</v>
      </c>
      <c r="R61" s="70">
        <v>0</v>
      </c>
      <c r="S61" s="70">
        <v>0</v>
      </c>
      <c r="T61" s="70">
        <v>0</v>
      </c>
      <c r="U61" s="70">
        <v>0</v>
      </c>
      <c r="V61" s="70">
        <v>0</v>
      </c>
      <c r="W61" s="70">
        <v>0</v>
      </c>
      <c r="X61" s="70">
        <v>0</v>
      </c>
      <c r="Y61" s="70">
        <v>0</v>
      </c>
      <c r="Z61" s="70">
        <v>0</v>
      </c>
      <c r="AA61" s="70">
        <v>0</v>
      </c>
      <c r="AB61" s="71">
        <v>0</v>
      </c>
      <c r="AC61" s="70">
        <v>0</v>
      </c>
      <c r="AD61" s="189">
        <v>0</v>
      </c>
      <c r="AE61" s="70">
        <v>0</v>
      </c>
      <c r="AF61" s="70">
        <v>0</v>
      </c>
      <c r="AG61" s="190">
        <v>0</v>
      </c>
      <c r="AH61" s="70">
        <v>0</v>
      </c>
      <c r="AI61" s="70">
        <v>0</v>
      </c>
      <c r="AJ61" s="70">
        <v>0</v>
      </c>
      <c r="AK61" s="70">
        <v>0</v>
      </c>
      <c r="AL61" s="70">
        <v>0</v>
      </c>
      <c r="AM61" s="70">
        <v>0</v>
      </c>
      <c r="AN61" s="189">
        <v>0</v>
      </c>
      <c r="AO61" s="70">
        <v>150</v>
      </c>
      <c r="AP61" s="70">
        <v>0</v>
      </c>
      <c r="AQ61" s="189">
        <v>150</v>
      </c>
      <c r="AR61" s="191">
        <f>'[4]2025_АПП_забол_по ГИС ОМС (2)'!AF63</f>
        <v>0</v>
      </c>
      <c r="AS61" s="189">
        <f t="shared" si="42"/>
        <v>0</v>
      </c>
      <c r="AT61" s="192"/>
      <c r="AU61" s="195">
        <f>'[5]2023_АПП_забол_рабочий'!AM67</f>
        <v>0</v>
      </c>
      <c r="AV61" s="192"/>
      <c r="AW61" s="194">
        <f>'[4]2025_АПП_забол_по ГИС ОМС (2)'!AJ63</f>
        <v>0</v>
      </c>
      <c r="AX61" s="194">
        <f>'[4]2025_АПП_забол_по ГИС ОМС (2)'!AK63</f>
        <v>0</v>
      </c>
      <c r="AY61" s="194">
        <f>'[4]2025_АПП_забол_по ГИС ОМС (2)'!AL63</f>
        <v>0</v>
      </c>
      <c r="AZ61" s="195">
        <f t="shared" si="43"/>
        <v>150</v>
      </c>
      <c r="BA61" s="195">
        <f t="shared" si="44"/>
        <v>0</v>
      </c>
      <c r="BB61" s="196"/>
      <c r="BC61" s="194" t="e">
        <f>SUM(BC56:BC60)</f>
        <v>#REF!</v>
      </c>
      <c r="BD61" s="195" t="e">
        <f>SUM(BD56:BD60)</f>
        <v>#REF!</v>
      </c>
      <c r="BE61" s="196">
        <f>SUM(BE56:BE60)</f>
        <v>0</v>
      </c>
      <c r="BF61" s="195">
        <f>'[4]2025_АПП_забол_по ГИС ОМС (2)'!AS63</f>
        <v>0</v>
      </c>
      <c r="BG61" s="195">
        <f>'[4]2025_АПП_забол_по ГИС ОМС (2)'!AT63</f>
        <v>0</v>
      </c>
      <c r="BH61" s="205">
        <f t="shared" si="37"/>
        <v>0</v>
      </c>
      <c r="BI61" s="205">
        <f t="shared" si="37"/>
        <v>0</v>
      </c>
      <c r="BJ61" s="195">
        <f t="shared" si="45"/>
        <v>150</v>
      </c>
      <c r="BK61" s="195">
        <f t="shared" si="46"/>
        <v>0</v>
      </c>
      <c r="BM61" s="195">
        <f>'[4]2025_АПП_забол_по ГИС ОМС (2)'!AD63</f>
        <v>0</v>
      </c>
      <c r="BN61" s="198">
        <f t="shared" si="47"/>
        <v>0</v>
      </c>
      <c r="BO61" s="195">
        <f t="shared" si="4"/>
        <v>150</v>
      </c>
      <c r="BP61" s="212">
        <v>45</v>
      </c>
      <c r="BQ61" s="214" t="s">
        <v>71</v>
      </c>
      <c r="BR61" s="149">
        <f>AQ61-[3]V_МО_нов!BB65-[3]V_МО_нов!AT65</f>
        <v>0</v>
      </c>
    </row>
    <row r="62" spans="1:70" ht="26.25" customHeight="1" x14ac:dyDescent="0.2">
      <c r="A62" s="212">
        <v>44</v>
      </c>
      <c r="B62" s="214" t="s">
        <v>72</v>
      </c>
      <c r="C62" s="70">
        <v>0</v>
      </c>
      <c r="D62" s="70">
        <v>0</v>
      </c>
      <c r="E62" s="70">
        <v>0</v>
      </c>
      <c r="F62" s="70">
        <v>0</v>
      </c>
      <c r="G62" s="70">
        <v>0</v>
      </c>
      <c r="H62" s="70">
        <v>0</v>
      </c>
      <c r="I62" s="70">
        <v>0</v>
      </c>
      <c r="J62" s="70">
        <v>0</v>
      </c>
      <c r="K62" s="70">
        <v>0</v>
      </c>
      <c r="L62" s="70">
        <v>0</v>
      </c>
      <c r="M62" s="70">
        <v>0</v>
      </c>
      <c r="N62" s="70">
        <v>0</v>
      </c>
      <c r="O62" s="70">
        <v>0</v>
      </c>
      <c r="P62" s="70">
        <v>0</v>
      </c>
      <c r="Q62" s="70">
        <v>0</v>
      </c>
      <c r="R62" s="70">
        <v>0</v>
      </c>
      <c r="S62" s="70">
        <v>0</v>
      </c>
      <c r="T62" s="70">
        <v>0</v>
      </c>
      <c r="U62" s="70">
        <v>0</v>
      </c>
      <c r="V62" s="70">
        <v>0</v>
      </c>
      <c r="W62" s="70">
        <v>0</v>
      </c>
      <c r="X62" s="70">
        <v>0</v>
      </c>
      <c r="Y62" s="70">
        <v>0</v>
      </c>
      <c r="Z62" s="70">
        <v>0</v>
      </c>
      <c r="AA62" s="70">
        <v>0</v>
      </c>
      <c r="AB62" s="71">
        <v>0</v>
      </c>
      <c r="AC62" s="70">
        <v>0</v>
      </c>
      <c r="AD62" s="189">
        <v>0</v>
      </c>
      <c r="AE62" s="70">
        <v>0</v>
      </c>
      <c r="AF62" s="70">
        <v>0</v>
      </c>
      <c r="AG62" s="190">
        <v>0</v>
      </c>
      <c r="AH62" s="70">
        <v>0</v>
      </c>
      <c r="AI62" s="70">
        <v>0</v>
      </c>
      <c r="AJ62" s="70">
        <v>0</v>
      </c>
      <c r="AK62" s="70">
        <v>0</v>
      </c>
      <c r="AL62" s="70">
        <v>0</v>
      </c>
      <c r="AM62" s="70">
        <v>0</v>
      </c>
      <c r="AN62" s="189">
        <v>0</v>
      </c>
      <c r="AO62" s="70">
        <v>0</v>
      </c>
      <c r="AP62" s="70">
        <v>0</v>
      </c>
      <c r="AQ62" s="189">
        <v>0</v>
      </c>
      <c r="AR62" s="191">
        <f>'[4]2025_АПП_забол_по ГИС ОМС (2)'!AF64</f>
        <v>0</v>
      </c>
      <c r="AS62" s="189">
        <f t="shared" si="42"/>
        <v>0</v>
      </c>
      <c r="AT62" s="192"/>
      <c r="AU62" s="195">
        <f>'[5]2023_АПП_забол_рабочий'!AM68</f>
        <v>0</v>
      </c>
      <c r="AV62" s="192"/>
      <c r="AW62" s="194">
        <f>'[4]2025_АПП_забол_по ГИС ОМС (2)'!AJ64</f>
        <v>0</v>
      </c>
      <c r="AX62" s="194">
        <f>'[4]2025_АПП_забол_по ГИС ОМС (2)'!AK64</f>
        <v>0</v>
      </c>
      <c r="AY62" s="194">
        <f>'[4]2025_АПП_забол_по ГИС ОМС (2)'!AL64</f>
        <v>0</v>
      </c>
      <c r="AZ62" s="195">
        <f t="shared" si="43"/>
        <v>0</v>
      </c>
      <c r="BA62" s="195">
        <f t="shared" si="44"/>
        <v>0</v>
      </c>
      <c r="BB62" s="196"/>
      <c r="BC62" s="194">
        <f>'[4]АПП заб обращ 21_нов'!AK63</f>
        <v>0</v>
      </c>
      <c r="BD62" s="195">
        <f>AS62-BC62</f>
        <v>0</v>
      </c>
      <c r="BE62" s="196"/>
      <c r="BF62" s="195">
        <f>'[4]2025_АПП_забол_по ГИС ОМС (2)'!AS64</f>
        <v>0</v>
      </c>
      <c r="BG62" s="195">
        <f>'[4]2025_АПП_забол_по ГИС ОМС (2)'!AT64</f>
        <v>0</v>
      </c>
      <c r="BH62" s="205">
        <f t="shared" si="37"/>
        <v>0</v>
      </c>
      <c r="BI62" s="205">
        <f t="shared" si="37"/>
        <v>0</v>
      </c>
      <c r="BJ62" s="195">
        <f t="shared" si="45"/>
        <v>0</v>
      </c>
      <c r="BK62" s="195">
        <f t="shared" si="46"/>
        <v>0</v>
      </c>
      <c r="BM62" s="195">
        <f>'[4]2025_АПП_забол_по ГИС ОМС (2)'!AD64</f>
        <v>600</v>
      </c>
      <c r="BN62" s="198">
        <f t="shared" si="47"/>
        <v>0</v>
      </c>
      <c r="BO62" s="195">
        <f t="shared" si="4"/>
        <v>-600</v>
      </c>
      <c r="BP62" s="212">
        <v>46</v>
      </c>
      <c r="BQ62" s="214" t="s">
        <v>72</v>
      </c>
      <c r="BR62" s="149">
        <f>AQ62-[3]V_МО_нов!BB66-[3]V_МО_нов!AT66</f>
        <v>0</v>
      </c>
    </row>
    <row r="63" spans="1:70" ht="18.75" x14ac:dyDescent="0.2">
      <c r="A63" s="209">
        <v>45</v>
      </c>
      <c r="B63" s="214" t="s">
        <v>73</v>
      </c>
      <c r="C63" s="70">
        <v>0</v>
      </c>
      <c r="D63" s="70">
        <v>0</v>
      </c>
      <c r="E63" s="70">
        <v>0</v>
      </c>
      <c r="F63" s="70">
        <v>0</v>
      </c>
      <c r="G63" s="70">
        <v>0</v>
      </c>
      <c r="H63" s="70">
        <v>0</v>
      </c>
      <c r="I63" s="70">
        <v>0</v>
      </c>
      <c r="J63" s="70">
        <v>0</v>
      </c>
      <c r="K63" s="70">
        <v>0</v>
      </c>
      <c r="L63" s="70">
        <v>0</v>
      </c>
      <c r="M63" s="70">
        <v>0</v>
      </c>
      <c r="N63" s="70">
        <v>0</v>
      </c>
      <c r="O63" s="70">
        <v>0</v>
      </c>
      <c r="P63" s="70">
        <v>0</v>
      </c>
      <c r="Q63" s="70">
        <v>0</v>
      </c>
      <c r="R63" s="70">
        <v>0</v>
      </c>
      <c r="S63" s="70">
        <v>0</v>
      </c>
      <c r="T63" s="70">
        <v>0</v>
      </c>
      <c r="U63" s="70">
        <v>0</v>
      </c>
      <c r="V63" s="70">
        <v>0</v>
      </c>
      <c r="W63" s="70">
        <v>0</v>
      </c>
      <c r="X63" s="70">
        <v>0</v>
      </c>
      <c r="Y63" s="70">
        <v>0</v>
      </c>
      <c r="Z63" s="70">
        <v>0</v>
      </c>
      <c r="AA63" s="70">
        <v>0</v>
      </c>
      <c r="AB63" s="71">
        <v>0</v>
      </c>
      <c r="AC63" s="70">
        <v>0</v>
      </c>
      <c r="AD63" s="189">
        <v>0</v>
      </c>
      <c r="AE63" s="70">
        <v>0</v>
      </c>
      <c r="AF63" s="70">
        <v>0</v>
      </c>
      <c r="AG63" s="190">
        <v>0</v>
      </c>
      <c r="AH63" s="70">
        <v>0</v>
      </c>
      <c r="AI63" s="70">
        <v>0</v>
      </c>
      <c r="AJ63" s="70">
        <v>0</v>
      </c>
      <c r="AK63" s="70">
        <v>0</v>
      </c>
      <c r="AL63" s="70">
        <v>0</v>
      </c>
      <c r="AM63" s="70">
        <v>0</v>
      </c>
      <c r="AN63" s="189">
        <v>0</v>
      </c>
      <c r="AO63" s="70">
        <v>0</v>
      </c>
      <c r="AP63" s="70">
        <v>0</v>
      </c>
      <c r="AQ63" s="189">
        <v>0</v>
      </c>
      <c r="AR63" s="191">
        <f>'[4]2025_АПП_забол_по ГИС ОМС (2)'!AF65</f>
        <v>0</v>
      </c>
      <c r="AS63" s="189">
        <f t="shared" si="42"/>
        <v>0</v>
      </c>
      <c r="AT63" s="192"/>
      <c r="AU63" s="195">
        <f>'[5]2023_АПП_забол_рабочий'!AM69</f>
        <v>0</v>
      </c>
      <c r="AV63" s="192"/>
      <c r="AW63" s="194">
        <f>'[4]2025_АПП_забол_по ГИС ОМС (2)'!AJ65</f>
        <v>0</v>
      </c>
      <c r="AX63" s="194">
        <f>'[4]2025_АПП_забол_по ГИС ОМС (2)'!AK65</f>
        <v>0</v>
      </c>
      <c r="AY63" s="194">
        <f>'[4]2025_АПП_забол_по ГИС ОМС (2)'!AL65</f>
        <v>0</v>
      </c>
      <c r="AZ63" s="195">
        <f t="shared" si="43"/>
        <v>0</v>
      </c>
      <c r="BA63" s="195">
        <f t="shared" si="44"/>
        <v>0</v>
      </c>
      <c r="BB63" s="196"/>
      <c r="BC63" s="194" t="e">
        <f>SUM(BC58:BC62)</f>
        <v>#REF!</v>
      </c>
      <c r="BD63" s="195" t="e">
        <f>SUM(BD58:BD62)</f>
        <v>#REF!</v>
      </c>
      <c r="BE63" s="196"/>
      <c r="BF63" s="195">
        <f>'[4]2025_АПП_забол_по ГИС ОМС (2)'!AS65</f>
        <v>0</v>
      </c>
      <c r="BG63" s="195">
        <f>'[4]2025_АПП_забол_по ГИС ОМС (2)'!AT65</f>
        <v>0</v>
      </c>
      <c r="BH63" s="205">
        <f t="shared" si="37"/>
        <v>0</v>
      </c>
      <c r="BI63" s="205">
        <f t="shared" si="37"/>
        <v>0</v>
      </c>
      <c r="BJ63" s="195">
        <f t="shared" si="45"/>
        <v>0</v>
      </c>
      <c r="BK63" s="195">
        <f t="shared" si="46"/>
        <v>0</v>
      </c>
      <c r="BM63" s="195">
        <f>'[4]2025_АПП_забол_по ГИС ОМС (2)'!AD65</f>
        <v>0</v>
      </c>
      <c r="BN63" s="198">
        <f t="shared" si="47"/>
        <v>0</v>
      </c>
      <c r="BO63" s="195">
        <f t="shared" si="4"/>
        <v>0</v>
      </c>
      <c r="BP63" s="212">
        <v>47</v>
      </c>
      <c r="BQ63" s="214" t="s">
        <v>73</v>
      </c>
      <c r="BR63" s="149">
        <f>AQ63-[3]V_МО_нов!BB67-[3]V_МО_нов!AT67</f>
        <v>0</v>
      </c>
    </row>
    <row r="64" spans="1:70" ht="18.75" x14ac:dyDescent="0.2">
      <c r="A64" s="212">
        <v>46</v>
      </c>
      <c r="B64" s="214" t="s">
        <v>74</v>
      </c>
      <c r="C64" s="70">
        <v>0</v>
      </c>
      <c r="D64" s="70">
        <v>0</v>
      </c>
      <c r="E64" s="70">
        <v>0</v>
      </c>
      <c r="F64" s="70">
        <v>0</v>
      </c>
      <c r="G64" s="70">
        <v>0</v>
      </c>
      <c r="H64" s="70">
        <v>0</v>
      </c>
      <c r="I64" s="70">
        <v>0</v>
      </c>
      <c r="J64" s="70">
        <v>0</v>
      </c>
      <c r="K64" s="70">
        <v>0</v>
      </c>
      <c r="L64" s="70">
        <v>0</v>
      </c>
      <c r="M64" s="70">
        <v>0</v>
      </c>
      <c r="N64" s="70">
        <v>0</v>
      </c>
      <c r="O64" s="70">
        <v>0</v>
      </c>
      <c r="P64" s="70">
        <v>0</v>
      </c>
      <c r="Q64" s="70">
        <v>0</v>
      </c>
      <c r="R64" s="70">
        <v>0</v>
      </c>
      <c r="S64" s="70">
        <v>0</v>
      </c>
      <c r="T64" s="70">
        <v>0</v>
      </c>
      <c r="U64" s="70">
        <v>0</v>
      </c>
      <c r="V64" s="70">
        <v>0</v>
      </c>
      <c r="W64" s="70">
        <v>0</v>
      </c>
      <c r="X64" s="70">
        <v>0</v>
      </c>
      <c r="Y64" s="70">
        <v>0</v>
      </c>
      <c r="Z64" s="70">
        <v>0</v>
      </c>
      <c r="AA64" s="70">
        <v>0</v>
      </c>
      <c r="AB64" s="71">
        <v>0</v>
      </c>
      <c r="AC64" s="70">
        <v>0</v>
      </c>
      <c r="AD64" s="189">
        <v>0</v>
      </c>
      <c r="AE64" s="70">
        <v>0</v>
      </c>
      <c r="AF64" s="70">
        <v>0</v>
      </c>
      <c r="AG64" s="190">
        <v>0</v>
      </c>
      <c r="AH64" s="70">
        <v>0</v>
      </c>
      <c r="AI64" s="70">
        <v>0</v>
      </c>
      <c r="AJ64" s="70">
        <v>0</v>
      </c>
      <c r="AK64" s="70">
        <v>0</v>
      </c>
      <c r="AL64" s="70">
        <v>0</v>
      </c>
      <c r="AM64" s="70">
        <v>0</v>
      </c>
      <c r="AN64" s="189">
        <v>0</v>
      </c>
      <c r="AO64" s="70">
        <v>0</v>
      </c>
      <c r="AP64" s="70">
        <v>0</v>
      </c>
      <c r="AQ64" s="189">
        <v>0</v>
      </c>
      <c r="AR64" s="191">
        <f>'[4]2025_АПП_забол_по ГИС ОМС (2)'!AF66</f>
        <v>0</v>
      </c>
      <c r="AS64" s="189">
        <f t="shared" si="42"/>
        <v>0</v>
      </c>
      <c r="AT64" s="192"/>
      <c r="AU64" s="195">
        <f>'[5]2023_АПП_забол_рабочий'!AM70</f>
        <v>0</v>
      </c>
      <c r="AV64" s="192"/>
      <c r="AW64" s="194">
        <f>'[4]2025_АПП_забол_по ГИС ОМС (2)'!AJ66</f>
        <v>0</v>
      </c>
      <c r="AX64" s="194">
        <f>'[4]2025_АПП_забол_по ГИС ОМС (2)'!AK66</f>
        <v>0</v>
      </c>
      <c r="AY64" s="194">
        <f>'[4]2025_АПП_забол_по ГИС ОМС (2)'!AL66</f>
        <v>0</v>
      </c>
      <c r="AZ64" s="195">
        <f t="shared" si="43"/>
        <v>0</v>
      </c>
      <c r="BA64" s="195">
        <f t="shared" si="44"/>
        <v>0</v>
      </c>
      <c r="BB64" s="196"/>
      <c r="BC64" s="194">
        <f>'[4]АПП заб обращ 21_нов'!AK66</f>
        <v>0</v>
      </c>
      <c r="BD64" s="195">
        <f t="shared" ref="BD64:BD93" si="48">AS64-BC64</f>
        <v>0</v>
      </c>
      <c r="BE64" s="196"/>
      <c r="BF64" s="195">
        <f>'[4]2025_АПП_забол_по ГИС ОМС (2)'!AS66</f>
        <v>0</v>
      </c>
      <c r="BG64" s="195">
        <f>'[4]2025_АПП_забол_по ГИС ОМС (2)'!AT66</f>
        <v>0</v>
      </c>
      <c r="BH64" s="205">
        <f t="shared" si="37"/>
        <v>0</v>
      </c>
      <c r="BI64" s="205">
        <f t="shared" si="37"/>
        <v>0</v>
      </c>
      <c r="BJ64" s="195">
        <f t="shared" si="45"/>
        <v>0</v>
      </c>
      <c r="BK64" s="195">
        <f t="shared" si="46"/>
        <v>0</v>
      </c>
      <c r="BM64" s="195">
        <f>'[4]2025_АПП_забол_по ГИС ОМС (2)'!AD66</f>
        <v>0</v>
      </c>
      <c r="BN64" s="198">
        <f t="shared" si="47"/>
        <v>0</v>
      </c>
      <c r="BO64" s="195">
        <f t="shared" si="4"/>
        <v>0</v>
      </c>
      <c r="BP64" s="212">
        <v>48</v>
      </c>
      <c r="BQ64" s="214" t="s">
        <v>74</v>
      </c>
      <c r="BR64" s="149">
        <f>AQ64-[3]V_МО_нов!BB68-[3]V_МО_нов!AT68</f>
        <v>0</v>
      </c>
    </row>
    <row r="65" spans="1:70" ht="18.75" x14ac:dyDescent="0.2">
      <c r="A65" s="212">
        <v>47</v>
      </c>
      <c r="B65" s="214" t="s">
        <v>75</v>
      </c>
      <c r="C65" s="70">
        <v>0</v>
      </c>
      <c r="D65" s="70">
        <v>0</v>
      </c>
      <c r="E65" s="70">
        <v>0</v>
      </c>
      <c r="F65" s="70">
        <v>0</v>
      </c>
      <c r="G65" s="70">
        <v>0</v>
      </c>
      <c r="H65" s="70">
        <v>0</v>
      </c>
      <c r="I65" s="70">
        <v>0</v>
      </c>
      <c r="J65" s="70">
        <v>0</v>
      </c>
      <c r="K65" s="70">
        <v>0</v>
      </c>
      <c r="L65" s="70">
        <v>0</v>
      </c>
      <c r="M65" s="70">
        <v>0</v>
      </c>
      <c r="N65" s="70">
        <v>0</v>
      </c>
      <c r="O65" s="70">
        <v>0</v>
      </c>
      <c r="P65" s="70">
        <v>0</v>
      </c>
      <c r="Q65" s="70">
        <v>0</v>
      </c>
      <c r="R65" s="70">
        <v>0</v>
      </c>
      <c r="S65" s="70">
        <v>0</v>
      </c>
      <c r="T65" s="70">
        <v>0</v>
      </c>
      <c r="U65" s="70">
        <v>0</v>
      </c>
      <c r="V65" s="70">
        <v>0</v>
      </c>
      <c r="W65" s="70">
        <v>0</v>
      </c>
      <c r="X65" s="70">
        <v>0</v>
      </c>
      <c r="Y65" s="70">
        <v>0</v>
      </c>
      <c r="Z65" s="70">
        <v>0</v>
      </c>
      <c r="AA65" s="70">
        <v>0</v>
      </c>
      <c r="AB65" s="71">
        <v>0</v>
      </c>
      <c r="AC65" s="70">
        <v>0</v>
      </c>
      <c r="AD65" s="189">
        <v>0</v>
      </c>
      <c r="AE65" s="70">
        <v>0</v>
      </c>
      <c r="AF65" s="70">
        <v>0</v>
      </c>
      <c r="AG65" s="190">
        <v>0</v>
      </c>
      <c r="AH65" s="70">
        <v>0</v>
      </c>
      <c r="AI65" s="70">
        <v>0</v>
      </c>
      <c r="AJ65" s="70">
        <v>0</v>
      </c>
      <c r="AK65" s="70">
        <v>0</v>
      </c>
      <c r="AL65" s="70">
        <v>0</v>
      </c>
      <c r="AM65" s="70">
        <v>0</v>
      </c>
      <c r="AN65" s="189">
        <v>0</v>
      </c>
      <c r="AO65" s="70">
        <v>0</v>
      </c>
      <c r="AP65" s="70">
        <v>0</v>
      </c>
      <c r="AQ65" s="189">
        <v>0</v>
      </c>
      <c r="AR65" s="191">
        <f>'[4]2025_АПП_забол_по ГИС ОМС (2)'!AF67</f>
        <v>0</v>
      </c>
      <c r="AS65" s="189">
        <f t="shared" si="42"/>
        <v>0</v>
      </c>
      <c r="AT65" s="192"/>
      <c r="AU65" s="195">
        <f>'[5]2023_АПП_забол_рабочий'!AM71</f>
        <v>0</v>
      </c>
      <c r="AV65" s="192"/>
      <c r="AW65" s="194">
        <f>'[4]2025_АПП_забол_по ГИС ОМС (2)'!AJ67</f>
        <v>0</v>
      </c>
      <c r="AX65" s="194">
        <f>'[4]2025_АПП_забол_по ГИС ОМС (2)'!AK67</f>
        <v>0</v>
      </c>
      <c r="AY65" s="194">
        <f>'[4]2025_АПП_забол_по ГИС ОМС (2)'!AL67</f>
        <v>0</v>
      </c>
      <c r="AZ65" s="195">
        <f t="shared" si="43"/>
        <v>0</v>
      </c>
      <c r="BA65" s="195">
        <f t="shared" si="44"/>
        <v>0</v>
      </c>
      <c r="BB65" s="196"/>
      <c r="BC65" s="194">
        <f>'[4]АПП заб обращ 21_нов'!AK67</f>
        <v>0</v>
      </c>
      <c r="BD65" s="195">
        <f t="shared" si="48"/>
        <v>0</v>
      </c>
      <c r="BE65" s="196"/>
      <c r="BF65" s="195">
        <f>'[4]2025_АПП_забол_по ГИС ОМС (2)'!AS67</f>
        <v>0</v>
      </c>
      <c r="BG65" s="195">
        <f>'[4]2025_АПП_забол_по ГИС ОМС (2)'!AT67</f>
        <v>0</v>
      </c>
      <c r="BH65" s="205">
        <f t="shared" si="37"/>
        <v>0</v>
      </c>
      <c r="BI65" s="205">
        <f t="shared" si="37"/>
        <v>0</v>
      </c>
      <c r="BJ65" s="195">
        <f t="shared" si="45"/>
        <v>0</v>
      </c>
      <c r="BK65" s="195">
        <f t="shared" si="46"/>
        <v>0</v>
      </c>
      <c r="BM65" s="195">
        <f>'[4]2025_АПП_забол_по ГИС ОМС (2)'!AD67</f>
        <v>0</v>
      </c>
      <c r="BN65" s="198">
        <f t="shared" si="47"/>
        <v>0</v>
      </c>
      <c r="BO65" s="195">
        <f t="shared" si="4"/>
        <v>0</v>
      </c>
      <c r="BP65" s="212">
        <v>49</v>
      </c>
      <c r="BQ65" s="214" t="s">
        <v>75</v>
      </c>
      <c r="BR65" s="149">
        <f>AQ65-[3]V_МО_нов!BB69-[3]V_МО_нов!AT69</f>
        <v>0</v>
      </c>
    </row>
    <row r="66" spans="1:70" ht="18.75" x14ac:dyDescent="0.2">
      <c r="A66" s="212">
        <v>48</v>
      </c>
      <c r="B66" s="214" t="s">
        <v>76</v>
      </c>
      <c r="C66" s="70">
        <v>0</v>
      </c>
      <c r="D66" s="70">
        <v>0</v>
      </c>
      <c r="E66" s="70">
        <v>0</v>
      </c>
      <c r="F66" s="70">
        <v>0</v>
      </c>
      <c r="G66" s="70">
        <v>0</v>
      </c>
      <c r="H66" s="70">
        <v>0</v>
      </c>
      <c r="I66" s="70">
        <v>0</v>
      </c>
      <c r="J66" s="70">
        <v>0</v>
      </c>
      <c r="K66" s="70">
        <v>0</v>
      </c>
      <c r="L66" s="70">
        <v>0</v>
      </c>
      <c r="M66" s="70">
        <v>0</v>
      </c>
      <c r="N66" s="70">
        <v>0</v>
      </c>
      <c r="O66" s="70">
        <v>0</v>
      </c>
      <c r="P66" s="70">
        <v>0</v>
      </c>
      <c r="Q66" s="70">
        <v>0</v>
      </c>
      <c r="R66" s="70">
        <v>0</v>
      </c>
      <c r="S66" s="70">
        <v>0</v>
      </c>
      <c r="T66" s="70">
        <v>0</v>
      </c>
      <c r="U66" s="70">
        <v>0</v>
      </c>
      <c r="V66" s="70">
        <v>0</v>
      </c>
      <c r="W66" s="70">
        <v>0</v>
      </c>
      <c r="X66" s="70">
        <v>0</v>
      </c>
      <c r="Y66" s="70">
        <v>0</v>
      </c>
      <c r="Z66" s="70">
        <v>0</v>
      </c>
      <c r="AA66" s="70">
        <v>0</v>
      </c>
      <c r="AB66" s="71">
        <v>0</v>
      </c>
      <c r="AC66" s="70">
        <v>0</v>
      </c>
      <c r="AD66" s="189">
        <v>0</v>
      </c>
      <c r="AE66" s="70">
        <v>0</v>
      </c>
      <c r="AF66" s="70">
        <v>0</v>
      </c>
      <c r="AG66" s="190">
        <v>0</v>
      </c>
      <c r="AH66" s="70">
        <v>0</v>
      </c>
      <c r="AI66" s="70">
        <v>0</v>
      </c>
      <c r="AJ66" s="70">
        <v>0</v>
      </c>
      <c r="AK66" s="70">
        <v>0</v>
      </c>
      <c r="AL66" s="70">
        <v>0</v>
      </c>
      <c r="AM66" s="70">
        <v>0</v>
      </c>
      <c r="AN66" s="189">
        <v>0</v>
      </c>
      <c r="AO66" s="70">
        <v>0</v>
      </c>
      <c r="AP66" s="70">
        <v>0</v>
      </c>
      <c r="AQ66" s="189">
        <v>0</v>
      </c>
      <c r="AR66" s="191">
        <f>'[4]2025_АПП_забол_по ГИС ОМС (2)'!AF68</f>
        <v>0</v>
      </c>
      <c r="AS66" s="189">
        <f t="shared" si="42"/>
        <v>0</v>
      </c>
      <c r="AT66" s="192"/>
      <c r="AU66" s="195">
        <f>'[5]2023_АПП_забол_рабочий'!AM72</f>
        <v>0</v>
      </c>
      <c r="AV66" s="192"/>
      <c r="AW66" s="194">
        <f>'[4]2025_АПП_забол_по ГИС ОМС (2)'!AJ68</f>
        <v>39</v>
      </c>
      <c r="AX66" s="194">
        <f>'[4]2025_АПП_забол_по ГИС ОМС (2)'!AK68</f>
        <v>39</v>
      </c>
      <c r="AY66" s="194">
        <f>'[4]2025_АПП_забол_по ГИС ОМС (2)'!AL68</f>
        <v>0</v>
      </c>
      <c r="AZ66" s="195">
        <f t="shared" si="43"/>
        <v>-39</v>
      </c>
      <c r="BA66" s="195">
        <f t="shared" si="44"/>
        <v>-39</v>
      </c>
      <c r="BB66" s="196"/>
      <c r="BC66" s="194"/>
      <c r="BD66" s="195">
        <f t="shared" si="48"/>
        <v>0</v>
      </c>
      <c r="BE66" s="196"/>
      <c r="BF66" s="195">
        <f>'[4]2025_АПП_забол_по ГИС ОМС (2)'!AS68</f>
        <v>0</v>
      </c>
      <c r="BG66" s="195">
        <f>'[4]2025_АПП_забол_по ГИС ОМС (2)'!AT68</f>
        <v>0</v>
      </c>
      <c r="BH66" s="205">
        <f t="shared" si="37"/>
        <v>0</v>
      </c>
      <c r="BI66" s="205">
        <f t="shared" si="37"/>
        <v>0</v>
      </c>
      <c r="BJ66" s="195">
        <f t="shared" si="45"/>
        <v>0</v>
      </c>
      <c r="BK66" s="195">
        <f t="shared" si="46"/>
        <v>0</v>
      </c>
      <c r="BM66" s="195">
        <f>'[4]2025_АПП_забол_по ГИС ОМС (2)'!AD68</f>
        <v>0</v>
      </c>
      <c r="BN66" s="198">
        <f t="shared" si="47"/>
        <v>0</v>
      </c>
      <c r="BO66" s="195">
        <f t="shared" si="4"/>
        <v>0</v>
      </c>
      <c r="BP66" s="212">
        <v>50</v>
      </c>
      <c r="BQ66" s="214" t="s">
        <v>76</v>
      </c>
      <c r="BR66" s="149">
        <f>AQ66-[3]V_МО_нов!BB70-[3]V_МО_нов!AT70</f>
        <v>0</v>
      </c>
    </row>
    <row r="67" spans="1:70" ht="18.75" x14ac:dyDescent="0.2">
      <c r="A67" s="209">
        <v>49</v>
      </c>
      <c r="B67" s="214" t="s">
        <v>77</v>
      </c>
      <c r="C67" s="70">
        <v>0</v>
      </c>
      <c r="D67" s="70">
        <v>0</v>
      </c>
      <c r="E67" s="70">
        <v>0</v>
      </c>
      <c r="F67" s="70">
        <v>0</v>
      </c>
      <c r="G67" s="70">
        <v>0</v>
      </c>
      <c r="H67" s="70">
        <v>0</v>
      </c>
      <c r="I67" s="70">
        <v>0</v>
      </c>
      <c r="J67" s="70">
        <v>0</v>
      </c>
      <c r="K67" s="70">
        <v>0</v>
      </c>
      <c r="L67" s="70">
        <v>0</v>
      </c>
      <c r="M67" s="70">
        <v>4128</v>
      </c>
      <c r="N67" s="70">
        <v>0</v>
      </c>
      <c r="O67" s="70">
        <v>0</v>
      </c>
      <c r="P67" s="70">
        <v>0</v>
      </c>
      <c r="Q67" s="70">
        <v>0</v>
      </c>
      <c r="R67" s="70">
        <v>0</v>
      </c>
      <c r="S67" s="70">
        <v>0</v>
      </c>
      <c r="T67" s="70">
        <v>0</v>
      </c>
      <c r="U67" s="70">
        <v>0</v>
      </c>
      <c r="V67" s="70">
        <v>0</v>
      </c>
      <c r="W67" s="70">
        <v>0</v>
      </c>
      <c r="X67" s="70">
        <v>0</v>
      </c>
      <c r="Y67" s="70">
        <v>0</v>
      </c>
      <c r="Z67" s="70">
        <v>0</v>
      </c>
      <c r="AA67" s="70">
        <v>0</v>
      </c>
      <c r="AB67" s="71">
        <v>4128</v>
      </c>
      <c r="AC67" s="70">
        <v>0</v>
      </c>
      <c r="AD67" s="189">
        <v>4128</v>
      </c>
      <c r="AE67" s="70">
        <v>0</v>
      </c>
      <c r="AF67" s="70">
        <v>0</v>
      </c>
      <c r="AG67" s="190">
        <v>0</v>
      </c>
      <c r="AH67" s="70">
        <v>0</v>
      </c>
      <c r="AI67" s="70">
        <v>0</v>
      </c>
      <c r="AJ67" s="70">
        <v>0</v>
      </c>
      <c r="AK67" s="70">
        <v>0</v>
      </c>
      <c r="AL67" s="70">
        <v>0</v>
      </c>
      <c r="AM67" s="70">
        <v>0</v>
      </c>
      <c r="AN67" s="189">
        <v>4128</v>
      </c>
      <c r="AO67" s="70">
        <v>0</v>
      </c>
      <c r="AP67" s="70">
        <v>0</v>
      </c>
      <c r="AQ67" s="189">
        <v>4128</v>
      </c>
      <c r="AR67" s="191">
        <f>'[4]2025_АПП_забол_по ГИС ОМС (2)'!AF69</f>
        <v>3664</v>
      </c>
      <c r="AS67" s="189">
        <f t="shared" si="42"/>
        <v>7792</v>
      </c>
      <c r="AT67" s="192"/>
      <c r="AU67" s="195">
        <f>'[5]2023_АПП_забол_рабочий'!AM73</f>
        <v>0</v>
      </c>
      <c r="AV67" s="192"/>
      <c r="AW67" s="194">
        <f>'[4]2025_АПП_забол_по ГИС ОМС (2)'!AJ69</f>
        <v>3638</v>
      </c>
      <c r="AX67" s="194">
        <f>'[4]2025_АПП_забол_по ГИС ОМС (2)'!AK69</f>
        <v>0</v>
      </c>
      <c r="AY67" s="194">
        <f>'[4]2025_АПП_забол_по ГИС ОМС (2)'!AL69</f>
        <v>3638</v>
      </c>
      <c r="AZ67" s="195">
        <f t="shared" si="43"/>
        <v>490</v>
      </c>
      <c r="BA67" s="195">
        <f t="shared" si="44"/>
        <v>0</v>
      </c>
      <c r="BB67" s="196"/>
      <c r="BC67" s="194"/>
      <c r="BD67" s="195">
        <f t="shared" si="48"/>
        <v>7792</v>
      </c>
      <c r="BE67" s="196"/>
      <c r="BF67" s="195">
        <f>'[4]2025_АПП_забол_по ГИС ОМС (2)'!AS69</f>
        <v>2775</v>
      </c>
      <c r="BG67" s="195">
        <f>'[4]2025_АПП_забол_по ГИС ОМС (2)'!AT69</f>
        <v>0</v>
      </c>
      <c r="BH67" s="205">
        <f t="shared" si="37"/>
        <v>3700</v>
      </c>
      <c r="BI67" s="205">
        <f t="shared" si="37"/>
        <v>0</v>
      </c>
      <c r="BJ67" s="195">
        <f t="shared" si="45"/>
        <v>428</v>
      </c>
      <c r="BK67" s="195">
        <f t="shared" si="46"/>
        <v>0</v>
      </c>
      <c r="BM67" s="195">
        <f>'[4]2025_АПП_забол_по ГИС ОМС (2)'!AD69</f>
        <v>3664</v>
      </c>
      <c r="BN67" s="198">
        <f t="shared" si="47"/>
        <v>1.126638</v>
      </c>
      <c r="BO67" s="195">
        <f t="shared" si="4"/>
        <v>464</v>
      </c>
      <c r="BP67" s="212">
        <v>51</v>
      </c>
      <c r="BQ67" s="214" t="s">
        <v>77</v>
      </c>
      <c r="BR67" s="149">
        <f>AQ67-[3]V_МО_нов!BB71-[3]V_МО_нов!AT71</f>
        <v>0</v>
      </c>
    </row>
    <row r="68" spans="1:70" s="83" customFormat="1" ht="27.75" customHeight="1" x14ac:dyDescent="0.2">
      <c r="A68" s="212">
        <v>50</v>
      </c>
      <c r="B68" s="214" t="s">
        <v>78</v>
      </c>
      <c r="C68" s="70">
        <v>268</v>
      </c>
      <c r="D68" s="70">
        <v>0</v>
      </c>
      <c r="E68" s="70">
        <v>0</v>
      </c>
      <c r="F68" s="70">
        <v>0</v>
      </c>
      <c r="G68" s="70">
        <v>0</v>
      </c>
      <c r="H68" s="70">
        <v>0</v>
      </c>
      <c r="I68" s="70">
        <v>0</v>
      </c>
      <c r="J68" s="70">
        <v>0</v>
      </c>
      <c r="K68" s="70">
        <v>327</v>
      </c>
      <c r="L68" s="70">
        <v>0</v>
      </c>
      <c r="M68" s="70">
        <v>0</v>
      </c>
      <c r="N68" s="70">
        <v>0</v>
      </c>
      <c r="O68" s="70">
        <v>241</v>
      </c>
      <c r="P68" s="70">
        <v>0</v>
      </c>
      <c r="Q68" s="70">
        <v>200</v>
      </c>
      <c r="R68" s="70">
        <v>0</v>
      </c>
      <c r="S68" s="70">
        <v>560</v>
      </c>
      <c r="T68" s="70">
        <v>0</v>
      </c>
      <c r="U68" s="70">
        <v>0</v>
      </c>
      <c r="V68" s="70">
        <v>0</v>
      </c>
      <c r="W68" s="70">
        <v>391</v>
      </c>
      <c r="X68" s="70">
        <v>0</v>
      </c>
      <c r="Y68" s="70">
        <v>0</v>
      </c>
      <c r="Z68" s="70">
        <v>0</v>
      </c>
      <c r="AA68" s="70">
        <v>0</v>
      </c>
      <c r="AB68" s="71">
        <v>1987</v>
      </c>
      <c r="AC68" s="70">
        <v>1935</v>
      </c>
      <c r="AD68" s="189">
        <v>3922</v>
      </c>
      <c r="AE68" s="70">
        <v>0</v>
      </c>
      <c r="AF68" s="70">
        <v>0</v>
      </c>
      <c r="AG68" s="190">
        <v>0</v>
      </c>
      <c r="AH68" s="70">
        <v>0</v>
      </c>
      <c r="AI68" s="70">
        <v>0</v>
      </c>
      <c r="AJ68" s="70">
        <v>0</v>
      </c>
      <c r="AK68" s="70">
        <v>0</v>
      </c>
      <c r="AL68" s="70">
        <v>0</v>
      </c>
      <c r="AM68" s="70">
        <v>0</v>
      </c>
      <c r="AN68" s="189">
        <v>3922</v>
      </c>
      <c r="AO68" s="70">
        <v>0</v>
      </c>
      <c r="AP68" s="70">
        <v>0</v>
      </c>
      <c r="AQ68" s="189">
        <v>3922</v>
      </c>
      <c r="AR68" s="191">
        <f>'[4]2025_АПП_забол_по ГИС ОМС (2)'!AF70</f>
        <v>0</v>
      </c>
      <c r="AS68" s="189">
        <f t="shared" si="42"/>
        <v>3922</v>
      </c>
      <c r="AT68" s="192"/>
      <c r="AU68" s="195">
        <f>'[5]2023_АПП_забол_рабочий'!AM74</f>
        <v>0</v>
      </c>
      <c r="AV68" s="192"/>
      <c r="AW68" s="194">
        <f>'[4]2025_АПП_забол_по ГИС ОМС (2)'!AJ70</f>
        <v>4200</v>
      </c>
      <c r="AX68" s="194">
        <f>'[4]2025_АПП_забол_по ГИС ОМС (2)'!AK70</f>
        <v>2122</v>
      </c>
      <c r="AY68" s="194">
        <f>'[4]2025_АПП_забол_по ГИС ОМС (2)'!AL70</f>
        <v>0</v>
      </c>
      <c r="AZ68" s="195">
        <f t="shared" si="43"/>
        <v>-278</v>
      </c>
      <c r="BA68" s="195">
        <f t="shared" si="44"/>
        <v>-187</v>
      </c>
      <c r="BB68" s="196"/>
      <c r="BC68" s="194"/>
      <c r="BD68" s="195">
        <f t="shared" si="48"/>
        <v>3922</v>
      </c>
      <c r="BE68" s="196"/>
      <c r="BF68" s="195">
        <f>'[4]2025_АПП_забол_по ГИС ОМС (2)'!AS70</f>
        <v>1252</v>
      </c>
      <c r="BG68" s="195">
        <f>'[4]2025_АПП_забол_по ГИС ОМС (2)'!AT70</f>
        <v>1199</v>
      </c>
      <c r="BH68" s="205">
        <f t="shared" si="37"/>
        <v>1669</v>
      </c>
      <c r="BI68" s="205">
        <f t="shared" si="37"/>
        <v>1599</v>
      </c>
      <c r="BJ68" s="195">
        <f t="shared" si="45"/>
        <v>2253</v>
      </c>
      <c r="BK68" s="195">
        <f t="shared" si="46"/>
        <v>336</v>
      </c>
      <c r="BM68" s="195">
        <f>'[4]2025_АПП_забол_по ГИС ОМС (2)'!AD70</f>
        <v>4342</v>
      </c>
      <c r="BN68" s="198">
        <f t="shared" si="47"/>
        <v>0.90327000000000002</v>
      </c>
      <c r="BO68" s="195">
        <f t="shared" si="4"/>
        <v>-420</v>
      </c>
      <c r="BP68" s="212">
        <v>52</v>
      </c>
      <c r="BQ68" s="214" t="s">
        <v>78</v>
      </c>
      <c r="BR68" s="149">
        <f>AQ68-[3]V_МО_нов!BB72-[3]V_МО_нов!AT72</f>
        <v>0</v>
      </c>
    </row>
    <row r="69" spans="1:70" ht="21" customHeight="1" x14ac:dyDescent="0.2">
      <c r="A69" s="212">
        <v>51</v>
      </c>
      <c r="B69" s="214" t="s">
        <v>79</v>
      </c>
      <c r="C69" s="70">
        <v>0</v>
      </c>
      <c r="D69" s="70">
        <v>0</v>
      </c>
      <c r="E69" s="70">
        <v>0</v>
      </c>
      <c r="F69" s="70">
        <v>0</v>
      </c>
      <c r="G69" s="70">
        <v>0</v>
      </c>
      <c r="H69" s="70">
        <v>0</v>
      </c>
      <c r="I69" s="70">
        <v>0</v>
      </c>
      <c r="J69" s="70">
        <v>0</v>
      </c>
      <c r="K69" s="70">
        <v>0</v>
      </c>
      <c r="L69" s="70">
        <v>0</v>
      </c>
      <c r="M69" s="70">
        <v>0</v>
      </c>
      <c r="N69" s="70">
        <v>0</v>
      </c>
      <c r="O69" s="70">
        <v>0</v>
      </c>
      <c r="P69" s="70">
        <v>0</v>
      </c>
      <c r="Q69" s="70">
        <v>0</v>
      </c>
      <c r="R69" s="70">
        <v>0</v>
      </c>
      <c r="S69" s="70">
        <v>0</v>
      </c>
      <c r="T69" s="70">
        <v>0</v>
      </c>
      <c r="U69" s="70">
        <v>0</v>
      </c>
      <c r="V69" s="70">
        <v>0</v>
      </c>
      <c r="W69" s="70">
        <v>0</v>
      </c>
      <c r="X69" s="70">
        <v>0</v>
      </c>
      <c r="Y69" s="70">
        <v>0</v>
      </c>
      <c r="Z69" s="70">
        <v>0</v>
      </c>
      <c r="AA69" s="70">
        <v>0</v>
      </c>
      <c r="AB69" s="71">
        <v>0</v>
      </c>
      <c r="AC69" s="70">
        <v>8954</v>
      </c>
      <c r="AD69" s="189">
        <v>8954</v>
      </c>
      <c r="AE69" s="70">
        <v>0</v>
      </c>
      <c r="AF69" s="70">
        <v>0</v>
      </c>
      <c r="AG69" s="190">
        <v>0</v>
      </c>
      <c r="AH69" s="70">
        <v>0</v>
      </c>
      <c r="AI69" s="70">
        <v>0</v>
      </c>
      <c r="AJ69" s="70">
        <v>0</v>
      </c>
      <c r="AK69" s="70">
        <v>0</v>
      </c>
      <c r="AL69" s="70">
        <v>0</v>
      </c>
      <c r="AM69" s="70">
        <v>0</v>
      </c>
      <c r="AN69" s="189">
        <v>8954</v>
      </c>
      <c r="AO69" s="70">
        <v>0</v>
      </c>
      <c r="AP69" s="70">
        <v>0</v>
      </c>
      <c r="AQ69" s="189">
        <v>8954</v>
      </c>
      <c r="AR69" s="191">
        <f>'[4]2025_АПП_забол_по ГИС ОМС (2)'!AF71</f>
        <v>0</v>
      </c>
      <c r="AS69" s="189">
        <f t="shared" si="42"/>
        <v>8954</v>
      </c>
      <c r="AT69" s="192"/>
      <c r="AU69" s="195">
        <f>'[5]2023_АПП_забол_рабочий'!AM75</f>
        <v>0</v>
      </c>
      <c r="AV69" s="192"/>
      <c r="AW69" s="194">
        <f>'[4]2025_АПП_забол_по ГИС ОМС (2)'!AJ71</f>
        <v>12193</v>
      </c>
      <c r="AX69" s="194">
        <f>'[4]2025_АПП_забол_по ГИС ОМС (2)'!AK71</f>
        <v>12193</v>
      </c>
      <c r="AY69" s="194">
        <f>'[4]2025_АПП_забол_по ГИС ОМС (2)'!AL71</f>
        <v>0</v>
      </c>
      <c r="AZ69" s="195">
        <f t="shared" si="43"/>
        <v>-3239</v>
      </c>
      <c r="BA69" s="195">
        <f t="shared" si="44"/>
        <v>-3239</v>
      </c>
      <c r="BB69" s="196"/>
      <c r="BC69" s="194"/>
      <c r="BD69" s="195">
        <f t="shared" si="48"/>
        <v>8954</v>
      </c>
      <c r="BE69" s="196"/>
      <c r="BF69" s="195">
        <f>'[4]2025_АПП_забол_по ГИС ОМС (2)'!AS71</f>
        <v>8012</v>
      </c>
      <c r="BG69" s="195">
        <f>'[4]2025_АПП_забол_по ГИС ОМС (2)'!AT71</f>
        <v>8012</v>
      </c>
      <c r="BH69" s="205">
        <f t="shared" si="37"/>
        <v>10683</v>
      </c>
      <c r="BI69" s="205">
        <f t="shared" si="37"/>
        <v>10683</v>
      </c>
      <c r="BJ69" s="195">
        <f t="shared" si="45"/>
        <v>-1729</v>
      </c>
      <c r="BK69" s="195">
        <f t="shared" si="46"/>
        <v>-1729</v>
      </c>
      <c r="BM69" s="195">
        <f>'[4]2025_АПП_забол_по ГИС ОМС (2)'!AD71</f>
        <v>10395</v>
      </c>
      <c r="BN69" s="198">
        <f t="shared" si="47"/>
        <v>0.86137600000000003</v>
      </c>
      <c r="BO69" s="195">
        <f t="shared" si="4"/>
        <v>-1441</v>
      </c>
      <c r="BP69" s="212">
        <v>53</v>
      </c>
      <c r="BQ69" s="214" t="s">
        <v>79</v>
      </c>
      <c r="BR69" s="149">
        <f>AQ69-[3]V_МО_нов!BB73-[3]V_МО_нов!AT73</f>
        <v>0</v>
      </c>
    </row>
    <row r="70" spans="1:70" ht="26.25" customHeight="1" x14ac:dyDescent="0.2">
      <c r="A70" s="212">
        <v>52</v>
      </c>
      <c r="B70" s="214" t="s">
        <v>80</v>
      </c>
      <c r="C70" s="70">
        <v>0</v>
      </c>
      <c r="D70" s="70">
        <v>0</v>
      </c>
      <c r="E70" s="70">
        <v>0</v>
      </c>
      <c r="F70" s="70">
        <v>0</v>
      </c>
      <c r="G70" s="70">
        <v>0</v>
      </c>
      <c r="H70" s="70">
        <v>0</v>
      </c>
      <c r="I70" s="70">
        <v>0</v>
      </c>
      <c r="J70" s="70">
        <v>0</v>
      </c>
      <c r="K70" s="70">
        <v>0</v>
      </c>
      <c r="L70" s="70">
        <v>0</v>
      </c>
      <c r="M70" s="70">
        <v>0</v>
      </c>
      <c r="N70" s="70">
        <v>0</v>
      </c>
      <c r="O70" s="70">
        <v>0</v>
      </c>
      <c r="P70" s="70">
        <v>0</v>
      </c>
      <c r="Q70" s="70">
        <v>0</v>
      </c>
      <c r="R70" s="70">
        <v>0</v>
      </c>
      <c r="S70" s="70">
        <v>0</v>
      </c>
      <c r="T70" s="70">
        <v>0</v>
      </c>
      <c r="U70" s="70">
        <v>0</v>
      </c>
      <c r="V70" s="70">
        <v>0</v>
      </c>
      <c r="W70" s="70">
        <v>0</v>
      </c>
      <c r="X70" s="70">
        <v>0</v>
      </c>
      <c r="Y70" s="70">
        <v>0</v>
      </c>
      <c r="Z70" s="70">
        <v>0</v>
      </c>
      <c r="AA70" s="70">
        <v>0</v>
      </c>
      <c r="AB70" s="71">
        <v>0</v>
      </c>
      <c r="AC70" s="70">
        <v>0</v>
      </c>
      <c r="AD70" s="189">
        <v>0</v>
      </c>
      <c r="AE70" s="70">
        <v>0</v>
      </c>
      <c r="AF70" s="70">
        <v>0</v>
      </c>
      <c r="AG70" s="190">
        <v>0</v>
      </c>
      <c r="AH70" s="70">
        <v>0</v>
      </c>
      <c r="AI70" s="70">
        <v>0</v>
      </c>
      <c r="AJ70" s="70">
        <v>0</v>
      </c>
      <c r="AK70" s="70">
        <v>0</v>
      </c>
      <c r="AL70" s="70">
        <v>0</v>
      </c>
      <c r="AM70" s="70">
        <v>0</v>
      </c>
      <c r="AN70" s="189">
        <v>0</v>
      </c>
      <c r="AO70" s="70">
        <v>0</v>
      </c>
      <c r="AP70" s="70">
        <v>0</v>
      </c>
      <c r="AQ70" s="189">
        <v>0</v>
      </c>
      <c r="AR70" s="191">
        <f>'[4]2025_АПП_забол_по ГИС ОМС (2)'!AF72</f>
        <v>0</v>
      </c>
      <c r="AS70" s="189">
        <f t="shared" si="42"/>
        <v>0</v>
      </c>
      <c r="AT70" s="192"/>
      <c r="AU70" s="195">
        <f>'[5]2023_АПП_забол_рабочий'!AM76</f>
        <v>0</v>
      </c>
      <c r="AV70" s="192"/>
      <c r="AW70" s="194">
        <f>'[4]2025_АПП_забол_по ГИС ОМС (2)'!AJ72</f>
        <v>0</v>
      </c>
      <c r="AX70" s="194">
        <f>'[4]2025_АПП_забол_по ГИС ОМС (2)'!AK72</f>
        <v>0</v>
      </c>
      <c r="AY70" s="194">
        <f>'[4]2025_АПП_забол_по ГИС ОМС (2)'!AL72</f>
        <v>0</v>
      </c>
      <c r="AZ70" s="195">
        <f t="shared" si="43"/>
        <v>0</v>
      </c>
      <c r="BA70" s="195">
        <f t="shared" si="44"/>
        <v>0</v>
      </c>
      <c r="BB70" s="196"/>
      <c r="BC70" s="194"/>
      <c r="BD70" s="195">
        <f t="shared" si="48"/>
        <v>0</v>
      </c>
      <c r="BE70" s="196"/>
      <c r="BF70" s="195">
        <f>'[4]2025_АПП_забол_по ГИС ОМС (2)'!AS72</f>
        <v>0</v>
      </c>
      <c r="BG70" s="195">
        <f>'[4]2025_АПП_забол_по ГИС ОМС (2)'!AT72</f>
        <v>0</v>
      </c>
      <c r="BH70" s="205">
        <f t="shared" ref="BH70:BI85" si="49">ROUND(BF70/9*12,0)</f>
        <v>0</v>
      </c>
      <c r="BI70" s="205">
        <f t="shared" si="49"/>
        <v>0</v>
      </c>
      <c r="BJ70" s="195">
        <f t="shared" si="45"/>
        <v>0</v>
      </c>
      <c r="BK70" s="195">
        <f t="shared" si="46"/>
        <v>0</v>
      </c>
      <c r="BM70" s="195">
        <f>'[4]2025_АПП_забол_по ГИС ОМС (2)'!AD72</f>
        <v>0</v>
      </c>
      <c r="BN70" s="198">
        <f t="shared" si="47"/>
        <v>0</v>
      </c>
      <c r="BO70" s="195">
        <f t="shared" si="4"/>
        <v>0</v>
      </c>
      <c r="BP70" s="212">
        <v>54</v>
      </c>
      <c r="BQ70" s="214" t="s">
        <v>80</v>
      </c>
      <c r="BR70" s="149">
        <f>AQ70-[3]V_МО_нов!BB74-[3]V_МО_нов!AT74</f>
        <v>0</v>
      </c>
    </row>
    <row r="71" spans="1:70" ht="18.75" x14ac:dyDescent="0.2">
      <c r="A71" s="209">
        <v>53</v>
      </c>
      <c r="B71" s="214" t="s">
        <v>81</v>
      </c>
      <c r="C71" s="70">
        <v>0</v>
      </c>
      <c r="D71" s="70">
        <v>0</v>
      </c>
      <c r="E71" s="70">
        <v>0</v>
      </c>
      <c r="F71" s="70">
        <v>0</v>
      </c>
      <c r="G71" s="70">
        <v>0</v>
      </c>
      <c r="H71" s="70">
        <v>0</v>
      </c>
      <c r="I71" s="70">
        <v>0</v>
      </c>
      <c r="J71" s="70">
        <v>0</v>
      </c>
      <c r="K71" s="70">
        <v>0</v>
      </c>
      <c r="L71" s="70">
        <v>0</v>
      </c>
      <c r="M71" s="70">
        <v>0</v>
      </c>
      <c r="N71" s="70">
        <v>0</v>
      </c>
      <c r="O71" s="70">
        <v>0</v>
      </c>
      <c r="P71" s="70">
        <v>0</v>
      </c>
      <c r="Q71" s="70">
        <v>0</v>
      </c>
      <c r="R71" s="70">
        <v>0</v>
      </c>
      <c r="S71" s="70">
        <v>0</v>
      </c>
      <c r="T71" s="70">
        <v>0</v>
      </c>
      <c r="U71" s="70">
        <v>0</v>
      </c>
      <c r="V71" s="70">
        <v>0</v>
      </c>
      <c r="W71" s="70">
        <v>0</v>
      </c>
      <c r="X71" s="70">
        <v>0</v>
      </c>
      <c r="Y71" s="70">
        <v>0</v>
      </c>
      <c r="Z71" s="70">
        <v>0</v>
      </c>
      <c r="AA71" s="70">
        <v>0</v>
      </c>
      <c r="AB71" s="71">
        <v>0</v>
      </c>
      <c r="AC71" s="70">
        <v>0</v>
      </c>
      <c r="AD71" s="189">
        <v>0</v>
      </c>
      <c r="AE71" s="70">
        <v>0</v>
      </c>
      <c r="AF71" s="70">
        <v>0</v>
      </c>
      <c r="AG71" s="190">
        <v>0</v>
      </c>
      <c r="AH71" s="70">
        <v>0</v>
      </c>
      <c r="AI71" s="70">
        <v>0</v>
      </c>
      <c r="AJ71" s="70">
        <v>0</v>
      </c>
      <c r="AK71" s="70">
        <v>0</v>
      </c>
      <c r="AL71" s="70">
        <v>0</v>
      </c>
      <c r="AM71" s="70">
        <v>0</v>
      </c>
      <c r="AN71" s="189">
        <v>0</v>
      </c>
      <c r="AO71" s="70">
        <v>0</v>
      </c>
      <c r="AP71" s="70">
        <v>0</v>
      </c>
      <c r="AQ71" s="189">
        <v>0</v>
      </c>
      <c r="AR71" s="191">
        <f>'[4]2025_АПП_забол_по ГИС ОМС (2)'!AF73</f>
        <v>0</v>
      </c>
      <c r="AS71" s="189">
        <f t="shared" si="42"/>
        <v>0</v>
      </c>
      <c r="AT71" s="192"/>
      <c r="AU71" s="195">
        <f>'[5]2023_АПП_забол_рабочий'!AM77</f>
        <v>0</v>
      </c>
      <c r="AV71" s="192"/>
      <c r="AW71" s="194">
        <f>'[4]2025_АПП_забол_по ГИС ОМС (2)'!AJ73</f>
        <v>0</v>
      </c>
      <c r="AX71" s="194">
        <f>'[4]2025_АПП_забол_по ГИС ОМС (2)'!AK73</f>
        <v>0</v>
      </c>
      <c r="AY71" s="194">
        <f>'[4]2025_АПП_забол_по ГИС ОМС (2)'!AL73</f>
        <v>0</v>
      </c>
      <c r="AZ71" s="195">
        <f t="shared" si="43"/>
        <v>0</v>
      </c>
      <c r="BA71" s="195">
        <f t="shared" si="44"/>
        <v>0</v>
      </c>
      <c r="BB71" s="196"/>
      <c r="BC71" s="194">
        <f>'[4]АПП заб обращ 21_нов'!AK73</f>
        <v>0</v>
      </c>
      <c r="BD71" s="195">
        <f t="shared" si="48"/>
        <v>0</v>
      </c>
      <c r="BE71" s="196"/>
      <c r="BF71" s="195">
        <f>'[4]2025_АПП_забол_по ГИС ОМС (2)'!AS73</f>
        <v>0</v>
      </c>
      <c r="BG71" s="195">
        <f>'[4]2025_АПП_забол_по ГИС ОМС (2)'!AT73</f>
        <v>0</v>
      </c>
      <c r="BH71" s="205">
        <f t="shared" si="49"/>
        <v>0</v>
      </c>
      <c r="BI71" s="205">
        <f t="shared" si="49"/>
        <v>0</v>
      </c>
      <c r="BJ71" s="195">
        <f t="shared" si="45"/>
        <v>0</v>
      </c>
      <c r="BK71" s="195">
        <f t="shared" si="46"/>
        <v>0</v>
      </c>
      <c r="BM71" s="195">
        <f>'[4]2025_АПП_забол_по ГИС ОМС (2)'!AD73</f>
        <v>0</v>
      </c>
      <c r="BN71" s="198">
        <f t="shared" si="47"/>
        <v>0</v>
      </c>
      <c r="BO71" s="195">
        <f t="shared" si="4"/>
        <v>0</v>
      </c>
      <c r="BP71" s="212">
        <v>55</v>
      </c>
      <c r="BQ71" s="214" t="s">
        <v>81</v>
      </c>
      <c r="BR71" s="149">
        <f>AQ71-[3]V_МО_нов!BB75-[3]V_МО_нов!AT75</f>
        <v>0</v>
      </c>
    </row>
    <row r="72" spans="1:70" ht="18.75" x14ac:dyDescent="0.25">
      <c r="A72" s="212">
        <v>54</v>
      </c>
      <c r="B72" s="88" t="s">
        <v>82</v>
      </c>
      <c r="C72" s="70">
        <v>0</v>
      </c>
      <c r="D72" s="70">
        <v>0</v>
      </c>
      <c r="E72" s="70">
        <v>0</v>
      </c>
      <c r="F72" s="70">
        <v>0</v>
      </c>
      <c r="G72" s="70">
        <v>0</v>
      </c>
      <c r="H72" s="70">
        <v>0</v>
      </c>
      <c r="I72" s="70">
        <v>0</v>
      </c>
      <c r="J72" s="70">
        <v>0</v>
      </c>
      <c r="K72" s="70">
        <v>2386</v>
      </c>
      <c r="L72" s="70">
        <v>0</v>
      </c>
      <c r="M72" s="70">
        <v>0</v>
      </c>
      <c r="N72" s="70">
        <v>0</v>
      </c>
      <c r="O72" s="70">
        <v>0</v>
      </c>
      <c r="P72" s="70">
        <v>0</v>
      </c>
      <c r="Q72" s="70">
        <v>12426</v>
      </c>
      <c r="R72" s="70">
        <v>0</v>
      </c>
      <c r="S72" s="70">
        <v>6258</v>
      </c>
      <c r="T72" s="70">
        <v>0</v>
      </c>
      <c r="U72" s="70">
        <v>0</v>
      </c>
      <c r="V72" s="70">
        <v>0</v>
      </c>
      <c r="W72" s="70">
        <v>0</v>
      </c>
      <c r="X72" s="70">
        <v>0</v>
      </c>
      <c r="Y72" s="70">
        <v>0</v>
      </c>
      <c r="Z72" s="70">
        <v>0</v>
      </c>
      <c r="AA72" s="70">
        <v>0</v>
      </c>
      <c r="AB72" s="71">
        <v>21070</v>
      </c>
      <c r="AC72" s="70">
        <v>4195</v>
      </c>
      <c r="AD72" s="189">
        <v>25265</v>
      </c>
      <c r="AE72" s="70">
        <v>0</v>
      </c>
      <c r="AF72" s="70">
        <v>0</v>
      </c>
      <c r="AG72" s="190">
        <v>0</v>
      </c>
      <c r="AH72" s="70">
        <v>0</v>
      </c>
      <c r="AI72" s="70">
        <v>0</v>
      </c>
      <c r="AJ72" s="70">
        <v>0</v>
      </c>
      <c r="AK72" s="70">
        <v>0</v>
      </c>
      <c r="AL72" s="70">
        <v>0</v>
      </c>
      <c r="AM72" s="70">
        <v>0</v>
      </c>
      <c r="AN72" s="189">
        <v>25265</v>
      </c>
      <c r="AO72" s="70">
        <v>0</v>
      </c>
      <c r="AP72" s="70">
        <v>0</v>
      </c>
      <c r="AQ72" s="189">
        <v>25265</v>
      </c>
      <c r="AR72" s="191">
        <f>'[4]2025_АПП_забол_по ГИС ОМС (2)'!AF74</f>
        <v>0</v>
      </c>
      <c r="AS72" s="189">
        <f t="shared" si="42"/>
        <v>25265</v>
      </c>
      <c r="AT72" s="192"/>
      <c r="AU72" s="195">
        <f>'[5]2023_АПП_забол_рабочий'!AM78</f>
        <v>0</v>
      </c>
      <c r="AV72" s="192"/>
      <c r="AW72" s="194">
        <f>'[4]2025_АПП_забол_по ГИС ОМС (2)'!AJ74</f>
        <v>28573</v>
      </c>
      <c r="AX72" s="194">
        <f>'[4]2025_АПП_забол_по ГИС ОМС (2)'!AK74</f>
        <v>8107</v>
      </c>
      <c r="AY72" s="194">
        <f>'[4]2025_АПП_забол_по ГИС ОМС (2)'!AL74</f>
        <v>0</v>
      </c>
      <c r="AZ72" s="195">
        <f t="shared" si="43"/>
        <v>-3308</v>
      </c>
      <c r="BA72" s="195">
        <f t="shared" si="44"/>
        <v>-3912</v>
      </c>
      <c r="BB72" s="196"/>
      <c r="BC72" s="194">
        <f>'[4]АПП заб обращ 21_нов'!AK74</f>
        <v>0</v>
      </c>
      <c r="BD72" s="195">
        <f t="shared" si="48"/>
        <v>25265</v>
      </c>
      <c r="BE72" s="196"/>
      <c r="BF72" s="195">
        <f>'[4]2025_АПП_забол_по ГИС ОМС (2)'!AS74</f>
        <v>13531</v>
      </c>
      <c r="BG72" s="195">
        <f>'[4]2025_АПП_забол_по ГИС ОМС (2)'!AT74</f>
        <v>4793</v>
      </c>
      <c r="BH72" s="205">
        <f t="shared" si="49"/>
        <v>18041</v>
      </c>
      <c r="BI72" s="205">
        <f t="shared" si="49"/>
        <v>6391</v>
      </c>
      <c r="BJ72" s="195">
        <f t="shared" si="45"/>
        <v>7224</v>
      </c>
      <c r="BK72" s="195">
        <f t="shared" si="46"/>
        <v>-2196</v>
      </c>
      <c r="BM72" s="195">
        <f>'[4]2025_АПП_забол_по ГИС ОМС (2)'!AD74</f>
        <v>28070</v>
      </c>
      <c r="BN72" s="198">
        <f t="shared" si="47"/>
        <v>0.90007099999999995</v>
      </c>
      <c r="BO72" s="195">
        <f t="shared" si="4"/>
        <v>-2805</v>
      </c>
      <c r="BP72" s="206">
        <v>56</v>
      </c>
      <c r="BQ72" s="88" t="s">
        <v>82</v>
      </c>
      <c r="BR72" s="149">
        <f>AQ72-[3]V_МО_нов!BB76-[3]V_МО_нов!AT76</f>
        <v>0</v>
      </c>
    </row>
    <row r="73" spans="1:70" ht="18.75" x14ac:dyDescent="0.2">
      <c r="A73" s="212">
        <v>55</v>
      </c>
      <c r="B73" s="214" t="s">
        <v>83</v>
      </c>
      <c r="C73" s="70">
        <v>0</v>
      </c>
      <c r="D73" s="70">
        <v>0</v>
      </c>
      <c r="E73" s="70">
        <v>0</v>
      </c>
      <c r="F73" s="70">
        <v>0</v>
      </c>
      <c r="G73" s="70">
        <v>0</v>
      </c>
      <c r="H73" s="70">
        <v>0</v>
      </c>
      <c r="I73" s="70">
        <v>0</v>
      </c>
      <c r="J73" s="70">
        <v>0</v>
      </c>
      <c r="K73" s="70">
        <v>0</v>
      </c>
      <c r="L73" s="70">
        <v>0</v>
      </c>
      <c r="M73" s="70">
        <v>0</v>
      </c>
      <c r="N73" s="70">
        <v>0</v>
      </c>
      <c r="O73" s="70">
        <v>3000</v>
      </c>
      <c r="P73" s="70">
        <v>0</v>
      </c>
      <c r="Q73" s="70">
        <v>0</v>
      </c>
      <c r="R73" s="70">
        <v>0</v>
      </c>
      <c r="S73" s="70">
        <v>0</v>
      </c>
      <c r="T73" s="70">
        <v>0</v>
      </c>
      <c r="U73" s="70">
        <v>0</v>
      </c>
      <c r="V73" s="70">
        <v>0</v>
      </c>
      <c r="W73" s="70">
        <v>0</v>
      </c>
      <c r="X73" s="70">
        <v>0</v>
      </c>
      <c r="Y73" s="70">
        <v>0</v>
      </c>
      <c r="Z73" s="70">
        <v>0</v>
      </c>
      <c r="AA73" s="70">
        <v>0</v>
      </c>
      <c r="AB73" s="71">
        <v>3000</v>
      </c>
      <c r="AC73" s="70">
        <v>0</v>
      </c>
      <c r="AD73" s="189">
        <v>3000</v>
      </c>
      <c r="AE73" s="70">
        <v>0</v>
      </c>
      <c r="AF73" s="70">
        <v>0</v>
      </c>
      <c r="AG73" s="190">
        <v>0</v>
      </c>
      <c r="AH73" s="70">
        <v>0</v>
      </c>
      <c r="AI73" s="70">
        <v>0</v>
      </c>
      <c r="AJ73" s="70">
        <v>0</v>
      </c>
      <c r="AK73" s="70">
        <v>0</v>
      </c>
      <c r="AL73" s="70">
        <v>0</v>
      </c>
      <c r="AM73" s="70">
        <v>0</v>
      </c>
      <c r="AN73" s="189">
        <v>3000</v>
      </c>
      <c r="AO73" s="70">
        <v>0</v>
      </c>
      <c r="AP73" s="70">
        <v>0</v>
      </c>
      <c r="AQ73" s="189">
        <v>3000</v>
      </c>
      <c r="AR73" s="191">
        <f>'[4]2025_АПП_забол_по ГИС ОМС (2)'!AF75</f>
        <v>0</v>
      </c>
      <c r="AS73" s="189">
        <f t="shared" si="42"/>
        <v>3000</v>
      </c>
      <c r="AT73" s="192"/>
      <c r="AU73" s="195">
        <f>'[5]2023_АПП_забол_рабочий'!AM79</f>
        <v>0</v>
      </c>
      <c r="AV73" s="192"/>
      <c r="AW73" s="194">
        <f>'[4]2025_АПП_забол_по ГИС ОМС (2)'!AJ75</f>
        <v>4961</v>
      </c>
      <c r="AX73" s="194">
        <f>'[4]2025_АПП_забол_по ГИС ОМС (2)'!AK75</f>
        <v>0</v>
      </c>
      <c r="AY73" s="194">
        <f>'[4]2025_АПП_забол_по ГИС ОМС (2)'!AL75</f>
        <v>0</v>
      </c>
      <c r="AZ73" s="195">
        <f t="shared" si="43"/>
        <v>-1961</v>
      </c>
      <c r="BA73" s="195">
        <f t="shared" si="44"/>
        <v>0</v>
      </c>
      <c r="BB73" s="196"/>
      <c r="BC73" s="194">
        <f>'[4]АПП заб обращ 21_нов'!AK75</f>
        <v>0</v>
      </c>
      <c r="BD73" s="195">
        <f t="shared" si="48"/>
        <v>3000</v>
      </c>
      <c r="BE73" s="196"/>
      <c r="BF73" s="195">
        <f>'[4]2025_АПП_забол_по ГИС ОМС (2)'!AS75</f>
        <v>1407</v>
      </c>
      <c r="BG73" s="195">
        <f>'[4]2025_АПП_забол_по ГИС ОМС (2)'!AT75</f>
        <v>0</v>
      </c>
      <c r="BH73" s="205">
        <f t="shared" si="49"/>
        <v>1876</v>
      </c>
      <c r="BI73" s="205">
        <f t="shared" si="49"/>
        <v>0</v>
      </c>
      <c r="BJ73" s="195">
        <f t="shared" si="45"/>
        <v>1124</v>
      </c>
      <c r="BK73" s="195">
        <f t="shared" si="46"/>
        <v>0</v>
      </c>
      <c r="BM73" s="195">
        <f>'[4]2025_АПП_забол_по ГИС ОМС (2)'!AD75</f>
        <v>5126</v>
      </c>
      <c r="BN73" s="198">
        <f t="shared" si="47"/>
        <v>0.58525199999999999</v>
      </c>
      <c r="BO73" s="195">
        <f t="shared" si="4"/>
        <v>-2126</v>
      </c>
      <c r="BP73" s="212">
        <v>57</v>
      </c>
      <c r="BQ73" s="214" t="s">
        <v>83</v>
      </c>
      <c r="BR73" s="149">
        <f>AQ73-[3]V_МО_нов!BB77-[3]V_МО_нов!AT77</f>
        <v>0</v>
      </c>
    </row>
    <row r="74" spans="1:70" ht="18.75" x14ac:dyDescent="0.2">
      <c r="A74" s="212">
        <v>56</v>
      </c>
      <c r="B74" s="214" t="s">
        <v>84</v>
      </c>
      <c r="C74" s="70">
        <v>0</v>
      </c>
      <c r="D74" s="70">
        <v>0</v>
      </c>
      <c r="E74" s="70">
        <v>0</v>
      </c>
      <c r="F74" s="70">
        <v>0</v>
      </c>
      <c r="G74" s="70">
        <v>0</v>
      </c>
      <c r="H74" s="70">
        <v>0</v>
      </c>
      <c r="I74" s="70">
        <v>0</v>
      </c>
      <c r="J74" s="70">
        <v>0</v>
      </c>
      <c r="K74" s="70">
        <v>0</v>
      </c>
      <c r="L74" s="70">
        <v>0</v>
      </c>
      <c r="M74" s="70">
        <v>0</v>
      </c>
      <c r="N74" s="70">
        <v>0</v>
      </c>
      <c r="O74" s="70">
        <v>0</v>
      </c>
      <c r="P74" s="70">
        <v>0</v>
      </c>
      <c r="Q74" s="70">
        <v>0</v>
      </c>
      <c r="R74" s="70">
        <v>0</v>
      </c>
      <c r="S74" s="70">
        <v>0</v>
      </c>
      <c r="T74" s="70">
        <v>0</v>
      </c>
      <c r="U74" s="70">
        <v>0</v>
      </c>
      <c r="V74" s="70">
        <v>0</v>
      </c>
      <c r="W74" s="70">
        <v>0</v>
      </c>
      <c r="X74" s="70">
        <v>0</v>
      </c>
      <c r="Y74" s="70">
        <v>0</v>
      </c>
      <c r="Z74" s="70">
        <v>0</v>
      </c>
      <c r="AA74" s="70">
        <v>0</v>
      </c>
      <c r="AB74" s="71">
        <v>0</v>
      </c>
      <c r="AC74" s="70">
        <v>0</v>
      </c>
      <c r="AD74" s="189">
        <v>0</v>
      </c>
      <c r="AE74" s="70">
        <v>0</v>
      </c>
      <c r="AF74" s="70">
        <v>0</v>
      </c>
      <c r="AG74" s="190">
        <v>0</v>
      </c>
      <c r="AH74" s="70">
        <v>0</v>
      </c>
      <c r="AI74" s="70">
        <v>0</v>
      </c>
      <c r="AJ74" s="70">
        <v>0</v>
      </c>
      <c r="AK74" s="70">
        <v>0</v>
      </c>
      <c r="AL74" s="70">
        <v>0</v>
      </c>
      <c r="AM74" s="70">
        <v>0</v>
      </c>
      <c r="AN74" s="189">
        <v>0</v>
      </c>
      <c r="AO74" s="70">
        <v>0</v>
      </c>
      <c r="AP74" s="70">
        <v>0</v>
      </c>
      <c r="AQ74" s="189">
        <v>0</v>
      </c>
      <c r="AR74" s="191">
        <f>'[4]2025_АПП_забол_по ГИС ОМС (2)'!AF76</f>
        <v>0</v>
      </c>
      <c r="AS74" s="189">
        <f t="shared" si="42"/>
        <v>0</v>
      </c>
      <c r="AT74" s="192"/>
      <c r="AU74" s="195">
        <f>'[5]2023_АПП_забол_рабочий'!AM80</f>
        <v>0</v>
      </c>
      <c r="AV74" s="192"/>
      <c r="AW74" s="194">
        <f>'[4]2025_АПП_забол_по ГИС ОМС (2)'!AJ76</f>
        <v>0</v>
      </c>
      <c r="AX74" s="194">
        <f>'[4]2025_АПП_забол_по ГИС ОМС (2)'!AK76</f>
        <v>0</v>
      </c>
      <c r="AY74" s="194">
        <f>'[4]2025_АПП_забол_по ГИС ОМС (2)'!AL76</f>
        <v>0</v>
      </c>
      <c r="AZ74" s="195">
        <f t="shared" si="43"/>
        <v>0</v>
      </c>
      <c r="BA74" s="195">
        <f t="shared" si="44"/>
        <v>0</v>
      </c>
      <c r="BB74" s="196"/>
      <c r="BC74" s="194">
        <f>'[4]АПП заб обращ 21_нов'!AK76</f>
        <v>0</v>
      </c>
      <c r="BD74" s="195">
        <f t="shared" si="48"/>
        <v>0</v>
      </c>
      <c r="BE74" s="196"/>
      <c r="BF74" s="195">
        <f>'[4]2025_АПП_забол_по ГИС ОМС (2)'!AS76</f>
        <v>0</v>
      </c>
      <c r="BG74" s="195">
        <f>'[4]2025_АПП_забол_по ГИС ОМС (2)'!AT76</f>
        <v>0</v>
      </c>
      <c r="BH74" s="205">
        <f t="shared" si="49"/>
        <v>0</v>
      </c>
      <c r="BI74" s="205">
        <f t="shared" si="49"/>
        <v>0</v>
      </c>
      <c r="BJ74" s="195">
        <f t="shared" si="45"/>
        <v>0</v>
      </c>
      <c r="BK74" s="195">
        <f t="shared" si="46"/>
        <v>0</v>
      </c>
      <c r="BM74" s="195">
        <f>'[4]2025_АПП_забол_по ГИС ОМС (2)'!AD76</f>
        <v>0</v>
      </c>
      <c r="BN74" s="198">
        <f t="shared" si="47"/>
        <v>0</v>
      </c>
      <c r="BO74" s="195">
        <f t="shared" si="4"/>
        <v>0</v>
      </c>
      <c r="BP74" s="212">
        <v>58</v>
      </c>
      <c r="BQ74" s="214" t="s">
        <v>84</v>
      </c>
      <c r="BR74" s="149">
        <f>AQ74-[3]V_МО_нов!BB78-[3]V_МО_нов!AT78</f>
        <v>0</v>
      </c>
    </row>
    <row r="75" spans="1:70" ht="18.75" x14ac:dyDescent="0.2">
      <c r="A75" s="209">
        <v>57</v>
      </c>
      <c r="B75" s="214" t="s">
        <v>85</v>
      </c>
      <c r="C75" s="70">
        <v>0</v>
      </c>
      <c r="D75" s="70">
        <v>0</v>
      </c>
      <c r="E75" s="70">
        <v>82</v>
      </c>
      <c r="F75" s="70">
        <v>0</v>
      </c>
      <c r="G75" s="70">
        <v>0</v>
      </c>
      <c r="H75" s="70">
        <v>0</v>
      </c>
      <c r="I75" s="70">
        <v>0</v>
      </c>
      <c r="J75" s="70">
        <v>0</v>
      </c>
      <c r="K75" s="70">
        <v>150</v>
      </c>
      <c r="L75" s="70">
        <v>0</v>
      </c>
      <c r="M75" s="70">
        <v>0</v>
      </c>
      <c r="N75" s="70">
        <v>0</v>
      </c>
      <c r="O75" s="70">
        <v>0</v>
      </c>
      <c r="P75" s="70">
        <v>0</v>
      </c>
      <c r="Q75" s="70">
        <v>0</v>
      </c>
      <c r="R75" s="70">
        <v>0</v>
      </c>
      <c r="S75" s="70">
        <v>0</v>
      </c>
      <c r="T75" s="70">
        <v>0</v>
      </c>
      <c r="U75" s="70">
        <v>0</v>
      </c>
      <c r="V75" s="70">
        <v>0</v>
      </c>
      <c r="W75" s="70">
        <v>0</v>
      </c>
      <c r="X75" s="70">
        <v>0</v>
      </c>
      <c r="Y75" s="70">
        <v>0</v>
      </c>
      <c r="Z75" s="70">
        <v>0</v>
      </c>
      <c r="AA75" s="70">
        <v>0</v>
      </c>
      <c r="AB75" s="71">
        <v>232</v>
      </c>
      <c r="AC75" s="70">
        <v>0</v>
      </c>
      <c r="AD75" s="189">
        <v>232</v>
      </c>
      <c r="AE75" s="70">
        <v>0</v>
      </c>
      <c r="AF75" s="70">
        <v>0</v>
      </c>
      <c r="AG75" s="190">
        <v>0</v>
      </c>
      <c r="AH75" s="70">
        <v>0</v>
      </c>
      <c r="AI75" s="70">
        <v>0</v>
      </c>
      <c r="AJ75" s="70">
        <v>0</v>
      </c>
      <c r="AK75" s="70">
        <v>0</v>
      </c>
      <c r="AL75" s="70">
        <v>0</v>
      </c>
      <c r="AM75" s="70">
        <v>0</v>
      </c>
      <c r="AN75" s="189">
        <v>232</v>
      </c>
      <c r="AO75" s="70">
        <v>0</v>
      </c>
      <c r="AP75" s="70">
        <v>0</v>
      </c>
      <c r="AQ75" s="189">
        <v>232</v>
      </c>
      <c r="AR75" s="191">
        <f>'[4]2025_АПП_забол_по ГИС ОМС (2)'!AF77</f>
        <v>0</v>
      </c>
      <c r="AS75" s="189">
        <f t="shared" si="42"/>
        <v>232</v>
      </c>
      <c r="AT75" s="192"/>
      <c r="AU75" s="195">
        <f>'[5]2023_АПП_забол_рабочий'!AM81</f>
        <v>0</v>
      </c>
      <c r="AV75" s="192"/>
      <c r="AW75" s="194">
        <f>'[4]2025_АПП_забол_по ГИС ОМС (2)'!AJ77</f>
        <v>3043</v>
      </c>
      <c r="AX75" s="194">
        <f>'[4]2025_АПП_забол_по ГИС ОМС (2)'!AK77</f>
        <v>0</v>
      </c>
      <c r="AY75" s="194">
        <f>'[4]2025_АПП_забол_по ГИС ОМС (2)'!AL77</f>
        <v>0</v>
      </c>
      <c r="AZ75" s="195">
        <f t="shared" si="43"/>
        <v>-2811</v>
      </c>
      <c r="BA75" s="195">
        <f t="shared" si="44"/>
        <v>0</v>
      </c>
      <c r="BB75" s="196"/>
      <c r="BC75" s="194"/>
      <c r="BD75" s="195">
        <f t="shared" si="48"/>
        <v>232</v>
      </c>
      <c r="BE75" s="196"/>
      <c r="BF75" s="195">
        <f>'[4]2025_АПП_забол_по ГИС ОМС (2)'!AS77</f>
        <v>133</v>
      </c>
      <c r="BG75" s="195">
        <f>'[4]2025_АПП_забол_по ГИС ОМС (2)'!AT77</f>
        <v>0</v>
      </c>
      <c r="BH75" s="205">
        <f t="shared" si="49"/>
        <v>177</v>
      </c>
      <c r="BI75" s="205">
        <f t="shared" si="49"/>
        <v>0</v>
      </c>
      <c r="BJ75" s="195">
        <f t="shared" si="45"/>
        <v>55</v>
      </c>
      <c r="BK75" s="195">
        <f t="shared" si="46"/>
        <v>0</v>
      </c>
      <c r="BM75" s="195">
        <f>'[4]2025_АПП_забол_по ГИС ОМС (2)'!AD77</f>
        <v>308</v>
      </c>
      <c r="BN75" s="198">
        <f t="shared" si="47"/>
        <v>0.753247</v>
      </c>
      <c r="BO75" s="195">
        <f t="shared" si="4"/>
        <v>-76</v>
      </c>
      <c r="BP75" s="212">
        <v>59</v>
      </c>
      <c r="BQ75" s="214" t="s">
        <v>85</v>
      </c>
      <c r="BR75" s="149">
        <f>AQ75-[3]V_МО_нов!BB79-[3]V_МО_нов!AT79</f>
        <v>0</v>
      </c>
    </row>
    <row r="76" spans="1:70" ht="26.25" customHeight="1" x14ac:dyDescent="0.2">
      <c r="A76" s="212">
        <v>58</v>
      </c>
      <c r="B76" s="214" t="s">
        <v>86</v>
      </c>
      <c r="C76" s="70">
        <v>0</v>
      </c>
      <c r="D76" s="70">
        <v>0</v>
      </c>
      <c r="E76" s="70">
        <v>0</v>
      </c>
      <c r="F76" s="70">
        <v>0</v>
      </c>
      <c r="G76" s="70">
        <v>0</v>
      </c>
      <c r="H76" s="70">
        <v>0</v>
      </c>
      <c r="I76" s="70">
        <v>0</v>
      </c>
      <c r="J76" s="70">
        <v>0</v>
      </c>
      <c r="K76" s="70">
        <v>0</v>
      </c>
      <c r="L76" s="70">
        <v>0</v>
      </c>
      <c r="M76" s="70">
        <v>0</v>
      </c>
      <c r="N76" s="70">
        <v>0</v>
      </c>
      <c r="O76" s="70">
        <v>0</v>
      </c>
      <c r="P76" s="70">
        <v>0</v>
      </c>
      <c r="Q76" s="70">
        <v>0</v>
      </c>
      <c r="R76" s="70">
        <v>0</v>
      </c>
      <c r="S76" s="70">
        <v>0</v>
      </c>
      <c r="T76" s="70">
        <v>0</v>
      </c>
      <c r="U76" s="70">
        <v>0</v>
      </c>
      <c r="V76" s="70">
        <v>0</v>
      </c>
      <c r="W76" s="70">
        <v>0</v>
      </c>
      <c r="X76" s="70">
        <v>0</v>
      </c>
      <c r="Y76" s="70">
        <v>0</v>
      </c>
      <c r="Z76" s="70">
        <v>0</v>
      </c>
      <c r="AA76" s="70">
        <v>0</v>
      </c>
      <c r="AB76" s="71">
        <v>0</v>
      </c>
      <c r="AC76" s="70">
        <v>0</v>
      </c>
      <c r="AD76" s="189">
        <v>0</v>
      </c>
      <c r="AE76" s="70">
        <v>0</v>
      </c>
      <c r="AF76" s="70">
        <v>0</v>
      </c>
      <c r="AG76" s="190">
        <v>0</v>
      </c>
      <c r="AH76" s="70">
        <v>0</v>
      </c>
      <c r="AI76" s="70">
        <v>0</v>
      </c>
      <c r="AJ76" s="70">
        <v>0</v>
      </c>
      <c r="AK76" s="70">
        <v>0</v>
      </c>
      <c r="AL76" s="70">
        <v>0</v>
      </c>
      <c r="AM76" s="70">
        <v>0</v>
      </c>
      <c r="AN76" s="189">
        <v>0</v>
      </c>
      <c r="AO76" s="70">
        <v>0</v>
      </c>
      <c r="AP76" s="70">
        <v>0</v>
      </c>
      <c r="AQ76" s="189">
        <v>0</v>
      </c>
      <c r="AR76" s="191">
        <f>'[4]2025_АПП_забол_по ГИС ОМС (2)'!AF78</f>
        <v>0</v>
      </c>
      <c r="AS76" s="189">
        <f t="shared" si="42"/>
        <v>0</v>
      </c>
      <c r="AT76" s="192"/>
      <c r="AU76" s="195">
        <f>'[5]2023_АПП_забол_рабочий'!AM82</f>
        <v>0</v>
      </c>
      <c r="AV76" s="192"/>
      <c r="AW76" s="194">
        <f>'[4]2025_АПП_забол_по ГИС ОМС (2)'!AJ78</f>
        <v>0</v>
      </c>
      <c r="AX76" s="194">
        <f>'[4]2025_АПП_забол_по ГИС ОМС (2)'!AK78</f>
        <v>0</v>
      </c>
      <c r="AY76" s="194">
        <f>'[4]2025_АПП_забол_по ГИС ОМС (2)'!AL78</f>
        <v>0</v>
      </c>
      <c r="AZ76" s="195">
        <f t="shared" si="43"/>
        <v>0</v>
      </c>
      <c r="BA76" s="195">
        <f t="shared" si="44"/>
        <v>0</v>
      </c>
      <c r="BB76" s="196"/>
      <c r="BC76" s="194"/>
      <c r="BD76" s="195">
        <f t="shared" si="48"/>
        <v>0</v>
      </c>
      <c r="BE76" s="196"/>
      <c r="BF76" s="195">
        <f>'[4]2025_АПП_забол_по ГИС ОМС (2)'!AS78</f>
        <v>0</v>
      </c>
      <c r="BG76" s="195">
        <f>'[4]2025_АПП_забол_по ГИС ОМС (2)'!AT78</f>
        <v>0</v>
      </c>
      <c r="BH76" s="205">
        <f t="shared" si="49"/>
        <v>0</v>
      </c>
      <c r="BI76" s="205">
        <f t="shared" si="49"/>
        <v>0</v>
      </c>
      <c r="BJ76" s="195">
        <f t="shared" si="45"/>
        <v>0</v>
      </c>
      <c r="BK76" s="195">
        <f t="shared" si="46"/>
        <v>0</v>
      </c>
      <c r="BM76" s="195">
        <f>'[4]2025_АПП_забол_по ГИС ОМС (2)'!AD78</f>
        <v>0</v>
      </c>
      <c r="BN76" s="198">
        <f t="shared" si="47"/>
        <v>0</v>
      </c>
      <c r="BO76" s="195">
        <f t="shared" si="4"/>
        <v>0</v>
      </c>
      <c r="BP76" s="212">
        <v>60</v>
      </c>
      <c r="BQ76" s="214" t="s">
        <v>86</v>
      </c>
      <c r="BR76" s="149">
        <f>AQ76-[3]V_МО_нов!BB80-[3]V_МО_нов!AT80</f>
        <v>0</v>
      </c>
    </row>
    <row r="77" spans="1:70" ht="18.75" x14ac:dyDescent="0.2">
      <c r="A77" s="212">
        <v>59</v>
      </c>
      <c r="B77" s="214" t="s">
        <v>87</v>
      </c>
      <c r="C77" s="70">
        <v>30</v>
      </c>
      <c r="D77" s="70">
        <v>0</v>
      </c>
      <c r="E77" s="70">
        <v>0</v>
      </c>
      <c r="F77" s="70">
        <v>0</v>
      </c>
      <c r="G77" s="70">
        <v>0</v>
      </c>
      <c r="H77" s="70">
        <v>0</v>
      </c>
      <c r="I77" s="70">
        <v>0</v>
      </c>
      <c r="J77" s="70">
        <v>30</v>
      </c>
      <c r="K77" s="70">
        <v>0</v>
      </c>
      <c r="L77" s="70">
        <v>30</v>
      </c>
      <c r="M77" s="70">
        <v>0</v>
      </c>
      <c r="N77" s="70">
        <v>30</v>
      </c>
      <c r="O77" s="70">
        <v>0</v>
      </c>
      <c r="P77" s="70">
        <v>0</v>
      </c>
      <c r="Q77" s="70">
        <v>0</v>
      </c>
      <c r="R77" s="70">
        <v>0</v>
      </c>
      <c r="S77" s="70">
        <v>0</v>
      </c>
      <c r="T77" s="70">
        <v>30</v>
      </c>
      <c r="U77" s="70">
        <v>30</v>
      </c>
      <c r="V77" s="70">
        <v>0</v>
      </c>
      <c r="W77" s="70">
        <v>30</v>
      </c>
      <c r="X77" s="70">
        <v>0</v>
      </c>
      <c r="Y77" s="70">
        <v>0</v>
      </c>
      <c r="Z77" s="70">
        <v>30</v>
      </c>
      <c r="AA77" s="70">
        <v>0</v>
      </c>
      <c r="AB77" s="71">
        <v>240</v>
      </c>
      <c r="AC77" s="70">
        <v>0</v>
      </c>
      <c r="AD77" s="189">
        <v>240</v>
      </c>
      <c r="AE77" s="70">
        <v>0</v>
      </c>
      <c r="AF77" s="70">
        <v>0</v>
      </c>
      <c r="AG77" s="190">
        <v>0</v>
      </c>
      <c r="AH77" s="70">
        <v>0</v>
      </c>
      <c r="AI77" s="70">
        <v>0</v>
      </c>
      <c r="AJ77" s="70">
        <v>0</v>
      </c>
      <c r="AK77" s="70">
        <v>0</v>
      </c>
      <c r="AL77" s="70">
        <v>0</v>
      </c>
      <c r="AM77" s="70">
        <v>0</v>
      </c>
      <c r="AN77" s="189">
        <v>240</v>
      </c>
      <c r="AO77" s="70">
        <v>0</v>
      </c>
      <c r="AP77" s="70">
        <v>0</v>
      </c>
      <c r="AQ77" s="189">
        <v>240</v>
      </c>
      <c r="AR77" s="191">
        <f>'[4]2025_АПП_забол_по ГИС ОМС (2)'!AF79</f>
        <v>0</v>
      </c>
      <c r="AS77" s="189">
        <f t="shared" si="42"/>
        <v>240</v>
      </c>
      <c r="AT77" s="192"/>
      <c r="AU77" s="195">
        <f>'[5]2023_АПП_забол_рабочий'!AM83</f>
        <v>0</v>
      </c>
      <c r="AV77" s="192"/>
      <c r="AW77" s="194">
        <f>'[4]2025_АПП_забол_по ГИС ОМС (2)'!AJ79</f>
        <v>837</v>
      </c>
      <c r="AX77" s="194">
        <f>'[4]2025_АПП_забол_по ГИС ОМС (2)'!AK79</f>
        <v>0</v>
      </c>
      <c r="AY77" s="194">
        <f>'[4]2025_АПП_забол_по ГИС ОМС (2)'!AL79</f>
        <v>0</v>
      </c>
      <c r="AZ77" s="195">
        <f t="shared" si="43"/>
        <v>-597</v>
      </c>
      <c r="BA77" s="195">
        <f t="shared" si="44"/>
        <v>0</v>
      </c>
      <c r="BB77" s="196"/>
      <c r="BC77" s="194"/>
      <c r="BD77" s="195">
        <f t="shared" si="48"/>
        <v>240</v>
      </c>
      <c r="BE77" s="196"/>
      <c r="BF77" s="195">
        <f>'[4]2025_АПП_забол_по ГИС ОМС (2)'!AS79</f>
        <v>48</v>
      </c>
      <c r="BG77" s="195">
        <f>'[4]2025_АПП_забол_по ГИС ОМС (2)'!AT79</f>
        <v>0</v>
      </c>
      <c r="BH77" s="205">
        <f t="shared" si="49"/>
        <v>64</v>
      </c>
      <c r="BI77" s="205">
        <f t="shared" si="49"/>
        <v>0</v>
      </c>
      <c r="BJ77" s="195">
        <f t="shared" si="45"/>
        <v>176</v>
      </c>
      <c r="BK77" s="195">
        <f t="shared" si="46"/>
        <v>0</v>
      </c>
      <c r="BM77" s="195">
        <f>'[4]2025_АПП_забол_по ГИС ОМС (2)'!AD79</f>
        <v>350</v>
      </c>
      <c r="BN77" s="198">
        <f t="shared" si="47"/>
        <v>0.68571400000000005</v>
      </c>
      <c r="BO77" s="195">
        <f t="shared" si="4"/>
        <v>-110</v>
      </c>
      <c r="BP77" s="212">
        <v>61</v>
      </c>
      <c r="BQ77" s="214" t="s">
        <v>87</v>
      </c>
      <c r="BR77" s="149">
        <f>AQ77-[3]V_МО_нов!BB81-[3]V_МО_нов!AT81</f>
        <v>0</v>
      </c>
    </row>
    <row r="78" spans="1:70" ht="18.75" x14ac:dyDescent="0.2">
      <c r="A78" s="212">
        <v>60</v>
      </c>
      <c r="B78" s="214" t="s">
        <v>88</v>
      </c>
      <c r="C78" s="70">
        <v>0</v>
      </c>
      <c r="D78" s="70">
        <v>0</v>
      </c>
      <c r="E78" s="70">
        <v>0</v>
      </c>
      <c r="F78" s="70">
        <v>0</v>
      </c>
      <c r="G78" s="70">
        <v>0</v>
      </c>
      <c r="H78" s="70">
        <v>0</v>
      </c>
      <c r="I78" s="70">
        <v>0</v>
      </c>
      <c r="J78" s="70">
        <v>0</v>
      </c>
      <c r="K78" s="70">
        <v>0</v>
      </c>
      <c r="L78" s="70">
        <v>0</v>
      </c>
      <c r="M78" s="70">
        <v>0</v>
      </c>
      <c r="N78" s="70">
        <v>0</v>
      </c>
      <c r="O78" s="70">
        <v>0</v>
      </c>
      <c r="P78" s="70">
        <v>0</v>
      </c>
      <c r="Q78" s="70">
        <v>0</v>
      </c>
      <c r="R78" s="70">
        <v>0</v>
      </c>
      <c r="S78" s="70">
        <v>0</v>
      </c>
      <c r="T78" s="70">
        <v>0</v>
      </c>
      <c r="U78" s="70">
        <v>0</v>
      </c>
      <c r="V78" s="70">
        <v>0</v>
      </c>
      <c r="W78" s="70">
        <v>0</v>
      </c>
      <c r="X78" s="70">
        <v>0</v>
      </c>
      <c r="Y78" s="70">
        <v>0</v>
      </c>
      <c r="Z78" s="70">
        <v>0</v>
      </c>
      <c r="AA78" s="70">
        <v>0</v>
      </c>
      <c r="AB78" s="71">
        <v>0</v>
      </c>
      <c r="AC78" s="70">
        <v>3677</v>
      </c>
      <c r="AD78" s="189">
        <v>3677</v>
      </c>
      <c r="AE78" s="70">
        <v>0</v>
      </c>
      <c r="AF78" s="70">
        <v>0</v>
      </c>
      <c r="AG78" s="190">
        <v>0</v>
      </c>
      <c r="AH78" s="70">
        <v>0</v>
      </c>
      <c r="AI78" s="70">
        <v>0</v>
      </c>
      <c r="AJ78" s="70">
        <v>0</v>
      </c>
      <c r="AK78" s="70">
        <v>0</v>
      </c>
      <c r="AL78" s="70">
        <v>0</v>
      </c>
      <c r="AM78" s="70">
        <v>0</v>
      </c>
      <c r="AN78" s="189">
        <v>3677</v>
      </c>
      <c r="AO78" s="70">
        <v>0</v>
      </c>
      <c r="AP78" s="70">
        <v>0</v>
      </c>
      <c r="AQ78" s="189">
        <v>3677</v>
      </c>
      <c r="AR78" s="191">
        <f>'[4]2025_АПП_забол_по ГИС ОМС (2)'!AF80</f>
        <v>0</v>
      </c>
      <c r="AS78" s="189">
        <f t="shared" si="42"/>
        <v>3677</v>
      </c>
      <c r="AT78" s="192"/>
      <c r="AU78" s="195">
        <f>'[5]2023_АПП_забол_рабочий'!AM84</f>
        <v>0</v>
      </c>
      <c r="AV78" s="192"/>
      <c r="AW78" s="194">
        <f>'[4]2025_АПП_забол_по ГИС ОМС (2)'!AJ80</f>
        <v>4247</v>
      </c>
      <c r="AX78" s="194">
        <f>'[4]2025_АПП_забол_по ГИС ОМС (2)'!AK80</f>
        <v>4247</v>
      </c>
      <c r="AY78" s="194">
        <f>'[4]2025_АПП_забол_по ГИС ОМС (2)'!AL80</f>
        <v>0</v>
      </c>
      <c r="AZ78" s="195">
        <f t="shared" si="43"/>
        <v>-570</v>
      </c>
      <c r="BA78" s="195">
        <f t="shared" si="44"/>
        <v>-570</v>
      </c>
      <c r="BB78" s="196"/>
      <c r="BC78" s="194">
        <f>'[4]АПП заб обращ 21_нов'!AK80</f>
        <v>0</v>
      </c>
      <c r="BD78" s="195">
        <f t="shared" si="48"/>
        <v>3677</v>
      </c>
      <c r="BE78" s="196"/>
      <c r="BF78" s="195">
        <f>'[4]2025_АПП_забол_по ГИС ОМС (2)'!AS80</f>
        <v>2078</v>
      </c>
      <c r="BG78" s="195">
        <f>'[4]2025_АПП_забол_по ГИС ОМС (2)'!AT80</f>
        <v>2078</v>
      </c>
      <c r="BH78" s="205">
        <f t="shared" si="49"/>
        <v>2771</v>
      </c>
      <c r="BI78" s="205">
        <f t="shared" si="49"/>
        <v>2771</v>
      </c>
      <c r="BJ78" s="195">
        <f t="shared" si="45"/>
        <v>906</v>
      </c>
      <c r="BK78" s="195">
        <f t="shared" si="46"/>
        <v>906</v>
      </c>
      <c r="BM78" s="195">
        <f>'[4]2025_АПП_забол_по ГИС ОМС (2)'!AD80</f>
        <v>4388</v>
      </c>
      <c r="BN78" s="198">
        <f t="shared" si="47"/>
        <v>0.83796700000000002</v>
      </c>
      <c r="BO78" s="195">
        <f t="shared" ref="BO78:BO93" si="50">AQ78-BM78</f>
        <v>-711</v>
      </c>
      <c r="BP78" s="212">
        <v>62</v>
      </c>
      <c r="BQ78" s="214" t="s">
        <v>88</v>
      </c>
      <c r="BR78" s="149">
        <f>AQ78-[3]V_МО_нов!BB82-[3]V_МО_нов!AT82</f>
        <v>0</v>
      </c>
    </row>
    <row r="79" spans="1:70" ht="22.5" customHeight="1" x14ac:dyDescent="0.2">
      <c r="A79" s="209">
        <v>61</v>
      </c>
      <c r="B79" s="214" t="s">
        <v>89</v>
      </c>
      <c r="C79" s="70">
        <v>0</v>
      </c>
      <c r="D79" s="70">
        <v>0</v>
      </c>
      <c r="E79" s="70">
        <v>0</v>
      </c>
      <c r="F79" s="70">
        <v>0</v>
      </c>
      <c r="G79" s="70">
        <v>0</v>
      </c>
      <c r="H79" s="70">
        <v>0</v>
      </c>
      <c r="I79" s="70">
        <v>0</v>
      </c>
      <c r="J79" s="70">
        <v>0</v>
      </c>
      <c r="K79" s="70">
        <v>0</v>
      </c>
      <c r="L79" s="70">
        <v>0</v>
      </c>
      <c r="M79" s="70">
        <v>0</v>
      </c>
      <c r="N79" s="70">
        <v>0</v>
      </c>
      <c r="O79" s="70">
        <v>0</v>
      </c>
      <c r="P79" s="70">
        <v>0</v>
      </c>
      <c r="Q79" s="70">
        <v>0</v>
      </c>
      <c r="R79" s="70">
        <v>0</v>
      </c>
      <c r="S79" s="70">
        <v>0</v>
      </c>
      <c r="T79" s="70">
        <v>0</v>
      </c>
      <c r="U79" s="70">
        <v>0</v>
      </c>
      <c r="V79" s="70">
        <v>0</v>
      </c>
      <c r="W79" s="70">
        <v>0</v>
      </c>
      <c r="X79" s="70">
        <v>0</v>
      </c>
      <c r="Y79" s="70">
        <v>0</v>
      </c>
      <c r="Z79" s="70">
        <v>0</v>
      </c>
      <c r="AA79" s="70">
        <v>0</v>
      </c>
      <c r="AB79" s="71">
        <v>0</v>
      </c>
      <c r="AC79" s="70">
        <v>0</v>
      </c>
      <c r="AD79" s="189">
        <v>0</v>
      </c>
      <c r="AE79" s="70">
        <v>0</v>
      </c>
      <c r="AF79" s="70">
        <v>0</v>
      </c>
      <c r="AG79" s="190">
        <v>0</v>
      </c>
      <c r="AH79" s="70">
        <v>0</v>
      </c>
      <c r="AI79" s="70">
        <v>0</v>
      </c>
      <c r="AJ79" s="70">
        <v>0</v>
      </c>
      <c r="AK79" s="70">
        <v>0</v>
      </c>
      <c r="AL79" s="70">
        <v>0</v>
      </c>
      <c r="AM79" s="70">
        <v>0</v>
      </c>
      <c r="AN79" s="189">
        <v>0</v>
      </c>
      <c r="AO79" s="70">
        <v>0</v>
      </c>
      <c r="AP79" s="70">
        <v>0</v>
      </c>
      <c r="AQ79" s="189">
        <v>0</v>
      </c>
      <c r="AR79" s="191">
        <f>'[4]2025_АПП_забол_по ГИС ОМС (2)'!AF81</f>
        <v>0</v>
      </c>
      <c r="AS79" s="189">
        <f t="shared" si="42"/>
        <v>0</v>
      </c>
      <c r="AT79" s="192"/>
      <c r="AU79" s="195">
        <f>'[5]2023_АПП_забол_рабочий'!AM85</f>
        <v>0</v>
      </c>
      <c r="AV79" s="192"/>
      <c r="AW79" s="194">
        <f>'[4]2025_АПП_забол_по ГИС ОМС (2)'!AJ81</f>
        <v>0</v>
      </c>
      <c r="AX79" s="194">
        <f>'[4]2025_АПП_забол_по ГИС ОМС (2)'!AK81</f>
        <v>0</v>
      </c>
      <c r="AY79" s="194">
        <f>'[4]2025_АПП_забол_по ГИС ОМС (2)'!AL81</f>
        <v>0</v>
      </c>
      <c r="AZ79" s="195">
        <f t="shared" si="43"/>
        <v>0</v>
      </c>
      <c r="BA79" s="195">
        <f t="shared" si="44"/>
        <v>0</v>
      </c>
      <c r="BB79" s="196"/>
      <c r="BC79" s="194">
        <f>'[4]АПП заб обращ 21_нов'!AK83</f>
        <v>0</v>
      </c>
      <c r="BD79" s="195">
        <f t="shared" si="48"/>
        <v>0</v>
      </c>
      <c r="BE79" s="196"/>
      <c r="BF79" s="195">
        <f>'[4]2025_АПП_забол_по ГИС ОМС (2)'!AS81</f>
        <v>0</v>
      </c>
      <c r="BG79" s="195">
        <f>'[4]2025_АПП_забол_по ГИС ОМС (2)'!AT81</f>
        <v>0</v>
      </c>
      <c r="BH79" s="205">
        <f t="shared" si="49"/>
        <v>0</v>
      </c>
      <c r="BI79" s="205">
        <f t="shared" si="49"/>
        <v>0</v>
      </c>
      <c r="BJ79" s="195">
        <f t="shared" si="45"/>
        <v>0</v>
      </c>
      <c r="BK79" s="195">
        <f t="shared" si="46"/>
        <v>0</v>
      </c>
      <c r="BM79" s="195">
        <f>'[4]2025_АПП_забол_по ГИС ОМС (2)'!AD81</f>
        <v>0</v>
      </c>
      <c r="BN79" s="198">
        <f t="shared" si="47"/>
        <v>0</v>
      </c>
      <c r="BO79" s="195">
        <f t="shared" si="50"/>
        <v>0</v>
      </c>
      <c r="BP79" s="212">
        <v>63</v>
      </c>
      <c r="BQ79" s="214" t="s">
        <v>89</v>
      </c>
      <c r="BR79" s="149">
        <f>AQ79-[3]V_МО_нов!BB83-[3]V_МО_нов!AT83</f>
        <v>0</v>
      </c>
    </row>
    <row r="80" spans="1:70" ht="18.75" x14ac:dyDescent="0.2">
      <c r="A80" s="212">
        <v>62</v>
      </c>
      <c r="B80" s="214" t="s">
        <v>90</v>
      </c>
      <c r="C80" s="70">
        <v>0</v>
      </c>
      <c r="D80" s="70">
        <v>0</v>
      </c>
      <c r="E80" s="70">
        <v>0</v>
      </c>
      <c r="F80" s="70">
        <v>0</v>
      </c>
      <c r="G80" s="70">
        <v>0</v>
      </c>
      <c r="H80" s="70">
        <v>0</v>
      </c>
      <c r="I80" s="70">
        <v>0</v>
      </c>
      <c r="J80" s="70">
        <v>0</v>
      </c>
      <c r="K80" s="70">
        <v>0</v>
      </c>
      <c r="L80" s="70">
        <v>0</v>
      </c>
      <c r="M80" s="70">
        <v>0</v>
      </c>
      <c r="N80" s="70">
        <v>0</v>
      </c>
      <c r="O80" s="70">
        <v>0</v>
      </c>
      <c r="P80" s="70">
        <v>0</v>
      </c>
      <c r="Q80" s="70">
        <v>0</v>
      </c>
      <c r="R80" s="70">
        <v>0</v>
      </c>
      <c r="S80" s="70">
        <v>0</v>
      </c>
      <c r="T80" s="70">
        <v>0</v>
      </c>
      <c r="U80" s="70">
        <v>0</v>
      </c>
      <c r="V80" s="70">
        <v>0</v>
      </c>
      <c r="W80" s="70">
        <v>0</v>
      </c>
      <c r="X80" s="70">
        <v>0</v>
      </c>
      <c r="Y80" s="70">
        <v>0</v>
      </c>
      <c r="Z80" s="70">
        <v>0</v>
      </c>
      <c r="AA80" s="70">
        <v>0</v>
      </c>
      <c r="AB80" s="71">
        <v>0</v>
      </c>
      <c r="AC80" s="70">
        <v>0</v>
      </c>
      <c r="AD80" s="189">
        <v>0</v>
      </c>
      <c r="AE80" s="70">
        <v>0</v>
      </c>
      <c r="AF80" s="70">
        <v>0</v>
      </c>
      <c r="AG80" s="190">
        <v>0</v>
      </c>
      <c r="AH80" s="70">
        <v>0</v>
      </c>
      <c r="AI80" s="70">
        <v>0</v>
      </c>
      <c r="AJ80" s="70">
        <v>0</v>
      </c>
      <c r="AK80" s="70">
        <v>0</v>
      </c>
      <c r="AL80" s="70">
        <v>0</v>
      </c>
      <c r="AM80" s="70">
        <v>0</v>
      </c>
      <c r="AN80" s="189">
        <v>0</v>
      </c>
      <c r="AO80" s="70">
        <v>0</v>
      </c>
      <c r="AP80" s="70">
        <v>0</v>
      </c>
      <c r="AQ80" s="189">
        <v>0</v>
      </c>
      <c r="AR80" s="191">
        <f>'[4]2025_АПП_забол_по ГИС ОМС (2)'!AF82</f>
        <v>0</v>
      </c>
      <c r="AS80" s="189">
        <f t="shared" si="42"/>
        <v>0</v>
      </c>
      <c r="AT80" s="192"/>
      <c r="AU80" s="195">
        <f>'[5]2023_АПП_забол_рабочий'!AM86</f>
        <v>0</v>
      </c>
      <c r="AV80" s="192"/>
      <c r="AW80" s="194">
        <f>'[4]2025_АПП_забол_по ГИС ОМС (2)'!AJ82</f>
        <v>0</v>
      </c>
      <c r="AX80" s="194">
        <f>'[4]2025_АПП_забол_по ГИС ОМС (2)'!AK82</f>
        <v>0</v>
      </c>
      <c r="AY80" s="194">
        <f>'[4]2025_АПП_забол_по ГИС ОМС (2)'!AL82</f>
        <v>0</v>
      </c>
      <c r="AZ80" s="195">
        <f t="shared" si="43"/>
        <v>0</v>
      </c>
      <c r="BA80" s="195">
        <f t="shared" si="44"/>
        <v>0</v>
      </c>
      <c r="BB80" s="196"/>
      <c r="BC80" s="194">
        <f>'[4]АПП заб обращ 21_нов'!AK84</f>
        <v>0</v>
      </c>
      <c r="BD80" s="195">
        <f t="shared" si="48"/>
        <v>0</v>
      </c>
      <c r="BE80" s="196"/>
      <c r="BF80" s="195">
        <f>'[4]2025_АПП_забол_по ГИС ОМС (2)'!AS82</f>
        <v>0</v>
      </c>
      <c r="BG80" s="195">
        <f>'[4]2025_АПП_забол_по ГИС ОМС (2)'!AT82</f>
        <v>0</v>
      </c>
      <c r="BH80" s="205">
        <f t="shared" si="49"/>
        <v>0</v>
      </c>
      <c r="BI80" s="205">
        <f t="shared" si="49"/>
        <v>0</v>
      </c>
      <c r="BJ80" s="195">
        <f t="shared" si="45"/>
        <v>0</v>
      </c>
      <c r="BK80" s="195">
        <f t="shared" si="46"/>
        <v>0</v>
      </c>
      <c r="BM80" s="195">
        <f>'[4]2025_АПП_забол_по ГИС ОМС (2)'!AD82</f>
        <v>0</v>
      </c>
      <c r="BN80" s="198">
        <f t="shared" si="47"/>
        <v>0</v>
      </c>
      <c r="BO80" s="195">
        <f t="shared" si="50"/>
        <v>0</v>
      </c>
      <c r="BP80" s="212">
        <v>64</v>
      </c>
      <c r="BQ80" s="214" t="s">
        <v>90</v>
      </c>
      <c r="BR80" s="149">
        <f>AQ80-[3]V_МО_нов!BB84-[3]V_МО_нов!AT84</f>
        <v>0</v>
      </c>
    </row>
    <row r="81" spans="1:70" ht="18.75" x14ac:dyDescent="0.2">
      <c r="A81" s="212">
        <v>63</v>
      </c>
      <c r="B81" s="214" t="s">
        <v>91</v>
      </c>
      <c r="C81" s="70">
        <v>1388</v>
      </c>
      <c r="D81" s="70">
        <v>0</v>
      </c>
      <c r="E81" s="70">
        <v>1190</v>
      </c>
      <c r="F81" s="70">
        <v>0</v>
      </c>
      <c r="G81" s="70">
        <v>0</v>
      </c>
      <c r="H81" s="70">
        <v>0</v>
      </c>
      <c r="I81" s="70">
        <v>1076</v>
      </c>
      <c r="J81" s="70">
        <v>0</v>
      </c>
      <c r="K81" s="70">
        <v>1188</v>
      </c>
      <c r="L81" s="70">
        <v>0</v>
      </c>
      <c r="M81" s="70">
        <v>0</v>
      </c>
      <c r="N81" s="70">
        <v>0</v>
      </c>
      <c r="O81" s="70">
        <v>0</v>
      </c>
      <c r="P81" s="70">
        <v>0</v>
      </c>
      <c r="Q81" s="70">
        <v>0</v>
      </c>
      <c r="R81" s="70">
        <v>310</v>
      </c>
      <c r="S81" s="70">
        <v>0</v>
      </c>
      <c r="T81" s="70">
        <v>0</v>
      </c>
      <c r="U81" s="70">
        <v>0</v>
      </c>
      <c r="V81" s="70">
        <v>0</v>
      </c>
      <c r="W81" s="70">
        <v>0</v>
      </c>
      <c r="X81" s="70">
        <v>0</v>
      </c>
      <c r="Y81" s="70">
        <v>0</v>
      </c>
      <c r="Z81" s="70">
        <v>0</v>
      </c>
      <c r="AA81" s="70">
        <v>0</v>
      </c>
      <c r="AB81" s="71">
        <v>5152</v>
      </c>
      <c r="AC81" s="70">
        <v>0</v>
      </c>
      <c r="AD81" s="189">
        <v>5152</v>
      </c>
      <c r="AE81" s="70">
        <v>0</v>
      </c>
      <c r="AF81" s="70">
        <v>0</v>
      </c>
      <c r="AG81" s="190">
        <v>0</v>
      </c>
      <c r="AH81" s="70">
        <v>0</v>
      </c>
      <c r="AI81" s="70">
        <v>0</v>
      </c>
      <c r="AJ81" s="70">
        <v>0</v>
      </c>
      <c r="AK81" s="70">
        <v>0</v>
      </c>
      <c r="AL81" s="70">
        <v>0</v>
      </c>
      <c r="AM81" s="70">
        <v>0</v>
      </c>
      <c r="AN81" s="189">
        <v>5152</v>
      </c>
      <c r="AO81" s="70">
        <v>0</v>
      </c>
      <c r="AP81" s="70">
        <v>0</v>
      </c>
      <c r="AQ81" s="189">
        <v>5152</v>
      </c>
      <c r="AR81" s="191">
        <f>'[4]2025_АПП_забол_по ГИС ОМС (2)'!AF83</f>
        <v>0</v>
      </c>
      <c r="AS81" s="189">
        <f t="shared" si="42"/>
        <v>5152</v>
      </c>
      <c r="AT81" s="192"/>
      <c r="AU81" s="195">
        <f>'[5]2023_АПП_забол_рабочий'!AM87</f>
        <v>0</v>
      </c>
      <c r="AV81" s="192"/>
      <c r="AW81" s="194">
        <f>'[4]2025_АПП_забол_по ГИС ОМС (2)'!AJ83</f>
        <v>3178</v>
      </c>
      <c r="AX81" s="194">
        <f>'[4]2025_АПП_забол_по ГИС ОМС (2)'!AK83</f>
        <v>0</v>
      </c>
      <c r="AY81" s="194">
        <f>'[4]2025_АПП_забол_по ГИС ОМС (2)'!AL83</f>
        <v>0</v>
      </c>
      <c r="AZ81" s="195">
        <f t="shared" si="43"/>
        <v>1974</v>
      </c>
      <c r="BA81" s="195">
        <f t="shared" si="44"/>
        <v>0</v>
      </c>
      <c r="BB81" s="196"/>
      <c r="BC81" s="194">
        <f>'[4]АПП заб обращ 21_нов'!AK85</f>
        <v>0</v>
      </c>
      <c r="BD81" s="195">
        <f t="shared" si="48"/>
        <v>5152</v>
      </c>
      <c r="BE81" s="196"/>
      <c r="BF81" s="195">
        <f>'[4]2025_АПП_забол_по ГИС ОМС (2)'!AS83</f>
        <v>1384</v>
      </c>
      <c r="BG81" s="195">
        <f>'[4]2025_АПП_забол_по ГИС ОМС (2)'!AT83</f>
        <v>0</v>
      </c>
      <c r="BH81" s="205">
        <f t="shared" si="49"/>
        <v>1845</v>
      </c>
      <c r="BI81" s="205">
        <f t="shared" si="49"/>
        <v>0</v>
      </c>
      <c r="BJ81" s="195">
        <f t="shared" si="45"/>
        <v>3307</v>
      </c>
      <c r="BK81" s="195">
        <f t="shared" si="46"/>
        <v>0</v>
      </c>
      <c r="BM81" s="195">
        <f>'[4]2025_АПП_забол_по ГИС ОМС (2)'!AD83</f>
        <v>5152</v>
      </c>
      <c r="BN81" s="198">
        <f t="shared" si="47"/>
        <v>1</v>
      </c>
      <c r="BO81" s="195">
        <f t="shared" si="50"/>
        <v>0</v>
      </c>
      <c r="BP81" s="212">
        <v>65</v>
      </c>
      <c r="BQ81" s="214" t="s">
        <v>91</v>
      </c>
      <c r="BR81" s="149">
        <f>AQ81-[3]V_МО_нов!BB85-[3]V_МО_нов!AT85</f>
        <v>0</v>
      </c>
    </row>
    <row r="82" spans="1:70" ht="18.75" x14ac:dyDescent="0.2">
      <c r="A82" s="212">
        <v>64</v>
      </c>
      <c r="B82" s="215" t="s">
        <v>92</v>
      </c>
      <c r="C82" s="70">
        <v>0</v>
      </c>
      <c r="D82" s="70">
        <v>0</v>
      </c>
      <c r="E82" s="70">
        <v>0</v>
      </c>
      <c r="F82" s="70">
        <v>0</v>
      </c>
      <c r="G82" s="70">
        <v>0</v>
      </c>
      <c r="H82" s="70">
        <v>0</v>
      </c>
      <c r="I82" s="70">
        <v>0</v>
      </c>
      <c r="J82" s="70">
        <v>0</v>
      </c>
      <c r="K82" s="70">
        <v>0</v>
      </c>
      <c r="L82" s="70">
        <v>0</v>
      </c>
      <c r="M82" s="70">
        <v>0</v>
      </c>
      <c r="N82" s="70">
        <v>0</v>
      </c>
      <c r="O82" s="70">
        <v>0</v>
      </c>
      <c r="P82" s="70">
        <v>0</v>
      </c>
      <c r="Q82" s="70">
        <v>0</v>
      </c>
      <c r="R82" s="70">
        <v>0</v>
      </c>
      <c r="S82" s="70">
        <v>0</v>
      </c>
      <c r="T82" s="70">
        <v>0</v>
      </c>
      <c r="U82" s="70">
        <v>0</v>
      </c>
      <c r="V82" s="70">
        <v>0</v>
      </c>
      <c r="W82" s="70">
        <v>0</v>
      </c>
      <c r="X82" s="70">
        <v>0</v>
      </c>
      <c r="Y82" s="70">
        <v>0</v>
      </c>
      <c r="Z82" s="70">
        <v>0</v>
      </c>
      <c r="AA82" s="70">
        <v>0</v>
      </c>
      <c r="AB82" s="71">
        <v>0</v>
      </c>
      <c r="AC82" s="70">
        <v>0</v>
      </c>
      <c r="AD82" s="189">
        <v>0</v>
      </c>
      <c r="AE82" s="70">
        <v>0</v>
      </c>
      <c r="AF82" s="70">
        <v>0</v>
      </c>
      <c r="AG82" s="190">
        <v>0</v>
      </c>
      <c r="AH82" s="70">
        <v>0</v>
      </c>
      <c r="AI82" s="70">
        <v>0</v>
      </c>
      <c r="AJ82" s="70">
        <v>0</v>
      </c>
      <c r="AK82" s="70">
        <v>0</v>
      </c>
      <c r="AL82" s="70">
        <v>0</v>
      </c>
      <c r="AM82" s="70">
        <v>0</v>
      </c>
      <c r="AN82" s="189">
        <v>0</v>
      </c>
      <c r="AO82" s="70">
        <v>0</v>
      </c>
      <c r="AP82" s="70">
        <v>0</v>
      </c>
      <c r="AQ82" s="189">
        <v>0</v>
      </c>
      <c r="AR82" s="191">
        <f>'[4]2025_АПП_забол_по ГИС ОМС (2)'!AF84</f>
        <v>0</v>
      </c>
      <c r="AS82" s="189">
        <f t="shared" si="42"/>
        <v>0</v>
      </c>
      <c r="AT82" s="192"/>
      <c r="AU82" s="195">
        <f>'[5]2023_АПП_забол_рабочий'!AM88</f>
        <v>0</v>
      </c>
      <c r="AV82" s="192"/>
      <c r="AW82" s="194">
        <f>'[4]2025_АПП_забол_по ГИС ОМС (2)'!AJ84</f>
        <v>0</v>
      </c>
      <c r="AX82" s="194">
        <f>'[4]2025_АПП_забол_по ГИС ОМС (2)'!AK84</f>
        <v>0</v>
      </c>
      <c r="AY82" s="194">
        <f>'[4]2025_АПП_забол_по ГИС ОМС (2)'!AL84</f>
        <v>0</v>
      </c>
      <c r="AZ82" s="195">
        <f t="shared" si="43"/>
        <v>0</v>
      </c>
      <c r="BA82" s="195">
        <f t="shared" si="44"/>
        <v>0</v>
      </c>
      <c r="BB82" s="196"/>
      <c r="BC82" s="194"/>
      <c r="BD82" s="195">
        <f t="shared" si="48"/>
        <v>0</v>
      </c>
      <c r="BE82" s="196"/>
      <c r="BF82" s="195">
        <f>'[4]2025_АПП_забол_по ГИС ОМС (2)'!AS84</f>
        <v>0</v>
      </c>
      <c r="BG82" s="195">
        <f>'[4]2025_АПП_забол_по ГИС ОМС (2)'!AT84</f>
        <v>0</v>
      </c>
      <c r="BH82" s="205">
        <f t="shared" si="49"/>
        <v>0</v>
      </c>
      <c r="BI82" s="205">
        <f t="shared" si="49"/>
        <v>0</v>
      </c>
      <c r="BJ82" s="195">
        <f t="shared" si="45"/>
        <v>0</v>
      </c>
      <c r="BK82" s="195">
        <f t="shared" si="46"/>
        <v>0</v>
      </c>
      <c r="BM82" s="195">
        <f>'[4]2025_АПП_забол_по ГИС ОМС (2)'!AD84</f>
        <v>0</v>
      </c>
      <c r="BN82" s="198">
        <f t="shared" si="47"/>
        <v>0</v>
      </c>
      <c r="BO82" s="195">
        <f t="shared" si="50"/>
        <v>0</v>
      </c>
      <c r="BP82" s="212">
        <v>66</v>
      </c>
      <c r="BQ82" s="215" t="s">
        <v>92</v>
      </c>
      <c r="BR82" s="149">
        <f>AQ82-[3]V_МО_нов!BB86-[3]V_МО_нов!AT86</f>
        <v>0</v>
      </c>
    </row>
    <row r="83" spans="1:70" ht="18.75" x14ac:dyDescent="0.2">
      <c r="A83" s="209">
        <v>65</v>
      </c>
      <c r="B83" s="215" t="s">
        <v>93</v>
      </c>
      <c r="C83" s="70">
        <v>0</v>
      </c>
      <c r="D83" s="70">
        <v>0</v>
      </c>
      <c r="E83" s="70">
        <v>0</v>
      </c>
      <c r="F83" s="70">
        <v>0</v>
      </c>
      <c r="G83" s="70">
        <v>0</v>
      </c>
      <c r="H83" s="70">
        <v>0</v>
      </c>
      <c r="I83" s="70">
        <v>0</v>
      </c>
      <c r="J83" s="70">
        <v>0</v>
      </c>
      <c r="K83" s="70">
        <v>0</v>
      </c>
      <c r="L83" s="70">
        <v>0</v>
      </c>
      <c r="M83" s="70">
        <v>0</v>
      </c>
      <c r="N83" s="70">
        <v>0</v>
      </c>
      <c r="O83" s="70">
        <v>0</v>
      </c>
      <c r="P83" s="70">
        <v>0</v>
      </c>
      <c r="Q83" s="70">
        <v>0</v>
      </c>
      <c r="R83" s="70">
        <v>0</v>
      </c>
      <c r="S83" s="70">
        <v>0</v>
      </c>
      <c r="T83" s="70">
        <v>0</v>
      </c>
      <c r="U83" s="70">
        <v>0</v>
      </c>
      <c r="V83" s="70">
        <v>0</v>
      </c>
      <c r="W83" s="70">
        <v>0</v>
      </c>
      <c r="X83" s="70">
        <v>0</v>
      </c>
      <c r="Y83" s="70">
        <v>0</v>
      </c>
      <c r="Z83" s="70">
        <v>0</v>
      </c>
      <c r="AA83" s="70">
        <v>0</v>
      </c>
      <c r="AB83" s="71">
        <v>0</v>
      </c>
      <c r="AC83" s="70">
        <v>0</v>
      </c>
      <c r="AD83" s="189">
        <v>0</v>
      </c>
      <c r="AE83" s="70">
        <v>0</v>
      </c>
      <c r="AF83" s="70">
        <v>0</v>
      </c>
      <c r="AG83" s="190">
        <v>0</v>
      </c>
      <c r="AH83" s="70">
        <v>0</v>
      </c>
      <c r="AI83" s="70">
        <v>0</v>
      </c>
      <c r="AJ83" s="70">
        <v>0</v>
      </c>
      <c r="AK83" s="70">
        <v>0</v>
      </c>
      <c r="AL83" s="70">
        <v>0</v>
      </c>
      <c r="AM83" s="70">
        <v>0</v>
      </c>
      <c r="AN83" s="189">
        <v>0</v>
      </c>
      <c r="AO83" s="70">
        <v>0</v>
      </c>
      <c r="AP83" s="70">
        <v>0</v>
      </c>
      <c r="AQ83" s="189">
        <v>0</v>
      </c>
      <c r="AR83" s="191">
        <f>'[4]2025_АПП_забол_по ГИС ОМС (2)'!AF85</f>
        <v>0</v>
      </c>
      <c r="AS83" s="189">
        <f t="shared" si="42"/>
        <v>0</v>
      </c>
      <c r="AT83" s="192"/>
      <c r="AU83" s="195">
        <f>'[5]2023_АПП_забол_рабочий'!AM89</f>
        <v>0</v>
      </c>
      <c r="AV83" s="192"/>
      <c r="AW83" s="194">
        <f>'[4]2025_АПП_забол_по ГИС ОМС (2)'!AJ85</f>
        <v>0</v>
      </c>
      <c r="AX83" s="194">
        <f>'[4]2025_АПП_забол_по ГИС ОМС (2)'!AK85</f>
        <v>0</v>
      </c>
      <c r="AY83" s="194">
        <f>'[4]2025_АПП_забол_по ГИС ОМС (2)'!AL85</f>
        <v>0</v>
      </c>
      <c r="AZ83" s="195">
        <f t="shared" si="43"/>
        <v>0</v>
      </c>
      <c r="BA83" s="195">
        <f t="shared" si="44"/>
        <v>0</v>
      </c>
      <c r="BB83" s="196"/>
      <c r="BC83" s="194"/>
      <c r="BD83" s="195">
        <f t="shared" si="48"/>
        <v>0</v>
      </c>
      <c r="BE83" s="196"/>
      <c r="BF83" s="195">
        <f>'[4]2025_АПП_забол_по ГИС ОМС (2)'!AS85</f>
        <v>0</v>
      </c>
      <c r="BG83" s="195">
        <f>'[4]2025_АПП_забол_по ГИС ОМС (2)'!AT85</f>
        <v>0</v>
      </c>
      <c r="BH83" s="205">
        <f t="shared" si="49"/>
        <v>0</v>
      </c>
      <c r="BI83" s="205">
        <f t="shared" si="49"/>
        <v>0</v>
      </c>
      <c r="BJ83" s="195">
        <f t="shared" si="45"/>
        <v>0</v>
      </c>
      <c r="BK83" s="195">
        <f t="shared" si="46"/>
        <v>0</v>
      </c>
      <c r="BM83" s="195">
        <f>'[4]2025_АПП_забол_по ГИС ОМС (2)'!AD85</f>
        <v>0</v>
      </c>
      <c r="BN83" s="198">
        <f t="shared" si="47"/>
        <v>0</v>
      </c>
      <c r="BO83" s="195">
        <f t="shared" si="50"/>
        <v>0</v>
      </c>
      <c r="BP83" s="212">
        <v>67</v>
      </c>
      <c r="BQ83" s="215" t="s">
        <v>93</v>
      </c>
      <c r="BR83" s="149">
        <f>AQ83-[3]V_МО_нов!BB87-[3]V_МО_нов!AT87</f>
        <v>0</v>
      </c>
    </row>
    <row r="84" spans="1:70" ht="18.75" x14ac:dyDescent="0.2">
      <c r="A84" s="212">
        <v>66</v>
      </c>
      <c r="B84" s="215" t="s">
        <v>94</v>
      </c>
      <c r="C84" s="70">
        <v>0</v>
      </c>
      <c r="D84" s="70">
        <v>0</v>
      </c>
      <c r="E84" s="70">
        <v>0</v>
      </c>
      <c r="F84" s="70">
        <v>0</v>
      </c>
      <c r="G84" s="70">
        <v>0</v>
      </c>
      <c r="H84" s="70">
        <v>0</v>
      </c>
      <c r="I84" s="70">
        <v>0</v>
      </c>
      <c r="J84" s="70">
        <v>0</v>
      </c>
      <c r="K84" s="70">
        <v>0</v>
      </c>
      <c r="L84" s="70">
        <v>0</v>
      </c>
      <c r="M84" s="70">
        <v>0</v>
      </c>
      <c r="N84" s="70">
        <v>0</v>
      </c>
      <c r="O84" s="70">
        <v>0</v>
      </c>
      <c r="P84" s="70">
        <v>0</v>
      </c>
      <c r="Q84" s="70">
        <v>0</v>
      </c>
      <c r="R84" s="70">
        <v>0</v>
      </c>
      <c r="S84" s="70">
        <v>0</v>
      </c>
      <c r="T84" s="70">
        <v>0</v>
      </c>
      <c r="U84" s="70">
        <v>0</v>
      </c>
      <c r="V84" s="70">
        <v>0</v>
      </c>
      <c r="W84" s="70">
        <v>0</v>
      </c>
      <c r="X84" s="70">
        <v>0</v>
      </c>
      <c r="Y84" s="70">
        <v>0</v>
      </c>
      <c r="Z84" s="70">
        <v>0</v>
      </c>
      <c r="AA84" s="70">
        <v>0</v>
      </c>
      <c r="AB84" s="71">
        <v>0</v>
      </c>
      <c r="AC84" s="70">
        <v>0</v>
      </c>
      <c r="AD84" s="189">
        <v>0</v>
      </c>
      <c r="AE84" s="70">
        <v>0</v>
      </c>
      <c r="AF84" s="70">
        <v>0</v>
      </c>
      <c r="AG84" s="190">
        <v>0</v>
      </c>
      <c r="AH84" s="70">
        <v>0</v>
      </c>
      <c r="AI84" s="70">
        <v>0</v>
      </c>
      <c r="AJ84" s="70">
        <v>0</v>
      </c>
      <c r="AK84" s="70">
        <v>0</v>
      </c>
      <c r="AL84" s="70">
        <v>0</v>
      </c>
      <c r="AM84" s="70">
        <v>0</v>
      </c>
      <c r="AN84" s="189">
        <v>0</v>
      </c>
      <c r="AO84" s="70">
        <v>0</v>
      </c>
      <c r="AP84" s="70">
        <v>0</v>
      </c>
      <c r="AQ84" s="189">
        <v>0</v>
      </c>
      <c r="AR84" s="191">
        <f>'[4]2025_АПП_забол_по ГИС ОМС (2)'!AF86</f>
        <v>0</v>
      </c>
      <c r="AS84" s="189">
        <f t="shared" si="42"/>
        <v>0</v>
      </c>
      <c r="AT84" s="192"/>
      <c r="AU84" s="195">
        <f>'[5]2023_АПП_забол_рабочий'!AM90</f>
        <v>0</v>
      </c>
      <c r="AV84" s="192"/>
      <c r="AW84" s="194">
        <f>'[4]2025_АПП_забол_по ГИС ОМС (2)'!AJ86</f>
        <v>0</v>
      </c>
      <c r="AX84" s="194">
        <f>'[4]2025_АПП_забол_по ГИС ОМС (2)'!AK86</f>
        <v>0</v>
      </c>
      <c r="AY84" s="194">
        <f>'[4]2025_АПП_забол_по ГИС ОМС (2)'!AL86</f>
        <v>0</v>
      </c>
      <c r="AZ84" s="195">
        <f t="shared" si="43"/>
        <v>0</v>
      </c>
      <c r="BA84" s="195">
        <f t="shared" si="44"/>
        <v>0</v>
      </c>
      <c r="BB84" s="196"/>
      <c r="BC84" s="194"/>
      <c r="BD84" s="195">
        <f t="shared" si="48"/>
        <v>0</v>
      </c>
      <c r="BE84" s="196"/>
      <c r="BF84" s="195">
        <f>'[4]2025_АПП_забол_по ГИС ОМС (2)'!AS86</f>
        <v>0</v>
      </c>
      <c r="BG84" s="195">
        <f>'[4]2025_АПП_забол_по ГИС ОМС (2)'!AT86</f>
        <v>0</v>
      </c>
      <c r="BH84" s="205">
        <f t="shared" si="49"/>
        <v>0</v>
      </c>
      <c r="BI84" s="205">
        <f t="shared" si="49"/>
        <v>0</v>
      </c>
      <c r="BJ84" s="195">
        <f t="shared" si="45"/>
        <v>0</v>
      </c>
      <c r="BK84" s="195">
        <f t="shared" si="46"/>
        <v>0</v>
      </c>
      <c r="BM84" s="195">
        <f>'[4]2025_АПП_забол_по ГИС ОМС (2)'!AD86</f>
        <v>0</v>
      </c>
      <c r="BN84" s="198">
        <f t="shared" si="47"/>
        <v>0</v>
      </c>
      <c r="BO84" s="195">
        <f t="shared" si="50"/>
        <v>0</v>
      </c>
      <c r="BP84" s="212">
        <v>68</v>
      </c>
      <c r="BQ84" s="215" t="s">
        <v>94</v>
      </c>
      <c r="BR84" s="149">
        <f>AQ84-[3]V_МО_нов!BB88-[3]V_МО_нов!AT88</f>
        <v>0</v>
      </c>
    </row>
    <row r="85" spans="1:70" ht="18.75" x14ac:dyDescent="0.2">
      <c r="A85" s="212">
        <v>67</v>
      </c>
      <c r="B85" s="215" t="s">
        <v>95</v>
      </c>
      <c r="C85" s="70">
        <v>0</v>
      </c>
      <c r="D85" s="70">
        <v>0</v>
      </c>
      <c r="E85" s="70">
        <v>0</v>
      </c>
      <c r="F85" s="70">
        <v>0</v>
      </c>
      <c r="G85" s="70">
        <v>0</v>
      </c>
      <c r="H85" s="70">
        <v>0</v>
      </c>
      <c r="I85" s="70">
        <v>0</v>
      </c>
      <c r="J85" s="70">
        <v>0</v>
      </c>
      <c r="K85" s="70">
        <v>0</v>
      </c>
      <c r="L85" s="70">
        <v>0</v>
      </c>
      <c r="M85" s="70">
        <v>0</v>
      </c>
      <c r="N85" s="70">
        <v>0</v>
      </c>
      <c r="O85" s="70">
        <v>0</v>
      </c>
      <c r="P85" s="70">
        <v>0</v>
      </c>
      <c r="Q85" s="70">
        <v>0</v>
      </c>
      <c r="R85" s="70">
        <v>0</v>
      </c>
      <c r="S85" s="70">
        <v>0</v>
      </c>
      <c r="T85" s="70">
        <v>0</v>
      </c>
      <c r="U85" s="70">
        <v>0</v>
      </c>
      <c r="V85" s="70">
        <v>0</v>
      </c>
      <c r="W85" s="70">
        <v>0</v>
      </c>
      <c r="X85" s="70">
        <v>0</v>
      </c>
      <c r="Y85" s="70">
        <v>0</v>
      </c>
      <c r="Z85" s="70">
        <v>0</v>
      </c>
      <c r="AA85" s="70">
        <v>0</v>
      </c>
      <c r="AB85" s="71">
        <v>0</v>
      </c>
      <c r="AC85" s="70">
        <v>0</v>
      </c>
      <c r="AD85" s="189">
        <v>0</v>
      </c>
      <c r="AE85" s="70">
        <v>0</v>
      </c>
      <c r="AF85" s="70">
        <v>0</v>
      </c>
      <c r="AG85" s="190">
        <v>0</v>
      </c>
      <c r="AH85" s="70">
        <v>0</v>
      </c>
      <c r="AI85" s="70">
        <v>0</v>
      </c>
      <c r="AJ85" s="70">
        <v>0</v>
      </c>
      <c r="AK85" s="70">
        <v>0</v>
      </c>
      <c r="AL85" s="70">
        <v>0</v>
      </c>
      <c r="AM85" s="70">
        <v>0</v>
      </c>
      <c r="AN85" s="189">
        <v>0</v>
      </c>
      <c r="AO85" s="70">
        <v>0</v>
      </c>
      <c r="AP85" s="70">
        <v>0</v>
      </c>
      <c r="AQ85" s="189">
        <v>0</v>
      </c>
      <c r="AR85" s="191">
        <f>'[4]2025_АПП_забол_по ГИС ОМС (2)'!AF87</f>
        <v>0</v>
      </c>
      <c r="AS85" s="189">
        <f t="shared" si="42"/>
        <v>0</v>
      </c>
      <c r="AT85" s="192"/>
      <c r="AU85" s="195">
        <f>'[5]2023_АПП_забол_рабочий'!AM91</f>
        <v>0</v>
      </c>
      <c r="AV85" s="192"/>
      <c r="AW85" s="194">
        <f>'[4]2025_АПП_забол_по ГИС ОМС (2)'!AJ87</f>
        <v>0</v>
      </c>
      <c r="AX85" s="194">
        <f>'[4]2025_АПП_забол_по ГИС ОМС (2)'!AK87</f>
        <v>0</v>
      </c>
      <c r="AY85" s="194">
        <f>'[4]2025_АПП_забол_по ГИС ОМС (2)'!AL87</f>
        <v>0</v>
      </c>
      <c r="AZ85" s="195">
        <f t="shared" si="43"/>
        <v>0</v>
      </c>
      <c r="BA85" s="195">
        <f t="shared" si="44"/>
        <v>0</v>
      </c>
      <c r="BB85" s="196"/>
      <c r="BC85" s="194">
        <f>'[4]АПП заб обращ 21_нов'!AK89</f>
        <v>0</v>
      </c>
      <c r="BD85" s="195">
        <f t="shared" si="48"/>
        <v>0</v>
      </c>
      <c r="BE85" s="196"/>
      <c r="BF85" s="195">
        <f>'[4]2025_АПП_забол_по ГИС ОМС (2)'!AS87</f>
        <v>0</v>
      </c>
      <c r="BG85" s="195">
        <f>'[4]2025_АПП_забол_по ГИС ОМС (2)'!AT87</f>
        <v>0</v>
      </c>
      <c r="BH85" s="205">
        <f t="shared" si="49"/>
        <v>0</v>
      </c>
      <c r="BI85" s="205">
        <f t="shared" si="49"/>
        <v>0</v>
      </c>
      <c r="BJ85" s="195">
        <f t="shared" si="45"/>
        <v>0</v>
      </c>
      <c r="BK85" s="195">
        <f t="shared" si="46"/>
        <v>0</v>
      </c>
      <c r="BM85" s="195">
        <f>'[4]2025_АПП_забол_по ГИС ОМС (2)'!AD87</f>
        <v>0</v>
      </c>
      <c r="BN85" s="198">
        <f t="shared" si="47"/>
        <v>0</v>
      </c>
      <c r="BO85" s="195">
        <f t="shared" si="50"/>
        <v>0</v>
      </c>
      <c r="BP85" s="212">
        <v>69</v>
      </c>
      <c r="BQ85" s="215" t="s">
        <v>95</v>
      </c>
      <c r="BR85" s="149">
        <f>AQ85-[3]V_МО_нов!BB89-[3]V_МО_нов!AT89</f>
        <v>0</v>
      </c>
    </row>
    <row r="86" spans="1:70" ht="18.75" x14ac:dyDescent="0.2">
      <c r="A86" s="212">
        <v>68</v>
      </c>
      <c r="B86" s="215" t="s">
        <v>96</v>
      </c>
      <c r="C86" s="70">
        <v>0</v>
      </c>
      <c r="D86" s="70">
        <v>0</v>
      </c>
      <c r="E86" s="70">
        <v>0</v>
      </c>
      <c r="F86" s="70">
        <v>0</v>
      </c>
      <c r="G86" s="70">
        <v>0</v>
      </c>
      <c r="H86" s="70">
        <v>0</v>
      </c>
      <c r="I86" s="70">
        <v>0</v>
      </c>
      <c r="J86" s="70">
        <v>0</v>
      </c>
      <c r="K86" s="70">
        <v>0</v>
      </c>
      <c r="L86" s="70">
        <v>0</v>
      </c>
      <c r="M86" s="70">
        <v>708</v>
      </c>
      <c r="N86" s="70">
        <v>0</v>
      </c>
      <c r="O86" s="70">
        <v>0</v>
      </c>
      <c r="P86" s="70">
        <v>0</v>
      </c>
      <c r="Q86" s="70">
        <v>0</v>
      </c>
      <c r="R86" s="70">
        <v>0</v>
      </c>
      <c r="S86" s="70">
        <v>0</v>
      </c>
      <c r="T86" s="70">
        <v>0</v>
      </c>
      <c r="U86" s="70">
        <v>0</v>
      </c>
      <c r="V86" s="70">
        <v>0</v>
      </c>
      <c r="W86" s="70">
        <v>0</v>
      </c>
      <c r="X86" s="70">
        <v>0</v>
      </c>
      <c r="Y86" s="70">
        <v>0</v>
      </c>
      <c r="Z86" s="70">
        <v>0</v>
      </c>
      <c r="AA86" s="70">
        <v>0</v>
      </c>
      <c r="AB86" s="71">
        <v>708</v>
      </c>
      <c r="AC86" s="70">
        <v>0</v>
      </c>
      <c r="AD86" s="189">
        <v>708</v>
      </c>
      <c r="AE86" s="70">
        <v>0</v>
      </c>
      <c r="AF86" s="70">
        <v>0</v>
      </c>
      <c r="AG86" s="190">
        <v>0</v>
      </c>
      <c r="AH86" s="70">
        <v>0</v>
      </c>
      <c r="AI86" s="70">
        <v>0</v>
      </c>
      <c r="AJ86" s="70">
        <v>0</v>
      </c>
      <c r="AK86" s="70">
        <v>0</v>
      </c>
      <c r="AL86" s="70">
        <v>0</v>
      </c>
      <c r="AM86" s="70">
        <v>0</v>
      </c>
      <c r="AN86" s="189">
        <v>708</v>
      </c>
      <c r="AO86" s="70">
        <v>0</v>
      </c>
      <c r="AP86" s="70">
        <v>0</v>
      </c>
      <c r="AQ86" s="189">
        <v>708</v>
      </c>
      <c r="AR86" s="191">
        <f>'[4]2025_АПП_забол_по ГИС ОМС (2)'!AF88</f>
        <v>535</v>
      </c>
      <c r="AS86" s="189">
        <f t="shared" si="42"/>
        <v>1243</v>
      </c>
      <c r="AT86" s="192"/>
      <c r="AU86" s="195">
        <f>'[5]2023_АПП_забол_рабочий'!AM92</f>
        <v>0</v>
      </c>
      <c r="AV86" s="192"/>
      <c r="AW86" s="194">
        <f>'[4]2025_АПП_забол_по ГИС ОМС (2)'!AJ88</f>
        <v>456</v>
      </c>
      <c r="AX86" s="194">
        <f>'[4]2025_АПП_забол_по ГИС ОМС (2)'!AK88</f>
        <v>0</v>
      </c>
      <c r="AY86" s="194">
        <f>'[4]2025_АПП_забол_по ГИС ОМС (2)'!AL88</f>
        <v>456</v>
      </c>
      <c r="AZ86" s="195">
        <f t="shared" si="43"/>
        <v>252</v>
      </c>
      <c r="BA86" s="195">
        <f t="shared" si="44"/>
        <v>0</v>
      </c>
      <c r="BB86" s="196"/>
      <c r="BC86" s="194"/>
      <c r="BD86" s="195">
        <f t="shared" si="48"/>
        <v>1243</v>
      </c>
      <c r="BE86" s="196"/>
      <c r="BF86" s="195">
        <f>'[4]2025_АПП_забол_по ГИС ОМС (2)'!AS88</f>
        <v>309</v>
      </c>
      <c r="BG86" s="195">
        <f>'[4]2025_АПП_забол_по ГИС ОМС (2)'!AT88</f>
        <v>0</v>
      </c>
      <c r="BH86" s="205">
        <f t="shared" ref="BH86:BI93" si="51">ROUND(BF86/9*12,0)</f>
        <v>412</v>
      </c>
      <c r="BI86" s="205">
        <f t="shared" si="51"/>
        <v>0</v>
      </c>
      <c r="BJ86" s="195">
        <f t="shared" si="45"/>
        <v>296</v>
      </c>
      <c r="BK86" s="195">
        <f t="shared" si="46"/>
        <v>0</v>
      </c>
      <c r="BM86" s="195">
        <f>'[4]2025_АПП_забол_по ГИС ОМС (2)'!AD88</f>
        <v>535</v>
      </c>
      <c r="BN86" s="198">
        <f t="shared" si="47"/>
        <v>1.323364</v>
      </c>
      <c r="BO86" s="195">
        <f t="shared" si="50"/>
        <v>173</v>
      </c>
      <c r="BP86" s="212">
        <v>70</v>
      </c>
      <c r="BQ86" s="215" t="s">
        <v>96</v>
      </c>
      <c r="BR86" s="149">
        <f>AQ86-[3]V_МО_нов!BB90-[3]V_МО_нов!AT90</f>
        <v>0</v>
      </c>
    </row>
    <row r="87" spans="1:70" ht="18.75" x14ac:dyDescent="0.2">
      <c r="A87" s="209">
        <v>69</v>
      </c>
      <c r="B87" s="215" t="s">
        <v>97</v>
      </c>
      <c r="C87" s="70">
        <v>0</v>
      </c>
      <c r="D87" s="70">
        <v>0</v>
      </c>
      <c r="E87" s="70">
        <v>0</v>
      </c>
      <c r="F87" s="70">
        <v>0</v>
      </c>
      <c r="G87" s="70">
        <v>0</v>
      </c>
      <c r="H87" s="70">
        <v>0</v>
      </c>
      <c r="I87" s="70">
        <v>0</v>
      </c>
      <c r="J87" s="70">
        <v>0</v>
      </c>
      <c r="K87" s="70">
        <v>0</v>
      </c>
      <c r="L87" s="70">
        <v>0</v>
      </c>
      <c r="M87" s="70">
        <v>528</v>
      </c>
      <c r="N87" s="70">
        <v>0</v>
      </c>
      <c r="O87" s="70">
        <v>0</v>
      </c>
      <c r="P87" s="70">
        <v>0</v>
      </c>
      <c r="Q87" s="70">
        <v>0</v>
      </c>
      <c r="R87" s="70">
        <v>0</v>
      </c>
      <c r="S87" s="70">
        <v>0</v>
      </c>
      <c r="T87" s="70">
        <v>0</v>
      </c>
      <c r="U87" s="70">
        <v>0</v>
      </c>
      <c r="V87" s="70">
        <v>0</v>
      </c>
      <c r="W87" s="70">
        <v>0</v>
      </c>
      <c r="X87" s="70">
        <v>0</v>
      </c>
      <c r="Y87" s="70">
        <v>0</v>
      </c>
      <c r="Z87" s="70">
        <v>0</v>
      </c>
      <c r="AA87" s="70">
        <v>0</v>
      </c>
      <c r="AB87" s="71">
        <v>528</v>
      </c>
      <c r="AC87" s="70">
        <v>0</v>
      </c>
      <c r="AD87" s="189">
        <v>528</v>
      </c>
      <c r="AE87" s="70">
        <v>0</v>
      </c>
      <c r="AF87" s="70">
        <v>0</v>
      </c>
      <c r="AG87" s="190">
        <v>0</v>
      </c>
      <c r="AH87" s="70">
        <v>0</v>
      </c>
      <c r="AI87" s="70">
        <v>0</v>
      </c>
      <c r="AJ87" s="70">
        <v>0</v>
      </c>
      <c r="AK87" s="70">
        <v>0</v>
      </c>
      <c r="AL87" s="70">
        <v>0</v>
      </c>
      <c r="AM87" s="70">
        <v>0</v>
      </c>
      <c r="AN87" s="189">
        <v>528</v>
      </c>
      <c r="AO87" s="70">
        <v>0</v>
      </c>
      <c r="AP87" s="70">
        <v>0</v>
      </c>
      <c r="AQ87" s="189">
        <v>528</v>
      </c>
      <c r="AR87" s="191">
        <f>'[4]2025_АПП_забол_по ГИС ОМС (2)'!AF89</f>
        <v>515</v>
      </c>
      <c r="AS87" s="189">
        <f t="shared" si="42"/>
        <v>1043</v>
      </c>
      <c r="AT87" s="192"/>
      <c r="AU87" s="195">
        <f>'[5]2023_АПП_забол_рабочий'!AM93</f>
        <v>0</v>
      </c>
      <c r="AV87" s="192"/>
      <c r="AW87" s="194">
        <f>'[4]2025_АПП_забол_по ГИС ОМС (2)'!AJ89</f>
        <v>481</v>
      </c>
      <c r="AX87" s="194">
        <f>'[4]2025_АПП_забол_по ГИС ОМС (2)'!AK89</f>
        <v>0</v>
      </c>
      <c r="AY87" s="194">
        <f>'[4]2025_АПП_забол_по ГИС ОМС (2)'!AL89</f>
        <v>481</v>
      </c>
      <c r="AZ87" s="195">
        <f t="shared" si="43"/>
        <v>47</v>
      </c>
      <c r="BA87" s="195">
        <f t="shared" si="44"/>
        <v>0</v>
      </c>
      <c r="BB87" s="196"/>
      <c r="BC87" s="194"/>
      <c r="BD87" s="195">
        <f t="shared" si="48"/>
        <v>1043</v>
      </c>
      <c r="BE87" s="196"/>
      <c r="BF87" s="195">
        <f>'[4]2025_АПП_забол_по ГИС ОМС (2)'!AS89</f>
        <v>365</v>
      </c>
      <c r="BG87" s="195">
        <f>'[4]2025_АПП_забол_по ГИС ОМС (2)'!AT89</f>
        <v>0</v>
      </c>
      <c r="BH87" s="205">
        <f t="shared" si="51"/>
        <v>487</v>
      </c>
      <c r="BI87" s="205">
        <f t="shared" si="51"/>
        <v>0</v>
      </c>
      <c r="BJ87" s="195">
        <f t="shared" si="45"/>
        <v>41</v>
      </c>
      <c r="BK87" s="195">
        <f t="shared" si="46"/>
        <v>0</v>
      </c>
      <c r="BM87" s="195">
        <f>'[4]2025_АПП_забол_по ГИС ОМС (2)'!AD89</f>
        <v>515</v>
      </c>
      <c r="BN87" s="198">
        <f t="shared" si="47"/>
        <v>1.0252429999999999</v>
      </c>
      <c r="BO87" s="195">
        <f t="shared" si="50"/>
        <v>13</v>
      </c>
      <c r="BP87" s="212">
        <v>71</v>
      </c>
      <c r="BQ87" s="215" t="s">
        <v>97</v>
      </c>
      <c r="BR87" s="149">
        <f>AQ87-[3]V_МО_нов!BB91-[3]V_МО_нов!AT91</f>
        <v>0</v>
      </c>
    </row>
    <row r="88" spans="1:70" ht="18.75" x14ac:dyDescent="0.2">
      <c r="A88" s="212">
        <v>70</v>
      </c>
      <c r="B88" s="214" t="s">
        <v>98</v>
      </c>
      <c r="C88" s="70">
        <v>0</v>
      </c>
      <c r="D88" s="70">
        <v>0</v>
      </c>
      <c r="E88" s="70">
        <v>0</v>
      </c>
      <c r="F88" s="70">
        <v>0</v>
      </c>
      <c r="G88" s="70">
        <v>0</v>
      </c>
      <c r="H88" s="70">
        <v>0</v>
      </c>
      <c r="I88" s="70">
        <v>0</v>
      </c>
      <c r="J88" s="70">
        <v>0</v>
      </c>
      <c r="K88" s="70">
        <v>724</v>
      </c>
      <c r="L88" s="70">
        <v>0</v>
      </c>
      <c r="M88" s="70">
        <v>0</v>
      </c>
      <c r="N88" s="70">
        <v>0</v>
      </c>
      <c r="O88" s="70">
        <v>1202</v>
      </c>
      <c r="P88" s="70">
        <v>0</v>
      </c>
      <c r="Q88" s="70">
        <v>0</v>
      </c>
      <c r="R88" s="70">
        <v>0</v>
      </c>
      <c r="S88" s="70">
        <v>3314</v>
      </c>
      <c r="T88" s="70">
        <v>0</v>
      </c>
      <c r="U88" s="70">
        <v>0</v>
      </c>
      <c r="V88" s="70">
        <v>0</v>
      </c>
      <c r="W88" s="70">
        <v>0</v>
      </c>
      <c r="X88" s="70">
        <v>0</v>
      </c>
      <c r="Y88" s="70">
        <v>0</v>
      </c>
      <c r="Z88" s="70">
        <v>0</v>
      </c>
      <c r="AA88" s="70">
        <v>0</v>
      </c>
      <c r="AB88" s="71">
        <v>5240</v>
      </c>
      <c r="AC88" s="70">
        <v>1100</v>
      </c>
      <c r="AD88" s="189">
        <v>6340</v>
      </c>
      <c r="AE88" s="70">
        <v>0</v>
      </c>
      <c r="AF88" s="70">
        <v>0</v>
      </c>
      <c r="AG88" s="190">
        <v>0</v>
      </c>
      <c r="AH88" s="70">
        <v>0</v>
      </c>
      <c r="AI88" s="70">
        <v>0</v>
      </c>
      <c r="AJ88" s="70">
        <v>0</v>
      </c>
      <c r="AK88" s="70">
        <v>0</v>
      </c>
      <c r="AL88" s="70">
        <v>0</v>
      </c>
      <c r="AM88" s="70">
        <v>0</v>
      </c>
      <c r="AN88" s="189">
        <v>6340</v>
      </c>
      <c r="AO88" s="70">
        <v>0</v>
      </c>
      <c r="AP88" s="70">
        <v>0</v>
      </c>
      <c r="AQ88" s="189">
        <v>6340</v>
      </c>
      <c r="AR88" s="191">
        <f>'[4]2025_АПП_забол_по ГИС ОМС (2)'!AF90</f>
        <v>0</v>
      </c>
      <c r="AS88" s="189">
        <f t="shared" si="42"/>
        <v>6340</v>
      </c>
      <c r="AT88" s="192"/>
      <c r="AU88" s="195">
        <f>'[5]2023_АПП_забол_рабочий'!AM94</f>
        <v>0</v>
      </c>
      <c r="AV88" s="192"/>
      <c r="AW88" s="194">
        <f>'[4]2025_АПП_забол_по ГИС ОМС (2)'!AJ90</f>
        <v>5455</v>
      </c>
      <c r="AX88" s="194">
        <f>'[4]2025_АПП_забол_по ГИС ОМС (2)'!AK90</f>
        <v>900</v>
      </c>
      <c r="AY88" s="194">
        <f>'[4]2025_АПП_забол_по ГИС ОМС (2)'!AL90</f>
        <v>0</v>
      </c>
      <c r="AZ88" s="195">
        <f t="shared" si="43"/>
        <v>885</v>
      </c>
      <c r="BA88" s="195">
        <f t="shared" si="44"/>
        <v>200</v>
      </c>
      <c r="BB88" s="196"/>
      <c r="BC88" s="194">
        <f>'[4]АПП заб обращ 21_нов'!AK92</f>
        <v>0</v>
      </c>
      <c r="BD88" s="195">
        <f t="shared" si="48"/>
        <v>6340</v>
      </c>
      <c r="BE88" s="196"/>
      <c r="BF88" s="195">
        <f>'[4]2025_АПП_забол_по ГИС ОМС (2)'!AS90</f>
        <v>681</v>
      </c>
      <c r="BG88" s="195">
        <f>'[4]2025_АПП_забол_по ГИС ОМС (2)'!AT90</f>
        <v>680</v>
      </c>
      <c r="BH88" s="205">
        <f t="shared" si="51"/>
        <v>908</v>
      </c>
      <c r="BI88" s="205">
        <f t="shared" si="51"/>
        <v>907</v>
      </c>
      <c r="BJ88" s="195">
        <f t="shared" si="45"/>
        <v>5432</v>
      </c>
      <c r="BK88" s="195">
        <f t="shared" si="46"/>
        <v>193</v>
      </c>
      <c r="BM88" s="195">
        <f>'[4]2025_АПП_забол_по ГИС ОМС (2)'!AD90</f>
        <v>5805</v>
      </c>
      <c r="BN88" s="198">
        <f t="shared" si="47"/>
        <v>1.0921620000000001</v>
      </c>
      <c r="BO88" s="195">
        <f t="shared" si="50"/>
        <v>535</v>
      </c>
      <c r="BP88" s="212">
        <v>72</v>
      </c>
      <c r="BQ88" s="214" t="s">
        <v>98</v>
      </c>
      <c r="BR88" s="149">
        <f>AQ88-[3]V_МО_нов!BB92-[3]V_МО_нов!AT92</f>
        <v>0</v>
      </c>
    </row>
    <row r="89" spans="1:70" ht="18.75" x14ac:dyDescent="0.2">
      <c r="A89" s="212">
        <v>71</v>
      </c>
      <c r="B89" s="214" t="s">
        <v>99</v>
      </c>
      <c r="C89" s="70">
        <v>0</v>
      </c>
      <c r="D89" s="70">
        <v>0</v>
      </c>
      <c r="E89" s="70">
        <v>0</v>
      </c>
      <c r="F89" s="70">
        <v>0</v>
      </c>
      <c r="G89" s="70">
        <v>0</v>
      </c>
      <c r="H89" s="70">
        <v>0</v>
      </c>
      <c r="I89" s="70">
        <v>0</v>
      </c>
      <c r="J89" s="70">
        <v>0</v>
      </c>
      <c r="K89" s="70">
        <v>150</v>
      </c>
      <c r="L89" s="70">
        <v>0</v>
      </c>
      <c r="M89" s="70">
        <v>0</v>
      </c>
      <c r="N89" s="70">
        <v>0</v>
      </c>
      <c r="O89" s="70">
        <v>0</v>
      </c>
      <c r="P89" s="70">
        <v>0</v>
      </c>
      <c r="Q89" s="70">
        <v>0</v>
      </c>
      <c r="R89" s="70">
        <v>0</v>
      </c>
      <c r="S89" s="70">
        <v>100</v>
      </c>
      <c r="T89" s="70">
        <v>0</v>
      </c>
      <c r="U89" s="70">
        <v>0</v>
      </c>
      <c r="V89" s="70">
        <v>0</v>
      </c>
      <c r="W89" s="70">
        <v>0</v>
      </c>
      <c r="X89" s="70">
        <v>0</v>
      </c>
      <c r="Y89" s="70">
        <v>0</v>
      </c>
      <c r="Z89" s="70">
        <v>0</v>
      </c>
      <c r="AA89" s="70">
        <v>0</v>
      </c>
      <c r="AB89" s="71">
        <v>250</v>
      </c>
      <c r="AC89" s="70">
        <v>1059</v>
      </c>
      <c r="AD89" s="189">
        <v>1309</v>
      </c>
      <c r="AE89" s="70">
        <v>0</v>
      </c>
      <c r="AF89" s="70">
        <v>0</v>
      </c>
      <c r="AG89" s="190">
        <v>0</v>
      </c>
      <c r="AH89" s="70">
        <v>0</v>
      </c>
      <c r="AI89" s="70">
        <v>0</v>
      </c>
      <c r="AJ89" s="70">
        <v>0</v>
      </c>
      <c r="AK89" s="70">
        <v>0</v>
      </c>
      <c r="AL89" s="70">
        <v>0</v>
      </c>
      <c r="AM89" s="70">
        <v>0</v>
      </c>
      <c r="AN89" s="189">
        <v>1309</v>
      </c>
      <c r="AO89" s="70">
        <v>0</v>
      </c>
      <c r="AP89" s="70">
        <v>0</v>
      </c>
      <c r="AQ89" s="189">
        <v>1309</v>
      </c>
      <c r="AR89" s="191">
        <f>'[4]2025_АПП_забол_по ГИС ОМС (2)'!AF91</f>
        <v>0</v>
      </c>
      <c r="AS89" s="189">
        <f t="shared" si="42"/>
        <v>1309</v>
      </c>
      <c r="AT89" s="192"/>
      <c r="AU89" s="195">
        <f>'[5]2023_АПП_забол_рабочий'!AM95</f>
        <v>0</v>
      </c>
      <c r="AV89" s="192"/>
      <c r="AW89" s="194">
        <f>'[4]2025_АПП_забол_по ГИС ОМС (2)'!AJ91</f>
        <v>7865</v>
      </c>
      <c r="AX89" s="194">
        <f>'[4]2025_АПП_забол_по ГИС ОМС (2)'!AK91</f>
        <v>1158</v>
      </c>
      <c r="AY89" s="194">
        <f>'[4]2025_АПП_забол_по ГИС ОМС (2)'!AL91</f>
        <v>0</v>
      </c>
      <c r="AZ89" s="195">
        <f t="shared" si="43"/>
        <v>-6556</v>
      </c>
      <c r="BA89" s="195">
        <f t="shared" si="44"/>
        <v>-99</v>
      </c>
      <c r="BB89" s="196"/>
      <c r="BC89" s="194"/>
      <c r="BD89" s="195">
        <f t="shared" si="48"/>
        <v>1309</v>
      </c>
      <c r="BE89" s="196"/>
      <c r="BF89" s="195">
        <f>'[4]2025_АПП_забол_по ГИС ОМС (2)'!AS91</f>
        <v>421</v>
      </c>
      <c r="BG89" s="195">
        <f>'[4]2025_АПП_забол_по ГИС ОМС (2)'!AT91</f>
        <v>403</v>
      </c>
      <c r="BH89" s="205">
        <f t="shared" si="51"/>
        <v>561</v>
      </c>
      <c r="BI89" s="205">
        <f t="shared" si="51"/>
        <v>537</v>
      </c>
      <c r="BJ89" s="195">
        <f t="shared" si="45"/>
        <v>748</v>
      </c>
      <c r="BK89" s="195">
        <f t="shared" si="46"/>
        <v>522</v>
      </c>
      <c r="BM89" s="195">
        <f>'[4]2025_АПП_забол_по ГИС ОМС (2)'!AD91</f>
        <v>1450</v>
      </c>
      <c r="BN89" s="198">
        <f t="shared" si="47"/>
        <v>0.90275899999999998</v>
      </c>
      <c r="BO89" s="195">
        <f t="shared" si="50"/>
        <v>-141</v>
      </c>
      <c r="BP89" s="212">
        <v>73</v>
      </c>
      <c r="BQ89" s="214" t="s">
        <v>99</v>
      </c>
      <c r="BR89" s="149">
        <f>AQ89-[3]V_МО_нов!BB93-[3]V_МО_нов!AT93</f>
        <v>0</v>
      </c>
    </row>
    <row r="90" spans="1:70" ht="18.75" x14ac:dyDescent="0.2">
      <c r="A90" s="212">
        <v>72</v>
      </c>
      <c r="B90" s="214" t="s">
        <v>100</v>
      </c>
      <c r="C90" s="70">
        <v>0</v>
      </c>
      <c r="D90" s="70">
        <v>0</v>
      </c>
      <c r="E90" s="70">
        <v>0</v>
      </c>
      <c r="F90" s="70">
        <v>0</v>
      </c>
      <c r="G90" s="70">
        <v>0</v>
      </c>
      <c r="H90" s="70">
        <v>0</v>
      </c>
      <c r="I90" s="70">
        <v>0</v>
      </c>
      <c r="J90" s="70">
        <v>0</v>
      </c>
      <c r="K90" s="70">
        <v>0</v>
      </c>
      <c r="L90" s="70">
        <v>0</v>
      </c>
      <c r="M90" s="70">
        <v>0</v>
      </c>
      <c r="N90" s="70">
        <v>0</v>
      </c>
      <c r="O90" s="70">
        <v>0</v>
      </c>
      <c r="P90" s="70">
        <v>0</v>
      </c>
      <c r="Q90" s="70">
        <v>0</v>
      </c>
      <c r="R90" s="70">
        <v>0</v>
      </c>
      <c r="S90" s="70">
        <v>0</v>
      </c>
      <c r="T90" s="70">
        <v>0</v>
      </c>
      <c r="U90" s="70">
        <v>0</v>
      </c>
      <c r="V90" s="70">
        <v>0</v>
      </c>
      <c r="W90" s="70">
        <v>0</v>
      </c>
      <c r="X90" s="70">
        <v>0</v>
      </c>
      <c r="Y90" s="70">
        <v>0</v>
      </c>
      <c r="Z90" s="70">
        <v>0</v>
      </c>
      <c r="AA90" s="70">
        <v>0</v>
      </c>
      <c r="AB90" s="71">
        <v>0</v>
      </c>
      <c r="AC90" s="70">
        <v>3345</v>
      </c>
      <c r="AD90" s="189">
        <v>3345</v>
      </c>
      <c r="AE90" s="70">
        <v>0</v>
      </c>
      <c r="AF90" s="70">
        <v>0</v>
      </c>
      <c r="AG90" s="190">
        <v>0</v>
      </c>
      <c r="AH90" s="70">
        <v>0</v>
      </c>
      <c r="AI90" s="70">
        <v>0</v>
      </c>
      <c r="AJ90" s="70">
        <v>0</v>
      </c>
      <c r="AK90" s="70">
        <v>0</v>
      </c>
      <c r="AL90" s="70">
        <v>0</v>
      </c>
      <c r="AM90" s="70">
        <v>0</v>
      </c>
      <c r="AN90" s="189">
        <v>3345</v>
      </c>
      <c r="AO90" s="70">
        <v>0</v>
      </c>
      <c r="AP90" s="70">
        <v>0</v>
      </c>
      <c r="AQ90" s="189">
        <v>3345</v>
      </c>
      <c r="AR90" s="191">
        <f>'[4]2025_АПП_забол_по ГИС ОМС (2)'!AF92</f>
        <v>0</v>
      </c>
      <c r="AS90" s="189">
        <f t="shared" si="42"/>
        <v>3345</v>
      </c>
      <c r="AT90" s="192"/>
      <c r="AU90" s="195">
        <f>'[5]2023_АПП_забол_рабочий'!AM96</f>
        <v>0</v>
      </c>
      <c r="AV90" s="192"/>
      <c r="AW90" s="194">
        <f>'[4]2025_АПП_забол_по ГИС ОМС (2)'!AJ92</f>
        <v>2670</v>
      </c>
      <c r="AX90" s="194">
        <f>'[4]2025_АПП_забол_по ГИС ОМС (2)'!AK92</f>
        <v>2670</v>
      </c>
      <c r="AY90" s="194">
        <f>'[4]2025_АПП_забол_по ГИС ОМС (2)'!AL92</f>
        <v>0</v>
      </c>
      <c r="AZ90" s="195">
        <f t="shared" si="43"/>
        <v>675</v>
      </c>
      <c r="BA90" s="195">
        <f t="shared" si="44"/>
        <v>675</v>
      </c>
      <c r="BB90" s="196"/>
      <c r="BC90" s="194"/>
      <c r="BD90" s="195">
        <f t="shared" si="48"/>
        <v>3345</v>
      </c>
      <c r="BE90" s="196"/>
      <c r="BF90" s="195">
        <f>'[4]2025_АПП_забол_по ГИС ОМС (2)'!AS92</f>
        <v>1190</v>
      </c>
      <c r="BG90" s="195">
        <f>'[4]2025_АПП_забол_по ГИС ОМС (2)'!AT92</f>
        <v>1190</v>
      </c>
      <c r="BH90" s="205">
        <f t="shared" si="51"/>
        <v>1587</v>
      </c>
      <c r="BI90" s="205">
        <f t="shared" si="51"/>
        <v>1587</v>
      </c>
      <c r="BJ90" s="195">
        <f t="shared" si="45"/>
        <v>1758</v>
      </c>
      <c r="BK90" s="195">
        <f t="shared" si="46"/>
        <v>1758</v>
      </c>
      <c r="BM90" s="195">
        <f>'[4]2025_АПП_забол_по ГИС ОМС (2)'!AD92</f>
        <v>3790</v>
      </c>
      <c r="BN90" s="198">
        <f t="shared" si="47"/>
        <v>0.88258599999999998</v>
      </c>
      <c r="BO90" s="195">
        <f t="shared" si="50"/>
        <v>-445</v>
      </c>
      <c r="BP90" s="212">
        <v>74</v>
      </c>
      <c r="BQ90" s="214" t="s">
        <v>100</v>
      </c>
      <c r="BR90" s="149">
        <f>AQ90-[3]V_МО_нов!BB94-[3]V_МО_нов!AT94</f>
        <v>0</v>
      </c>
    </row>
    <row r="91" spans="1:70" ht="18.75" x14ac:dyDescent="0.2">
      <c r="A91" s="209">
        <v>73</v>
      </c>
      <c r="B91" s="214" t="s">
        <v>101</v>
      </c>
      <c r="C91" s="70">
        <v>0</v>
      </c>
      <c r="D91" s="70">
        <v>0</v>
      </c>
      <c r="E91" s="70">
        <v>0</v>
      </c>
      <c r="F91" s="70">
        <v>0</v>
      </c>
      <c r="G91" s="70">
        <v>0</v>
      </c>
      <c r="H91" s="70">
        <v>0</v>
      </c>
      <c r="I91" s="70">
        <v>0</v>
      </c>
      <c r="J91" s="70">
        <v>0</v>
      </c>
      <c r="K91" s="70">
        <v>1193</v>
      </c>
      <c r="L91" s="70">
        <v>0</v>
      </c>
      <c r="M91" s="70">
        <v>0</v>
      </c>
      <c r="N91" s="70">
        <v>0</v>
      </c>
      <c r="O91" s="70">
        <v>0</v>
      </c>
      <c r="P91" s="70">
        <v>0</v>
      </c>
      <c r="Q91" s="70">
        <v>6000</v>
      </c>
      <c r="R91" s="70">
        <v>0</v>
      </c>
      <c r="S91" s="70">
        <v>6000</v>
      </c>
      <c r="T91" s="70">
        <v>0</v>
      </c>
      <c r="U91" s="70">
        <v>0</v>
      </c>
      <c r="V91" s="70">
        <v>0</v>
      </c>
      <c r="W91" s="70">
        <v>0</v>
      </c>
      <c r="X91" s="70">
        <v>0</v>
      </c>
      <c r="Y91" s="70">
        <v>0</v>
      </c>
      <c r="Z91" s="70">
        <v>0</v>
      </c>
      <c r="AA91" s="70">
        <v>0</v>
      </c>
      <c r="AB91" s="71">
        <v>13193</v>
      </c>
      <c r="AC91" s="70">
        <v>4413</v>
      </c>
      <c r="AD91" s="189">
        <v>17606</v>
      </c>
      <c r="AE91" s="70">
        <v>0</v>
      </c>
      <c r="AF91" s="70">
        <v>0</v>
      </c>
      <c r="AG91" s="190">
        <v>0</v>
      </c>
      <c r="AH91" s="70">
        <v>0</v>
      </c>
      <c r="AI91" s="70">
        <v>0</v>
      </c>
      <c r="AJ91" s="70">
        <v>0</v>
      </c>
      <c r="AK91" s="70">
        <v>0</v>
      </c>
      <c r="AL91" s="70">
        <v>0</v>
      </c>
      <c r="AM91" s="70">
        <v>0</v>
      </c>
      <c r="AN91" s="189">
        <v>17606</v>
      </c>
      <c r="AO91" s="70">
        <v>0</v>
      </c>
      <c r="AP91" s="70">
        <v>0</v>
      </c>
      <c r="AQ91" s="189">
        <v>17606</v>
      </c>
      <c r="AR91" s="191">
        <f>'[4]2025_АПП_забол_по ГИС ОМС (2)'!AF93</f>
        <v>0</v>
      </c>
      <c r="AS91" s="189">
        <f t="shared" si="42"/>
        <v>17606</v>
      </c>
      <c r="AT91" s="192"/>
      <c r="AU91" s="195">
        <f>'[5]2023_АПП_забол_рабочий'!AM97</f>
        <v>0</v>
      </c>
      <c r="AV91" s="192"/>
      <c r="AW91" s="194">
        <f>'[4]2025_АПП_забол_по ГИС ОМС (2)'!AJ93</f>
        <v>0</v>
      </c>
      <c r="AX91" s="194">
        <f>'[4]2025_АПП_забол_по ГИС ОМС (2)'!AK93</f>
        <v>0</v>
      </c>
      <c r="AY91" s="194">
        <f>'[4]2025_АПП_забол_по ГИС ОМС (2)'!AL93</f>
        <v>0</v>
      </c>
      <c r="AZ91" s="195">
        <f t="shared" si="43"/>
        <v>17606</v>
      </c>
      <c r="BA91" s="195">
        <f t="shared" si="44"/>
        <v>4413</v>
      </c>
      <c r="BB91" s="196"/>
      <c r="BC91" s="194"/>
      <c r="BD91" s="195">
        <f t="shared" si="48"/>
        <v>17606</v>
      </c>
      <c r="BE91" s="196"/>
      <c r="BF91" s="195">
        <f>'[4]2025_АПП_забол_по ГИС ОМС (2)'!AS93</f>
        <v>0</v>
      </c>
      <c r="BG91" s="195">
        <f>'[4]2025_АПП_забол_по ГИС ОМС (2)'!AT93</f>
        <v>0</v>
      </c>
      <c r="BH91" s="205">
        <f t="shared" si="51"/>
        <v>0</v>
      </c>
      <c r="BI91" s="205">
        <f t="shared" si="51"/>
        <v>0</v>
      </c>
      <c r="BJ91" s="195">
        <f t="shared" si="45"/>
        <v>17606</v>
      </c>
      <c r="BK91" s="195">
        <f t="shared" si="46"/>
        <v>4413</v>
      </c>
      <c r="BM91" s="195">
        <f>'[4]2025_АПП_забол_по ГИС ОМС (2)'!AD93</f>
        <v>15858</v>
      </c>
      <c r="BN91" s="198">
        <f t="shared" si="47"/>
        <v>1.110228</v>
      </c>
      <c r="BO91" s="195">
        <f t="shared" si="50"/>
        <v>1748</v>
      </c>
      <c r="BP91" s="212">
        <v>75</v>
      </c>
      <c r="BQ91" s="214" t="s">
        <v>101</v>
      </c>
      <c r="BR91" s="149">
        <f>AQ91-[3]V_МО_нов!BB95-[3]V_МО_нов!AT95</f>
        <v>0</v>
      </c>
    </row>
    <row r="92" spans="1:70" ht="18.75" x14ac:dyDescent="0.2">
      <c r="A92" s="212">
        <v>74</v>
      </c>
      <c r="B92" s="214" t="s">
        <v>102</v>
      </c>
      <c r="C92" s="70">
        <v>0</v>
      </c>
      <c r="D92" s="70">
        <v>0</v>
      </c>
      <c r="E92" s="70">
        <v>0</v>
      </c>
      <c r="F92" s="70">
        <v>0</v>
      </c>
      <c r="G92" s="70">
        <v>0</v>
      </c>
      <c r="H92" s="70">
        <v>0</v>
      </c>
      <c r="I92" s="70">
        <v>0</v>
      </c>
      <c r="J92" s="70">
        <v>0</v>
      </c>
      <c r="K92" s="70">
        <v>0</v>
      </c>
      <c r="L92" s="70">
        <v>0</v>
      </c>
      <c r="M92" s="70">
        <v>0</v>
      </c>
      <c r="N92" s="70">
        <v>0</v>
      </c>
      <c r="O92" s="70">
        <v>0</v>
      </c>
      <c r="P92" s="70">
        <v>0</v>
      </c>
      <c r="Q92" s="70">
        <v>0</v>
      </c>
      <c r="R92" s="70">
        <v>0</v>
      </c>
      <c r="S92" s="70">
        <v>0</v>
      </c>
      <c r="T92" s="70">
        <v>0</v>
      </c>
      <c r="U92" s="70">
        <v>0</v>
      </c>
      <c r="V92" s="70">
        <v>0</v>
      </c>
      <c r="W92" s="70">
        <v>0</v>
      </c>
      <c r="X92" s="70">
        <v>0</v>
      </c>
      <c r="Y92" s="70">
        <v>0</v>
      </c>
      <c r="Z92" s="70">
        <v>0</v>
      </c>
      <c r="AA92" s="70">
        <v>0</v>
      </c>
      <c r="AB92" s="71">
        <v>0</v>
      </c>
      <c r="AC92" s="70">
        <v>0</v>
      </c>
      <c r="AD92" s="189">
        <v>0</v>
      </c>
      <c r="AE92" s="70">
        <v>0</v>
      </c>
      <c r="AF92" s="70">
        <v>0</v>
      </c>
      <c r="AG92" s="190">
        <v>0</v>
      </c>
      <c r="AH92" s="70">
        <v>0</v>
      </c>
      <c r="AI92" s="70">
        <v>0</v>
      </c>
      <c r="AJ92" s="70">
        <v>0</v>
      </c>
      <c r="AK92" s="70">
        <v>0</v>
      </c>
      <c r="AL92" s="70">
        <v>0</v>
      </c>
      <c r="AM92" s="70">
        <v>0</v>
      </c>
      <c r="AN92" s="189">
        <v>0</v>
      </c>
      <c r="AO92" s="70">
        <v>0</v>
      </c>
      <c r="AP92" s="70">
        <v>0</v>
      </c>
      <c r="AQ92" s="189">
        <v>0</v>
      </c>
      <c r="AR92" s="191">
        <f>'[4]2025_АПП_забол_по ГИС ОМС (2)'!AF95</f>
        <v>0</v>
      </c>
      <c r="AS92" s="189"/>
      <c r="AT92" s="192"/>
      <c r="AU92" s="196"/>
      <c r="AV92" s="192"/>
      <c r="AW92" s="194">
        <f>'[4]2025_АПП_забол_по ГИС ОМС (2)'!AJ95</f>
        <v>0</v>
      </c>
      <c r="AX92" s="194">
        <f>'[4]2025_АПП_забол_по ГИС ОМС (2)'!AK95</f>
        <v>0</v>
      </c>
      <c r="AY92" s="194">
        <f>'[4]2025_АПП_забол_по ГИС ОМС (2)'!AL95</f>
        <v>0</v>
      </c>
      <c r="AZ92" s="195">
        <f t="shared" si="43"/>
        <v>0</v>
      </c>
      <c r="BA92" s="195">
        <f t="shared" si="44"/>
        <v>0</v>
      </c>
      <c r="BB92" s="196"/>
      <c r="BC92" s="194"/>
      <c r="BD92" s="195">
        <f t="shared" si="48"/>
        <v>0</v>
      </c>
      <c r="BE92" s="196"/>
      <c r="BF92" s="195">
        <f>'[4]2025_АПП_забол_по ГИС ОМС (2)'!AS95</f>
        <v>0</v>
      </c>
      <c r="BG92" s="195">
        <f>'[4]2025_АПП_забол_по ГИС ОМС (2)'!AT95</f>
        <v>0</v>
      </c>
      <c r="BH92" s="205">
        <f t="shared" si="51"/>
        <v>0</v>
      </c>
      <c r="BI92" s="205">
        <f t="shared" si="51"/>
        <v>0</v>
      </c>
      <c r="BJ92" s="195">
        <f t="shared" si="45"/>
        <v>0</v>
      </c>
      <c r="BK92" s="195">
        <f t="shared" si="46"/>
        <v>0</v>
      </c>
      <c r="BM92" s="195">
        <f>'[4]2025_АПП_забол_по ГИС ОМС (2)'!AD95</f>
        <v>0</v>
      </c>
      <c r="BN92" s="198">
        <f t="shared" si="47"/>
        <v>0</v>
      </c>
      <c r="BO92" s="195">
        <f t="shared" si="50"/>
        <v>0</v>
      </c>
      <c r="BP92" s="212">
        <v>77</v>
      </c>
      <c r="BQ92" s="214" t="s">
        <v>102</v>
      </c>
      <c r="BR92" s="149">
        <f>AQ92-[3]V_МО_нов!BB96-[3]V_МО_нов!AT96</f>
        <v>0</v>
      </c>
    </row>
    <row r="93" spans="1:70" ht="18.75" x14ac:dyDescent="0.2">
      <c r="A93" s="216">
        <v>75</v>
      </c>
      <c r="B93" s="217" t="s">
        <v>103</v>
      </c>
      <c r="C93" s="70">
        <v>0</v>
      </c>
      <c r="D93" s="70">
        <v>0</v>
      </c>
      <c r="E93" s="70">
        <v>0</v>
      </c>
      <c r="F93" s="70">
        <v>0</v>
      </c>
      <c r="G93" s="70">
        <v>0</v>
      </c>
      <c r="H93" s="70">
        <v>0</v>
      </c>
      <c r="I93" s="70">
        <v>0</v>
      </c>
      <c r="J93" s="70">
        <v>0</v>
      </c>
      <c r="K93" s="70">
        <v>0</v>
      </c>
      <c r="L93" s="70">
        <v>0</v>
      </c>
      <c r="M93" s="70">
        <v>0</v>
      </c>
      <c r="N93" s="70">
        <v>0</v>
      </c>
      <c r="O93" s="70">
        <v>0</v>
      </c>
      <c r="P93" s="70">
        <v>0</v>
      </c>
      <c r="Q93" s="70">
        <v>0</v>
      </c>
      <c r="R93" s="70">
        <v>0</v>
      </c>
      <c r="S93" s="70">
        <v>0</v>
      </c>
      <c r="T93" s="70">
        <v>0</v>
      </c>
      <c r="U93" s="70">
        <v>0</v>
      </c>
      <c r="V93" s="70">
        <v>0</v>
      </c>
      <c r="W93" s="70">
        <v>0</v>
      </c>
      <c r="X93" s="70">
        <v>0</v>
      </c>
      <c r="Y93" s="70">
        <v>0</v>
      </c>
      <c r="Z93" s="70">
        <v>0</v>
      </c>
      <c r="AA93" s="70">
        <v>0</v>
      </c>
      <c r="AB93" s="71">
        <v>0</v>
      </c>
      <c r="AC93" s="70">
        <v>0</v>
      </c>
      <c r="AD93" s="189">
        <v>0</v>
      </c>
      <c r="AE93" s="70">
        <v>0</v>
      </c>
      <c r="AF93" s="70">
        <v>0</v>
      </c>
      <c r="AG93" s="190">
        <v>0</v>
      </c>
      <c r="AH93" s="70">
        <v>0</v>
      </c>
      <c r="AI93" s="70">
        <v>0</v>
      </c>
      <c r="AJ93" s="70">
        <v>0</v>
      </c>
      <c r="AK93" s="70">
        <v>0</v>
      </c>
      <c r="AL93" s="70">
        <v>0</v>
      </c>
      <c r="AM93" s="70">
        <v>0</v>
      </c>
      <c r="AN93" s="189">
        <v>0</v>
      </c>
      <c r="AO93" s="70">
        <v>0</v>
      </c>
      <c r="AP93" s="70">
        <v>0</v>
      </c>
      <c r="AQ93" s="189">
        <v>0</v>
      </c>
      <c r="AR93" s="191">
        <f>'[4]2025_АПП_забол_по ГИС ОМС (2)'!AF97</f>
        <v>0</v>
      </c>
      <c r="AS93" s="189"/>
      <c r="AT93" s="192"/>
      <c r="AU93" s="196"/>
      <c r="AV93" s="192"/>
      <c r="AW93" s="194">
        <f>'[4]2025_АПП_забол_по ГИС ОМС (2)'!AJ97</f>
        <v>0</v>
      </c>
      <c r="AX93" s="194">
        <f>'[4]2025_АПП_забол_по ГИС ОМС (2)'!AK97</f>
        <v>0</v>
      </c>
      <c r="AY93" s="194">
        <f>'[4]2025_АПП_забол_по ГИС ОМС (2)'!AL97</f>
        <v>0</v>
      </c>
      <c r="AZ93" s="195">
        <f t="shared" si="43"/>
        <v>0</v>
      </c>
      <c r="BA93" s="195">
        <f t="shared" si="44"/>
        <v>0</v>
      </c>
      <c r="BB93" s="196"/>
      <c r="BC93" s="194"/>
      <c r="BD93" s="195">
        <f t="shared" si="48"/>
        <v>0</v>
      </c>
      <c r="BE93" s="196"/>
      <c r="BF93" s="195">
        <f>'[4]2025_АПП_забол_по ГИС ОМС (2)'!AS97</f>
        <v>0</v>
      </c>
      <c r="BG93" s="195">
        <f>'[4]2025_АПП_забол_по ГИС ОМС (2)'!AT97</f>
        <v>0</v>
      </c>
      <c r="BH93" s="205">
        <f t="shared" si="51"/>
        <v>0</v>
      </c>
      <c r="BI93" s="205">
        <f t="shared" si="51"/>
        <v>0</v>
      </c>
      <c r="BJ93" s="195">
        <f t="shared" si="45"/>
        <v>0</v>
      </c>
      <c r="BK93" s="195">
        <f t="shared" si="46"/>
        <v>0</v>
      </c>
      <c r="BM93" s="195">
        <f>'[4]2025_АПП_забол_по ГИС ОМС (2)'!AD97</f>
        <v>0</v>
      </c>
      <c r="BN93" s="198">
        <f t="shared" si="47"/>
        <v>0</v>
      </c>
      <c r="BO93" s="195">
        <f t="shared" si="50"/>
        <v>0</v>
      </c>
      <c r="BP93" s="216">
        <v>79</v>
      </c>
      <c r="BQ93" s="217" t="s">
        <v>103</v>
      </c>
      <c r="BR93" s="149">
        <f>AQ93-[3]V_МО_нов!BB97-[3]V_МО_нов!AT97</f>
        <v>0</v>
      </c>
    </row>
    <row r="94" spans="1:70" ht="18.75" x14ac:dyDescent="0.2">
      <c r="A94" s="216">
        <v>76</v>
      </c>
      <c r="B94" s="217" t="s">
        <v>154</v>
      </c>
      <c r="C94" s="70">
        <v>0</v>
      </c>
      <c r="D94" s="70">
        <v>0</v>
      </c>
      <c r="E94" s="70">
        <v>0</v>
      </c>
      <c r="F94" s="70">
        <v>0</v>
      </c>
      <c r="G94" s="70">
        <v>0</v>
      </c>
      <c r="H94" s="70">
        <v>0</v>
      </c>
      <c r="I94" s="70">
        <v>0</v>
      </c>
      <c r="J94" s="70">
        <v>0</v>
      </c>
      <c r="K94" s="70">
        <v>0</v>
      </c>
      <c r="L94" s="70">
        <v>0</v>
      </c>
      <c r="M94" s="70">
        <v>0</v>
      </c>
      <c r="N94" s="70">
        <v>0</v>
      </c>
      <c r="O94" s="70">
        <v>0</v>
      </c>
      <c r="P94" s="70">
        <v>0</v>
      </c>
      <c r="Q94" s="70">
        <v>0</v>
      </c>
      <c r="R94" s="70">
        <v>0</v>
      </c>
      <c r="S94" s="70">
        <v>1500</v>
      </c>
      <c r="T94" s="70">
        <v>0</v>
      </c>
      <c r="U94" s="70">
        <v>0</v>
      </c>
      <c r="V94" s="70">
        <v>0</v>
      </c>
      <c r="W94" s="70">
        <v>0</v>
      </c>
      <c r="X94" s="70">
        <v>0</v>
      </c>
      <c r="Y94" s="70">
        <v>0</v>
      </c>
      <c r="Z94" s="70">
        <v>833</v>
      </c>
      <c r="AA94" s="70">
        <v>0</v>
      </c>
      <c r="AB94" s="71">
        <v>2333</v>
      </c>
      <c r="AC94" s="70">
        <v>0</v>
      </c>
      <c r="AD94" s="189">
        <v>2333</v>
      </c>
      <c r="AE94" s="70">
        <v>0</v>
      </c>
      <c r="AF94" s="70">
        <v>0</v>
      </c>
      <c r="AG94" s="190">
        <v>0</v>
      </c>
      <c r="AH94" s="70">
        <v>0</v>
      </c>
      <c r="AI94" s="70">
        <v>0</v>
      </c>
      <c r="AJ94" s="70">
        <v>0</v>
      </c>
      <c r="AK94" s="70">
        <v>0</v>
      </c>
      <c r="AL94" s="70">
        <v>0</v>
      </c>
      <c r="AM94" s="70">
        <v>0</v>
      </c>
      <c r="AN94" s="189">
        <v>2333</v>
      </c>
      <c r="AO94" s="70">
        <v>0</v>
      </c>
      <c r="AP94" s="70">
        <v>0</v>
      </c>
      <c r="AQ94" s="189">
        <v>2333</v>
      </c>
      <c r="AR94" s="191"/>
      <c r="AS94" s="189"/>
      <c r="AT94" s="192"/>
      <c r="AU94" s="196"/>
      <c r="AV94" s="192"/>
      <c r="AW94" s="194"/>
      <c r="AX94" s="194"/>
      <c r="AY94" s="194"/>
      <c r="AZ94" s="195"/>
      <c r="BA94" s="195"/>
      <c r="BB94" s="196"/>
      <c r="BC94" s="194"/>
      <c r="BD94" s="195"/>
      <c r="BE94" s="196"/>
      <c r="BF94" s="195"/>
      <c r="BG94" s="195"/>
      <c r="BH94" s="205"/>
      <c r="BI94" s="205"/>
      <c r="BJ94" s="195"/>
      <c r="BK94" s="195"/>
      <c r="BM94" s="195"/>
      <c r="BN94" s="198"/>
      <c r="BO94" s="195"/>
      <c r="BP94" s="216"/>
      <c r="BQ94" s="217"/>
      <c r="BR94" s="149">
        <f>AQ94-[3]V_МО_нов!BB98-[3]V_МО_нов!AT98</f>
        <v>0</v>
      </c>
    </row>
    <row r="95" spans="1:70" ht="18.75" x14ac:dyDescent="0.25">
      <c r="A95" s="100"/>
      <c r="B95" s="80" t="s">
        <v>105</v>
      </c>
      <c r="C95" s="81">
        <v>6071</v>
      </c>
      <c r="D95" s="81">
        <v>0</v>
      </c>
      <c r="E95" s="81">
        <v>5342</v>
      </c>
      <c r="F95" s="81">
        <v>0</v>
      </c>
      <c r="G95" s="81">
        <v>1183</v>
      </c>
      <c r="H95" s="81">
        <v>0</v>
      </c>
      <c r="I95" s="81">
        <v>3440</v>
      </c>
      <c r="J95" s="81">
        <v>30</v>
      </c>
      <c r="K95" s="81">
        <v>11195</v>
      </c>
      <c r="L95" s="81">
        <v>30</v>
      </c>
      <c r="M95" s="81">
        <v>5364</v>
      </c>
      <c r="N95" s="81">
        <v>3240</v>
      </c>
      <c r="O95" s="81">
        <v>8171</v>
      </c>
      <c r="P95" s="81">
        <v>0</v>
      </c>
      <c r="Q95" s="81">
        <v>18626</v>
      </c>
      <c r="R95" s="81">
        <v>310</v>
      </c>
      <c r="S95" s="81">
        <v>24867</v>
      </c>
      <c r="T95" s="81">
        <v>1389</v>
      </c>
      <c r="U95" s="81">
        <v>1291</v>
      </c>
      <c r="V95" s="81">
        <v>0</v>
      </c>
      <c r="W95" s="81">
        <v>3051</v>
      </c>
      <c r="X95" s="81">
        <v>2668</v>
      </c>
      <c r="Y95" s="81">
        <v>65</v>
      </c>
      <c r="Z95" s="81">
        <v>1072</v>
      </c>
      <c r="AA95" s="81">
        <v>0</v>
      </c>
      <c r="AB95" s="81">
        <v>97405</v>
      </c>
      <c r="AC95" s="81">
        <v>36340</v>
      </c>
      <c r="AD95" s="81">
        <v>133745</v>
      </c>
      <c r="AE95" s="81">
        <v>1231</v>
      </c>
      <c r="AF95" s="81">
        <v>0</v>
      </c>
      <c r="AG95" s="81">
        <v>4464</v>
      </c>
      <c r="AH95" s="81">
        <v>2720</v>
      </c>
      <c r="AI95" s="81">
        <v>319</v>
      </c>
      <c r="AJ95" s="81">
        <v>0</v>
      </c>
      <c r="AK95" s="81">
        <v>1425</v>
      </c>
      <c r="AL95" s="81">
        <v>0</v>
      </c>
      <c r="AM95" s="81">
        <v>0</v>
      </c>
      <c r="AN95" s="81">
        <v>138209</v>
      </c>
      <c r="AO95" s="81">
        <v>4065</v>
      </c>
      <c r="AP95" s="81">
        <v>0</v>
      </c>
      <c r="AQ95" s="189">
        <v>142274</v>
      </c>
      <c r="AR95" s="81">
        <f>SUM(AR59:AR93)</f>
        <v>4714</v>
      </c>
      <c r="AS95" s="81">
        <f>AD95+AR95</f>
        <v>138459</v>
      </c>
      <c r="AT95" s="189"/>
      <c r="AU95" s="192">
        <f>'[5]2023_АПП_забол_рабочий'!AM99</f>
        <v>0</v>
      </c>
      <c r="AV95" s="195"/>
      <c r="AW95" s="81">
        <f>SUM(AW59:AW93)</f>
        <v>143574</v>
      </c>
      <c r="AX95" s="81">
        <f>SUM(AX59:AX93)</f>
        <v>41494</v>
      </c>
      <c r="AY95" s="81">
        <f>SUM(AY59:AY93)</f>
        <v>4575</v>
      </c>
      <c r="AZ95" s="81">
        <f>SUM(AZ59:AZ93)</f>
        <v>-3633</v>
      </c>
      <c r="BA95" s="81">
        <f>SUM(BA59:BA93)</f>
        <v>-5154</v>
      </c>
      <c r="BB95" s="81">
        <f>SUM(BB62:BB93)</f>
        <v>0</v>
      </c>
      <c r="BC95" s="81" t="e">
        <f>SUM(BC62:BC93)</f>
        <v>#REF!</v>
      </c>
      <c r="BD95" s="81" t="e">
        <f>SUM(BD62:BD93)</f>
        <v>#REF!</v>
      </c>
      <c r="BE95" s="81">
        <f>SUM(BE62:BE93)</f>
        <v>0</v>
      </c>
      <c r="BF95" s="81">
        <f t="shared" ref="BF95:BK95" si="52">SUM(BF59:BF93)</f>
        <v>77238</v>
      </c>
      <c r="BG95" s="81">
        <f t="shared" si="52"/>
        <v>25722</v>
      </c>
      <c r="BH95" s="81">
        <f t="shared" si="52"/>
        <v>102984</v>
      </c>
      <c r="BI95" s="81">
        <f t="shared" si="52"/>
        <v>34298</v>
      </c>
      <c r="BJ95" s="81">
        <f t="shared" si="52"/>
        <v>36957</v>
      </c>
      <c r="BK95" s="81">
        <f t="shared" si="52"/>
        <v>2042</v>
      </c>
      <c r="BL95" s="81">
        <f>AD95-BJ95</f>
        <v>96788</v>
      </c>
      <c r="BM95" s="81">
        <f>SUM(BM59:BM93)</f>
        <v>149192</v>
      </c>
      <c r="BN95" s="200">
        <f>IFERROR(ROUND(AD95/BM95,6),0)</f>
        <v>0.89646199999999998</v>
      </c>
      <c r="BO95" s="81">
        <f>SUM(BO59:BO93)</f>
        <v>-9251</v>
      </c>
      <c r="BP95" s="100"/>
      <c r="BQ95" s="80" t="s">
        <v>105</v>
      </c>
      <c r="BR95" s="149">
        <f>AQ95-[3]V_МО_нов!BB99-[3]V_МО_нов!AT99</f>
        <v>0</v>
      </c>
    </row>
    <row r="96" spans="1:70" ht="18.75" x14ac:dyDescent="0.25">
      <c r="A96" s="79"/>
      <c r="B96" s="80" t="s">
        <v>106</v>
      </c>
      <c r="C96" s="81">
        <v>130002</v>
      </c>
      <c r="D96" s="81">
        <v>10764</v>
      </c>
      <c r="E96" s="81">
        <v>20889</v>
      </c>
      <c r="F96" s="81">
        <v>6364</v>
      </c>
      <c r="G96" s="81">
        <v>18954</v>
      </c>
      <c r="H96" s="81">
        <v>21176</v>
      </c>
      <c r="I96" s="81">
        <v>27519</v>
      </c>
      <c r="J96" s="81">
        <v>2254</v>
      </c>
      <c r="K96" s="81">
        <v>66145</v>
      </c>
      <c r="L96" s="81">
        <v>581</v>
      </c>
      <c r="M96" s="81">
        <v>12681</v>
      </c>
      <c r="N96" s="81">
        <v>44306</v>
      </c>
      <c r="O96" s="81">
        <v>61884</v>
      </c>
      <c r="P96" s="81">
        <v>4003</v>
      </c>
      <c r="Q96" s="81">
        <v>256566</v>
      </c>
      <c r="R96" s="81">
        <v>8977</v>
      </c>
      <c r="S96" s="81">
        <v>305145</v>
      </c>
      <c r="T96" s="81">
        <v>34856</v>
      </c>
      <c r="U96" s="81">
        <v>23064</v>
      </c>
      <c r="V96" s="81">
        <v>1754</v>
      </c>
      <c r="W96" s="81">
        <v>65958</v>
      </c>
      <c r="X96" s="81">
        <v>28669</v>
      </c>
      <c r="Y96" s="81">
        <v>12978</v>
      </c>
      <c r="Z96" s="81">
        <v>3502</v>
      </c>
      <c r="AA96" s="81">
        <v>1315</v>
      </c>
      <c r="AB96" s="81">
        <v>1170306</v>
      </c>
      <c r="AC96" s="81">
        <v>432644</v>
      </c>
      <c r="AD96" s="81">
        <v>1602950</v>
      </c>
      <c r="AE96" s="81">
        <v>97469</v>
      </c>
      <c r="AF96" s="81">
        <v>36919</v>
      </c>
      <c r="AG96" s="81">
        <v>332819</v>
      </c>
      <c r="AH96" s="81">
        <v>194772</v>
      </c>
      <c r="AI96" s="81">
        <v>46454</v>
      </c>
      <c r="AJ96" s="81">
        <v>38729</v>
      </c>
      <c r="AK96" s="81">
        <v>52864</v>
      </c>
      <c r="AL96" s="81">
        <v>115</v>
      </c>
      <c r="AM96" s="81">
        <v>857</v>
      </c>
      <c r="AN96" s="81">
        <v>1935769</v>
      </c>
      <c r="AO96" s="81">
        <v>254041</v>
      </c>
      <c r="AP96" s="81">
        <v>6790</v>
      </c>
      <c r="AQ96" s="189">
        <v>2189810</v>
      </c>
      <c r="AR96" s="81" t="e">
        <f>AR53+#REF!+AR58+AR95</f>
        <v>#REF!</v>
      </c>
      <c r="AS96" s="81" t="e">
        <f>AD96+AR96</f>
        <v>#REF!</v>
      </c>
      <c r="AT96" s="189"/>
      <c r="AU96" s="192">
        <f>'[5]2023_АПП_забол_рабочий'!AM100</f>
        <v>0</v>
      </c>
      <c r="AV96" s="195"/>
      <c r="AW96" s="81" t="e">
        <f>AW53+#REF!+AW58+AW95</f>
        <v>#REF!</v>
      </c>
      <c r="AX96" s="81" t="e">
        <f>AX53+#REF!+AX58+AX95</f>
        <v>#REF!</v>
      </c>
      <c r="AY96" s="81" t="e">
        <f>AY53+#REF!+AY58+AY95</f>
        <v>#REF!</v>
      </c>
      <c r="AZ96" s="81" t="e">
        <f>AZ53+#REF!+AZ58+AZ95</f>
        <v>#REF!</v>
      </c>
      <c r="BA96" s="81" t="e">
        <f>BA53+#REF!+BA58+BA95</f>
        <v>#REF!</v>
      </c>
      <c r="BB96" s="81">
        <f>BB54+BB55+BB61+BB95</f>
        <v>0</v>
      </c>
      <c r="BC96" s="81" t="e">
        <f>BC54+BC55+BC61+BC95</f>
        <v>#REF!</v>
      </c>
      <c r="BD96" s="81" t="e">
        <f>BD54+BD55+BD61+BD95</f>
        <v>#REF!</v>
      </c>
      <c r="BE96" s="81">
        <f>BE54+BE55+BE61+BE95</f>
        <v>0</v>
      </c>
      <c r="BF96" s="81" t="e">
        <f>BF53+#REF!+BF58+BF95</f>
        <v>#REF!</v>
      </c>
      <c r="BG96" s="81" t="e">
        <f>BG53+#REF!+BG58+BG95</f>
        <v>#REF!</v>
      </c>
      <c r="BH96" s="81" t="e">
        <f>BH53+#REF!+BH58+BH95</f>
        <v>#REF!</v>
      </c>
      <c r="BI96" s="81" t="e">
        <f>BI53+#REF!+BI58+BI95</f>
        <v>#REF!</v>
      </c>
      <c r="BJ96" s="81" t="e">
        <f>BJ53+#REF!+BJ58+BJ95</f>
        <v>#REF!</v>
      </c>
      <c r="BK96" s="81" t="e">
        <f>BK53+#REF!+BK58+BK95</f>
        <v>#REF!</v>
      </c>
      <c r="BL96" s="81" t="e">
        <f>AD96-BJ96</f>
        <v>#REF!</v>
      </c>
      <c r="BM96" s="81" t="e">
        <f>BM53+#REF!+BM58+BM95</f>
        <v>#REF!</v>
      </c>
      <c r="BN96" s="200">
        <f>IFERROR(ROUND(AD96/BM96,6),0)</f>
        <v>0</v>
      </c>
      <c r="BO96" s="81" t="e">
        <f>BO53+#REF!+BO58+BO95</f>
        <v>#REF!</v>
      </c>
      <c r="BP96" s="79"/>
      <c r="BQ96" s="80" t="s">
        <v>106</v>
      </c>
      <c r="BR96" s="149">
        <f>AQ96-[3]V_МО_нов!BB100-[3]V_МО_нов!AT100</f>
        <v>0</v>
      </c>
    </row>
    <row r="97" spans="1:70" ht="49.5" x14ac:dyDescent="0.25">
      <c r="A97" s="84"/>
      <c r="B97" s="99" t="s">
        <v>107</v>
      </c>
      <c r="C97" s="70">
        <v>660</v>
      </c>
      <c r="D97" s="70">
        <v>5</v>
      </c>
      <c r="E97" s="70">
        <v>12</v>
      </c>
      <c r="F97" s="70">
        <v>0</v>
      </c>
      <c r="G97" s="70">
        <v>141</v>
      </c>
      <c r="H97" s="70">
        <v>39</v>
      </c>
      <c r="I97" s="70">
        <v>74</v>
      </c>
      <c r="J97" s="70">
        <v>3</v>
      </c>
      <c r="K97" s="70">
        <v>78</v>
      </c>
      <c r="L97" s="70">
        <v>5</v>
      </c>
      <c r="M97" s="70">
        <v>52</v>
      </c>
      <c r="N97" s="70">
        <v>139</v>
      </c>
      <c r="O97" s="70">
        <v>716</v>
      </c>
      <c r="P97" s="70">
        <v>1</v>
      </c>
      <c r="Q97" s="70">
        <v>352</v>
      </c>
      <c r="R97" s="70">
        <v>6</v>
      </c>
      <c r="S97" s="70">
        <v>871</v>
      </c>
      <c r="T97" s="70">
        <v>133</v>
      </c>
      <c r="U97" s="70">
        <v>59</v>
      </c>
      <c r="V97" s="70">
        <v>0</v>
      </c>
      <c r="W97" s="70">
        <v>183</v>
      </c>
      <c r="X97" s="70">
        <v>61</v>
      </c>
      <c r="Y97" s="70">
        <v>2101</v>
      </c>
      <c r="Z97" s="70">
        <v>2</v>
      </c>
      <c r="AA97" s="70">
        <v>3</v>
      </c>
      <c r="AB97" s="71">
        <v>5696</v>
      </c>
      <c r="AC97" s="70">
        <v>5596</v>
      </c>
      <c r="AD97" s="189">
        <v>11292</v>
      </c>
      <c r="AE97" s="70">
        <v>0</v>
      </c>
      <c r="AF97" s="70">
        <v>0</v>
      </c>
      <c r="AG97" s="190">
        <v>77</v>
      </c>
      <c r="AH97" s="70">
        <v>2</v>
      </c>
      <c r="AI97" s="70">
        <v>0</v>
      </c>
      <c r="AJ97" s="70">
        <v>0</v>
      </c>
      <c r="AK97" s="70">
        <v>75</v>
      </c>
      <c r="AL97" s="70">
        <v>75</v>
      </c>
      <c r="AM97" s="70">
        <v>0</v>
      </c>
      <c r="AN97" s="189">
        <v>11369</v>
      </c>
      <c r="AO97" s="70">
        <v>35</v>
      </c>
      <c r="AP97" s="70">
        <v>1</v>
      </c>
      <c r="AQ97" s="189">
        <v>11404</v>
      </c>
      <c r="AR97" s="191">
        <f>'[4]АПП_забол_АНАЛИЗ_спец-ти'!R24</f>
        <v>225</v>
      </c>
      <c r="AS97" s="189">
        <f>AD97+AR97</f>
        <v>11517</v>
      </c>
      <c r="AT97" s="192"/>
      <c r="AU97" s="195">
        <f>'[5]2023_АПП_забол_рабочий'!AM101</f>
        <v>0</v>
      </c>
      <c r="AV97" s="192"/>
      <c r="AW97" s="194">
        <f>'[4]2025_АПП_забол_по ГИС ОМС (2)'!AJ100</f>
        <v>18724</v>
      </c>
      <c r="AX97" s="194">
        <f>'[4]2025_АПП_забол_по ГИС ОМС (2)'!AK100</f>
        <v>10865</v>
      </c>
      <c r="AY97" s="194">
        <f>'[4]2025_АПП_забол_по ГИС ОМС (2)'!AL100</f>
        <v>0</v>
      </c>
      <c r="AZ97" s="195">
        <f t="shared" ref="AZ97" si="53">AQ97-AW97</f>
        <v>-7320</v>
      </c>
      <c r="BA97" s="195">
        <f>AC97-AX97</f>
        <v>-5269</v>
      </c>
      <c r="BB97" s="196"/>
      <c r="BC97" s="194"/>
      <c r="BD97" s="195">
        <f>AS97-BC97</f>
        <v>11517</v>
      </c>
      <c r="BE97" s="196"/>
      <c r="BF97" s="195">
        <f>'[4]2025_АПП_забол_по ГИС ОМС (2)'!AS100</f>
        <v>21011</v>
      </c>
      <c r="BG97" s="195">
        <f>'[4]2025_АПП_забол_по ГИС ОМС (2)'!AT100</f>
        <v>12020</v>
      </c>
      <c r="BH97" s="205">
        <f>'[4]2025_АПП_забол_по ГИС ОМС (2)'!AU100</f>
        <v>28015</v>
      </c>
      <c r="BI97" s="205">
        <f>'[4]2025_АПП_забол_по ГИС ОМС (2)'!AV100</f>
        <v>16027</v>
      </c>
      <c r="BJ97" s="195">
        <f t="shared" ref="BJ97" si="54">AQ97-BH97</f>
        <v>-16611</v>
      </c>
      <c r="BK97" s="195">
        <f>AC97-BI97</f>
        <v>-10431</v>
      </c>
      <c r="BM97" s="195">
        <f>'[4]2025_АПП_забол_по ГИС ОМС (2)'!AD100</f>
        <v>28015</v>
      </c>
      <c r="BN97" s="198">
        <f>IFERROR(ROUND(AD97/BM97,6),0)</f>
        <v>0.40306999999999998</v>
      </c>
      <c r="BO97" s="195">
        <f t="shared" ref="BO97" si="55">AQ97-BM97</f>
        <v>-16611</v>
      </c>
      <c r="BP97" s="84"/>
      <c r="BQ97" s="99" t="s">
        <v>107</v>
      </c>
      <c r="BR97" s="149">
        <f>AQ97-[3]V_МО_нов!BB101-[3]V_МО_нов!AT101</f>
        <v>0</v>
      </c>
    </row>
    <row r="98" spans="1:70" ht="18.75" x14ac:dyDescent="0.25">
      <c r="A98" s="100"/>
      <c r="B98" s="80" t="s">
        <v>106</v>
      </c>
      <c r="C98" s="81">
        <v>130662</v>
      </c>
      <c r="D98" s="81">
        <v>10769</v>
      </c>
      <c r="E98" s="81">
        <v>20901</v>
      </c>
      <c r="F98" s="81">
        <v>6364</v>
      </c>
      <c r="G98" s="81">
        <v>19095</v>
      </c>
      <c r="H98" s="81">
        <v>21215</v>
      </c>
      <c r="I98" s="81">
        <v>27593</v>
      </c>
      <c r="J98" s="81">
        <v>2257</v>
      </c>
      <c r="K98" s="81">
        <v>66223</v>
      </c>
      <c r="L98" s="81">
        <v>586</v>
      </c>
      <c r="M98" s="81">
        <v>12733</v>
      </c>
      <c r="N98" s="81">
        <v>44445</v>
      </c>
      <c r="O98" s="81">
        <v>62600</v>
      </c>
      <c r="P98" s="81">
        <v>4004</v>
      </c>
      <c r="Q98" s="81">
        <v>256918</v>
      </c>
      <c r="R98" s="81">
        <v>8983</v>
      </c>
      <c r="S98" s="81">
        <v>306016</v>
      </c>
      <c r="T98" s="81">
        <v>34989</v>
      </c>
      <c r="U98" s="81">
        <v>23123</v>
      </c>
      <c r="V98" s="81">
        <v>1754</v>
      </c>
      <c r="W98" s="81">
        <v>66141</v>
      </c>
      <c r="X98" s="81">
        <v>28730</v>
      </c>
      <c r="Y98" s="81">
        <v>15079</v>
      </c>
      <c r="Z98" s="81">
        <v>3504</v>
      </c>
      <c r="AA98" s="81">
        <v>1318</v>
      </c>
      <c r="AB98" s="81">
        <v>1176002</v>
      </c>
      <c r="AC98" s="81">
        <v>438240</v>
      </c>
      <c r="AD98" s="81">
        <v>1614242</v>
      </c>
      <c r="AE98" s="81">
        <v>97469</v>
      </c>
      <c r="AF98" s="81">
        <v>36919</v>
      </c>
      <c r="AG98" s="20">
        <v>332896</v>
      </c>
      <c r="AH98" s="81">
        <v>194774</v>
      </c>
      <c r="AI98" s="81">
        <v>46454</v>
      </c>
      <c r="AJ98" s="81">
        <v>38729</v>
      </c>
      <c r="AK98" s="81">
        <v>52939</v>
      </c>
      <c r="AL98" s="81">
        <v>190</v>
      </c>
      <c r="AM98" s="81">
        <v>857</v>
      </c>
      <c r="AN98" s="81">
        <v>1947138</v>
      </c>
      <c r="AO98" s="81">
        <v>254076</v>
      </c>
      <c r="AP98" s="81">
        <v>6791</v>
      </c>
      <c r="AQ98" s="189">
        <v>2201214</v>
      </c>
      <c r="AR98" s="81" t="e">
        <f t="shared" ref="AR98" si="56">AR96+AR97</f>
        <v>#REF!</v>
      </c>
      <c r="AS98" s="81" t="e">
        <f>SUM(AS59:AS97)</f>
        <v>#REF!</v>
      </c>
      <c r="AT98" s="192"/>
      <c r="AU98" s="81">
        <f>SUM(AU59:AU97)</f>
        <v>0</v>
      </c>
      <c r="AV98" s="192"/>
      <c r="AW98" s="81" t="e">
        <f>AW96+AW97</f>
        <v>#REF!</v>
      </c>
      <c r="AX98" s="81" t="e">
        <f t="shared" ref="AX98:BE98" si="57">AX96+AX97</f>
        <v>#REF!</v>
      </c>
      <c r="AY98" s="81" t="e">
        <f t="shared" si="57"/>
        <v>#REF!</v>
      </c>
      <c r="AZ98" s="81" t="e">
        <f t="shared" si="57"/>
        <v>#REF!</v>
      </c>
      <c r="BA98" s="81" t="e">
        <f t="shared" si="57"/>
        <v>#REF!</v>
      </c>
      <c r="BB98" s="81">
        <f t="shared" si="57"/>
        <v>0</v>
      </c>
      <c r="BC98" s="81" t="e">
        <f t="shared" si="57"/>
        <v>#REF!</v>
      </c>
      <c r="BD98" s="81" t="e">
        <f t="shared" si="57"/>
        <v>#REF!</v>
      </c>
      <c r="BE98" s="81">
        <f t="shared" si="57"/>
        <v>0</v>
      </c>
      <c r="BF98" s="81" t="e">
        <f>BF96+BF97</f>
        <v>#REF!</v>
      </c>
      <c r="BG98" s="81" t="e">
        <f>BG96+BG97</f>
        <v>#REF!</v>
      </c>
      <c r="BH98" s="81" t="e">
        <f t="shared" ref="BH98:BO98" si="58">BH96+BH97</f>
        <v>#REF!</v>
      </c>
      <c r="BI98" s="81" t="e">
        <f t="shared" si="58"/>
        <v>#REF!</v>
      </c>
      <c r="BJ98" s="81" t="e">
        <f t="shared" si="58"/>
        <v>#REF!</v>
      </c>
      <c r="BK98" s="81" t="e">
        <f t="shared" si="58"/>
        <v>#REF!</v>
      </c>
      <c r="BM98" s="81" t="e">
        <f t="shared" si="58"/>
        <v>#REF!</v>
      </c>
      <c r="BN98" s="200">
        <f>IFERROR(ROUND(AD98/BM98,6),0)</f>
        <v>0</v>
      </c>
      <c r="BO98" s="81" t="e">
        <f t="shared" si="58"/>
        <v>#REF!</v>
      </c>
      <c r="BP98" s="100"/>
      <c r="BQ98" s="80" t="s">
        <v>106</v>
      </c>
      <c r="BR98" s="149">
        <f>AQ98-[3]V_МО_нов!BB102-[3]V_МО_нов!AT102</f>
        <v>0</v>
      </c>
    </row>
    <row r="99" spans="1:70" ht="18.75" hidden="1" x14ac:dyDescent="0.3">
      <c r="AG99" s="286">
        <v>319102</v>
      </c>
      <c r="AH99" s="287"/>
      <c r="AI99" s="287"/>
      <c r="AJ99" s="287"/>
      <c r="AK99" s="287"/>
      <c r="AL99" s="287"/>
      <c r="AM99" s="288"/>
      <c r="AN99" s="149">
        <f>AD98+AG99</f>
        <v>1933344</v>
      </c>
      <c r="AO99" s="218"/>
      <c r="AP99" s="218"/>
      <c r="AQ99" s="149">
        <f>AD98+AG99</f>
        <v>1933344</v>
      </c>
      <c r="AR99" s="219"/>
      <c r="BH99" s="220"/>
      <c r="BI99" s="220"/>
      <c r="BJ99" s="132"/>
      <c r="BK99" s="132"/>
      <c r="BM99" s="149" t="e">
        <f>BM98-'[4]2025_АПП_забол_по ГИС ОМС (2)'!AD101</f>
        <v>#REF!</v>
      </c>
      <c r="BO99" s="53"/>
    </row>
    <row r="100" spans="1:70" ht="33.75" hidden="1" x14ac:dyDescent="0.3">
      <c r="B100" s="221" t="s">
        <v>207</v>
      </c>
      <c r="C100" s="222">
        <f>'[4]ЗАТО (заболевания)'!$AU$18</f>
        <v>0.79854499999999995</v>
      </c>
      <c r="D100" s="222">
        <f>'[4]ЗАТО (заболевания)'!$AU$18</f>
        <v>0.79854499999999995</v>
      </c>
      <c r="E100" s="222">
        <f>'[4]ЗАТО (заболевания)'!$AU$18</f>
        <v>0.79854499999999995</v>
      </c>
      <c r="F100" s="222">
        <f>'[4]ЗАТО (заболевания)'!$AU$18</f>
        <v>0.79854499999999995</v>
      </c>
      <c r="G100" s="222">
        <f>'[4]ЗАТО (заболевания)'!$AU$18</f>
        <v>0.79854499999999995</v>
      </c>
      <c r="H100" s="222">
        <f>'[4]ЗАТО (заболевания)'!$AU$18</f>
        <v>0.79854499999999995</v>
      </c>
      <c r="I100" s="222">
        <f>'[4]ЗАТО (заболевания)'!$AU$18</f>
        <v>0.79854499999999995</v>
      </c>
      <c r="J100" s="222">
        <f>'[4]ЗАТО (заболевания)'!$AU$18</f>
        <v>0.79854499999999995</v>
      </c>
      <c r="K100" s="222">
        <f>'[4]ЗАТО (заболевания)'!$AU$18</f>
        <v>0.79854499999999995</v>
      </c>
      <c r="L100" s="222">
        <f>'[4]ЗАТО (заболевания)'!$AU$18</f>
        <v>0.79854499999999995</v>
      </c>
      <c r="M100" s="222">
        <f>'[4]ЗАТО (заболевания)'!$AU$18</f>
        <v>0.79854499999999995</v>
      </c>
      <c r="N100" s="222">
        <f>'[4]ЗАТО (заболевания)'!$AU$18</f>
        <v>0.79854499999999995</v>
      </c>
      <c r="O100" s="222">
        <f>'[4]ЗАТО (заболевания)'!$AU$18</f>
        <v>0.79854499999999995</v>
      </c>
      <c r="P100" s="222">
        <f>'[4]ЗАТО (заболевания)'!$AU$18</f>
        <v>0.79854499999999995</v>
      </c>
      <c r="Q100" s="223">
        <f>'[4]ЗАТО (заболевания)'!$AU$18</f>
        <v>0.79854499999999995</v>
      </c>
      <c r="R100" s="222">
        <f>'[4]ЗАТО (заболевания)'!$AU$18</f>
        <v>0.79854499999999995</v>
      </c>
      <c r="S100" s="223">
        <f>'[4]ЗАТО (заболевания)'!$AU$18</f>
        <v>0.79854499999999995</v>
      </c>
      <c r="T100" s="222">
        <f>'[4]ЗАТО (заболевания)'!$AU$18</f>
        <v>0.79854499999999995</v>
      </c>
      <c r="U100" s="222">
        <f>'[4]ЗАТО (заболевания)'!$AU$18</f>
        <v>0.79854499999999995</v>
      </c>
      <c r="V100" s="222">
        <f>'[4]ЗАТО (заболевания)'!$AU$18</f>
        <v>0.79854499999999995</v>
      </c>
      <c r="W100" s="222">
        <f>'[4]ЗАТО (заболевания)'!$AU$18</f>
        <v>0.79854499999999995</v>
      </c>
      <c r="X100" s="222">
        <f>'[4]ЗАТО (заболевания)'!$AU$18</f>
        <v>0.79854499999999995</v>
      </c>
      <c r="Y100" s="223">
        <f>'[4]ЗАТО (заболевания)'!$AU$18</f>
        <v>0.79854499999999995</v>
      </c>
      <c r="Z100" s="222">
        <f>'[4]ЗАТО (заболевания)'!$AU$18</f>
        <v>0.79854499999999995</v>
      </c>
      <c r="AA100" s="222">
        <f>'[4]ЗАТО (заболевания)'!$AU$18</f>
        <v>0.79854499999999995</v>
      </c>
      <c r="AB100" s="222"/>
      <c r="AC100" s="222">
        <f>'[4]ЗАТО (заболевания)'!$AU$18</f>
        <v>0.79854499999999995</v>
      </c>
      <c r="AD100" s="127"/>
      <c r="AE100" s="53"/>
      <c r="AF100" s="53"/>
      <c r="AN100" s="149">
        <f>AN99-'[4]АПП_забол_АНАЛИЗ_спец-ти'!H61</f>
        <v>121059.60199199989</v>
      </c>
      <c r="AQ100" s="149">
        <f>AQ99-'[4]АПП_забол_АНАЛИЗ_спец-ти'!H61</f>
        <v>121059.60199199989</v>
      </c>
      <c r="AR100" s="224"/>
      <c r="AS100" s="127"/>
      <c r="AT100" s="127"/>
      <c r="AU100" s="127"/>
      <c r="AV100" s="127"/>
      <c r="AW100" s="127"/>
      <c r="AX100" s="127"/>
      <c r="AY100" s="127"/>
      <c r="AZ100" s="127"/>
      <c r="BA100" s="127"/>
      <c r="BB100" s="225"/>
      <c r="BC100" s="127"/>
      <c r="BD100" s="127"/>
      <c r="BE100" s="225"/>
      <c r="BF100" s="127"/>
      <c r="BG100" s="127"/>
      <c r="BH100" s="226"/>
      <c r="BI100" s="226"/>
      <c r="BJ100" s="227"/>
      <c r="BK100" s="227"/>
      <c r="BL100" s="127"/>
      <c r="BM100" s="127"/>
      <c r="BN100" s="127"/>
      <c r="BO100" s="127"/>
      <c r="BQ100" s="221" t="s">
        <v>207</v>
      </c>
    </row>
    <row r="101" spans="1:70" s="228" customFormat="1" ht="49.5" hidden="1" x14ac:dyDescent="0.25">
      <c r="B101" s="221" t="s">
        <v>208</v>
      </c>
      <c r="C101" s="222">
        <f>'[4]АПП_забол_АНАЛИЗ_спец-ти'!AI9</f>
        <v>0.60788021619790855</v>
      </c>
      <c r="D101" s="222">
        <f>'[4]АПП_забол_АНАЛИЗ_спец-ти'!AI10</f>
        <v>0.60784080076263103</v>
      </c>
      <c r="E101" s="222">
        <f>'[4]АПП_забол_АНАЛИЗ_спец-ти'!AI12</f>
        <v>0.60784313725490191</v>
      </c>
      <c r="F101" s="222">
        <f>'[4]АПП_забол_АНАЛИЗ_спец-ти'!AI13</f>
        <v>0</v>
      </c>
      <c r="G101" s="222">
        <f>'[4]АПП_забол_АНАЛИЗ_спец-ти'!AI16</f>
        <v>0.60786026200873366</v>
      </c>
      <c r="H101" s="222">
        <f>'[4]АПП_забол_АНАЛИЗ_спец-ти'!AI17</f>
        <v>0.60789370164779932</v>
      </c>
      <c r="I101" s="222">
        <f>'[4]АПП_забол_АНАЛИЗ_спец-ти'!AI18</f>
        <v>0.60788917586287861</v>
      </c>
      <c r="J101" s="222">
        <f>'[4]АПП_забол_АНАЛИЗ_спец-ти'!AI19</f>
        <v>0.60691823899371067</v>
      </c>
      <c r="K101" s="222">
        <f>'[4]АПП_забол_АНАЛИЗ_спец-ти'!AI21</f>
        <v>0.60787331656060384</v>
      </c>
      <c r="L101" s="222">
        <f>'[4]АПП_забол_АНАЛИЗ_спец-ти'!AI22</f>
        <v>0.60869565217391308</v>
      </c>
      <c r="M101" s="222">
        <f>'[4]АПП_забол_АНАЛИЗ_спец-ти'!AI24</f>
        <v>0.60785498489425982</v>
      </c>
      <c r="N101" s="222">
        <f>'[4]АПП_забол_АНАЛИЗ_спец-ти'!AI27</f>
        <v>0.60788183894790537</v>
      </c>
      <c r="O101" s="222">
        <f>'[4]АПП_забол_АНАЛИЗ_спец-ти'!AI28</f>
        <v>0.60787038074535549</v>
      </c>
      <c r="P101" s="222">
        <f>'[4]АПП_забол_АНАЛИЗ_спец-ти'!AI34</f>
        <v>0.60802469135802473</v>
      </c>
      <c r="Q101" s="223">
        <f>'[4]АПП_забол_АНАЛИЗ_спец-ти'!AI30</f>
        <v>0.60788157664138376</v>
      </c>
      <c r="R101" s="222">
        <f>'[4]АПП_забол_АНАЛИЗ_спец-ти'!AI35</f>
        <v>0.60785729016292023</v>
      </c>
      <c r="S101" s="223">
        <f>'[4]АПП_забол_АНАЛИЗ_спец-ти'!AI37</f>
        <v>0.33467824176113375</v>
      </c>
      <c r="T101" s="222">
        <f>'[4]АПП_забол_АНАЛИЗ_спец-ти'!AI40</f>
        <v>0.60787479492721541</v>
      </c>
      <c r="U101" s="222">
        <f>'[4]АПП_забол_АНАЛИЗ_спец-ти'!AI41</f>
        <v>0.60785986464198372</v>
      </c>
      <c r="V101" s="222">
        <f>'[4]АПП_забол_АНАЛИЗ_спец-ти'!AI41</f>
        <v>0.60785986464198372</v>
      </c>
      <c r="W101" s="222">
        <f>'[4]АПП_забол_АНАЛИЗ_спец-ти'!AI43</f>
        <v>0.60791326949992219</v>
      </c>
      <c r="X101" s="222">
        <f>'[4]АПП_забол_АНАЛИЗ_спец-ти'!AI48</f>
        <v>0.60785291989921919</v>
      </c>
      <c r="Y101" s="223">
        <f>'[4]АПП_забол_АНАЛИЗ_спец-ти'!AI25</f>
        <v>0</v>
      </c>
      <c r="Z101" s="222">
        <f>'[4]АПП_забол_АНАЛИЗ_спец-ти'!AI36</f>
        <v>0.60739856801909309</v>
      </c>
      <c r="AA101" s="222"/>
      <c r="AB101" s="222"/>
      <c r="AC101" s="222">
        <f>'[4]АПП_забол_АНАЛИЗ_спец-ти'!AJ47</f>
        <v>0.88273156123379171</v>
      </c>
      <c r="AD101" s="222"/>
      <c r="AE101" s="229"/>
      <c r="AF101" s="229"/>
      <c r="AG101" s="83"/>
      <c r="AH101" s="83"/>
      <c r="AI101" s="83"/>
      <c r="AJ101" s="83"/>
      <c r="AK101" s="83"/>
      <c r="AL101" s="83"/>
      <c r="AM101" s="83"/>
      <c r="AN101" s="40"/>
      <c r="AO101" s="83"/>
      <c r="AP101" s="83"/>
      <c r="AQ101" s="40"/>
      <c r="AR101" s="230"/>
      <c r="BB101" s="231"/>
      <c r="BE101" s="231"/>
      <c r="BQ101" s="221" t="s">
        <v>208</v>
      </c>
    </row>
    <row r="102" spans="1:70" s="228" customFormat="1" ht="16.5" hidden="1" x14ac:dyDescent="0.25">
      <c r="C102" s="232">
        <f>C98-'[4]АПП_забол_АНАЛИЗ_спец-ти'!Z9</f>
        <v>22252</v>
      </c>
      <c r="D102" s="232">
        <f>D98-'[4]АПП_забол_АНАЛИЗ_спец-ти'!Z10</f>
        <v>3201</v>
      </c>
      <c r="E102" s="232">
        <f>E98-'[4]АПП_забол_АНАЛИЗ_спец-ти'!Z12</f>
        <v>4218</v>
      </c>
      <c r="F102" s="232">
        <f>F98-'[4]АПП_забол_АНАЛИЗ_спец-ти'!Z13</f>
        <v>5007</v>
      </c>
      <c r="G102" s="232">
        <f>G98-'[4]АПП_забол_АНАЛИЗ_спец-ти'!Z16</f>
        <v>4421</v>
      </c>
      <c r="H102" s="232">
        <f>H98-'[4]АПП_забол_АНАЛИЗ_спец-ти'!Z17</f>
        <v>4452</v>
      </c>
      <c r="I102" s="232">
        <f>I98-'[4]АПП_забол_АНАЛИЗ_спец-ти'!Z18</f>
        <v>-6875</v>
      </c>
      <c r="J102" s="232">
        <f>J98-'[4]АПП_забол_АНАЛИЗ_спец-ти'!Z19</f>
        <v>1162</v>
      </c>
      <c r="K102" s="232">
        <f>K98-'[4]АПП_забол_АНАЛИЗ_спец-ти'!Z21</f>
        <v>11049</v>
      </c>
      <c r="L102" s="232">
        <f>L98-'[4]АПП_забол_АНАЛИЗ_спец-ти'!Z22</f>
        <v>-2</v>
      </c>
      <c r="M102" s="232">
        <f>M98-'[4]АПП_забол_АНАЛИЗ_спец-ти'!Z24</f>
        <v>3470</v>
      </c>
      <c r="N102" s="232">
        <f>N98-'[4]АПП_забол_АНАЛИЗ_спец-ти'!Z27</f>
        <v>10154</v>
      </c>
      <c r="O102" s="232">
        <f>O98-'[4]АПП_забол_АНАЛИЗ_спец-ти'!Z28</f>
        <v>18471</v>
      </c>
      <c r="P102" s="232">
        <f>P98-'[4]АПП_забол_АНАЛИЗ_спец-ти'!Z34</f>
        <v>1150</v>
      </c>
      <c r="Q102" s="233">
        <f>Q98-'[4]АПП_забол_АНАЛИЗ_спец-ти'!Z30</f>
        <v>75306</v>
      </c>
      <c r="R102" s="232">
        <f>R98-'[4]АПП_забол_АНАЛИЗ_спец-ти'!Z35</f>
        <v>738</v>
      </c>
      <c r="S102" s="233">
        <f>S98-'[4]АПП_забол_АНАЛИЗ_спец-ти'!Z37</f>
        <v>-210928</v>
      </c>
      <c r="T102" s="232">
        <f>T98-'[4]АПП_забол_АНАЛИЗ_спец-ти'!Z40</f>
        <v>3504</v>
      </c>
      <c r="U102" s="232">
        <f>(U98+V98)-'[4]АПП_забол_АНАЛИЗ_спец-ти'!Z41</f>
        <v>9117</v>
      </c>
      <c r="V102" s="232"/>
      <c r="W102" s="232">
        <f>W98-'[4]АПП_забол_АНАЛИЗ_спец-ти'!Z43</f>
        <v>4192</v>
      </c>
      <c r="X102" s="232">
        <f>X98-'[4]АПП_забол_АНАЛИЗ_спец-ти'!Z48</f>
        <v>-6336</v>
      </c>
      <c r="Y102" s="233">
        <f>Y98-'[4]АПП_забол_АНАЛИЗ_спец-ти'!Z25</f>
        <v>-55826</v>
      </c>
      <c r="Z102" s="232">
        <f>Z98-'[4]АПП_забол_АНАЛИЗ_спец-ти'!Z36</f>
        <v>1998</v>
      </c>
      <c r="AA102" s="232">
        <f>AA98-'[4]АПП_забол_АНАЛИЗ_спец-ти'!Z46</f>
        <v>55</v>
      </c>
      <c r="AB102" s="222"/>
      <c r="AC102" s="222">
        <f>AC98-'[4]АПП_забол_АНАЛИЗ_спец-ти'!Z47</f>
        <v>-101992</v>
      </c>
      <c r="AD102" s="222"/>
      <c r="AE102" s="229"/>
      <c r="AF102" s="229"/>
      <c r="AG102" s="83"/>
      <c r="AH102" s="83"/>
      <c r="AI102" s="83"/>
      <c r="AJ102" s="83"/>
      <c r="AK102" s="83"/>
      <c r="AL102" s="83"/>
      <c r="AM102" s="83"/>
      <c r="AN102" s="40"/>
      <c r="AO102" s="83"/>
      <c r="AP102" s="83"/>
      <c r="AQ102" s="40"/>
      <c r="AR102" s="230"/>
      <c r="BB102" s="231"/>
      <c r="BE102" s="231"/>
    </row>
    <row r="103" spans="1:70" s="234" customFormat="1" ht="15.75" x14ac:dyDescent="0.25">
      <c r="AE103" s="40"/>
      <c r="AF103" s="40"/>
      <c r="AG103" s="235"/>
      <c r="AH103" s="235"/>
      <c r="AI103" s="235"/>
      <c r="AJ103" s="235"/>
      <c r="AK103" s="235"/>
      <c r="AL103" s="235"/>
      <c r="AM103" s="235"/>
      <c r="AN103" s="149"/>
      <c r="AO103" s="235"/>
      <c r="AP103" s="235"/>
      <c r="AQ103" s="236">
        <f>AQ98-'[6]2026_АПП_забол_Пр8_'!AY98</f>
        <v>0</v>
      </c>
    </row>
    <row r="104" spans="1:70" s="234" customFormat="1" ht="15.75" x14ac:dyDescent="0.25">
      <c r="AE104" s="40"/>
      <c r="AF104" s="40"/>
      <c r="AG104" s="235"/>
      <c r="AH104" s="235"/>
      <c r="AI104" s="235"/>
      <c r="AJ104" s="235"/>
      <c r="AK104" s="235"/>
      <c r="AL104" s="235"/>
      <c r="AM104" s="235"/>
      <c r="AN104" s="40"/>
      <c r="AO104" s="235"/>
      <c r="AP104" s="235"/>
    </row>
    <row r="105" spans="1:70" s="234" customFormat="1" ht="15.75" x14ac:dyDescent="0.25">
      <c r="AE105" s="40"/>
      <c r="AF105" s="40"/>
      <c r="AG105" s="235"/>
      <c r="AH105" s="235"/>
      <c r="AI105" s="235"/>
      <c r="AJ105" s="235"/>
      <c r="AK105" s="235"/>
      <c r="AL105" s="235"/>
      <c r="AM105" s="235"/>
      <c r="AN105" s="40"/>
      <c r="AO105" s="235"/>
      <c r="AP105" s="235"/>
    </row>
    <row r="106" spans="1:70" x14ac:dyDescent="0.2">
      <c r="AC106" s="40"/>
      <c r="AR106" s="40"/>
      <c r="BB106" s="40"/>
      <c r="BE106" s="40"/>
    </row>
  </sheetData>
  <mergeCells count="45">
    <mergeCell ref="AG99:AM99"/>
    <mergeCell ref="M1:R1"/>
    <mergeCell ref="BN9:BN11"/>
    <mergeCell ref="BO9:BO11"/>
    <mergeCell ref="BP9:BP11"/>
    <mergeCell ref="AW9:AW11"/>
    <mergeCell ref="AX9:AY9"/>
    <mergeCell ref="AZ9:AZ11"/>
    <mergeCell ref="AE9:AF9"/>
    <mergeCell ref="AG9:AG11"/>
    <mergeCell ref="AH9:AM9"/>
    <mergeCell ref="AN9:AN11"/>
    <mergeCell ref="AO9:AO11"/>
    <mergeCell ref="AQ9:AQ11"/>
    <mergeCell ref="AM10:AM11"/>
    <mergeCell ref="AP10:AP11"/>
    <mergeCell ref="BQ9:BQ11"/>
    <mergeCell ref="AE10:AE11"/>
    <mergeCell ref="AF10:AF11"/>
    <mergeCell ref="AH10:AH11"/>
    <mergeCell ref="AI10:AI11"/>
    <mergeCell ref="AJ10:AJ11"/>
    <mergeCell ref="AK10:AK11"/>
    <mergeCell ref="BC9:BC11"/>
    <mergeCell ref="BD9:BD11"/>
    <mergeCell ref="BF9:BF11"/>
    <mergeCell ref="BH9:BH11"/>
    <mergeCell ref="BJ9:BJ11"/>
    <mergeCell ref="BM9:BM11"/>
    <mergeCell ref="AR9:AR11"/>
    <mergeCell ref="AS9:AS11"/>
    <mergeCell ref="AU9:AU11"/>
    <mergeCell ref="A9:A11"/>
    <mergeCell ref="B9:B11"/>
    <mergeCell ref="C9:AA10"/>
    <mergeCell ref="AB9:AB11"/>
    <mergeCell ref="AC9:AC11"/>
    <mergeCell ref="AQ6:AQ8"/>
    <mergeCell ref="AG7:AG8"/>
    <mergeCell ref="AH7:AM7"/>
    <mergeCell ref="AD9:AD11"/>
    <mergeCell ref="B4:Z4"/>
    <mergeCell ref="AG4:AM4"/>
    <mergeCell ref="AG6:AM6"/>
    <mergeCell ref="AN6:AN8"/>
  </mergeCells>
  <conditionalFormatting sqref="BD97 BD30:BD51 BD54:BD57 BD61:BD94">
    <cfRule type="cellIs" dxfId="77" priority="30" operator="greaterThan">
      <formula>0</formula>
    </cfRule>
  </conditionalFormatting>
  <conditionalFormatting sqref="BN30:BN51 BA13:BA17 BA30:BA51 BM54:BO57 AZ54:BA57 BJ54:BK57 BM59:BO94 AZ59:BA94 BJ59:BK94">
    <cfRule type="cellIs" dxfId="76" priority="26" operator="lessThan">
      <formula>0</formula>
    </cfRule>
  </conditionalFormatting>
  <conditionalFormatting sqref="BN26:BN28">
    <cfRule type="cellIs" dxfId="75" priority="24" operator="lessThan">
      <formula>0</formula>
    </cfRule>
  </conditionalFormatting>
  <conditionalFormatting sqref="BM13:BO17 BM19:BO24">
    <cfRule type="cellIs" dxfId="74" priority="25" operator="lessThan">
      <formula>0</formula>
    </cfRule>
  </conditionalFormatting>
  <conditionalFormatting sqref="BD26:BD28 BD19:BD24 BD14:BD17">
    <cfRule type="cellIs" dxfId="73" priority="32" operator="greaterThan">
      <formula>0</formula>
    </cfRule>
  </conditionalFormatting>
  <conditionalFormatting sqref="BD59">
    <cfRule type="cellIs" dxfId="72" priority="31" operator="greaterThan">
      <formula>0</formula>
    </cfRule>
  </conditionalFormatting>
  <conditionalFormatting sqref="BJ13:BJ17">
    <cfRule type="cellIs" dxfId="71" priority="28" operator="lessThan">
      <formula>0</formula>
    </cfRule>
  </conditionalFormatting>
  <conditionalFormatting sqref="BK13:BK17">
    <cfRule type="cellIs" dxfId="70" priority="27" operator="lessThan">
      <formula>0</formula>
    </cfRule>
  </conditionalFormatting>
  <conditionalFormatting sqref="BD13">
    <cfRule type="cellIs" dxfId="69" priority="33" operator="greaterThan">
      <formula>0</formula>
    </cfRule>
  </conditionalFormatting>
  <conditionalFormatting sqref="AZ13:AZ17">
    <cfRule type="cellIs" dxfId="68" priority="29" operator="lessThan">
      <formula>0</formula>
    </cfRule>
  </conditionalFormatting>
  <conditionalFormatting sqref="BN97">
    <cfRule type="cellIs" dxfId="67" priority="23" operator="lessThan">
      <formula>0</formula>
    </cfRule>
  </conditionalFormatting>
  <conditionalFormatting sqref="AZ19:AZ24">
    <cfRule type="cellIs" dxfId="66" priority="22" operator="lessThan">
      <formula>0</formula>
    </cfRule>
  </conditionalFormatting>
  <conditionalFormatting sqref="AZ26:AZ28">
    <cfRule type="cellIs" dxfId="65" priority="21" operator="lessThan">
      <formula>0</formula>
    </cfRule>
  </conditionalFormatting>
  <conditionalFormatting sqref="AZ30:AZ51">
    <cfRule type="cellIs" dxfId="64" priority="20" operator="lessThan">
      <formula>0</formula>
    </cfRule>
  </conditionalFormatting>
  <conditionalFormatting sqref="AZ97">
    <cfRule type="cellIs" dxfId="63" priority="19" operator="lessThan">
      <formula>0</formula>
    </cfRule>
  </conditionalFormatting>
  <conditionalFormatting sqref="BA19:BA24">
    <cfRule type="cellIs" dxfId="62" priority="18" operator="lessThan">
      <formula>0</formula>
    </cfRule>
  </conditionalFormatting>
  <conditionalFormatting sqref="BA26:BA28">
    <cfRule type="cellIs" dxfId="61" priority="17" operator="lessThan">
      <formula>0</formula>
    </cfRule>
  </conditionalFormatting>
  <conditionalFormatting sqref="BA97">
    <cfRule type="cellIs" dxfId="60" priority="16" operator="lessThan">
      <formula>0</formula>
    </cfRule>
  </conditionalFormatting>
  <conditionalFormatting sqref="BJ19:BJ24">
    <cfRule type="cellIs" dxfId="59" priority="15" operator="lessThan">
      <formula>0</formula>
    </cfRule>
  </conditionalFormatting>
  <conditionalFormatting sqref="BJ26:BJ28">
    <cfRule type="cellIs" dxfId="58" priority="14" operator="lessThan">
      <formula>0</formula>
    </cfRule>
  </conditionalFormatting>
  <conditionalFormatting sqref="BJ30:BJ51">
    <cfRule type="cellIs" dxfId="57" priority="13" operator="lessThan">
      <formula>0</formula>
    </cfRule>
  </conditionalFormatting>
  <conditionalFormatting sqref="BJ97">
    <cfRule type="cellIs" dxfId="56" priority="12" operator="lessThan">
      <formula>0</formula>
    </cfRule>
  </conditionalFormatting>
  <conditionalFormatting sqref="BK19:BK24">
    <cfRule type="cellIs" dxfId="55" priority="11" operator="lessThan">
      <formula>0</formula>
    </cfRule>
  </conditionalFormatting>
  <conditionalFormatting sqref="BK26:BK28">
    <cfRule type="cellIs" dxfId="54" priority="10" operator="lessThan">
      <formula>0</formula>
    </cfRule>
  </conditionalFormatting>
  <conditionalFormatting sqref="BK30:BK51">
    <cfRule type="cellIs" dxfId="53" priority="9" operator="lessThan">
      <formula>0</formula>
    </cfRule>
  </conditionalFormatting>
  <conditionalFormatting sqref="BK97">
    <cfRule type="cellIs" dxfId="52" priority="8" operator="lessThan">
      <formula>0</formula>
    </cfRule>
  </conditionalFormatting>
  <conditionalFormatting sqref="BM26:BM28">
    <cfRule type="cellIs" dxfId="51" priority="7" operator="lessThan">
      <formula>0</formula>
    </cfRule>
  </conditionalFormatting>
  <conditionalFormatting sqref="BM30:BM51">
    <cfRule type="cellIs" dxfId="50" priority="6" operator="lessThan">
      <formula>0</formula>
    </cfRule>
  </conditionalFormatting>
  <conditionalFormatting sqref="BM97">
    <cfRule type="cellIs" dxfId="49" priority="5" operator="lessThan">
      <formula>0</formula>
    </cfRule>
  </conditionalFormatting>
  <conditionalFormatting sqref="BO26:BO28">
    <cfRule type="cellIs" dxfId="48" priority="4" operator="lessThan">
      <formula>0</formula>
    </cfRule>
  </conditionalFormatting>
  <conditionalFormatting sqref="BO30:BO51">
    <cfRule type="cellIs" dxfId="47" priority="3" operator="lessThan">
      <formula>0</formula>
    </cfRule>
  </conditionalFormatting>
  <conditionalFormatting sqref="BO97">
    <cfRule type="cellIs" dxfId="46" priority="2" operator="lessThan">
      <formula>0</formula>
    </cfRule>
  </conditionalFormatting>
  <conditionalFormatting sqref="AE4:AF4">
    <cfRule type="cellIs" dxfId="45"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view="pageBreakPreview" zoomScale="60" zoomScaleNormal="70" workbookViewId="0">
      <pane xSplit="2" ySplit="6" topLeftCell="I82" activePane="bottomRight" state="frozen"/>
      <selection activeCell="E12" sqref="E12"/>
      <selection pane="topRight" activeCell="E12" sqref="E12"/>
      <selection pane="bottomLeft" activeCell="E12" sqref="E12"/>
      <selection pane="bottomRight" activeCell="W7" sqref="W7:W92"/>
    </sheetView>
  </sheetViews>
  <sheetFormatPr defaultRowHeight="18.75" x14ac:dyDescent="0.3"/>
  <cols>
    <col min="1" max="1" width="4" style="1" customWidth="1"/>
    <col min="2" max="2" width="57.85546875" style="1" customWidth="1"/>
    <col min="3" max="3" width="23.28515625" style="1" customWidth="1"/>
    <col min="4" max="4" width="16.7109375" style="1" customWidth="1"/>
    <col min="5" max="5" width="16.42578125" style="1" customWidth="1"/>
    <col min="6" max="6" width="17.5703125" style="1" customWidth="1"/>
    <col min="7" max="7" width="22.28515625" style="1" customWidth="1"/>
    <col min="8" max="8" width="22.85546875" style="1" customWidth="1"/>
    <col min="9" max="9" width="19.85546875" style="1" customWidth="1"/>
    <col min="10" max="10" width="22.140625" style="1" customWidth="1"/>
    <col min="11" max="11" width="20.7109375" style="1" customWidth="1"/>
    <col min="12" max="12" width="22.28515625" style="1" customWidth="1"/>
    <col min="13" max="13" width="19.5703125" style="1" customWidth="1"/>
    <col min="14" max="14" width="18.28515625" style="1" customWidth="1"/>
    <col min="15" max="18" width="19.5703125" style="1" customWidth="1"/>
    <col min="19" max="19" width="29.5703125" style="1" customWidth="1"/>
    <col min="20" max="20" width="21.28515625" style="1" customWidth="1"/>
    <col min="21" max="21" width="18.28515625" style="1" customWidth="1"/>
    <col min="22" max="22" width="19" style="1" customWidth="1"/>
    <col min="23" max="23" width="14.5703125" style="2" customWidth="1"/>
    <col min="24" max="16384" width="9.140625" style="1"/>
  </cols>
  <sheetData>
    <row r="1" spans="1:23" ht="3" customHeight="1" x14ac:dyDescent="0.3"/>
    <row r="2" spans="1:23" ht="26.25" customHeight="1" x14ac:dyDescent="0.4">
      <c r="B2" s="3"/>
      <c r="M2" s="302" t="s">
        <v>109</v>
      </c>
      <c r="N2" s="302"/>
      <c r="O2" s="302"/>
      <c r="V2" s="4"/>
    </row>
    <row r="3" spans="1:23" s="7" customFormat="1" ht="63" customHeight="1" x14ac:dyDescent="0.25">
      <c r="A3" s="5"/>
      <c r="B3" s="303" t="s">
        <v>108</v>
      </c>
      <c r="C3" s="303"/>
      <c r="D3" s="303"/>
      <c r="E3" s="303"/>
      <c r="F3" s="303"/>
      <c r="G3" s="303"/>
      <c r="H3" s="303"/>
      <c r="I3" s="303"/>
      <c r="J3" s="303"/>
      <c r="K3" s="303"/>
      <c r="L3" s="303"/>
      <c r="M3" s="303"/>
      <c r="N3" s="303"/>
      <c r="O3" s="303"/>
      <c r="P3" s="303"/>
      <c r="Q3" s="303"/>
      <c r="R3" s="303"/>
      <c r="S3" s="303"/>
      <c r="T3" s="303"/>
      <c r="U3" s="303"/>
      <c r="V3" s="303"/>
      <c r="W3" s="6"/>
    </row>
    <row r="4" spans="1:23" ht="38.25" customHeight="1" x14ac:dyDescent="0.3">
      <c r="A4" s="304" t="s">
        <v>0</v>
      </c>
      <c r="B4" s="304" t="s">
        <v>1</v>
      </c>
      <c r="C4" s="306" t="s">
        <v>2</v>
      </c>
      <c r="D4" s="307"/>
      <c r="E4" s="307"/>
      <c r="F4" s="307"/>
      <c r="G4" s="307"/>
      <c r="H4" s="307"/>
      <c r="I4" s="307"/>
      <c r="J4" s="307"/>
      <c r="K4" s="307"/>
      <c r="L4" s="307"/>
      <c r="M4" s="307"/>
      <c r="N4" s="307"/>
      <c r="O4" s="307"/>
      <c r="P4" s="307"/>
      <c r="Q4" s="307"/>
      <c r="R4" s="307"/>
      <c r="S4" s="308"/>
      <c r="T4" s="309" t="s">
        <v>3</v>
      </c>
      <c r="U4" s="311" t="s">
        <v>4</v>
      </c>
      <c r="V4" s="309" t="s">
        <v>5</v>
      </c>
    </row>
    <row r="5" spans="1:23" ht="135" customHeight="1" x14ac:dyDescent="0.3">
      <c r="A5" s="305"/>
      <c r="B5" s="305"/>
      <c r="C5" s="8" t="s">
        <v>6</v>
      </c>
      <c r="D5" s="8" t="s">
        <v>7</v>
      </c>
      <c r="E5" s="8" t="s">
        <v>8</v>
      </c>
      <c r="F5" s="8" t="s">
        <v>9</v>
      </c>
      <c r="G5" s="8" t="s">
        <v>10</v>
      </c>
      <c r="H5" s="8" t="s">
        <v>11</v>
      </c>
      <c r="I5" s="8" t="s">
        <v>12</v>
      </c>
      <c r="J5" s="8" t="s">
        <v>13</v>
      </c>
      <c r="K5" s="8" t="s">
        <v>14</v>
      </c>
      <c r="L5" s="8" t="s">
        <v>15</v>
      </c>
      <c r="M5" s="8" t="s">
        <v>16</v>
      </c>
      <c r="N5" s="8" t="s">
        <v>17</v>
      </c>
      <c r="O5" s="8" t="s">
        <v>18</v>
      </c>
      <c r="P5" s="9" t="s">
        <v>19</v>
      </c>
      <c r="Q5" s="9" t="s">
        <v>20</v>
      </c>
      <c r="R5" s="9" t="s">
        <v>21</v>
      </c>
      <c r="S5" s="8" t="s">
        <v>22</v>
      </c>
      <c r="T5" s="310"/>
      <c r="U5" s="312"/>
      <c r="V5" s="310"/>
    </row>
    <row r="6" spans="1:23" x14ac:dyDescent="0.3">
      <c r="A6" s="10">
        <v>1</v>
      </c>
      <c r="B6" s="11">
        <v>2</v>
      </c>
      <c r="C6" s="10">
        <v>3</v>
      </c>
      <c r="D6" s="11">
        <v>4</v>
      </c>
      <c r="E6" s="10">
        <v>5</v>
      </c>
      <c r="F6" s="11">
        <v>6</v>
      </c>
      <c r="G6" s="10">
        <v>7</v>
      </c>
      <c r="H6" s="11">
        <v>8</v>
      </c>
      <c r="I6" s="10">
        <v>9</v>
      </c>
      <c r="J6" s="11">
        <v>10</v>
      </c>
      <c r="K6" s="10">
        <v>11</v>
      </c>
      <c r="L6" s="11">
        <v>12</v>
      </c>
      <c r="M6" s="10">
        <v>13</v>
      </c>
      <c r="N6" s="11">
        <v>14</v>
      </c>
      <c r="O6" s="10">
        <v>15</v>
      </c>
      <c r="P6" s="10">
        <v>16</v>
      </c>
      <c r="Q6" s="10">
        <v>17</v>
      </c>
      <c r="R6" s="10">
        <v>18</v>
      </c>
      <c r="S6" s="10">
        <v>19</v>
      </c>
      <c r="T6" s="11">
        <v>20</v>
      </c>
      <c r="U6" s="10">
        <v>21</v>
      </c>
      <c r="V6" s="11">
        <v>22</v>
      </c>
    </row>
    <row r="7" spans="1:23" ht="33.75" x14ac:dyDescent="0.3">
      <c r="A7" s="12">
        <v>1</v>
      </c>
      <c r="B7" s="13" t="s">
        <v>23</v>
      </c>
      <c r="C7" s="14">
        <v>2900</v>
      </c>
      <c r="D7" s="14">
        <v>0</v>
      </c>
      <c r="E7" s="14">
        <v>120</v>
      </c>
      <c r="F7" s="14">
        <v>850</v>
      </c>
      <c r="G7" s="14">
        <v>90</v>
      </c>
      <c r="H7" s="14">
        <v>480</v>
      </c>
      <c r="I7" s="14">
        <v>0</v>
      </c>
      <c r="J7" s="14">
        <v>0</v>
      </c>
      <c r="K7" s="14">
        <v>480</v>
      </c>
      <c r="L7" s="14">
        <v>110</v>
      </c>
      <c r="M7" s="14">
        <v>4220</v>
      </c>
      <c r="N7" s="14">
        <v>0</v>
      </c>
      <c r="O7" s="14">
        <v>6965</v>
      </c>
      <c r="P7" s="14">
        <v>0</v>
      </c>
      <c r="Q7" s="14">
        <v>40</v>
      </c>
      <c r="R7" s="14">
        <v>70</v>
      </c>
      <c r="S7" s="14">
        <v>0</v>
      </c>
      <c r="T7" s="15">
        <v>16325</v>
      </c>
      <c r="U7" s="14">
        <v>0</v>
      </c>
      <c r="V7" s="15">
        <v>16325</v>
      </c>
      <c r="W7" s="16">
        <f>V7-[3]V_МО_нов!AX17</f>
        <v>0</v>
      </c>
    </row>
    <row r="8" spans="1:23" ht="33.75" x14ac:dyDescent="0.3">
      <c r="A8" s="12">
        <v>2</v>
      </c>
      <c r="B8" s="13" t="s">
        <v>24</v>
      </c>
      <c r="C8" s="14">
        <v>0</v>
      </c>
      <c r="D8" s="14">
        <v>0</v>
      </c>
      <c r="E8" s="14">
        <v>17</v>
      </c>
      <c r="F8" s="14">
        <v>0</v>
      </c>
      <c r="G8" s="14">
        <v>38</v>
      </c>
      <c r="H8" s="14">
        <v>371</v>
      </c>
      <c r="I8" s="14">
        <v>20</v>
      </c>
      <c r="J8" s="14">
        <v>12581</v>
      </c>
      <c r="K8" s="14">
        <v>0</v>
      </c>
      <c r="L8" s="14">
        <v>22690</v>
      </c>
      <c r="M8" s="14">
        <v>0</v>
      </c>
      <c r="N8" s="14">
        <v>5</v>
      </c>
      <c r="O8" s="14">
        <v>5192</v>
      </c>
      <c r="P8" s="14">
        <v>0</v>
      </c>
      <c r="Q8" s="14">
        <v>0</v>
      </c>
      <c r="R8" s="14">
        <v>0</v>
      </c>
      <c r="S8" s="14">
        <v>0</v>
      </c>
      <c r="T8" s="15">
        <v>40914</v>
      </c>
      <c r="U8" s="14">
        <v>0</v>
      </c>
      <c r="V8" s="15">
        <v>40914</v>
      </c>
      <c r="W8" s="16">
        <f>V8-[3]V_МО_нов!AX18</f>
        <v>0</v>
      </c>
    </row>
    <row r="9" spans="1:23" x14ac:dyDescent="0.3">
      <c r="A9" s="12">
        <v>3</v>
      </c>
      <c r="B9" s="13" t="s">
        <v>25</v>
      </c>
      <c r="C9" s="14">
        <v>0</v>
      </c>
      <c r="D9" s="14">
        <v>0</v>
      </c>
      <c r="E9" s="14">
        <v>0</v>
      </c>
      <c r="F9" s="14">
        <v>0</v>
      </c>
      <c r="G9" s="14">
        <v>0</v>
      </c>
      <c r="H9" s="14">
        <v>0</v>
      </c>
      <c r="I9" s="14">
        <v>0</v>
      </c>
      <c r="J9" s="14">
        <v>0</v>
      </c>
      <c r="K9" s="14">
        <v>0</v>
      </c>
      <c r="L9" s="14">
        <v>0</v>
      </c>
      <c r="M9" s="14">
        <v>0</v>
      </c>
      <c r="N9" s="14">
        <v>0</v>
      </c>
      <c r="O9" s="14">
        <v>0</v>
      </c>
      <c r="P9" s="14">
        <v>0</v>
      </c>
      <c r="Q9" s="14">
        <v>0</v>
      </c>
      <c r="R9" s="14">
        <v>0</v>
      </c>
      <c r="S9" s="14">
        <v>0</v>
      </c>
      <c r="T9" s="15">
        <v>0</v>
      </c>
      <c r="U9" s="14">
        <v>0</v>
      </c>
      <c r="V9" s="15">
        <v>0</v>
      </c>
      <c r="W9" s="16">
        <f>V9-[3]V_МО_нов!AX19</f>
        <v>0</v>
      </c>
    </row>
    <row r="10" spans="1:23" ht="15.75" customHeight="1" x14ac:dyDescent="0.3">
      <c r="A10" s="12">
        <v>4</v>
      </c>
      <c r="B10" s="17" t="s">
        <v>26</v>
      </c>
      <c r="C10" s="14">
        <v>0</v>
      </c>
      <c r="D10" s="14">
        <v>0</v>
      </c>
      <c r="E10" s="14">
        <v>0</v>
      </c>
      <c r="F10" s="14">
        <v>0</v>
      </c>
      <c r="G10" s="14">
        <v>0</v>
      </c>
      <c r="H10" s="14">
        <v>0</v>
      </c>
      <c r="I10" s="14">
        <v>0</v>
      </c>
      <c r="J10" s="14">
        <v>0</v>
      </c>
      <c r="K10" s="14">
        <v>0</v>
      </c>
      <c r="L10" s="14">
        <v>0</v>
      </c>
      <c r="M10" s="14">
        <v>0</v>
      </c>
      <c r="N10" s="14">
        <v>0</v>
      </c>
      <c r="O10" s="14">
        <v>0</v>
      </c>
      <c r="P10" s="14">
        <v>0</v>
      </c>
      <c r="Q10" s="14">
        <v>0</v>
      </c>
      <c r="R10" s="14">
        <v>0</v>
      </c>
      <c r="S10" s="14">
        <v>0</v>
      </c>
      <c r="T10" s="15">
        <v>0</v>
      </c>
      <c r="U10" s="14">
        <v>0</v>
      </c>
      <c r="V10" s="15">
        <v>0</v>
      </c>
      <c r="W10" s="16">
        <f>V10-[3]V_МО_нов!AX20</f>
        <v>0</v>
      </c>
    </row>
    <row r="11" spans="1:23" ht="33" x14ac:dyDescent="0.3">
      <c r="A11" s="12">
        <v>5</v>
      </c>
      <c r="B11" s="17" t="s">
        <v>27</v>
      </c>
      <c r="C11" s="14">
        <v>0</v>
      </c>
      <c r="D11" s="14">
        <v>0</v>
      </c>
      <c r="E11" s="14">
        <v>0</v>
      </c>
      <c r="F11" s="14">
        <v>0</v>
      </c>
      <c r="G11" s="14">
        <v>0</v>
      </c>
      <c r="H11" s="14">
        <v>0</v>
      </c>
      <c r="I11" s="14">
        <v>19480</v>
      </c>
      <c r="J11" s="14">
        <v>0</v>
      </c>
      <c r="K11" s="14">
        <v>0</v>
      </c>
      <c r="L11" s="14">
        <v>0</v>
      </c>
      <c r="M11" s="14">
        <v>0</v>
      </c>
      <c r="N11" s="14">
        <v>0</v>
      </c>
      <c r="O11" s="14">
        <v>0</v>
      </c>
      <c r="P11" s="14">
        <v>0</v>
      </c>
      <c r="Q11" s="14">
        <v>0</v>
      </c>
      <c r="R11" s="14">
        <v>0</v>
      </c>
      <c r="S11" s="14">
        <v>0</v>
      </c>
      <c r="T11" s="15">
        <v>19480</v>
      </c>
      <c r="U11" s="14">
        <v>0</v>
      </c>
      <c r="V11" s="15">
        <v>19480</v>
      </c>
      <c r="W11" s="16">
        <f>V11-[3]V_МО_нов!AX21</f>
        <v>0</v>
      </c>
    </row>
    <row r="12" spans="1:23" x14ac:dyDescent="0.3">
      <c r="A12" s="18"/>
      <c r="B12" s="19" t="s">
        <v>28</v>
      </c>
      <c r="C12" s="20">
        <v>2900</v>
      </c>
      <c r="D12" s="20">
        <v>0</v>
      </c>
      <c r="E12" s="20">
        <v>137</v>
      </c>
      <c r="F12" s="20">
        <v>850</v>
      </c>
      <c r="G12" s="20">
        <v>128</v>
      </c>
      <c r="H12" s="20">
        <v>851</v>
      </c>
      <c r="I12" s="20">
        <v>19500</v>
      </c>
      <c r="J12" s="20">
        <v>12581</v>
      </c>
      <c r="K12" s="20">
        <v>480</v>
      </c>
      <c r="L12" s="20">
        <v>22800</v>
      </c>
      <c r="M12" s="20">
        <v>4220</v>
      </c>
      <c r="N12" s="20">
        <v>5</v>
      </c>
      <c r="O12" s="20">
        <v>12157</v>
      </c>
      <c r="P12" s="20">
        <v>0</v>
      </c>
      <c r="Q12" s="20">
        <v>40</v>
      </c>
      <c r="R12" s="20">
        <v>70</v>
      </c>
      <c r="S12" s="20">
        <v>0</v>
      </c>
      <c r="T12" s="20">
        <v>76719</v>
      </c>
      <c r="U12" s="20">
        <v>0</v>
      </c>
      <c r="V12" s="20">
        <v>76719</v>
      </c>
      <c r="W12" s="16">
        <f>V12-[3]V_МО_нов!AX22</f>
        <v>0</v>
      </c>
    </row>
    <row r="13" spans="1:23" x14ac:dyDescent="0.3">
      <c r="A13" s="12">
        <v>6</v>
      </c>
      <c r="B13" s="17" t="s">
        <v>29</v>
      </c>
      <c r="C13" s="14">
        <v>0</v>
      </c>
      <c r="D13" s="14">
        <v>0</v>
      </c>
      <c r="E13" s="14">
        <v>0</v>
      </c>
      <c r="F13" s="14">
        <v>0</v>
      </c>
      <c r="G13" s="14">
        <v>0</v>
      </c>
      <c r="H13" s="14">
        <v>0</v>
      </c>
      <c r="I13" s="14">
        <v>0</v>
      </c>
      <c r="J13" s="14">
        <v>0</v>
      </c>
      <c r="K13" s="14">
        <v>125407</v>
      </c>
      <c r="L13" s="14">
        <v>0</v>
      </c>
      <c r="M13" s="14">
        <v>0</v>
      </c>
      <c r="N13" s="14">
        <v>0</v>
      </c>
      <c r="O13" s="14">
        <v>0</v>
      </c>
      <c r="P13" s="14">
        <v>0</v>
      </c>
      <c r="Q13" s="14">
        <v>0</v>
      </c>
      <c r="R13" s="14">
        <v>0</v>
      </c>
      <c r="S13" s="14">
        <v>8735</v>
      </c>
      <c r="T13" s="15">
        <v>134142</v>
      </c>
      <c r="U13" s="14">
        <v>0</v>
      </c>
      <c r="V13" s="15">
        <v>134142</v>
      </c>
      <c r="W13" s="16">
        <f>V13-[3]V_МО_нов!AX23</f>
        <v>0</v>
      </c>
    </row>
    <row r="14" spans="1:23" x14ac:dyDescent="0.3">
      <c r="A14" s="12">
        <v>7</v>
      </c>
      <c r="B14" s="17" t="s">
        <v>30</v>
      </c>
      <c r="C14" s="14">
        <v>1845</v>
      </c>
      <c r="D14" s="14">
        <v>0</v>
      </c>
      <c r="E14" s="14">
        <v>4274</v>
      </c>
      <c r="F14" s="14">
        <v>3985</v>
      </c>
      <c r="G14" s="14">
        <v>3827</v>
      </c>
      <c r="H14" s="14">
        <v>3500</v>
      </c>
      <c r="I14" s="14">
        <v>0</v>
      </c>
      <c r="J14" s="14">
        <v>0</v>
      </c>
      <c r="K14" s="14">
        <v>1504</v>
      </c>
      <c r="L14" s="14">
        <v>34615</v>
      </c>
      <c r="M14" s="14">
        <v>2300</v>
      </c>
      <c r="N14" s="14">
        <v>0</v>
      </c>
      <c r="O14" s="14">
        <v>6862</v>
      </c>
      <c r="P14" s="14">
        <v>0</v>
      </c>
      <c r="Q14" s="14">
        <v>0</v>
      </c>
      <c r="R14" s="14">
        <v>0</v>
      </c>
      <c r="S14" s="14">
        <v>0</v>
      </c>
      <c r="T14" s="15">
        <v>62712</v>
      </c>
      <c r="U14" s="14">
        <v>0</v>
      </c>
      <c r="V14" s="15">
        <v>62712</v>
      </c>
      <c r="W14" s="16">
        <f>V14-[3]V_МО_нов!AX24</f>
        <v>0</v>
      </c>
    </row>
    <row r="15" spans="1:23" x14ac:dyDescent="0.3">
      <c r="A15" s="12">
        <v>8</v>
      </c>
      <c r="B15" s="17" t="s">
        <v>31</v>
      </c>
      <c r="C15" s="14">
        <v>0</v>
      </c>
      <c r="D15" s="14">
        <v>0</v>
      </c>
      <c r="E15" s="14">
        <v>0</v>
      </c>
      <c r="F15" s="14">
        <v>0</v>
      </c>
      <c r="G15" s="14">
        <v>0</v>
      </c>
      <c r="H15" s="14">
        <v>0</v>
      </c>
      <c r="I15" s="14">
        <v>0</v>
      </c>
      <c r="J15" s="14">
        <v>0</v>
      </c>
      <c r="K15" s="14">
        <v>1370</v>
      </c>
      <c r="L15" s="14">
        <v>0</v>
      </c>
      <c r="M15" s="14">
        <v>0</v>
      </c>
      <c r="N15" s="14">
        <v>0</v>
      </c>
      <c r="O15" s="14">
        <v>0</v>
      </c>
      <c r="P15" s="14">
        <v>0</v>
      </c>
      <c r="Q15" s="14">
        <v>0</v>
      </c>
      <c r="R15" s="14">
        <v>0</v>
      </c>
      <c r="S15" s="14">
        <v>0</v>
      </c>
      <c r="T15" s="15">
        <v>1370</v>
      </c>
      <c r="U15" s="14">
        <v>0</v>
      </c>
      <c r="V15" s="15">
        <v>1370</v>
      </c>
      <c r="W15" s="16">
        <f>V15-[3]V_МО_нов!AX25</f>
        <v>0</v>
      </c>
    </row>
    <row r="16" spans="1:23" ht="33" x14ac:dyDescent="0.3">
      <c r="A16" s="12">
        <v>9</v>
      </c>
      <c r="B16" s="17" t="s">
        <v>32</v>
      </c>
      <c r="C16" s="14">
        <v>0</v>
      </c>
      <c r="D16" s="14">
        <v>0</v>
      </c>
      <c r="E16" s="14">
        <v>0</v>
      </c>
      <c r="F16" s="14">
        <v>0</v>
      </c>
      <c r="G16" s="14">
        <v>0</v>
      </c>
      <c r="H16" s="14">
        <v>0</v>
      </c>
      <c r="I16" s="14">
        <v>0</v>
      </c>
      <c r="J16" s="14">
        <v>0</v>
      </c>
      <c r="K16" s="14">
        <v>0</v>
      </c>
      <c r="L16" s="14">
        <v>0</v>
      </c>
      <c r="M16" s="14">
        <v>0</v>
      </c>
      <c r="N16" s="14">
        <v>0</v>
      </c>
      <c r="O16" s="14">
        <v>0</v>
      </c>
      <c r="P16" s="14">
        <v>0</v>
      </c>
      <c r="Q16" s="14">
        <v>0</v>
      </c>
      <c r="R16" s="14">
        <v>0</v>
      </c>
      <c r="S16" s="14">
        <v>0</v>
      </c>
      <c r="T16" s="15">
        <v>0</v>
      </c>
      <c r="U16" s="14">
        <v>22900</v>
      </c>
      <c r="V16" s="15">
        <v>22900</v>
      </c>
      <c r="W16" s="16">
        <f>V16-[3]V_МО_нов!AX26</f>
        <v>0</v>
      </c>
    </row>
    <row r="17" spans="1:23" x14ac:dyDescent="0.3">
      <c r="A17" s="12">
        <v>10</v>
      </c>
      <c r="B17" s="17" t="s">
        <v>33</v>
      </c>
      <c r="C17" s="14">
        <v>0</v>
      </c>
      <c r="D17" s="14">
        <v>0</v>
      </c>
      <c r="E17" s="14">
        <v>0</v>
      </c>
      <c r="F17" s="14">
        <v>0</v>
      </c>
      <c r="G17" s="14">
        <v>0</v>
      </c>
      <c r="H17" s="14">
        <v>0</v>
      </c>
      <c r="I17" s="14">
        <v>0</v>
      </c>
      <c r="J17" s="14">
        <v>0</v>
      </c>
      <c r="K17" s="14">
        <v>0</v>
      </c>
      <c r="L17" s="14">
        <v>0</v>
      </c>
      <c r="M17" s="14">
        <v>0</v>
      </c>
      <c r="N17" s="14">
        <v>0</v>
      </c>
      <c r="O17" s="14">
        <v>0</v>
      </c>
      <c r="P17" s="14">
        <v>0</v>
      </c>
      <c r="Q17" s="14">
        <v>0</v>
      </c>
      <c r="R17" s="14">
        <v>0</v>
      </c>
      <c r="S17" s="14">
        <v>0</v>
      </c>
      <c r="T17" s="15">
        <v>0</v>
      </c>
      <c r="U17" s="14">
        <v>0</v>
      </c>
      <c r="V17" s="15">
        <v>0</v>
      </c>
      <c r="W17" s="16">
        <f>V17-[3]V_МО_нов!AX27</f>
        <v>0</v>
      </c>
    </row>
    <row r="18" spans="1:23" x14ac:dyDescent="0.3">
      <c r="A18" s="12">
        <v>11</v>
      </c>
      <c r="B18" s="17" t="s">
        <v>34</v>
      </c>
      <c r="C18" s="14">
        <v>0</v>
      </c>
      <c r="D18" s="14">
        <v>0</v>
      </c>
      <c r="E18" s="14">
        <v>0</v>
      </c>
      <c r="F18" s="14">
        <v>0</v>
      </c>
      <c r="G18" s="14">
        <v>0</v>
      </c>
      <c r="H18" s="14">
        <v>0</v>
      </c>
      <c r="I18" s="14">
        <v>0</v>
      </c>
      <c r="J18" s="14">
        <v>38073</v>
      </c>
      <c r="K18" s="14">
        <v>0</v>
      </c>
      <c r="L18" s="14">
        <v>0</v>
      </c>
      <c r="M18" s="14">
        <v>0</v>
      </c>
      <c r="N18" s="14">
        <v>0</v>
      </c>
      <c r="O18" s="14">
        <v>0</v>
      </c>
      <c r="P18" s="14">
        <v>0</v>
      </c>
      <c r="Q18" s="14">
        <v>0</v>
      </c>
      <c r="R18" s="14">
        <v>0</v>
      </c>
      <c r="S18" s="14">
        <v>0</v>
      </c>
      <c r="T18" s="15">
        <v>38073</v>
      </c>
      <c r="U18" s="14">
        <v>0</v>
      </c>
      <c r="V18" s="15">
        <v>38073</v>
      </c>
      <c r="W18" s="16">
        <f>V18-[3]V_МО_нов!AX28</f>
        <v>0</v>
      </c>
    </row>
    <row r="19" spans="1:23" ht="33.75" x14ac:dyDescent="0.3">
      <c r="A19" s="18"/>
      <c r="B19" s="19" t="s">
        <v>35</v>
      </c>
      <c r="C19" s="20">
        <v>1845</v>
      </c>
      <c r="D19" s="20">
        <v>0</v>
      </c>
      <c r="E19" s="20">
        <v>4274</v>
      </c>
      <c r="F19" s="20">
        <v>3985</v>
      </c>
      <c r="G19" s="20">
        <v>3827</v>
      </c>
      <c r="H19" s="20">
        <v>3500</v>
      </c>
      <c r="I19" s="20">
        <v>0</v>
      </c>
      <c r="J19" s="20">
        <v>38073</v>
      </c>
      <c r="K19" s="20">
        <v>128281</v>
      </c>
      <c r="L19" s="20">
        <v>34615</v>
      </c>
      <c r="M19" s="20">
        <v>2300</v>
      </c>
      <c r="N19" s="20">
        <v>0</v>
      </c>
      <c r="O19" s="20">
        <v>6862</v>
      </c>
      <c r="P19" s="20">
        <v>0</v>
      </c>
      <c r="Q19" s="20">
        <v>0</v>
      </c>
      <c r="R19" s="20">
        <v>0</v>
      </c>
      <c r="S19" s="20">
        <v>8735</v>
      </c>
      <c r="T19" s="20">
        <v>236297</v>
      </c>
      <c r="U19" s="20">
        <v>22900</v>
      </c>
      <c r="V19" s="20">
        <v>259197</v>
      </c>
      <c r="W19" s="16">
        <f>V19-[3]V_МО_нов!AX29</f>
        <v>0</v>
      </c>
    </row>
    <row r="20" spans="1:23" ht="33.75" x14ac:dyDescent="0.3">
      <c r="A20" s="21">
        <v>12</v>
      </c>
      <c r="B20" s="22" t="s">
        <v>36</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5">
        <v>0</v>
      </c>
      <c r="U20" s="14">
        <v>0</v>
      </c>
      <c r="V20" s="15">
        <v>0</v>
      </c>
      <c r="W20" s="16">
        <f>V20-[3]V_МО_нов!AX30</f>
        <v>0</v>
      </c>
    </row>
    <row r="21" spans="1:23" x14ac:dyDescent="0.3">
      <c r="A21" s="21">
        <v>13</v>
      </c>
      <c r="B21" s="22" t="s">
        <v>37</v>
      </c>
      <c r="C21" s="14">
        <v>3</v>
      </c>
      <c r="D21" s="14">
        <v>468</v>
      </c>
      <c r="E21" s="14">
        <v>0</v>
      </c>
      <c r="F21" s="14">
        <v>58</v>
      </c>
      <c r="G21" s="14">
        <v>0</v>
      </c>
      <c r="H21" s="14">
        <v>63</v>
      </c>
      <c r="I21" s="14">
        <v>14</v>
      </c>
      <c r="J21" s="14">
        <v>4900</v>
      </c>
      <c r="K21" s="14">
        <v>0</v>
      </c>
      <c r="L21" s="14">
        <v>1195</v>
      </c>
      <c r="M21" s="14">
        <v>0</v>
      </c>
      <c r="N21" s="14">
        <v>35</v>
      </c>
      <c r="O21" s="14">
        <v>1580</v>
      </c>
      <c r="P21" s="14">
        <v>0</v>
      </c>
      <c r="Q21" s="14">
        <v>0</v>
      </c>
      <c r="R21" s="14">
        <v>0</v>
      </c>
      <c r="S21" s="14">
        <v>0</v>
      </c>
      <c r="T21" s="15">
        <v>8316</v>
      </c>
      <c r="U21" s="14">
        <v>0</v>
      </c>
      <c r="V21" s="15">
        <v>8316</v>
      </c>
      <c r="W21" s="16">
        <f>V21-[3]V_МО_нов!AX31</f>
        <v>0</v>
      </c>
    </row>
    <row r="22" spans="1:23" ht="19.5" customHeight="1" x14ac:dyDescent="0.3">
      <c r="A22" s="21">
        <v>14</v>
      </c>
      <c r="B22" s="22" t="s">
        <v>38</v>
      </c>
      <c r="C22" s="14">
        <v>30</v>
      </c>
      <c r="D22" s="14">
        <v>0</v>
      </c>
      <c r="E22" s="14">
        <v>51</v>
      </c>
      <c r="F22" s="14">
        <v>1011</v>
      </c>
      <c r="G22" s="14">
        <v>4</v>
      </c>
      <c r="H22" s="14">
        <v>37</v>
      </c>
      <c r="I22" s="14">
        <v>36</v>
      </c>
      <c r="J22" s="14">
        <v>1085</v>
      </c>
      <c r="K22" s="14">
        <v>16808</v>
      </c>
      <c r="L22" s="14">
        <v>3775</v>
      </c>
      <c r="M22" s="14">
        <v>174</v>
      </c>
      <c r="N22" s="14">
        <v>0</v>
      </c>
      <c r="O22" s="14">
        <v>1617</v>
      </c>
      <c r="P22" s="14">
        <v>0</v>
      </c>
      <c r="Q22" s="14">
        <v>0</v>
      </c>
      <c r="R22" s="14">
        <v>0</v>
      </c>
      <c r="S22" s="14">
        <v>0</v>
      </c>
      <c r="T22" s="15">
        <v>24628</v>
      </c>
      <c r="U22" s="14">
        <v>0</v>
      </c>
      <c r="V22" s="15">
        <v>24628</v>
      </c>
      <c r="W22" s="16">
        <f>V22-[3]V_МО_нов!AX32</f>
        <v>0</v>
      </c>
    </row>
    <row r="23" spans="1:23" ht="33.75" x14ac:dyDescent="0.3">
      <c r="A23" s="18"/>
      <c r="B23" s="19" t="s">
        <v>39</v>
      </c>
      <c r="C23" s="20">
        <v>33</v>
      </c>
      <c r="D23" s="20">
        <v>468</v>
      </c>
      <c r="E23" s="20">
        <v>51</v>
      </c>
      <c r="F23" s="20">
        <v>1069</v>
      </c>
      <c r="G23" s="20">
        <v>4</v>
      </c>
      <c r="H23" s="20">
        <v>100</v>
      </c>
      <c r="I23" s="20">
        <v>50</v>
      </c>
      <c r="J23" s="20">
        <v>5985</v>
      </c>
      <c r="K23" s="20">
        <v>16808</v>
      </c>
      <c r="L23" s="20">
        <v>4970</v>
      </c>
      <c r="M23" s="20">
        <v>174</v>
      </c>
      <c r="N23" s="20">
        <v>35</v>
      </c>
      <c r="O23" s="20">
        <v>3197</v>
      </c>
      <c r="P23" s="20">
        <v>0</v>
      </c>
      <c r="Q23" s="20">
        <v>0</v>
      </c>
      <c r="R23" s="20">
        <v>0</v>
      </c>
      <c r="S23" s="20">
        <v>0</v>
      </c>
      <c r="T23" s="20">
        <v>32944</v>
      </c>
      <c r="U23" s="20">
        <v>0</v>
      </c>
      <c r="V23" s="20">
        <v>32944</v>
      </c>
      <c r="W23" s="16">
        <f>V23-[3]V_МО_нов!AX33</f>
        <v>0</v>
      </c>
    </row>
    <row r="24" spans="1:23" x14ac:dyDescent="0.3">
      <c r="A24" s="23">
        <v>15</v>
      </c>
      <c r="B24" s="17" t="s">
        <v>40</v>
      </c>
      <c r="C24" s="14">
        <v>50</v>
      </c>
      <c r="D24" s="14">
        <v>50</v>
      </c>
      <c r="E24" s="14">
        <v>0</v>
      </c>
      <c r="F24" s="14">
        <v>0</v>
      </c>
      <c r="G24" s="14">
        <v>0</v>
      </c>
      <c r="H24" s="14">
        <v>0</v>
      </c>
      <c r="I24" s="14">
        <v>50</v>
      </c>
      <c r="J24" s="14">
        <v>6958</v>
      </c>
      <c r="K24" s="14">
        <v>2704</v>
      </c>
      <c r="L24" s="14">
        <v>0</v>
      </c>
      <c r="M24" s="14">
        <v>0</v>
      </c>
      <c r="N24" s="14">
        <v>0</v>
      </c>
      <c r="O24" s="14">
        <v>50</v>
      </c>
      <c r="P24" s="14">
        <v>50</v>
      </c>
      <c r="Q24" s="14">
        <v>0</v>
      </c>
      <c r="R24" s="14">
        <v>0</v>
      </c>
      <c r="S24" s="14">
        <v>3528</v>
      </c>
      <c r="T24" s="15">
        <v>13440</v>
      </c>
      <c r="U24" s="14">
        <v>0</v>
      </c>
      <c r="V24" s="15">
        <v>13440</v>
      </c>
      <c r="W24" s="16">
        <f>V24-[3]V_МО_нов!AX34</f>
        <v>0</v>
      </c>
    </row>
    <row r="25" spans="1:23" x14ac:dyDescent="0.3">
      <c r="A25" s="23">
        <v>16</v>
      </c>
      <c r="B25" s="17" t="s">
        <v>41</v>
      </c>
      <c r="C25" s="14">
        <v>0</v>
      </c>
      <c r="D25" s="14">
        <v>0</v>
      </c>
      <c r="E25" s="14">
        <v>0</v>
      </c>
      <c r="F25" s="14">
        <v>0</v>
      </c>
      <c r="G25" s="14">
        <v>0</v>
      </c>
      <c r="H25" s="14">
        <v>0</v>
      </c>
      <c r="I25" s="14">
        <v>0</v>
      </c>
      <c r="J25" s="14">
        <v>0</v>
      </c>
      <c r="K25" s="14">
        <v>6000</v>
      </c>
      <c r="L25" s="14">
        <v>0</v>
      </c>
      <c r="M25" s="14">
        <v>0</v>
      </c>
      <c r="N25" s="14">
        <v>0</v>
      </c>
      <c r="O25" s="14">
        <v>40</v>
      </c>
      <c r="P25" s="14">
        <v>0</v>
      </c>
      <c r="Q25" s="14">
        <v>0</v>
      </c>
      <c r="R25" s="14">
        <v>0</v>
      </c>
      <c r="S25" s="14">
        <v>3528</v>
      </c>
      <c r="T25" s="15">
        <v>9568</v>
      </c>
      <c r="U25" s="14">
        <v>0</v>
      </c>
      <c r="V25" s="15">
        <v>9568</v>
      </c>
      <c r="W25" s="16">
        <f>V25-[3]V_МО_нов!AX35</f>
        <v>0</v>
      </c>
    </row>
    <row r="26" spans="1:23" x14ac:dyDescent="0.3">
      <c r="A26" s="23">
        <v>17</v>
      </c>
      <c r="B26" s="17" t="s">
        <v>42</v>
      </c>
      <c r="C26" s="14">
        <v>12</v>
      </c>
      <c r="D26" s="14">
        <v>0</v>
      </c>
      <c r="E26" s="14">
        <v>0</v>
      </c>
      <c r="F26" s="14">
        <v>12</v>
      </c>
      <c r="G26" s="14">
        <v>0</v>
      </c>
      <c r="H26" s="14">
        <v>0</v>
      </c>
      <c r="I26" s="14">
        <v>0</v>
      </c>
      <c r="J26" s="14">
        <v>7400</v>
      </c>
      <c r="K26" s="14">
        <v>2500</v>
      </c>
      <c r="L26" s="14">
        <v>0</v>
      </c>
      <c r="M26" s="14">
        <v>12</v>
      </c>
      <c r="N26" s="14">
        <v>0</v>
      </c>
      <c r="O26" s="14">
        <v>1000</v>
      </c>
      <c r="P26" s="14">
        <v>0</v>
      </c>
      <c r="Q26" s="14">
        <v>0</v>
      </c>
      <c r="R26" s="14">
        <v>0</v>
      </c>
      <c r="S26" s="14">
        <v>3825</v>
      </c>
      <c r="T26" s="15">
        <v>14761</v>
      </c>
      <c r="U26" s="14">
        <v>0</v>
      </c>
      <c r="V26" s="15">
        <v>14761</v>
      </c>
      <c r="W26" s="16">
        <f>V26-[3]V_МО_нов!AX36</f>
        <v>0</v>
      </c>
    </row>
    <row r="27" spans="1:23" x14ac:dyDescent="0.3">
      <c r="A27" s="23">
        <v>18</v>
      </c>
      <c r="B27" s="17" t="s">
        <v>43</v>
      </c>
      <c r="C27" s="14">
        <v>90</v>
      </c>
      <c r="D27" s="14">
        <v>0</v>
      </c>
      <c r="E27" s="14">
        <v>0</v>
      </c>
      <c r="F27" s="14">
        <v>100</v>
      </c>
      <c r="G27" s="14">
        <v>0</v>
      </c>
      <c r="H27" s="14">
        <v>0</v>
      </c>
      <c r="I27" s="14">
        <v>0</v>
      </c>
      <c r="J27" s="14">
        <v>485</v>
      </c>
      <c r="K27" s="14">
        <v>9442</v>
      </c>
      <c r="L27" s="14">
        <v>0</v>
      </c>
      <c r="M27" s="14">
        <v>0</v>
      </c>
      <c r="N27" s="14">
        <v>0</v>
      </c>
      <c r="O27" s="14">
        <v>700</v>
      </c>
      <c r="P27" s="14">
        <v>0</v>
      </c>
      <c r="Q27" s="14">
        <v>0</v>
      </c>
      <c r="R27" s="14">
        <v>0</v>
      </c>
      <c r="S27" s="14">
        <v>3090</v>
      </c>
      <c r="T27" s="15">
        <v>13907</v>
      </c>
      <c r="U27" s="14">
        <v>0</v>
      </c>
      <c r="V27" s="15">
        <v>13907</v>
      </c>
      <c r="W27" s="16">
        <f>V27-[3]V_МО_нов!AX37</f>
        <v>0</v>
      </c>
    </row>
    <row r="28" spans="1:23" x14ac:dyDescent="0.3">
      <c r="A28" s="23">
        <v>19</v>
      </c>
      <c r="B28" s="17" t="s">
        <v>44</v>
      </c>
      <c r="C28" s="14">
        <v>110</v>
      </c>
      <c r="D28" s="14">
        <v>0</v>
      </c>
      <c r="E28" s="14">
        <v>0</v>
      </c>
      <c r="F28" s="14">
        <v>110</v>
      </c>
      <c r="G28" s="14">
        <v>0</v>
      </c>
      <c r="H28" s="14">
        <v>90</v>
      </c>
      <c r="I28" s="14">
        <v>50</v>
      </c>
      <c r="J28" s="14">
        <v>4571</v>
      </c>
      <c r="K28" s="14">
        <v>0</v>
      </c>
      <c r="L28" s="14">
        <v>220</v>
      </c>
      <c r="M28" s="14">
        <v>0</v>
      </c>
      <c r="N28" s="14">
        <v>0</v>
      </c>
      <c r="O28" s="14">
        <v>140</v>
      </c>
      <c r="P28" s="14">
        <v>0</v>
      </c>
      <c r="Q28" s="14">
        <v>0</v>
      </c>
      <c r="R28" s="14">
        <v>0</v>
      </c>
      <c r="S28" s="14">
        <v>4556</v>
      </c>
      <c r="T28" s="15">
        <v>9847</v>
      </c>
      <c r="U28" s="14">
        <v>0</v>
      </c>
      <c r="V28" s="15">
        <v>9847</v>
      </c>
      <c r="W28" s="16">
        <f>V28-[3]V_МО_нов!AX38</f>
        <v>0</v>
      </c>
    </row>
    <row r="29" spans="1:23" x14ac:dyDescent="0.3">
      <c r="A29" s="23">
        <v>20</v>
      </c>
      <c r="B29" s="17" t="s">
        <v>45</v>
      </c>
      <c r="C29" s="14">
        <v>0</v>
      </c>
      <c r="D29" s="14">
        <v>0</v>
      </c>
      <c r="E29" s="14">
        <v>0</v>
      </c>
      <c r="F29" s="14">
        <v>50</v>
      </c>
      <c r="G29" s="14">
        <v>0</v>
      </c>
      <c r="H29" s="14">
        <v>100</v>
      </c>
      <c r="I29" s="14">
        <v>20</v>
      </c>
      <c r="J29" s="14">
        <v>650</v>
      </c>
      <c r="K29" s="14">
        <v>0</v>
      </c>
      <c r="L29" s="14">
        <v>0</v>
      </c>
      <c r="M29" s="14">
        <v>0</v>
      </c>
      <c r="N29" s="14">
        <v>0</v>
      </c>
      <c r="O29" s="14">
        <v>100</v>
      </c>
      <c r="P29" s="14">
        <v>0</v>
      </c>
      <c r="Q29" s="14">
        <v>0</v>
      </c>
      <c r="R29" s="14">
        <v>0</v>
      </c>
      <c r="S29" s="14">
        <v>2215</v>
      </c>
      <c r="T29" s="15">
        <v>3135</v>
      </c>
      <c r="U29" s="14">
        <v>0</v>
      </c>
      <c r="V29" s="15">
        <v>3135</v>
      </c>
      <c r="W29" s="16">
        <f>V29-[3]V_МО_нов!AX39</f>
        <v>0</v>
      </c>
    </row>
    <row r="30" spans="1:23" x14ac:dyDescent="0.3">
      <c r="A30" s="23">
        <v>21</v>
      </c>
      <c r="B30" s="17" t="s">
        <v>46</v>
      </c>
      <c r="C30" s="14">
        <v>560</v>
      </c>
      <c r="D30" s="14">
        <v>3006</v>
      </c>
      <c r="E30" s="14">
        <v>400</v>
      </c>
      <c r="F30" s="14">
        <v>340</v>
      </c>
      <c r="G30" s="14">
        <v>0</v>
      </c>
      <c r="H30" s="14">
        <v>0</v>
      </c>
      <c r="I30" s="14">
        <v>0</v>
      </c>
      <c r="J30" s="14">
        <v>9000</v>
      </c>
      <c r="K30" s="14">
        <v>10564</v>
      </c>
      <c r="L30" s="14">
        <v>3010</v>
      </c>
      <c r="M30" s="14">
        <v>0</v>
      </c>
      <c r="N30" s="14">
        <v>0</v>
      </c>
      <c r="O30" s="14">
        <v>3020</v>
      </c>
      <c r="P30" s="14">
        <v>0</v>
      </c>
      <c r="Q30" s="14">
        <v>0</v>
      </c>
      <c r="R30" s="14">
        <v>0</v>
      </c>
      <c r="S30" s="14">
        <v>3028</v>
      </c>
      <c r="T30" s="15">
        <v>32928</v>
      </c>
      <c r="U30" s="14">
        <v>0</v>
      </c>
      <c r="V30" s="15">
        <v>32928</v>
      </c>
      <c r="W30" s="16">
        <f>V30-[3]V_МО_нов!AX40</f>
        <v>0</v>
      </c>
    </row>
    <row r="31" spans="1:23" x14ac:dyDescent="0.3">
      <c r="A31" s="23">
        <v>22</v>
      </c>
      <c r="B31" s="17" t="s">
        <v>47</v>
      </c>
      <c r="C31" s="14">
        <v>92</v>
      </c>
      <c r="D31" s="14">
        <v>0</v>
      </c>
      <c r="E31" s="14">
        <v>0</v>
      </c>
      <c r="F31" s="14">
        <v>0</v>
      </c>
      <c r="G31" s="14">
        <v>0</v>
      </c>
      <c r="H31" s="14">
        <v>200</v>
      </c>
      <c r="I31" s="14">
        <v>218</v>
      </c>
      <c r="J31" s="14">
        <v>3833</v>
      </c>
      <c r="K31" s="14">
        <v>2863</v>
      </c>
      <c r="L31" s="14">
        <v>600</v>
      </c>
      <c r="M31" s="14">
        <v>0</v>
      </c>
      <c r="N31" s="14">
        <v>0</v>
      </c>
      <c r="O31" s="14">
        <v>1111</v>
      </c>
      <c r="P31" s="14">
        <v>0</v>
      </c>
      <c r="Q31" s="14">
        <v>0</v>
      </c>
      <c r="R31" s="14">
        <v>0</v>
      </c>
      <c r="S31" s="14">
        <v>2147</v>
      </c>
      <c r="T31" s="15">
        <v>11064</v>
      </c>
      <c r="U31" s="14">
        <v>0</v>
      </c>
      <c r="V31" s="15">
        <v>11064</v>
      </c>
      <c r="W31" s="16">
        <f>V31-[3]V_МО_нов!AX41</f>
        <v>0</v>
      </c>
    </row>
    <row r="32" spans="1:23" x14ac:dyDescent="0.3">
      <c r="A32" s="23">
        <v>23</v>
      </c>
      <c r="B32" s="17" t="s">
        <v>48</v>
      </c>
      <c r="C32" s="14">
        <v>8</v>
      </c>
      <c r="D32" s="14">
        <v>0</v>
      </c>
      <c r="E32" s="14">
        <v>0</v>
      </c>
      <c r="F32" s="14">
        <v>0</v>
      </c>
      <c r="G32" s="14">
        <v>0</v>
      </c>
      <c r="H32" s="14">
        <v>9</v>
      </c>
      <c r="I32" s="14">
        <v>17</v>
      </c>
      <c r="J32" s="14">
        <v>30</v>
      </c>
      <c r="K32" s="14">
        <v>2949</v>
      </c>
      <c r="L32" s="14">
        <v>0</v>
      </c>
      <c r="M32" s="14">
        <v>0</v>
      </c>
      <c r="N32" s="14">
        <v>0</v>
      </c>
      <c r="O32" s="14">
        <v>44</v>
      </c>
      <c r="P32" s="14">
        <v>0</v>
      </c>
      <c r="Q32" s="14">
        <v>0</v>
      </c>
      <c r="R32" s="14">
        <v>0</v>
      </c>
      <c r="S32" s="14">
        <v>333</v>
      </c>
      <c r="T32" s="15">
        <v>3390</v>
      </c>
      <c r="U32" s="14">
        <v>0</v>
      </c>
      <c r="V32" s="15">
        <v>3390</v>
      </c>
      <c r="W32" s="16">
        <f>V32-[3]V_МО_нов!AX42</f>
        <v>0</v>
      </c>
    </row>
    <row r="33" spans="1:23" x14ac:dyDescent="0.3">
      <c r="A33" s="23">
        <v>24</v>
      </c>
      <c r="B33" s="17" t="s">
        <v>49</v>
      </c>
      <c r="C33" s="14">
        <v>0</v>
      </c>
      <c r="D33" s="14">
        <v>0</v>
      </c>
      <c r="E33" s="14">
        <v>0</v>
      </c>
      <c r="F33" s="14">
        <v>1</v>
      </c>
      <c r="G33" s="14">
        <v>0</v>
      </c>
      <c r="H33" s="14">
        <v>84</v>
      </c>
      <c r="I33" s="14">
        <v>84</v>
      </c>
      <c r="J33" s="14">
        <v>360</v>
      </c>
      <c r="K33" s="14">
        <v>3437</v>
      </c>
      <c r="L33" s="14">
        <v>0</v>
      </c>
      <c r="M33" s="14">
        <v>0</v>
      </c>
      <c r="N33" s="14">
        <v>0</v>
      </c>
      <c r="O33" s="14">
        <v>200</v>
      </c>
      <c r="P33" s="14">
        <v>0</v>
      </c>
      <c r="Q33" s="14">
        <v>0</v>
      </c>
      <c r="R33" s="14">
        <v>0</v>
      </c>
      <c r="S33" s="14">
        <v>882</v>
      </c>
      <c r="T33" s="15">
        <v>5048</v>
      </c>
      <c r="U33" s="14">
        <v>0</v>
      </c>
      <c r="V33" s="15">
        <v>5048</v>
      </c>
      <c r="W33" s="16">
        <f>V33-[3]V_МО_нов!AX43</f>
        <v>0</v>
      </c>
    </row>
    <row r="34" spans="1:23" x14ac:dyDescent="0.3">
      <c r="A34" s="23">
        <v>25</v>
      </c>
      <c r="B34" s="17" t="s">
        <v>50</v>
      </c>
      <c r="C34" s="14">
        <v>9</v>
      </c>
      <c r="D34" s="14">
        <v>1232</v>
      </c>
      <c r="E34" s="14">
        <v>0</v>
      </c>
      <c r="F34" s="14">
        <v>22</v>
      </c>
      <c r="G34" s="14">
        <v>0</v>
      </c>
      <c r="H34" s="14">
        <v>0</v>
      </c>
      <c r="I34" s="14">
        <v>0</v>
      </c>
      <c r="J34" s="14">
        <v>520</v>
      </c>
      <c r="K34" s="14">
        <v>3391</v>
      </c>
      <c r="L34" s="14">
        <v>125</v>
      </c>
      <c r="M34" s="14">
        <v>0</v>
      </c>
      <c r="N34" s="14">
        <v>0</v>
      </c>
      <c r="O34" s="14">
        <v>620</v>
      </c>
      <c r="P34" s="14">
        <v>0</v>
      </c>
      <c r="Q34" s="14">
        <v>0</v>
      </c>
      <c r="R34" s="14">
        <v>0</v>
      </c>
      <c r="S34" s="14">
        <v>1621</v>
      </c>
      <c r="T34" s="15">
        <v>7540</v>
      </c>
      <c r="U34" s="14">
        <v>0</v>
      </c>
      <c r="V34" s="15">
        <v>7540</v>
      </c>
      <c r="W34" s="16">
        <f>V34-[3]V_МО_нов!AX44</f>
        <v>0</v>
      </c>
    </row>
    <row r="35" spans="1:23" x14ac:dyDescent="0.3">
      <c r="A35" s="23">
        <v>26</v>
      </c>
      <c r="B35" s="17" t="s">
        <v>51</v>
      </c>
      <c r="C35" s="14">
        <v>9</v>
      </c>
      <c r="D35" s="14">
        <v>0</v>
      </c>
      <c r="E35" s="14">
        <v>6</v>
      </c>
      <c r="F35" s="14">
        <v>12</v>
      </c>
      <c r="G35" s="14">
        <v>0</v>
      </c>
      <c r="H35" s="14">
        <v>30</v>
      </c>
      <c r="I35" s="14">
        <v>147</v>
      </c>
      <c r="J35" s="14">
        <v>10448</v>
      </c>
      <c r="K35" s="14">
        <v>5936</v>
      </c>
      <c r="L35" s="14">
        <v>1588</v>
      </c>
      <c r="M35" s="14">
        <v>0</v>
      </c>
      <c r="N35" s="14">
        <v>0</v>
      </c>
      <c r="O35" s="14">
        <v>2</v>
      </c>
      <c r="P35" s="14">
        <v>0</v>
      </c>
      <c r="Q35" s="14">
        <v>0</v>
      </c>
      <c r="R35" s="14">
        <v>0</v>
      </c>
      <c r="S35" s="14">
        <v>4458</v>
      </c>
      <c r="T35" s="15">
        <v>22636</v>
      </c>
      <c r="U35" s="14">
        <v>0</v>
      </c>
      <c r="V35" s="15">
        <v>22636</v>
      </c>
      <c r="W35" s="16">
        <f>V35-[3]V_МО_нов!AX45</f>
        <v>0</v>
      </c>
    </row>
    <row r="36" spans="1:23" x14ac:dyDescent="0.3">
      <c r="A36" s="23">
        <v>27</v>
      </c>
      <c r="B36" s="17" t="s">
        <v>52</v>
      </c>
      <c r="C36" s="14">
        <v>10</v>
      </c>
      <c r="D36" s="14">
        <v>0</v>
      </c>
      <c r="E36" s="14">
        <v>0</v>
      </c>
      <c r="F36" s="14">
        <v>0</v>
      </c>
      <c r="G36" s="14">
        <v>0</v>
      </c>
      <c r="H36" s="14">
        <v>20</v>
      </c>
      <c r="I36" s="14">
        <v>20</v>
      </c>
      <c r="J36" s="14">
        <v>2862</v>
      </c>
      <c r="K36" s="14">
        <v>3224</v>
      </c>
      <c r="L36" s="14">
        <v>100</v>
      </c>
      <c r="M36" s="14">
        <v>0</v>
      </c>
      <c r="N36" s="14">
        <v>0</v>
      </c>
      <c r="O36" s="14">
        <v>50</v>
      </c>
      <c r="P36" s="14">
        <v>0</v>
      </c>
      <c r="Q36" s="14">
        <v>0</v>
      </c>
      <c r="R36" s="14">
        <v>0</v>
      </c>
      <c r="S36" s="14">
        <v>2670</v>
      </c>
      <c r="T36" s="15">
        <v>8956</v>
      </c>
      <c r="U36" s="14">
        <v>0</v>
      </c>
      <c r="V36" s="15">
        <v>8956</v>
      </c>
      <c r="W36" s="16">
        <f>V36-[3]V_МО_нов!AX46</f>
        <v>0</v>
      </c>
    </row>
    <row r="37" spans="1:23" x14ac:dyDescent="0.3">
      <c r="A37" s="23">
        <v>28</v>
      </c>
      <c r="B37" s="17" t="s">
        <v>53</v>
      </c>
      <c r="C37" s="14">
        <v>100</v>
      </c>
      <c r="D37" s="14">
        <v>100</v>
      </c>
      <c r="E37" s="14">
        <v>130</v>
      </c>
      <c r="F37" s="14">
        <v>350</v>
      </c>
      <c r="G37" s="14">
        <v>0</v>
      </c>
      <c r="H37" s="14">
        <v>70</v>
      </c>
      <c r="I37" s="14">
        <v>0</v>
      </c>
      <c r="J37" s="14">
        <v>500</v>
      </c>
      <c r="K37" s="14">
        <v>0</v>
      </c>
      <c r="L37" s="14">
        <v>2900</v>
      </c>
      <c r="M37" s="14">
        <v>150</v>
      </c>
      <c r="N37" s="14">
        <v>0</v>
      </c>
      <c r="O37" s="14">
        <v>800</v>
      </c>
      <c r="P37" s="14">
        <v>0</v>
      </c>
      <c r="Q37" s="14">
        <v>0</v>
      </c>
      <c r="R37" s="14">
        <v>0</v>
      </c>
      <c r="S37" s="14">
        <v>15500</v>
      </c>
      <c r="T37" s="15">
        <v>20600</v>
      </c>
      <c r="U37" s="14">
        <v>0</v>
      </c>
      <c r="V37" s="15">
        <v>20600</v>
      </c>
      <c r="W37" s="16">
        <f>V37-[3]V_МО_нов!AX47</f>
        <v>0</v>
      </c>
    </row>
    <row r="38" spans="1:23" x14ac:dyDescent="0.3">
      <c r="A38" s="23">
        <v>29</v>
      </c>
      <c r="B38" s="17" t="s">
        <v>54</v>
      </c>
      <c r="C38" s="14">
        <v>0</v>
      </c>
      <c r="D38" s="14">
        <v>0</v>
      </c>
      <c r="E38" s="14">
        <v>0</v>
      </c>
      <c r="F38" s="14">
        <v>0</v>
      </c>
      <c r="G38" s="14">
        <v>0</v>
      </c>
      <c r="H38" s="14">
        <v>0</v>
      </c>
      <c r="I38" s="14">
        <v>0</v>
      </c>
      <c r="J38" s="14">
        <v>1036</v>
      </c>
      <c r="K38" s="14">
        <v>713</v>
      </c>
      <c r="L38" s="14">
        <v>0</v>
      </c>
      <c r="M38" s="14">
        <v>0</v>
      </c>
      <c r="N38" s="14">
        <v>0</v>
      </c>
      <c r="O38" s="14">
        <v>0</v>
      </c>
      <c r="P38" s="14">
        <v>0</v>
      </c>
      <c r="Q38" s="14">
        <v>0</v>
      </c>
      <c r="R38" s="14">
        <v>0</v>
      </c>
      <c r="S38" s="14">
        <v>1652</v>
      </c>
      <c r="T38" s="15">
        <v>3401</v>
      </c>
      <c r="U38" s="14">
        <v>0</v>
      </c>
      <c r="V38" s="15">
        <v>3401</v>
      </c>
      <c r="W38" s="16">
        <f>V38-[3]V_МО_нов!AX48</f>
        <v>0</v>
      </c>
    </row>
    <row r="39" spans="1:23" x14ac:dyDescent="0.3">
      <c r="A39" s="23">
        <v>30</v>
      </c>
      <c r="B39" s="17" t="s">
        <v>55</v>
      </c>
      <c r="C39" s="14">
        <v>36</v>
      </c>
      <c r="D39" s="14">
        <v>0</v>
      </c>
      <c r="E39" s="14">
        <v>55</v>
      </c>
      <c r="F39" s="14">
        <v>0</v>
      </c>
      <c r="G39" s="14">
        <v>0</v>
      </c>
      <c r="H39" s="14">
        <v>30</v>
      </c>
      <c r="I39" s="14">
        <v>0</v>
      </c>
      <c r="J39" s="14">
        <v>1150</v>
      </c>
      <c r="K39" s="14">
        <v>5400</v>
      </c>
      <c r="L39" s="14">
        <v>0</v>
      </c>
      <c r="M39" s="14">
        <v>0</v>
      </c>
      <c r="N39" s="14">
        <v>0</v>
      </c>
      <c r="O39" s="14">
        <v>315</v>
      </c>
      <c r="P39" s="14">
        <v>0</v>
      </c>
      <c r="Q39" s="14">
        <v>0</v>
      </c>
      <c r="R39" s="14">
        <v>0</v>
      </c>
      <c r="S39" s="14">
        <v>702</v>
      </c>
      <c r="T39" s="15">
        <v>7688</v>
      </c>
      <c r="U39" s="14">
        <v>0</v>
      </c>
      <c r="V39" s="15">
        <v>7688</v>
      </c>
      <c r="W39" s="16">
        <f>V39-[3]V_МО_нов!AX49</f>
        <v>0</v>
      </c>
    </row>
    <row r="40" spans="1:23" x14ac:dyDescent="0.3">
      <c r="A40" s="23">
        <v>31</v>
      </c>
      <c r="B40" s="17" t="s">
        <v>56</v>
      </c>
      <c r="C40" s="14">
        <v>0</v>
      </c>
      <c r="D40" s="14">
        <v>0</v>
      </c>
      <c r="E40" s="14">
        <v>0</v>
      </c>
      <c r="F40" s="14">
        <v>0</v>
      </c>
      <c r="G40" s="14">
        <v>0</v>
      </c>
      <c r="H40" s="14">
        <v>0</v>
      </c>
      <c r="I40" s="14">
        <v>0</v>
      </c>
      <c r="J40" s="14">
        <v>9314</v>
      </c>
      <c r="K40" s="14">
        <v>14114</v>
      </c>
      <c r="L40" s="14">
        <v>0</v>
      </c>
      <c r="M40" s="14">
        <v>0</v>
      </c>
      <c r="N40" s="14">
        <v>0</v>
      </c>
      <c r="O40" s="14">
        <v>0</v>
      </c>
      <c r="P40" s="14">
        <v>0</v>
      </c>
      <c r="Q40" s="14">
        <v>0</v>
      </c>
      <c r="R40" s="14">
        <v>0</v>
      </c>
      <c r="S40" s="14">
        <v>3048</v>
      </c>
      <c r="T40" s="15">
        <v>26476</v>
      </c>
      <c r="U40" s="14">
        <v>0</v>
      </c>
      <c r="V40" s="15">
        <v>26476</v>
      </c>
      <c r="W40" s="16">
        <f>V40-[3]V_МО_нов!AX50</f>
        <v>0</v>
      </c>
    </row>
    <row r="41" spans="1:23" x14ac:dyDescent="0.3">
      <c r="A41" s="23">
        <v>32</v>
      </c>
      <c r="B41" s="17" t="s">
        <v>57</v>
      </c>
      <c r="C41" s="14">
        <v>0</v>
      </c>
      <c r="D41" s="14">
        <v>0</v>
      </c>
      <c r="E41" s="14">
        <v>0</v>
      </c>
      <c r="F41" s="14">
        <v>0</v>
      </c>
      <c r="G41" s="14">
        <v>0</v>
      </c>
      <c r="H41" s="14">
        <v>0</v>
      </c>
      <c r="I41" s="14">
        <v>0</v>
      </c>
      <c r="J41" s="14">
        <v>180</v>
      </c>
      <c r="K41" s="14">
        <v>4024</v>
      </c>
      <c r="L41" s="14">
        <v>0</v>
      </c>
      <c r="M41" s="14">
        <v>0</v>
      </c>
      <c r="N41" s="14">
        <v>0</v>
      </c>
      <c r="O41" s="14">
        <v>25</v>
      </c>
      <c r="P41" s="14">
        <v>0</v>
      </c>
      <c r="Q41" s="14">
        <v>0</v>
      </c>
      <c r="R41" s="14">
        <v>0</v>
      </c>
      <c r="S41" s="14">
        <v>810</v>
      </c>
      <c r="T41" s="15">
        <v>5039</v>
      </c>
      <c r="U41" s="14">
        <v>0</v>
      </c>
      <c r="V41" s="15">
        <v>5039</v>
      </c>
      <c r="W41" s="16">
        <f>V41-[3]V_МО_нов!AX51</f>
        <v>0</v>
      </c>
    </row>
    <row r="42" spans="1:23" ht="33" x14ac:dyDescent="0.3">
      <c r="A42" s="23">
        <v>33</v>
      </c>
      <c r="B42" s="17" t="s">
        <v>58</v>
      </c>
      <c r="C42" s="14">
        <v>0</v>
      </c>
      <c r="D42" s="14">
        <v>0</v>
      </c>
      <c r="E42" s="14">
        <v>0</v>
      </c>
      <c r="F42" s="14">
        <v>0</v>
      </c>
      <c r="G42" s="14">
        <v>0</v>
      </c>
      <c r="H42" s="14">
        <v>0</v>
      </c>
      <c r="I42" s="14">
        <v>0</v>
      </c>
      <c r="J42" s="14">
        <v>0</v>
      </c>
      <c r="K42" s="14">
        <v>0</v>
      </c>
      <c r="L42" s="14">
        <v>0</v>
      </c>
      <c r="M42" s="14">
        <v>0</v>
      </c>
      <c r="N42" s="14">
        <v>0</v>
      </c>
      <c r="O42" s="14">
        <v>0</v>
      </c>
      <c r="P42" s="14">
        <v>0</v>
      </c>
      <c r="Q42" s="14">
        <v>0</v>
      </c>
      <c r="R42" s="14">
        <v>0</v>
      </c>
      <c r="S42" s="14">
        <v>0</v>
      </c>
      <c r="T42" s="15">
        <v>0</v>
      </c>
      <c r="U42" s="14">
        <v>0</v>
      </c>
      <c r="V42" s="15">
        <v>0</v>
      </c>
      <c r="W42" s="16">
        <f>V42-[3]V_МО_нов!AX52</f>
        <v>0</v>
      </c>
    </row>
    <row r="43" spans="1:23" ht="33" x14ac:dyDescent="0.3">
      <c r="A43" s="23">
        <v>34</v>
      </c>
      <c r="B43" s="17" t="s">
        <v>59</v>
      </c>
      <c r="C43" s="14">
        <v>0</v>
      </c>
      <c r="D43" s="14">
        <v>8000</v>
      </c>
      <c r="E43" s="14">
        <v>0</v>
      </c>
      <c r="F43" s="14">
        <v>0</v>
      </c>
      <c r="G43" s="14">
        <v>0</v>
      </c>
      <c r="H43" s="14">
        <v>0</v>
      </c>
      <c r="I43" s="14">
        <v>0</v>
      </c>
      <c r="J43" s="14">
        <v>0</v>
      </c>
      <c r="K43" s="14">
        <v>0</v>
      </c>
      <c r="L43" s="14">
        <v>0</v>
      </c>
      <c r="M43" s="14">
        <v>0</v>
      </c>
      <c r="N43" s="14">
        <v>0</v>
      </c>
      <c r="O43" s="14">
        <v>0</v>
      </c>
      <c r="P43" s="14">
        <v>0</v>
      </c>
      <c r="Q43" s="14">
        <v>0</v>
      </c>
      <c r="R43" s="14">
        <v>0</v>
      </c>
      <c r="S43" s="14">
        <v>0</v>
      </c>
      <c r="T43" s="15">
        <v>8000</v>
      </c>
      <c r="U43" s="14">
        <v>0</v>
      </c>
      <c r="V43" s="15">
        <v>8000</v>
      </c>
      <c r="W43" s="16">
        <f>V43-[3]V_МО_нов!AX53</f>
        <v>0</v>
      </c>
    </row>
    <row r="44" spans="1:23" ht="33" x14ac:dyDescent="0.3">
      <c r="A44" s="23">
        <v>35</v>
      </c>
      <c r="B44" s="17" t="s">
        <v>60</v>
      </c>
      <c r="C44" s="14">
        <v>0</v>
      </c>
      <c r="D44" s="14">
        <v>0</v>
      </c>
      <c r="E44" s="14">
        <v>0</v>
      </c>
      <c r="F44" s="14">
        <v>0</v>
      </c>
      <c r="G44" s="14">
        <v>0</v>
      </c>
      <c r="H44" s="14">
        <v>0</v>
      </c>
      <c r="I44" s="14">
        <v>0</v>
      </c>
      <c r="J44" s="14">
        <v>0</v>
      </c>
      <c r="K44" s="14">
        <v>0</v>
      </c>
      <c r="L44" s="14">
        <v>0</v>
      </c>
      <c r="M44" s="14">
        <v>0</v>
      </c>
      <c r="N44" s="14">
        <v>0</v>
      </c>
      <c r="O44" s="14">
        <v>0</v>
      </c>
      <c r="P44" s="14">
        <v>0</v>
      </c>
      <c r="Q44" s="14">
        <v>0</v>
      </c>
      <c r="R44" s="14">
        <v>0</v>
      </c>
      <c r="S44" s="14">
        <v>0</v>
      </c>
      <c r="T44" s="15">
        <v>0</v>
      </c>
      <c r="U44" s="14">
        <v>0</v>
      </c>
      <c r="V44" s="15">
        <v>0</v>
      </c>
      <c r="W44" s="16">
        <f>V44-[3]V_МО_нов!AX54</f>
        <v>0</v>
      </c>
    </row>
    <row r="45" spans="1:23" ht="33" x14ac:dyDescent="0.3">
      <c r="A45" s="23">
        <v>36</v>
      </c>
      <c r="B45" s="17" t="s">
        <v>61</v>
      </c>
      <c r="C45" s="14">
        <v>0</v>
      </c>
      <c r="D45" s="14">
        <v>0</v>
      </c>
      <c r="E45" s="14">
        <v>0</v>
      </c>
      <c r="F45" s="14">
        <v>0</v>
      </c>
      <c r="G45" s="14">
        <v>0</v>
      </c>
      <c r="H45" s="14">
        <v>0</v>
      </c>
      <c r="I45" s="14">
        <v>0</v>
      </c>
      <c r="J45" s="14">
        <v>0</v>
      </c>
      <c r="K45" s="14">
        <v>0</v>
      </c>
      <c r="L45" s="14">
        <v>0</v>
      </c>
      <c r="M45" s="14">
        <v>0</v>
      </c>
      <c r="N45" s="14">
        <v>0</v>
      </c>
      <c r="O45" s="14">
        <v>0</v>
      </c>
      <c r="P45" s="14">
        <v>0</v>
      </c>
      <c r="Q45" s="14">
        <v>0</v>
      </c>
      <c r="R45" s="14">
        <v>0</v>
      </c>
      <c r="S45" s="14">
        <v>0</v>
      </c>
      <c r="T45" s="15">
        <v>0</v>
      </c>
      <c r="U45" s="14">
        <v>0</v>
      </c>
      <c r="V45" s="15">
        <v>0</v>
      </c>
      <c r="W45" s="16">
        <f>V45-[3]V_МО_нов!AX55</f>
        <v>0</v>
      </c>
    </row>
    <row r="46" spans="1:23" ht="50.25" x14ac:dyDescent="0.3">
      <c r="A46" s="18"/>
      <c r="B46" s="19" t="s">
        <v>62</v>
      </c>
      <c r="C46" s="20">
        <v>1086</v>
      </c>
      <c r="D46" s="20">
        <v>12388</v>
      </c>
      <c r="E46" s="20">
        <v>591</v>
      </c>
      <c r="F46" s="20">
        <v>997</v>
      </c>
      <c r="G46" s="20">
        <v>0</v>
      </c>
      <c r="H46" s="20">
        <v>633</v>
      </c>
      <c r="I46" s="20">
        <v>606</v>
      </c>
      <c r="J46" s="20">
        <v>59297</v>
      </c>
      <c r="K46" s="20">
        <v>77261</v>
      </c>
      <c r="L46" s="20">
        <v>8543</v>
      </c>
      <c r="M46" s="20">
        <v>162</v>
      </c>
      <c r="N46" s="20">
        <v>0</v>
      </c>
      <c r="O46" s="20">
        <v>8217</v>
      </c>
      <c r="P46" s="20">
        <v>50</v>
      </c>
      <c r="Q46" s="20">
        <v>0</v>
      </c>
      <c r="R46" s="20">
        <v>0</v>
      </c>
      <c r="S46" s="20">
        <v>57593</v>
      </c>
      <c r="T46" s="20">
        <v>227424</v>
      </c>
      <c r="U46" s="20">
        <v>0</v>
      </c>
      <c r="V46" s="20">
        <v>227424</v>
      </c>
      <c r="W46" s="16">
        <f>V46-[3]V_МО_нов!AX56</f>
        <v>0</v>
      </c>
    </row>
    <row r="47" spans="1:23" x14ac:dyDescent="0.3">
      <c r="A47" s="18"/>
      <c r="B47" s="19" t="s">
        <v>63</v>
      </c>
      <c r="C47" s="20">
        <v>5864</v>
      </c>
      <c r="D47" s="20">
        <v>12856</v>
      </c>
      <c r="E47" s="20">
        <v>5053</v>
      </c>
      <c r="F47" s="20">
        <v>6901</v>
      </c>
      <c r="G47" s="20">
        <v>3959</v>
      </c>
      <c r="H47" s="20">
        <v>5084</v>
      </c>
      <c r="I47" s="20">
        <v>20156</v>
      </c>
      <c r="J47" s="20">
        <v>115936</v>
      </c>
      <c r="K47" s="20">
        <v>222830</v>
      </c>
      <c r="L47" s="20">
        <v>70928</v>
      </c>
      <c r="M47" s="20">
        <v>6856</v>
      </c>
      <c r="N47" s="20">
        <v>40</v>
      </c>
      <c r="O47" s="20">
        <v>30433</v>
      </c>
      <c r="P47" s="20">
        <v>50</v>
      </c>
      <c r="Q47" s="20">
        <v>40</v>
      </c>
      <c r="R47" s="20">
        <v>70</v>
      </c>
      <c r="S47" s="20">
        <v>66328</v>
      </c>
      <c r="T47" s="20">
        <v>573384</v>
      </c>
      <c r="U47" s="20">
        <v>22900</v>
      </c>
      <c r="V47" s="20">
        <v>596284</v>
      </c>
      <c r="W47" s="16">
        <f>V47-[3]V_МО_нов!AX57</f>
        <v>0</v>
      </c>
    </row>
    <row r="48" spans="1:23" x14ac:dyDescent="0.3">
      <c r="A48" s="24">
        <v>37</v>
      </c>
      <c r="B48" s="25" t="s">
        <v>64</v>
      </c>
      <c r="C48" s="14">
        <v>70</v>
      </c>
      <c r="D48" s="14">
        <v>0</v>
      </c>
      <c r="E48" s="14">
        <v>0</v>
      </c>
      <c r="F48" s="14">
        <v>190</v>
      </c>
      <c r="G48" s="14">
        <v>0</v>
      </c>
      <c r="H48" s="14">
        <v>7</v>
      </c>
      <c r="I48" s="14">
        <v>0</v>
      </c>
      <c r="J48" s="14">
        <v>3600</v>
      </c>
      <c r="K48" s="14">
        <v>18000</v>
      </c>
      <c r="L48" s="14">
        <v>5600</v>
      </c>
      <c r="M48" s="14">
        <v>300</v>
      </c>
      <c r="N48" s="14">
        <v>0</v>
      </c>
      <c r="O48" s="14">
        <v>1440</v>
      </c>
      <c r="P48" s="14">
        <v>0</v>
      </c>
      <c r="Q48" s="14">
        <v>0</v>
      </c>
      <c r="R48" s="14">
        <v>0</v>
      </c>
      <c r="S48" s="14">
        <v>0</v>
      </c>
      <c r="T48" s="15">
        <v>29207</v>
      </c>
      <c r="U48" s="14">
        <v>0</v>
      </c>
      <c r="V48" s="15">
        <v>29207</v>
      </c>
      <c r="W48" s="16">
        <f>V48-[3]V_МО_нов!AX58</f>
        <v>0</v>
      </c>
    </row>
    <row r="49" spans="1:23" x14ac:dyDescent="0.3">
      <c r="A49" s="26">
        <v>38</v>
      </c>
      <c r="B49" s="27" t="s">
        <v>65</v>
      </c>
      <c r="C49" s="14">
        <v>0</v>
      </c>
      <c r="D49" s="28">
        <v>0</v>
      </c>
      <c r="E49" s="28">
        <v>0</v>
      </c>
      <c r="F49" s="28">
        <v>0</v>
      </c>
      <c r="G49" s="28">
        <v>0</v>
      </c>
      <c r="H49" s="28">
        <v>0</v>
      </c>
      <c r="I49" s="28">
        <v>0</v>
      </c>
      <c r="J49" s="28">
        <v>0</v>
      </c>
      <c r="K49" s="28">
        <v>0</v>
      </c>
      <c r="L49" s="28">
        <v>0</v>
      </c>
      <c r="M49" s="28">
        <v>0</v>
      </c>
      <c r="N49" s="28">
        <v>0</v>
      </c>
      <c r="O49" s="28">
        <v>0</v>
      </c>
      <c r="P49" s="28">
        <v>0</v>
      </c>
      <c r="Q49" s="28">
        <v>0</v>
      </c>
      <c r="R49" s="28">
        <v>0</v>
      </c>
      <c r="S49" s="28">
        <v>0</v>
      </c>
      <c r="T49" s="15">
        <v>0</v>
      </c>
      <c r="U49" s="29">
        <v>0</v>
      </c>
      <c r="V49" s="15">
        <v>0</v>
      </c>
      <c r="W49" s="16">
        <f>V49-[3]V_МО_нов!AX59</f>
        <v>0</v>
      </c>
    </row>
    <row r="50" spans="1:23" ht="33" x14ac:dyDescent="0.3">
      <c r="A50" s="23">
        <v>39</v>
      </c>
      <c r="B50" s="17" t="s">
        <v>66</v>
      </c>
      <c r="C50" s="14">
        <v>97</v>
      </c>
      <c r="D50" s="14">
        <v>0</v>
      </c>
      <c r="E50" s="14">
        <v>31</v>
      </c>
      <c r="F50" s="14">
        <v>23</v>
      </c>
      <c r="G50" s="14">
        <v>0</v>
      </c>
      <c r="H50" s="14">
        <v>110</v>
      </c>
      <c r="I50" s="14">
        <v>63</v>
      </c>
      <c r="J50" s="14">
        <v>13</v>
      </c>
      <c r="K50" s="14">
        <v>3798</v>
      </c>
      <c r="L50" s="14">
        <v>12</v>
      </c>
      <c r="M50" s="14">
        <v>32</v>
      </c>
      <c r="N50" s="14">
        <v>6</v>
      </c>
      <c r="O50" s="14">
        <v>72</v>
      </c>
      <c r="P50" s="14">
        <v>6</v>
      </c>
      <c r="Q50" s="14">
        <v>0</v>
      </c>
      <c r="R50" s="14">
        <v>31</v>
      </c>
      <c r="S50" s="14">
        <v>1700</v>
      </c>
      <c r="T50" s="15">
        <v>5994</v>
      </c>
      <c r="U50" s="14">
        <v>0</v>
      </c>
      <c r="V50" s="15">
        <v>5994</v>
      </c>
      <c r="W50" s="16">
        <f>V50-[3]V_МО_нов!AX60</f>
        <v>0</v>
      </c>
    </row>
    <row r="51" spans="1:23" x14ac:dyDescent="0.3">
      <c r="A51" s="26">
        <v>40</v>
      </c>
      <c r="B51" s="17" t="s">
        <v>67</v>
      </c>
      <c r="C51" s="14">
        <v>0</v>
      </c>
      <c r="D51" s="14">
        <v>0</v>
      </c>
      <c r="E51" s="14">
        <v>0</v>
      </c>
      <c r="F51" s="14">
        <v>0</v>
      </c>
      <c r="G51" s="14">
        <v>0</v>
      </c>
      <c r="H51" s="14">
        <v>0</v>
      </c>
      <c r="I51" s="14">
        <v>0</v>
      </c>
      <c r="J51" s="14">
        <v>0</v>
      </c>
      <c r="K51" s="14">
        <v>0</v>
      </c>
      <c r="L51" s="14">
        <v>0</v>
      </c>
      <c r="M51" s="14">
        <v>0</v>
      </c>
      <c r="N51" s="14">
        <v>0</v>
      </c>
      <c r="O51" s="14">
        <v>0</v>
      </c>
      <c r="P51" s="14">
        <v>0</v>
      </c>
      <c r="Q51" s="14">
        <v>0</v>
      </c>
      <c r="R51" s="14">
        <v>0</v>
      </c>
      <c r="S51" s="14">
        <v>0</v>
      </c>
      <c r="T51" s="15">
        <v>0</v>
      </c>
      <c r="U51" s="14">
        <v>0</v>
      </c>
      <c r="V51" s="15">
        <v>0</v>
      </c>
      <c r="W51" s="16">
        <f>V51-[3]V_МО_нов!AX61</f>
        <v>0</v>
      </c>
    </row>
    <row r="52" spans="1:23" ht="33" x14ac:dyDescent="0.3">
      <c r="A52" s="30"/>
      <c r="B52" s="31" t="s">
        <v>68</v>
      </c>
      <c r="C52" s="32">
        <v>167</v>
      </c>
      <c r="D52" s="32">
        <v>0</v>
      </c>
      <c r="E52" s="32">
        <v>31</v>
      </c>
      <c r="F52" s="32">
        <v>213</v>
      </c>
      <c r="G52" s="32">
        <v>0</v>
      </c>
      <c r="H52" s="32">
        <v>117</v>
      </c>
      <c r="I52" s="32">
        <v>63</v>
      </c>
      <c r="J52" s="32">
        <v>3613</v>
      </c>
      <c r="K52" s="32">
        <v>21798</v>
      </c>
      <c r="L52" s="32">
        <v>5612</v>
      </c>
      <c r="M52" s="32">
        <v>332</v>
      </c>
      <c r="N52" s="32">
        <v>6</v>
      </c>
      <c r="O52" s="32">
        <v>1512</v>
      </c>
      <c r="P52" s="32">
        <v>6</v>
      </c>
      <c r="Q52" s="32">
        <v>0</v>
      </c>
      <c r="R52" s="32">
        <v>31</v>
      </c>
      <c r="S52" s="32">
        <v>1700</v>
      </c>
      <c r="T52" s="15">
        <v>35201</v>
      </c>
      <c r="U52" s="32">
        <v>0</v>
      </c>
      <c r="V52" s="15">
        <v>35201</v>
      </c>
      <c r="W52" s="16">
        <f>V52-[3]V_МО_нов!AX62</f>
        <v>0</v>
      </c>
    </row>
    <row r="53" spans="1:23" x14ac:dyDescent="0.3">
      <c r="A53" s="26">
        <v>40</v>
      </c>
      <c r="B53" s="17" t="s">
        <v>69</v>
      </c>
      <c r="C53" s="14">
        <v>0</v>
      </c>
      <c r="D53" s="14">
        <v>0</v>
      </c>
      <c r="E53" s="14">
        <v>0</v>
      </c>
      <c r="F53" s="14">
        <v>0</v>
      </c>
      <c r="G53" s="14">
        <v>0</v>
      </c>
      <c r="H53" s="14">
        <v>0</v>
      </c>
      <c r="I53" s="14">
        <v>0</v>
      </c>
      <c r="J53" s="14">
        <v>0</v>
      </c>
      <c r="K53" s="14">
        <v>0</v>
      </c>
      <c r="L53" s="14">
        <v>0</v>
      </c>
      <c r="M53" s="14">
        <v>0</v>
      </c>
      <c r="N53" s="14">
        <v>0</v>
      </c>
      <c r="O53" s="14">
        <v>0</v>
      </c>
      <c r="P53" s="14">
        <v>0</v>
      </c>
      <c r="Q53" s="14">
        <v>0</v>
      </c>
      <c r="R53" s="14">
        <v>0</v>
      </c>
      <c r="S53" s="14">
        <v>0</v>
      </c>
      <c r="T53" s="15">
        <v>0</v>
      </c>
      <c r="U53" s="14">
        <v>0</v>
      </c>
      <c r="V53" s="15">
        <v>0</v>
      </c>
      <c r="W53" s="16">
        <f>V53-[3]V_МО_нов!AX63</f>
        <v>0</v>
      </c>
    </row>
    <row r="54" spans="1:23" ht="33" x14ac:dyDescent="0.3">
      <c r="A54" s="26">
        <v>41</v>
      </c>
      <c r="B54" s="33" t="s">
        <v>70</v>
      </c>
      <c r="C54" s="14">
        <v>0</v>
      </c>
      <c r="D54" s="14">
        <v>0</v>
      </c>
      <c r="E54" s="14">
        <v>0</v>
      </c>
      <c r="F54" s="14">
        <v>0</v>
      </c>
      <c r="G54" s="14">
        <v>0</v>
      </c>
      <c r="H54" s="14">
        <v>0</v>
      </c>
      <c r="I54" s="14">
        <v>0</v>
      </c>
      <c r="J54" s="14">
        <v>0</v>
      </c>
      <c r="K54" s="14">
        <v>7952</v>
      </c>
      <c r="L54" s="14">
        <v>0</v>
      </c>
      <c r="M54" s="14">
        <v>0</v>
      </c>
      <c r="N54" s="14">
        <v>0</v>
      </c>
      <c r="O54" s="14">
        <v>0</v>
      </c>
      <c r="P54" s="14">
        <v>0</v>
      </c>
      <c r="Q54" s="14">
        <v>0</v>
      </c>
      <c r="R54" s="14">
        <v>0</v>
      </c>
      <c r="S54" s="14">
        <v>0</v>
      </c>
      <c r="T54" s="15">
        <v>7952</v>
      </c>
      <c r="U54" s="14">
        <v>0</v>
      </c>
      <c r="V54" s="15">
        <v>7952</v>
      </c>
      <c r="W54" s="16">
        <f>V54-[3]V_МО_нов!AX64</f>
        <v>0</v>
      </c>
    </row>
    <row r="55" spans="1:23" x14ac:dyDescent="0.3">
      <c r="A55" s="26">
        <v>42</v>
      </c>
      <c r="B55" s="27" t="s">
        <v>71</v>
      </c>
      <c r="C55" s="14">
        <v>0</v>
      </c>
      <c r="D55" s="28">
        <v>0</v>
      </c>
      <c r="E55" s="28">
        <v>0</v>
      </c>
      <c r="F55" s="28">
        <v>0</v>
      </c>
      <c r="G55" s="28">
        <v>0</v>
      </c>
      <c r="H55" s="28">
        <v>0</v>
      </c>
      <c r="I55" s="28">
        <v>0</v>
      </c>
      <c r="J55" s="28">
        <v>0</v>
      </c>
      <c r="K55" s="28">
        <v>0</v>
      </c>
      <c r="L55" s="28">
        <v>0</v>
      </c>
      <c r="M55" s="28">
        <v>0</v>
      </c>
      <c r="N55" s="28">
        <v>0</v>
      </c>
      <c r="O55" s="28">
        <v>0</v>
      </c>
      <c r="P55" s="28">
        <v>0</v>
      </c>
      <c r="Q55" s="28">
        <v>0</v>
      </c>
      <c r="R55" s="28">
        <v>0</v>
      </c>
      <c r="S55" s="28">
        <v>0</v>
      </c>
      <c r="T55" s="15">
        <v>0</v>
      </c>
      <c r="U55" s="28">
        <v>0</v>
      </c>
      <c r="V55" s="15">
        <v>0</v>
      </c>
      <c r="W55" s="16">
        <f>V55-[3]V_МО_нов!AX65</f>
        <v>0</v>
      </c>
    </row>
    <row r="56" spans="1:23" x14ac:dyDescent="0.3">
      <c r="A56" s="34">
        <v>43</v>
      </c>
      <c r="B56" s="35" t="s">
        <v>72</v>
      </c>
      <c r="C56" s="14">
        <v>0</v>
      </c>
      <c r="D56" s="14">
        <v>0</v>
      </c>
      <c r="E56" s="14">
        <v>0</v>
      </c>
      <c r="F56" s="14">
        <v>0</v>
      </c>
      <c r="G56" s="14">
        <v>0</v>
      </c>
      <c r="H56" s="14">
        <v>0</v>
      </c>
      <c r="I56" s="14">
        <v>0</v>
      </c>
      <c r="J56" s="14">
        <v>0</v>
      </c>
      <c r="K56" s="14">
        <v>0</v>
      </c>
      <c r="L56" s="14">
        <v>0</v>
      </c>
      <c r="M56" s="14">
        <v>0</v>
      </c>
      <c r="N56" s="14">
        <v>0</v>
      </c>
      <c r="O56" s="14">
        <v>0</v>
      </c>
      <c r="P56" s="14">
        <v>0</v>
      </c>
      <c r="Q56" s="14">
        <v>0</v>
      </c>
      <c r="R56" s="14">
        <v>0</v>
      </c>
      <c r="S56" s="14">
        <v>0</v>
      </c>
      <c r="T56" s="15">
        <v>0</v>
      </c>
      <c r="U56" s="14">
        <v>0</v>
      </c>
      <c r="V56" s="15">
        <v>0</v>
      </c>
      <c r="W56" s="16">
        <f>V56-[3]V_МО_нов!AX66</f>
        <v>0</v>
      </c>
    </row>
    <row r="57" spans="1:23" x14ac:dyDescent="0.3">
      <c r="A57" s="36">
        <v>44</v>
      </c>
      <c r="B57" s="37" t="s">
        <v>73</v>
      </c>
      <c r="C57" s="14">
        <v>0</v>
      </c>
      <c r="D57" s="14">
        <v>0</v>
      </c>
      <c r="E57" s="14">
        <v>0</v>
      </c>
      <c r="F57" s="14">
        <v>0</v>
      </c>
      <c r="G57" s="14">
        <v>0</v>
      </c>
      <c r="H57" s="14">
        <v>0</v>
      </c>
      <c r="I57" s="14">
        <v>0</v>
      </c>
      <c r="J57" s="14">
        <v>0</v>
      </c>
      <c r="K57" s="14">
        <v>0</v>
      </c>
      <c r="L57" s="14">
        <v>0</v>
      </c>
      <c r="M57" s="14">
        <v>0</v>
      </c>
      <c r="N57" s="14">
        <v>0</v>
      </c>
      <c r="O57" s="14">
        <v>0</v>
      </c>
      <c r="P57" s="14">
        <v>0</v>
      </c>
      <c r="Q57" s="14">
        <v>0</v>
      </c>
      <c r="R57" s="14">
        <v>0</v>
      </c>
      <c r="S57" s="14">
        <v>0</v>
      </c>
      <c r="T57" s="15">
        <v>0</v>
      </c>
      <c r="U57" s="14">
        <v>0</v>
      </c>
      <c r="V57" s="15">
        <v>0</v>
      </c>
      <c r="W57" s="16">
        <f>V57-[3]V_МО_нов!AX67</f>
        <v>0</v>
      </c>
    </row>
    <row r="58" spans="1:23" x14ac:dyDescent="0.3">
      <c r="A58" s="36">
        <v>45</v>
      </c>
      <c r="B58" s="37" t="s">
        <v>74</v>
      </c>
      <c r="C58" s="14">
        <v>0</v>
      </c>
      <c r="D58" s="14">
        <v>0</v>
      </c>
      <c r="E58" s="14">
        <v>0</v>
      </c>
      <c r="F58" s="14">
        <v>0</v>
      </c>
      <c r="G58" s="14">
        <v>0</v>
      </c>
      <c r="H58" s="14">
        <v>0</v>
      </c>
      <c r="I58" s="14">
        <v>0</v>
      </c>
      <c r="J58" s="14">
        <v>0</v>
      </c>
      <c r="K58" s="14">
        <v>0</v>
      </c>
      <c r="L58" s="14">
        <v>0</v>
      </c>
      <c r="M58" s="14">
        <v>0</v>
      </c>
      <c r="N58" s="14">
        <v>0</v>
      </c>
      <c r="O58" s="14">
        <v>0</v>
      </c>
      <c r="P58" s="14">
        <v>0</v>
      </c>
      <c r="Q58" s="14">
        <v>0</v>
      </c>
      <c r="R58" s="14">
        <v>0</v>
      </c>
      <c r="S58" s="14">
        <v>0</v>
      </c>
      <c r="T58" s="15">
        <v>0</v>
      </c>
      <c r="U58" s="14">
        <v>0</v>
      </c>
      <c r="V58" s="15">
        <v>0</v>
      </c>
      <c r="W58" s="16">
        <f>V58-[3]V_МО_нов!AX68</f>
        <v>0</v>
      </c>
    </row>
    <row r="59" spans="1:23" x14ac:dyDescent="0.3">
      <c r="A59" s="36">
        <v>46</v>
      </c>
      <c r="B59" s="37" t="s">
        <v>75</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5">
        <v>0</v>
      </c>
      <c r="U59" s="14">
        <v>0</v>
      </c>
      <c r="V59" s="15">
        <v>0</v>
      </c>
      <c r="W59" s="16">
        <f>V59-[3]V_МО_нов!AX69</f>
        <v>0</v>
      </c>
    </row>
    <row r="60" spans="1:23" x14ac:dyDescent="0.3">
      <c r="A60" s="36">
        <v>47</v>
      </c>
      <c r="B60" s="37" t="s">
        <v>76</v>
      </c>
      <c r="C60" s="14">
        <v>0</v>
      </c>
      <c r="D60" s="14">
        <v>0</v>
      </c>
      <c r="E60" s="14">
        <v>0</v>
      </c>
      <c r="F60" s="14">
        <v>0</v>
      </c>
      <c r="G60" s="14">
        <v>0</v>
      </c>
      <c r="H60" s="14">
        <v>0</v>
      </c>
      <c r="I60" s="14">
        <v>0</v>
      </c>
      <c r="J60" s="14">
        <v>0</v>
      </c>
      <c r="K60" s="14">
        <v>0</v>
      </c>
      <c r="L60" s="14">
        <v>0</v>
      </c>
      <c r="M60" s="14">
        <v>0</v>
      </c>
      <c r="N60" s="14">
        <v>0</v>
      </c>
      <c r="O60" s="14">
        <v>0</v>
      </c>
      <c r="P60" s="14">
        <v>0</v>
      </c>
      <c r="Q60" s="14">
        <v>0</v>
      </c>
      <c r="R60" s="14">
        <v>0</v>
      </c>
      <c r="S60" s="14">
        <v>0</v>
      </c>
      <c r="T60" s="15">
        <v>0</v>
      </c>
      <c r="U60" s="14">
        <v>0</v>
      </c>
      <c r="V60" s="15">
        <v>0</v>
      </c>
      <c r="W60" s="16">
        <f>V60-[3]V_МО_нов!AX70</f>
        <v>0</v>
      </c>
    </row>
    <row r="61" spans="1:23" x14ac:dyDescent="0.3">
      <c r="A61" s="36">
        <v>48</v>
      </c>
      <c r="B61" s="37" t="s">
        <v>77</v>
      </c>
      <c r="C61" s="14">
        <v>0</v>
      </c>
      <c r="D61" s="14">
        <v>0</v>
      </c>
      <c r="E61" s="14">
        <v>0</v>
      </c>
      <c r="F61" s="14">
        <v>0</v>
      </c>
      <c r="G61" s="14">
        <v>0</v>
      </c>
      <c r="H61" s="14">
        <v>0</v>
      </c>
      <c r="I61" s="14">
        <v>0</v>
      </c>
      <c r="J61" s="14">
        <v>0</v>
      </c>
      <c r="K61" s="14">
        <v>0</v>
      </c>
      <c r="L61" s="14">
        <v>0</v>
      </c>
      <c r="M61" s="14">
        <v>0</v>
      </c>
      <c r="N61" s="14">
        <v>0</v>
      </c>
      <c r="O61" s="14">
        <v>0</v>
      </c>
      <c r="P61" s="14">
        <v>0</v>
      </c>
      <c r="Q61" s="14">
        <v>0</v>
      </c>
      <c r="R61" s="14">
        <v>0</v>
      </c>
      <c r="S61" s="14">
        <v>0</v>
      </c>
      <c r="T61" s="15">
        <v>0</v>
      </c>
      <c r="U61" s="14">
        <v>0</v>
      </c>
      <c r="V61" s="15">
        <v>0</v>
      </c>
      <c r="W61" s="16">
        <f>V61-[3]V_МО_нов!AX71</f>
        <v>0</v>
      </c>
    </row>
    <row r="62" spans="1:23" x14ac:dyDescent="0.3">
      <c r="A62" s="36">
        <v>49</v>
      </c>
      <c r="B62" s="37" t="s">
        <v>78</v>
      </c>
      <c r="C62" s="14">
        <v>0</v>
      </c>
      <c r="D62" s="14">
        <v>0</v>
      </c>
      <c r="E62" s="14">
        <v>0</v>
      </c>
      <c r="F62" s="14">
        <v>0</v>
      </c>
      <c r="G62" s="14">
        <v>0</v>
      </c>
      <c r="H62" s="14">
        <v>0</v>
      </c>
      <c r="I62" s="14">
        <v>0</v>
      </c>
      <c r="J62" s="14">
        <v>0</v>
      </c>
      <c r="K62" s="14">
        <v>0</v>
      </c>
      <c r="L62" s="14">
        <v>0</v>
      </c>
      <c r="M62" s="14">
        <v>0</v>
      </c>
      <c r="N62" s="14">
        <v>0</v>
      </c>
      <c r="O62" s="14">
        <v>0</v>
      </c>
      <c r="P62" s="14">
        <v>0</v>
      </c>
      <c r="Q62" s="14">
        <v>0</v>
      </c>
      <c r="R62" s="14">
        <v>0</v>
      </c>
      <c r="S62" s="14">
        <v>0</v>
      </c>
      <c r="T62" s="15">
        <v>0</v>
      </c>
      <c r="U62" s="14">
        <v>0</v>
      </c>
      <c r="V62" s="15">
        <v>0</v>
      </c>
      <c r="W62" s="16">
        <f>V62-[3]V_МО_нов!AX72</f>
        <v>0</v>
      </c>
    </row>
    <row r="63" spans="1:23" x14ac:dyDescent="0.3">
      <c r="A63" s="36">
        <v>50</v>
      </c>
      <c r="B63" s="37" t="s">
        <v>79</v>
      </c>
      <c r="C63" s="14">
        <v>0</v>
      </c>
      <c r="D63" s="14">
        <v>0</v>
      </c>
      <c r="E63" s="14">
        <v>0</v>
      </c>
      <c r="F63" s="14">
        <v>0</v>
      </c>
      <c r="G63" s="14">
        <v>0</v>
      </c>
      <c r="H63" s="14">
        <v>0</v>
      </c>
      <c r="I63" s="14">
        <v>0</v>
      </c>
      <c r="J63" s="14">
        <v>0</v>
      </c>
      <c r="K63" s="14">
        <v>0</v>
      </c>
      <c r="L63" s="14">
        <v>0</v>
      </c>
      <c r="M63" s="14">
        <v>0</v>
      </c>
      <c r="N63" s="14">
        <v>0</v>
      </c>
      <c r="O63" s="14">
        <v>0</v>
      </c>
      <c r="P63" s="14">
        <v>0</v>
      </c>
      <c r="Q63" s="14">
        <v>0</v>
      </c>
      <c r="R63" s="14">
        <v>0</v>
      </c>
      <c r="S63" s="14">
        <v>0</v>
      </c>
      <c r="T63" s="15">
        <v>0</v>
      </c>
      <c r="U63" s="14">
        <v>0</v>
      </c>
      <c r="V63" s="15">
        <v>0</v>
      </c>
      <c r="W63" s="16">
        <f>V63-[3]V_МО_нов!AX73</f>
        <v>0</v>
      </c>
    </row>
    <row r="64" spans="1:23" x14ac:dyDescent="0.3">
      <c r="A64" s="36">
        <v>51</v>
      </c>
      <c r="B64" s="37" t="s">
        <v>80</v>
      </c>
      <c r="C64" s="14">
        <v>0</v>
      </c>
      <c r="D64" s="14">
        <v>0</v>
      </c>
      <c r="E64" s="14">
        <v>0</v>
      </c>
      <c r="F64" s="14">
        <v>0</v>
      </c>
      <c r="G64" s="14">
        <v>0</v>
      </c>
      <c r="H64" s="14">
        <v>0</v>
      </c>
      <c r="I64" s="14">
        <v>0</v>
      </c>
      <c r="J64" s="14">
        <v>0</v>
      </c>
      <c r="K64" s="14">
        <v>0</v>
      </c>
      <c r="L64" s="14">
        <v>0</v>
      </c>
      <c r="M64" s="14">
        <v>0</v>
      </c>
      <c r="N64" s="14">
        <v>0</v>
      </c>
      <c r="O64" s="14">
        <v>0</v>
      </c>
      <c r="P64" s="14">
        <v>0</v>
      </c>
      <c r="Q64" s="14">
        <v>0</v>
      </c>
      <c r="R64" s="14">
        <v>0</v>
      </c>
      <c r="S64" s="14">
        <v>0</v>
      </c>
      <c r="T64" s="15">
        <v>0</v>
      </c>
      <c r="U64" s="14">
        <v>0</v>
      </c>
      <c r="V64" s="15">
        <v>0</v>
      </c>
      <c r="W64" s="16">
        <f>V64-[3]V_МО_нов!AX74</f>
        <v>0</v>
      </c>
    </row>
    <row r="65" spans="1:23" ht="37.5" x14ac:dyDescent="0.3">
      <c r="A65" s="36">
        <v>52</v>
      </c>
      <c r="B65" s="37" t="s">
        <v>81</v>
      </c>
      <c r="C65" s="14">
        <v>0</v>
      </c>
      <c r="D65" s="14">
        <v>0</v>
      </c>
      <c r="E65" s="14">
        <v>0</v>
      </c>
      <c r="F65" s="14">
        <v>0</v>
      </c>
      <c r="G65" s="14">
        <v>0</v>
      </c>
      <c r="H65" s="14">
        <v>0</v>
      </c>
      <c r="I65" s="14">
        <v>0</v>
      </c>
      <c r="J65" s="14">
        <v>0</v>
      </c>
      <c r="K65" s="14">
        <v>0</v>
      </c>
      <c r="L65" s="14">
        <v>0</v>
      </c>
      <c r="M65" s="14">
        <v>0</v>
      </c>
      <c r="N65" s="14">
        <v>0</v>
      </c>
      <c r="O65" s="14">
        <v>0</v>
      </c>
      <c r="P65" s="14">
        <v>0</v>
      </c>
      <c r="Q65" s="14">
        <v>0</v>
      </c>
      <c r="R65" s="14">
        <v>0</v>
      </c>
      <c r="S65" s="14">
        <v>0</v>
      </c>
      <c r="T65" s="15">
        <v>0</v>
      </c>
      <c r="U65" s="14">
        <v>0</v>
      </c>
      <c r="V65" s="15">
        <v>0</v>
      </c>
      <c r="W65" s="16">
        <f>V65-[3]V_МО_нов!AX75</f>
        <v>0</v>
      </c>
    </row>
    <row r="66" spans="1:23" x14ac:dyDescent="0.3">
      <c r="A66" s="36">
        <v>53</v>
      </c>
      <c r="B66" s="37" t="s">
        <v>82</v>
      </c>
      <c r="C66" s="14">
        <v>0</v>
      </c>
      <c r="D66" s="14">
        <v>0</v>
      </c>
      <c r="E66" s="14">
        <v>0</v>
      </c>
      <c r="F66" s="14">
        <v>0</v>
      </c>
      <c r="G66" s="14">
        <v>0</v>
      </c>
      <c r="H66" s="14">
        <v>0</v>
      </c>
      <c r="I66" s="14">
        <v>0</v>
      </c>
      <c r="J66" s="14">
        <v>199</v>
      </c>
      <c r="K66" s="14">
        <v>293</v>
      </c>
      <c r="L66" s="14">
        <v>0</v>
      </c>
      <c r="M66" s="14">
        <v>0</v>
      </c>
      <c r="N66" s="14">
        <v>0</v>
      </c>
      <c r="O66" s="14">
        <v>0</v>
      </c>
      <c r="P66" s="14">
        <v>0</v>
      </c>
      <c r="Q66" s="14">
        <v>0</v>
      </c>
      <c r="R66" s="14">
        <v>0</v>
      </c>
      <c r="S66" s="14">
        <v>0</v>
      </c>
      <c r="T66" s="15">
        <v>492</v>
      </c>
      <c r="U66" s="14">
        <v>0</v>
      </c>
      <c r="V66" s="15">
        <v>492</v>
      </c>
      <c r="W66" s="16">
        <f>V66-[3]V_МО_нов!AX76</f>
        <v>0</v>
      </c>
    </row>
    <row r="67" spans="1:23" x14ac:dyDescent="0.3">
      <c r="A67" s="36">
        <v>54</v>
      </c>
      <c r="B67" s="37" t="s">
        <v>83</v>
      </c>
      <c r="C67" s="14">
        <v>0</v>
      </c>
      <c r="D67" s="14">
        <v>0</v>
      </c>
      <c r="E67" s="14">
        <v>0</v>
      </c>
      <c r="F67" s="14">
        <v>0</v>
      </c>
      <c r="G67" s="14">
        <v>0</v>
      </c>
      <c r="H67" s="14">
        <v>0</v>
      </c>
      <c r="I67" s="14">
        <v>0</v>
      </c>
      <c r="J67" s="14">
        <v>0</v>
      </c>
      <c r="K67" s="14">
        <v>0</v>
      </c>
      <c r="L67" s="14">
        <v>0</v>
      </c>
      <c r="M67" s="14">
        <v>0</v>
      </c>
      <c r="N67" s="14">
        <v>0</v>
      </c>
      <c r="O67" s="14">
        <v>0</v>
      </c>
      <c r="P67" s="14">
        <v>0</v>
      </c>
      <c r="Q67" s="14">
        <v>0</v>
      </c>
      <c r="R67" s="14">
        <v>0</v>
      </c>
      <c r="S67" s="14">
        <v>0</v>
      </c>
      <c r="T67" s="15">
        <v>0</v>
      </c>
      <c r="U67" s="14">
        <v>0</v>
      </c>
      <c r="V67" s="15">
        <v>0</v>
      </c>
      <c r="W67" s="16">
        <f>V67-[3]V_МО_нов!AX77</f>
        <v>0</v>
      </c>
    </row>
    <row r="68" spans="1:23" x14ac:dyDescent="0.3">
      <c r="A68" s="36">
        <v>55</v>
      </c>
      <c r="B68" s="37" t="s">
        <v>84</v>
      </c>
      <c r="C68" s="14">
        <v>0</v>
      </c>
      <c r="D68" s="14">
        <v>0</v>
      </c>
      <c r="E68" s="14">
        <v>0</v>
      </c>
      <c r="F68" s="14">
        <v>0</v>
      </c>
      <c r="G68" s="14">
        <v>0</v>
      </c>
      <c r="H68" s="14">
        <v>0</v>
      </c>
      <c r="I68" s="14">
        <v>0</v>
      </c>
      <c r="J68" s="14">
        <v>0</v>
      </c>
      <c r="K68" s="14">
        <v>0</v>
      </c>
      <c r="L68" s="14">
        <v>0</v>
      </c>
      <c r="M68" s="14">
        <v>0</v>
      </c>
      <c r="N68" s="14">
        <v>0</v>
      </c>
      <c r="O68" s="14">
        <v>0</v>
      </c>
      <c r="P68" s="14">
        <v>0</v>
      </c>
      <c r="Q68" s="14">
        <v>0</v>
      </c>
      <c r="R68" s="14">
        <v>0</v>
      </c>
      <c r="S68" s="14">
        <v>0</v>
      </c>
      <c r="T68" s="15">
        <v>0</v>
      </c>
      <c r="U68" s="14">
        <v>0</v>
      </c>
      <c r="V68" s="15">
        <v>0</v>
      </c>
      <c r="W68" s="16">
        <f>V68-[3]V_МО_нов!AX78</f>
        <v>0</v>
      </c>
    </row>
    <row r="69" spans="1:23" x14ac:dyDescent="0.3">
      <c r="A69" s="36">
        <v>56</v>
      </c>
      <c r="B69" s="17" t="s">
        <v>85</v>
      </c>
      <c r="C69" s="14">
        <v>0</v>
      </c>
      <c r="D69" s="14">
        <v>0</v>
      </c>
      <c r="E69" s="14">
        <v>0</v>
      </c>
      <c r="F69" s="14">
        <v>0</v>
      </c>
      <c r="G69" s="14">
        <v>0</v>
      </c>
      <c r="H69" s="14">
        <v>0</v>
      </c>
      <c r="I69" s="14">
        <v>0</v>
      </c>
      <c r="J69" s="14">
        <v>0</v>
      </c>
      <c r="K69" s="14">
        <v>0</v>
      </c>
      <c r="L69" s="14">
        <v>0</v>
      </c>
      <c r="M69" s="14">
        <v>0</v>
      </c>
      <c r="N69" s="14">
        <v>0</v>
      </c>
      <c r="O69" s="14">
        <v>0</v>
      </c>
      <c r="P69" s="14">
        <v>0</v>
      </c>
      <c r="Q69" s="14">
        <v>0</v>
      </c>
      <c r="R69" s="14">
        <v>0</v>
      </c>
      <c r="S69" s="14">
        <v>0</v>
      </c>
      <c r="T69" s="15">
        <v>0</v>
      </c>
      <c r="U69" s="14">
        <v>0</v>
      </c>
      <c r="V69" s="15">
        <v>0</v>
      </c>
      <c r="W69" s="16">
        <f>V69-[3]V_МО_нов!AX79</f>
        <v>0</v>
      </c>
    </row>
    <row r="70" spans="1:23" x14ac:dyDescent="0.3">
      <c r="A70" s="36">
        <v>57</v>
      </c>
      <c r="B70" s="37" t="s">
        <v>86</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5">
        <v>0</v>
      </c>
      <c r="U70" s="14">
        <v>0</v>
      </c>
      <c r="V70" s="15">
        <v>0</v>
      </c>
      <c r="W70" s="16">
        <f>V70-[3]V_МО_нов!AX80</f>
        <v>0</v>
      </c>
    </row>
    <row r="71" spans="1:23" x14ac:dyDescent="0.3">
      <c r="A71" s="36">
        <v>58</v>
      </c>
      <c r="B71" s="37" t="s">
        <v>87</v>
      </c>
      <c r="C71" s="14">
        <v>0</v>
      </c>
      <c r="D71" s="14">
        <v>0</v>
      </c>
      <c r="E71" s="14">
        <v>0</v>
      </c>
      <c r="F71" s="14">
        <v>0</v>
      </c>
      <c r="G71" s="14">
        <v>0</v>
      </c>
      <c r="H71" s="14">
        <v>0</v>
      </c>
      <c r="I71" s="14">
        <v>0</v>
      </c>
      <c r="J71" s="14">
        <v>0</v>
      </c>
      <c r="K71" s="14">
        <v>0</v>
      </c>
      <c r="L71" s="14">
        <v>0</v>
      </c>
      <c r="M71" s="14">
        <v>0</v>
      </c>
      <c r="N71" s="14">
        <v>0</v>
      </c>
      <c r="O71" s="14">
        <v>0</v>
      </c>
      <c r="P71" s="14">
        <v>0</v>
      </c>
      <c r="Q71" s="14">
        <v>0</v>
      </c>
      <c r="R71" s="14">
        <v>0</v>
      </c>
      <c r="S71" s="14">
        <v>0</v>
      </c>
      <c r="T71" s="15">
        <v>0</v>
      </c>
      <c r="U71" s="14">
        <v>0</v>
      </c>
      <c r="V71" s="15">
        <v>0</v>
      </c>
      <c r="W71" s="16">
        <f>V71-[3]V_МО_нов!AX81</f>
        <v>0</v>
      </c>
    </row>
    <row r="72" spans="1:23" x14ac:dyDescent="0.3">
      <c r="A72" s="36">
        <v>59</v>
      </c>
      <c r="B72" s="37" t="s">
        <v>88</v>
      </c>
      <c r="C72" s="14">
        <v>0</v>
      </c>
      <c r="D72" s="14">
        <v>0</v>
      </c>
      <c r="E72" s="14">
        <v>0</v>
      </c>
      <c r="F72" s="14">
        <v>0</v>
      </c>
      <c r="G72" s="14">
        <v>0</v>
      </c>
      <c r="H72" s="14">
        <v>0</v>
      </c>
      <c r="I72" s="14">
        <v>0</v>
      </c>
      <c r="J72" s="14">
        <v>0</v>
      </c>
      <c r="K72" s="14">
        <v>0</v>
      </c>
      <c r="L72" s="14">
        <v>0</v>
      </c>
      <c r="M72" s="14">
        <v>0</v>
      </c>
      <c r="N72" s="14">
        <v>0</v>
      </c>
      <c r="O72" s="14">
        <v>0</v>
      </c>
      <c r="P72" s="14">
        <v>0</v>
      </c>
      <c r="Q72" s="14">
        <v>0</v>
      </c>
      <c r="R72" s="14">
        <v>0</v>
      </c>
      <c r="S72" s="14">
        <v>0</v>
      </c>
      <c r="T72" s="15">
        <v>0</v>
      </c>
      <c r="U72" s="14">
        <v>0</v>
      </c>
      <c r="V72" s="15">
        <v>0</v>
      </c>
      <c r="W72" s="16">
        <f>V72-[3]V_МО_нов!AX82</f>
        <v>0</v>
      </c>
    </row>
    <row r="73" spans="1:23" x14ac:dyDescent="0.3">
      <c r="A73" s="36">
        <v>60</v>
      </c>
      <c r="B73" s="37" t="s">
        <v>89</v>
      </c>
      <c r="C73" s="14">
        <v>0</v>
      </c>
      <c r="D73" s="14">
        <v>0</v>
      </c>
      <c r="E73" s="14">
        <v>0</v>
      </c>
      <c r="F73" s="14">
        <v>0</v>
      </c>
      <c r="G73" s="14">
        <v>0</v>
      </c>
      <c r="H73" s="14">
        <v>0</v>
      </c>
      <c r="I73" s="14">
        <v>0</v>
      </c>
      <c r="J73" s="14">
        <v>0</v>
      </c>
      <c r="K73" s="14">
        <v>0</v>
      </c>
      <c r="L73" s="14">
        <v>0</v>
      </c>
      <c r="M73" s="14">
        <v>0</v>
      </c>
      <c r="N73" s="14">
        <v>0</v>
      </c>
      <c r="O73" s="14">
        <v>0</v>
      </c>
      <c r="P73" s="14">
        <v>0</v>
      </c>
      <c r="Q73" s="14">
        <v>0</v>
      </c>
      <c r="R73" s="14">
        <v>0</v>
      </c>
      <c r="S73" s="14">
        <v>0</v>
      </c>
      <c r="T73" s="15">
        <v>0</v>
      </c>
      <c r="U73" s="14">
        <v>0</v>
      </c>
      <c r="V73" s="15">
        <v>0</v>
      </c>
      <c r="W73" s="16">
        <f>V73-[3]V_МО_нов!AX83</f>
        <v>0</v>
      </c>
    </row>
    <row r="74" spans="1:23" x14ac:dyDescent="0.3">
      <c r="A74" s="36">
        <v>61</v>
      </c>
      <c r="B74" s="37" t="s">
        <v>90</v>
      </c>
      <c r="C74" s="14">
        <v>0</v>
      </c>
      <c r="D74" s="14">
        <v>0</v>
      </c>
      <c r="E74" s="14">
        <v>0</v>
      </c>
      <c r="F74" s="14">
        <v>0</v>
      </c>
      <c r="G74" s="14">
        <v>0</v>
      </c>
      <c r="H74" s="14">
        <v>0</v>
      </c>
      <c r="I74" s="14">
        <v>0</v>
      </c>
      <c r="J74" s="14">
        <v>0</v>
      </c>
      <c r="K74" s="14">
        <v>0</v>
      </c>
      <c r="L74" s="14">
        <v>0</v>
      </c>
      <c r="M74" s="14">
        <v>0</v>
      </c>
      <c r="N74" s="14">
        <v>0</v>
      </c>
      <c r="O74" s="14">
        <v>0</v>
      </c>
      <c r="P74" s="14">
        <v>0</v>
      </c>
      <c r="Q74" s="14">
        <v>0</v>
      </c>
      <c r="R74" s="14">
        <v>0</v>
      </c>
      <c r="S74" s="14">
        <v>0</v>
      </c>
      <c r="T74" s="15">
        <v>0</v>
      </c>
      <c r="U74" s="14">
        <v>0</v>
      </c>
      <c r="V74" s="15">
        <v>0</v>
      </c>
      <c r="W74" s="16">
        <f>V74-[3]V_МО_нов!AX84</f>
        <v>0</v>
      </c>
    </row>
    <row r="75" spans="1:23" x14ac:dyDescent="0.3">
      <c r="A75" s="36">
        <v>62</v>
      </c>
      <c r="B75" s="37" t="s">
        <v>91</v>
      </c>
      <c r="C75" s="14">
        <v>0</v>
      </c>
      <c r="D75" s="14">
        <v>0</v>
      </c>
      <c r="E75" s="14">
        <v>0</v>
      </c>
      <c r="F75" s="14">
        <v>0</v>
      </c>
      <c r="G75" s="14">
        <v>0</v>
      </c>
      <c r="H75" s="14">
        <v>0</v>
      </c>
      <c r="I75" s="14">
        <v>0</v>
      </c>
      <c r="J75" s="14">
        <v>0</v>
      </c>
      <c r="K75" s="14">
        <v>0</v>
      </c>
      <c r="L75" s="14">
        <v>0</v>
      </c>
      <c r="M75" s="14">
        <v>0</v>
      </c>
      <c r="N75" s="14">
        <v>0</v>
      </c>
      <c r="O75" s="14">
        <v>0</v>
      </c>
      <c r="P75" s="14">
        <v>0</v>
      </c>
      <c r="Q75" s="14">
        <v>0</v>
      </c>
      <c r="R75" s="14">
        <v>0</v>
      </c>
      <c r="S75" s="14">
        <v>0</v>
      </c>
      <c r="T75" s="15">
        <v>0</v>
      </c>
      <c r="U75" s="14">
        <v>0</v>
      </c>
      <c r="V75" s="15">
        <v>0</v>
      </c>
      <c r="W75" s="16">
        <f>V75-[3]V_МО_нов!AX85</f>
        <v>0</v>
      </c>
    </row>
    <row r="76" spans="1:23" x14ac:dyDescent="0.3">
      <c r="A76" s="36">
        <v>63</v>
      </c>
      <c r="B76" s="37" t="s">
        <v>92</v>
      </c>
      <c r="C76" s="14">
        <v>0</v>
      </c>
      <c r="D76" s="14">
        <v>0</v>
      </c>
      <c r="E76" s="14">
        <v>0</v>
      </c>
      <c r="F76" s="14">
        <v>0</v>
      </c>
      <c r="G76" s="14">
        <v>0</v>
      </c>
      <c r="H76" s="14">
        <v>0</v>
      </c>
      <c r="I76" s="14">
        <v>0</v>
      </c>
      <c r="J76" s="14">
        <v>0</v>
      </c>
      <c r="K76" s="14">
        <v>0</v>
      </c>
      <c r="L76" s="14">
        <v>0</v>
      </c>
      <c r="M76" s="14">
        <v>0</v>
      </c>
      <c r="N76" s="14">
        <v>0</v>
      </c>
      <c r="O76" s="14">
        <v>0</v>
      </c>
      <c r="P76" s="14">
        <v>0</v>
      </c>
      <c r="Q76" s="14">
        <v>0</v>
      </c>
      <c r="R76" s="14">
        <v>0</v>
      </c>
      <c r="S76" s="14">
        <v>0</v>
      </c>
      <c r="T76" s="15">
        <v>0</v>
      </c>
      <c r="U76" s="14">
        <v>0</v>
      </c>
      <c r="V76" s="15">
        <v>0</v>
      </c>
      <c r="W76" s="16">
        <f>V76-[3]V_МО_нов!AX86</f>
        <v>0</v>
      </c>
    </row>
    <row r="77" spans="1:23" ht="19.5" customHeight="1" x14ac:dyDescent="0.3">
      <c r="A77" s="36">
        <v>64</v>
      </c>
      <c r="B77" s="37" t="s">
        <v>93</v>
      </c>
      <c r="C77" s="14">
        <v>0</v>
      </c>
      <c r="D77" s="14">
        <v>0</v>
      </c>
      <c r="E77" s="14">
        <v>0</v>
      </c>
      <c r="F77" s="14">
        <v>0</v>
      </c>
      <c r="G77" s="14">
        <v>0</v>
      </c>
      <c r="H77" s="14">
        <v>0</v>
      </c>
      <c r="I77" s="14">
        <v>0</v>
      </c>
      <c r="J77" s="14">
        <v>0</v>
      </c>
      <c r="K77" s="14">
        <v>0</v>
      </c>
      <c r="L77" s="14">
        <v>0</v>
      </c>
      <c r="M77" s="14">
        <v>0</v>
      </c>
      <c r="N77" s="14">
        <v>0</v>
      </c>
      <c r="O77" s="14">
        <v>0</v>
      </c>
      <c r="P77" s="14">
        <v>0</v>
      </c>
      <c r="Q77" s="14">
        <v>0</v>
      </c>
      <c r="R77" s="14">
        <v>0</v>
      </c>
      <c r="S77" s="14">
        <v>0</v>
      </c>
      <c r="T77" s="15">
        <v>0</v>
      </c>
      <c r="U77" s="14">
        <v>0</v>
      </c>
      <c r="V77" s="15">
        <v>0</v>
      </c>
      <c r="W77" s="16">
        <f>V77-[3]V_МО_нов!AX87</f>
        <v>0</v>
      </c>
    </row>
    <row r="78" spans="1:23" ht="19.5" customHeight="1" x14ac:dyDescent="0.3">
      <c r="A78" s="36">
        <v>65</v>
      </c>
      <c r="B78" s="37" t="s">
        <v>94</v>
      </c>
      <c r="C78" s="14">
        <v>0</v>
      </c>
      <c r="D78" s="14">
        <v>0</v>
      </c>
      <c r="E78" s="14">
        <v>0</v>
      </c>
      <c r="F78" s="14">
        <v>0</v>
      </c>
      <c r="G78" s="14">
        <v>0</v>
      </c>
      <c r="H78" s="14">
        <v>0</v>
      </c>
      <c r="I78" s="14">
        <v>0</v>
      </c>
      <c r="J78" s="14">
        <v>0</v>
      </c>
      <c r="K78" s="14">
        <v>0</v>
      </c>
      <c r="L78" s="14">
        <v>0</v>
      </c>
      <c r="M78" s="14">
        <v>0</v>
      </c>
      <c r="N78" s="14">
        <v>0</v>
      </c>
      <c r="O78" s="14">
        <v>0</v>
      </c>
      <c r="P78" s="14">
        <v>0</v>
      </c>
      <c r="Q78" s="14">
        <v>0</v>
      </c>
      <c r="R78" s="14">
        <v>0</v>
      </c>
      <c r="S78" s="14">
        <v>0</v>
      </c>
      <c r="T78" s="15">
        <v>0</v>
      </c>
      <c r="U78" s="14">
        <v>0</v>
      </c>
      <c r="V78" s="15">
        <v>0</v>
      </c>
      <c r="W78" s="16">
        <f>V78-[3]V_МО_нов!AX88</f>
        <v>0</v>
      </c>
    </row>
    <row r="79" spans="1:23" x14ac:dyDescent="0.3">
      <c r="A79" s="36">
        <v>66</v>
      </c>
      <c r="B79" s="38" t="s">
        <v>95</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5">
        <v>0</v>
      </c>
      <c r="U79" s="14">
        <v>0</v>
      </c>
      <c r="V79" s="15">
        <v>0</v>
      </c>
      <c r="W79" s="16">
        <f>V79-[3]V_МО_нов!AX89</f>
        <v>0</v>
      </c>
    </row>
    <row r="80" spans="1:23" x14ac:dyDescent="0.3">
      <c r="A80" s="36">
        <v>67</v>
      </c>
      <c r="B80" s="38" t="s">
        <v>96</v>
      </c>
      <c r="C80" s="14">
        <v>0</v>
      </c>
      <c r="D80" s="14">
        <v>0</v>
      </c>
      <c r="E80" s="14">
        <v>0</v>
      </c>
      <c r="F80" s="14">
        <v>0</v>
      </c>
      <c r="G80" s="14">
        <v>0</v>
      </c>
      <c r="H80" s="14">
        <v>0</v>
      </c>
      <c r="I80" s="14">
        <v>0</v>
      </c>
      <c r="J80" s="14">
        <v>0</v>
      </c>
      <c r="K80" s="14">
        <v>0</v>
      </c>
      <c r="L80" s="14">
        <v>0</v>
      </c>
      <c r="M80" s="14">
        <v>0</v>
      </c>
      <c r="N80" s="14">
        <v>0</v>
      </c>
      <c r="O80" s="14">
        <v>0</v>
      </c>
      <c r="P80" s="14">
        <v>0</v>
      </c>
      <c r="Q80" s="14">
        <v>0</v>
      </c>
      <c r="R80" s="14">
        <v>0</v>
      </c>
      <c r="S80" s="14">
        <v>0</v>
      </c>
      <c r="T80" s="15">
        <v>0</v>
      </c>
      <c r="U80" s="14">
        <v>0</v>
      </c>
      <c r="V80" s="15">
        <v>0</v>
      </c>
      <c r="W80" s="16">
        <f>V80-[3]V_МО_нов!AX90</f>
        <v>0</v>
      </c>
    </row>
    <row r="81" spans="1:23" x14ac:dyDescent="0.3">
      <c r="A81" s="36">
        <v>68</v>
      </c>
      <c r="B81" s="38" t="s">
        <v>97</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5">
        <v>0</v>
      </c>
      <c r="U81" s="14">
        <v>0</v>
      </c>
      <c r="V81" s="15">
        <v>0</v>
      </c>
      <c r="W81" s="16">
        <f>V81-[3]V_МО_нов!AX91</f>
        <v>0</v>
      </c>
    </row>
    <row r="82" spans="1:23" s="39" customFormat="1" x14ac:dyDescent="0.3">
      <c r="A82" s="36">
        <v>69</v>
      </c>
      <c r="B82" s="38" t="s">
        <v>98</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5">
        <v>0</v>
      </c>
      <c r="U82" s="14">
        <v>0</v>
      </c>
      <c r="V82" s="15">
        <v>0</v>
      </c>
      <c r="W82" s="16">
        <f>V82-[3]V_МО_нов!AX92</f>
        <v>0</v>
      </c>
    </row>
    <row r="83" spans="1:23" x14ac:dyDescent="0.3">
      <c r="A83" s="36">
        <v>70</v>
      </c>
      <c r="B83" s="38" t="s">
        <v>99</v>
      </c>
      <c r="C83" s="14">
        <v>0</v>
      </c>
      <c r="D83" s="14">
        <v>0</v>
      </c>
      <c r="E83" s="14">
        <v>0</v>
      </c>
      <c r="F83" s="14">
        <v>0</v>
      </c>
      <c r="G83" s="14">
        <v>0</v>
      </c>
      <c r="H83" s="14">
        <v>0</v>
      </c>
      <c r="I83" s="14">
        <v>0</v>
      </c>
      <c r="J83" s="14">
        <v>0</v>
      </c>
      <c r="K83" s="14">
        <v>0</v>
      </c>
      <c r="L83" s="14">
        <v>0</v>
      </c>
      <c r="M83" s="14">
        <v>0</v>
      </c>
      <c r="N83" s="14">
        <v>0</v>
      </c>
      <c r="O83" s="14">
        <v>0</v>
      </c>
      <c r="P83" s="14">
        <v>0</v>
      </c>
      <c r="Q83" s="14">
        <v>0</v>
      </c>
      <c r="R83" s="14">
        <v>0</v>
      </c>
      <c r="S83" s="14">
        <v>0</v>
      </c>
      <c r="T83" s="15">
        <v>0</v>
      </c>
      <c r="U83" s="14">
        <v>0</v>
      </c>
      <c r="V83" s="15">
        <v>0</v>
      </c>
      <c r="W83" s="16">
        <f>V83-[3]V_МО_нов!AX93</f>
        <v>0</v>
      </c>
    </row>
    <row r="84" spans="1:23" ht="13.5" customHeight="1" x14ac:dyDescent="0.3">
      <c r="A84" s="36">
        <v>71</v>
      </c>
      <c r="B84" s="38" t="s">
        <v>100</v>
      </c>
      <c r="C84" s="14">
        <v>0</v>
      </c>
      <c r="D84" s="14">
        <v>0</v>
      </c>
      <c r="E84" s="14">
        <v>0</v>
      </c>
      <c r="F84" s="14">
        <v>0</v>
      </c>
      <c r="G84" s="14">
        <v>0</v>
      </c>
      <c r="H84" s="14">
        <v>0</v>
      </c>
      <c r="I84" s="14">
        <v>0</v>
      </c>
      <c r="J84" s="14">
        <v>0</v>
      </c>
      <c r="K84" s="14">
        <v>0</v>
      </c>
      <c r="L84" s="14">
        <v>0</v>
      </c>
      <c r="M84" s="14">
        <v>0</v>
      </c>
      <c r="N84" s="14">
        <v>0</v>
      </c>
      <c r="O84" s="14">
        <v>0</v>
      </c>
      <c r="P84" s="14">
        <v>0</v>
      </c>
      <c r="Q84" s="14">
        <v>0</v>
      </c>
      <c r="R84" s="14">
        <v>0</v>
      </c>
      <c r="S84" s="14">
        <v>0</v>
      </c>
      <c r="T84" s="15">
        <v>0</v>
      </c>
      <c r="U84" s="14">
        <v>0</v>
      </c>
      <c r="V84" s="15">
        <v>0</v>
      </c>
      <c r="W84" s="16">
        <f>V84-[3]V_МО_нов!AX94</f>
        <v>0</v>
      </c>
    </row>
    <row r="85" spans="1:23" x14ac:dyDescent="0.3">
      <c r="A85" s="36">
        <v>72</v>
      </c>
      <c r="B85" s="37" t="s">
        <v>101</v>
      </c>
      <c r="C85" s="14">
        <v>0</v>
      </c>
      <c r="D85" s="14">
        <v>0</v>
      </c>
      <c r="E85" s="14">
        <v>0</v>
      </c>
      <c r="F85" s="14">
        <v>0</v>
      </c>
      <c r="G85" s="14">
        <v>0</v>
      </c>
      <c r="H85" s="14">
        <v>0</v>
      </c>
      <c r="I85" s="14">
        <v>0</v>
      </c>
      <c r="J85" s="14">
        <v>100</v>
      </c>
      <c r="K85" s="14">
        <v>150</v>
      </c>
      <c r="L85" s="14">
        <v>0</v>
      </c>
      <c r="M85" s="14">
        <v>0</v>
      </c>
      <c r="N85" s="14">
        <v>0</v>
      </c>
      <c r="O85" s="14">
        <v>0</v>
      </c>
      <c r="P85" s="14">
        <v>0</v>
      </c>
      <c r="Q85" s="14">
        <v>0</v>
      </c>
      <c r="R85" s="14">
        <v>0</v>
      </c>
      <c r="S85" s="14">
        <v>0</v>
      </c>
      <c r="T85" s="15">
        <v>250</v>
      </c>
      <c r="U85" s="14">
        <v>0</v>
      </c>
      <c r="V85" s="15">
        <v>250</v>
      </c>
      <c r="W85" s="16">
        <f>V85-[3]V_МО_нов!AX95</f>
        <v>0</v>
      </c>
    </row>
    <row r="86" spans="1:23" x14ac:dyDescent="0.3">
      <c r="A86" s="36">
        <v>73</v>
      </c>
      <c r="B86" s="37" t="s">
        <v>102</v>
      </c>
      <c r="C86" s="14">
        <v>0</v>
      </c>
      <c r="D86" s="14">
        <v>0</v>
      </c>
      <c r="E86" s="14">
        <v>0</v>
      </c>
      <c r="F86" s="14">
        <v>0</v>
      </c>
      <c r="G86" s="14">
        <v>0</v>
      </c>
      <c r="H86" s="14">
        <v>0</v>
      </c>
      <c r="I86" s="14">
        <v>0</v>
      </c>
      <c r="J86" s="14">
        <v>0</v>
      </c>
      <c r="K86" s="14">
        <v>0</v>
      </c>
      <c r="L86" s="14">
        <v>0</v>
      </c>
      <c r="M86" s="14">
        <v>0</v>
      </c>
      <c r="N86" s="14">
        <v>0</v>
      </c>
      <c r="O86" s="14">
        <v>0</v>
      </c>
      <c r="P86" s="14">
        <v>0</v>
      </c>
      <c r="Q86" s="14">
        <v>0</v>
      </c>
      <c r="R86" s="14">
        <v>0</v>
      </c>
      <c r="S86" s="14">
        <v>0</v>
      </c>
      <c r="T86" s="15">
        <v>0</v>
      </c>
      <c r="U86" s="14">
        <v>0</v>
      </c>
      <c r="V86" s="15">
        <v>0</v>
      </c>
      <c r="W86" s="16">
        <f>V86-[3]V_МО_нов!AX96</f>
        <v>0</v>
      </c>
    </row>
    <row r="87" spans="1:23" x14ac:dyDescent="0.3">
      <c r="A87" s="36">
        <v>75</v>
      </c>
      <c r="B87" s="37" t="s">
        <v>103</v>
      </c>
      <c r="C87" s="14">
        <v>0</v>
      </c>
      <c r="D87" s="14">
        <v>0</v>
      </c>
      <c r="E87" s="14">
        <v>0</v>
      </c>
      <c r="F87" s="14">
        <v>0</v>
      </c>
      <c r="G87" s="14">
        <v>0</v>
      </c>
      <c r="H87" s="14">
        <v>0</v>
      </c>
      <c r="I87" s="14">
        <v>0</v>
      </c>
      <c r="J87" s="14">
        <v>0</v>
      </c>
      <c r="K87" s="14">
        <v>0</v>
      </c>
      <c r="L87" s="14">
        <v>0</v>
      </c>
      <c r="M87" s="14">
        <v>0</v>
      </c>
      <c r="N87" s="14">
        <v>0</v>
      </c>
      <c r="O87" s="14">
        <v>0</v>
      </c>
      <c r="P87" s="14">
        <v>0</v>
      </c>
      <c r="Q87" s="14">
        <v>0</v>
      </c>
      <c r="R87" s="14">
        <v>0</v>
      </c>
      <c r="S87" s="14">
        <v>0</v>
      </c>
      <c r="T87" s="15">
        <v>0</v>
      </c>
      <c r="U87" s="14">
        <v>0</v>
      </c>
      <c r="V87" s="15">
        <v>0</v>
      </c>
      <c r="W87" s="16">
        <f>V87-[3]V_МО_нов!AX97</f>
        <v>0</v>
      </c>
    </row>
    <row r="88" spans="1:23" s="39" customFormat="1" x14ac:dyDescent="0.3">
      <c r="A88" s="36">
        <v>76</v>
      </c>
      <c r="B88" s="37" t="s">
        <v>104</v>
      </c>
      <c r="C88" s="14">
        <v>0</v>
      </c>
      <c r="D88" s="14">
        <v>0</v>
      </c>
      <c r="E88" s="14">
        <v>0</v>
      </c>
      <c r="F88" s="14">
        <v>0</v>
      </c>
      <c r="G88" s="14">
        <v>0</v>
      </c>
      <c r="H88" s="14">
        <v>0</v>
      </c>
      <c r="I88" s="14">
        <v>0</v>
      </c>
      <c r="J88" s="14">
        <v>0</v>
      </c>
      <c r="K88" s="14">
        <v>0</v>
      </c>
      <c r="L88" s="14">
        <v>0</v>
      </c>
      <c r="M88" s="14">
        <v>0</v>
      </c>
      <c r="N88" s="14">
        <v>0</v>
      </c>
      <c r="O88" s="14">
        <v>0</v>
      </c>
      <c r="P88" s="14">
        <v>0</v>
      </c>
      <c r="Q88" s="14">
        <v>0</v>
      </c>
      <c r="R88" s="14">
        <v>0</v>
      </c>
      <c r="S88" s="14">
        <v>0</v>
      </c>
      <c r="T88" s="15">
        <v>0</v>
      </c>
      <c r="U88" s="14">
        <v>0</v>
      </c>
      <c r="V88" s="15">
        <v>0</v>
      </c>
      <c r="W88" s="16">
        <f>V88-[3]V_МО_нов!AX98</f>
        <v>0</v>
      </c>
    </row>
    <row r="89" spans="1:23" x14ac:dyDescent="0.3">
      <c r="A89" s="30"/>
      <c r="B89" s="19" t="s">
        <v>105</v>
      </c>
      <c r="C89" s="20">
        <v>0</v>
      </c>
      <c r="D89" s="20">
        <v>0</v>
      </c>
      <c r="E89" s="20">
        <v>0</v>
      </c>
      <c r="F89" s="20">
        <v>0</v>
      </c>
      <c r="G89" s="20">
        <v>0</v>
      </c>
      <c r="H89" s="20">
        <v>0</v>
      </c>
      <c r="I89" s="20">
        <v>0</v>
      </c>
      <c r="J89" s="20">
        <v>299</v>
      </c>
      <c r="K89" s="20">
        <v>8395</v>
      </c>
      <c r="L89" s="20">
        <v>0</v>
      </c>
      <c r="M89" s="20">
        <v>0</v>
      </c>
      <c r="N89" s="20">
        <v>0</v>
      </c>
      <c r="O89" s="20">
        <v>0</v>
      </c>
      <c r="P89" s="20">
        <v>0</v>
      </c>
      <c r="Q89" s="20">
        <v>0</v>
      </c>
      <c r="R89" s="20">
        <v>0</v>
      </c>
      <c r="S89" s="20">
        <v>0</v>
      </c>
      <c r="T89" s="20">
        <v>8694</v>
      </c>
      <c r="U89" s="20">
        <v>0</v>
      </c>
      <c r="V89" s="20">
        <v>8694</v>
      </c>
      <c r="W89" s="16">
        <f>V89-[3]V_МО_нов!AX99</f>
        <v>0</v>
      </c>
    </row>
    <row r="90" spans="1:23" x14ac:dyDescent="0.3">
      <c r="A90" s="18"/>
      <c r="B90" s="19" t="s">
        <v>106</v>
      </c>
      <c r="C90" s="20">
        <v>6031</v>
      </c>
      <c r="D90" s="20">
        <v>12856</v>
      </c>
      <c r="E90" s="20">
        <v>5084</v>
      </c>
      <c r="F90" s="20">
        <v>7114</v>
      </c>
      <c r="G90" s="20">
        <v>3959</v>
      </c>
      <c r="H90" s="20">
        <v>5201</v>
      </c>
      <c r="I90" s="20">
        <v>20219</v>
      </c>
      <c r="J90" s="20">
        <v>119848</v>
      </c>
      <c r="K90" s="20">
        <v>253023</v>
      </c>
      <c r="L90" s="20">
        <v>76540</v>
      </c>
      <c r="M90" s="20">
        <v>7188</v>
      </c>
      <c r="N90" s="20">
        <v>46</v>
      </c>
      <c r="O90" s="20">
        <v>31945</v>
      </c>
      <c r="P90" s="20">
        <v>56</v>
      </c>
      <c r="Q90" s="20">
        <v>40</v>
      </c>
      <c r="R90" s="20">
        <v>101</v>
      </c>
      <c r="S90" s="20">
        <v>68028</v>
      </c>
      <c r="T90" s="20">
        <v>617279</v>
      </c>
      <c r="U90" s="20">
        <v>22900</v>
      </c>
      <c r="V90" s="20">
        <v>640179</v>
      </c>
      <c r="W90" s="16">
        <f>V90-[3]V_МО_нов!AX100</f>
        <v>0</v>
      </c>
    </row>
    <row r="91" spans="1:23" ht="75" x14ac:dyDescent="0.3">
      <c r="A91" s="36"/>
      <c r="B91" s="37" t="s">
        <v>107</v>
      </c>
      <c r="C91" s="14">
        <v>515</v>
      </c>
      <c r="D91" s="14">
        <v>69</v>
      </c>
      <c r="E91" s="14">
        <v>55</v>
      </c>
      <c r="F91" s="14">
        <v>107</v>
      </c>
      <c r="G91" s="14">
        <v>103</v>
      </c>
      <c r="H91" s="14">
        <v>123</v>
      </c>
      <c r="I91" s="14">
        <v>233</v>
      </c>
      <c r="J91" s="14">
        <v>187</v>
      </c>
      <c r="K91" s="14">
        <v>726</v>
      </c>
      <c r="L91" s="14">
        <v>1952</v>
      </c>
      <c r="M91" s="14">
        <v>64</v>
      </c>
      <c r="N91" s="14">
        <v>0</v>
      </c>
      <c r="O91" s="14">
        <v>718</v>
      </c>
      <c r="P91" s="14">
        <v>3</v>
      </c>
      <c r="Q91" s="14">
        <v>64</v>
      </c>
      <c r="R91" s="14">
        <v>5</v>
      </c>
      <c r="S91" s="14">
        <v>0</v>
      </c>
      <c r="T91" s="15">
        <v>4924</v>
      </c>
      <c r="U91" s="14">
        <v>7375</v>
      </c>
      <c r="V91" s="15">
        <v>12299</v>
      </c>
      <c r="W91" s="16">
        <f>V91-[3]V_МО_нов!AX101</f>
        <v>0</v>
      </c>
    </row>
    <row r="92" spans="1:23" x14ac:dyDescent="0.3">
      <c r="A92" s="18"/>
      <c r="B92" s="19" t="s">
        <v>106</v>
      </c>
      <c r="C92" s="20">
        <v>6546</v>
      </c>
      <c r="D92" s="20">
        <v>12925</v>
      </c>
      <c r="E92" s="20">
        <v>5139</v>
      </c>
      <c r="F92" s="20">
        <v>7221</v>
      </c>
      <c r="G92" s="20">
        <v>4062</v>
      </c>
      <c r="H92" s="20">
        <v>5324</v>
      </c>
      <c r="I92" s="20">
        <v>20452</v>
      </c>
      <c r="J92" s="20">
        <v>120035</v>
      </c>
      <c r="K92" s="20">
        <v>253749</v>
      </c>
      <c r="L92" s="20">
        <v>78492</v>
      </c>
      <c r="M92" s="20">
        <v>7252</v>
      </c>
      <c r="N92" s="20">
        <v>46</v>
      </c>
      <c r="O92" s="20">
        <v>32663</v>
      </c>
      <c r="P92" s="20">
        <v>59</v>
      </c>
      <c r="Q92" s="20">
        <v>104</v>
      </c>
      <c r="R92" s="20">
        <v>106</v>
      </c>
      <c r="S92" s="20">
        <v>68028</v>
      </c>
      <c r="T92" s="20">
        <v>622203</v>
      </c>
      <c r="U92" s="20">
        <v>30275</v>
      </c>
      <c r="V92" s="20">
        <v>652478</v>
      </c>
      <c r="W92" s="16">
        <f>V92-[3]V_МО_нов!AX102</f>
        <v>0</v>
      </c>
    </row>
  </sheetData>
  <mergeCells count="8">
    <mergeCell ref="M2:O2"/>
    <mergeCell ref="B3:V3"/>
    <mergeCell ref="A4:A5"/>
    <mergeCell ref="B4:B5"/>
    <mergeCell ref="C4:S4"/>
    <mergeCell ref="T4:T5"/>
    <mergeCell ref="U4:U5"/>
    <mergeCell ref="V4:V5"/>
  </mergeCells>
  <conditionalFormatting sqref="V7 T7:T11 T24:T45 V24:V45">
    <cfRule type="cellIs" dxfId="44" priority="45" operator="lessThan">
      <formula>0</formula>
    </cfRule>
  </conditionalFormatting>
  <conditionalFormatting sqref="U55 C7:S11">
    <cfRule type="cellIs" dxfId="43" priority="44" operator="lessThan">
      <formula>0</formula>
    </cfRule>
  </conditionalFormatting>
  <conditionalFormatting sqref="V8:V11">
    <cfRule type="cellIs" dxfId="42" priority="43" operator="lessThan">
      <formula>0</formula>
    </cfRule>
  </conditionalFormatting>
  <conditionalFormatting sqref="V13:V18">
    <cfRule type="cellIs" dxfId="41" priority="42" operator="lessThan">
      <formula>0</formula>
    </cfRule>
  </conditionalFormatting>
  <conditionalFormatting sqref="V20:V22">
    <cfRule type="cellIs" dxfId="40" priority="41" operator="lessThan">
      <formula>0</formula>
    </cfRule>
  </conditionalFormatting>
  <conditionalFormatting sqref="V48:V49">
    <cfRule type="cellIs" dxfId="39" priority="40" operator="lessThan">
      <formula>0</formula>
    </cfRule>
  </conditionalFormatting>
  <conditionalFormatting sqref="V51">
    <cfRule type="cellIs" dxfId="38" priority="39" operator="lessThan">
      <formula>0</formula>
    </cfRule>
  </conditionalFormatting>
  <conditionalFormatting sqref="T13:T18">
    <cfRule type="cellIs" dxfId="37" priority="38" operator="lessThan">
      <formula>0</formula>
    </cfRule>
  </conditionalFormatting>
  <conditionalFormatting sqref="T20:T22">
    <cfRule type="cellIs" dxfId="36" priority="37" operator="lessThan">
      <formula>0</formula>
    </cfRule>
  </conditionalFormatting>
  <conditionalFormatting sqref="T48:T49">
    <cfRule type="cellIs" dxfId="35" priority="36" operator="lessThan">
      <formula>0</formula>
    </cfRule>
  </conditionalFormatting>
  <conditionalFormatting sqref="T51">
    <cfRule type="cellIs" dxfId="34" priority="35" operator="lessThan">
      <formula>0</formula>
    </cfRule>
  </conditionalFormatting>
  <conditionalFormatting sqref="V69">
    <cfRule type="cellIs" dxfId="33" priority="34" operator="lessThan">
      <formula>0</formula>
    </cfRule>
  </conditionalFormatting>
  <conditionalFormatting sqref="T69">
    <cfRule type="cellIs" dxfId="32" priority="33" operator="lessThan">
      <formula>0</formula>
    </cfRule>
  </conditionalFormatting>
  <conditionalFormatting sqref="V52:V54">
    <cfRule type="cellIs" dxfId="31" priority="32" operator="lessThan">
      <formula>0</formula>
    </cfRule>
  </conditionalFormatting>
  <conditionalFormatting sqref="T52:T54">
    <cfRule type="cellIs" dxfId="30" priority="31" operator="lessThan">
      <formula>0</formula>
    </cfRule>
  </conditionalFormatting>
  <conditionalFormatting sqref="V56:V68">
    <cfRule type="cellIs" dxfId="29" priority="30" operator="lessThan">
      <formula>0</formula>
    </cfRule>
  </conditionalFormatting>
  <conditionalFormatting sqref="T56:T68">
    <cfRule type="cellIs" dxfId="28" priority="29" operator="lessThan">
      <formula>0</formula>
    </cfRule>
  </conditionalFormatting>
  <conditionalFormatting sqref="V70:V88 V91">
    <cfRule type="cellIs" dxfId="27" priority="28" operator="lessThan">
      <formula>0</formula>
    </cfRule>
  </conditionalFormatting>
  <conditionalFormatting sqref="T70:T88 T91">
    <cfRule type="cellIs" dxfId="26" priority="27" operator="lessThan">
      <formula>0</formula>
    </cfRule>
  </conditionalFormatting>
  <conditionalFormatting sqref="D55 F55:S55">
    <cfRule type="cellIs" dxfId="25" priority="26" operator="lessThan">
      <formula>0</formula>
    </cfRule>
  </conditionalFormatting>
  <conditionalFormatting sqref="E55">
    <cfRule type="cellIs" dxfId="24" priority="25" operator="lessThan">
      <formula>0</formula>
    </cfRule>
  </conditionalFormatting>
  <conditionalFormatting sqref="T50 V50">
    <cfRule type="cellIs" dxfId="23" priority="24" operator="lessThan">
      <formula>0</formula>
    </cfRule>
  </conditionalFormatting>
  <conditionalFormatting sqref="D13:S18">
    <cfRule type="cellIs" dxfId="22" priority="23" operator="lessThan">
      <formula>0</formula>
    </cfRule>
  </conditionalFormatting>
  <conditionalFormatting sqref="D20:S22">
    <cfRule type="cellIs" dxfId="21" priority="22" operator="lessThan">
      <formula>0</formula>
    </cfRule>
  </conditionalFormatting>
  <conditionalFormatting sqref="D24:S45">
    <cfRule type="cellIs" dxfId="20" priority="21" operator="lessThan">
      <formula>0</formula>
    </cfRule>
  </conditionalFormatting>
  <conditionalFormatting sqref="D48:S48">
    <cfRule type="cellIs" dxfId="19" priority="20" operator="lessThan">
      <formula>0</formula>
    </cfRule>
  </conditionalFormatting>
  <conditionalFormatting sqref="C52:S52 D50:S51 D53:S54">
    <cfRule type="cellIs" dxfId="18" priority="19" operator="lessThan">
      <formula>0</formula>
    </cfRule>
  </conditionalFormatting>
  <conditionalFormatting sqref="D56:S88 D91:S91">
    <cfRule type="cellIs" dxfId="17" priority="18" operator="lessThan">
      <formula>0</formula>
    </cfRule>
  </conditionalFormatting>
  <conditionalFormatting sqref="U7:U11">
    <cfRule type="cellIs" dxfId="16" priority="17" operator="lessThan">
      <formula>0</formula>
    </cfRule>
  </conditionalFormatting>
  <conditionalFormatting sqref="U13:U18">
    <cfRule type="cellIs" dxfId="15" priority="16" operator="lessThan">
      <formula>0</formula>
    </cfRule>
  </conditionalFormatting>
  <conditionalFormatting sqref="U20:U22">
    <cfRule type="cellIs" dxfId="14" priority="15" operator="lessThan">
      <formula>0</formula>
    </cfRule>
  </conditionalFormatting>
  <conditionalFormatting sqref="U24:U45">
    <cfRule type="cellIs" dxfId="13" priority="14" operator="lessThan">
      <formula>0</formula>
    </cfRule>
  </conditionalFormatting>
  <conditionalFormatting sqref="U48">
    <cfRule type="cellIs" dxfId="12" priority="13" operator="lessThan">
      <formula>0</formula>
    </cfRule>
  </conditionalFormatting>
  <conditionalFormatting sqref="U50:U54">
    <cfRule type="cellIs" dxfId="11" priority="12" operator="lessThan">
      <formula>0</formula>
    </cfRule>
  </conditionalFormatting>
  <conditionalFormatting sqref="U56:U88 U91">
    <cfRule type="cellIs" dxfId="10" priority="11" operator="lessThan">
      <formula>0</formula>
    </cfRule>
  </conditionalFormatting>
  <conditionalFormatting sqref="C89:V90">
    <cfRule type="cellIs" dxfId="9" priority="10" operator="lessThan">
      <formula>0</formula>
    </cfRule>
  </conditionalFormatting>
  <conditionalFormatting sqref="C92:V92">
    <cfRule type="cellIs" dxfId="8" priority="9" operator="lessThan">
      <formula>0</formula>
    </cfRule>
  </conditionalFormatting>
  <conditionalFormatting sqref="C13:C18">
    <cfRule type="cellIs" dxfId="7" priority="8" operator="lessThan">
      <formula>0</formula>
    </cfRule>
  </conditionalFormatting>
  <conditionalFormatting sqref="C20:C22">
    <cfRule type="cellIs" dxfId="6" priority="7" operator="lessThan">
      <formula>0</formula>
    </cfRule>
  </conditionalFormatting>
  <conditionalFormatting sqref="C24:C45">
    <cfRule type="cellIs" dxfId="5" priority="6" operator="lessThan">
      <formula>0</formula>
    </cfRule>
  </conditionalFormatting>
  <conditionalFormatting sqref="C48:C51">
    <cfRule type="cellIs" dxfId="4" priority="5" operator="lessThan">
      <formula>0</formula>
    </cfRule>
  </conditionalFormatting>
  <conditionalFormatting sqref="C53:C88">
    <cfRule type="cellIs" dxfId="3" priority="4" operator="lessThan">
      <formula>0</formula>
    </cfRule>
  </conditionalFormatting>
  <conditionalFormatting sqref="C91">
    <cfRule type="cellIs" dxfId="2" priority="3" operator="lessThan">
      <formula>0</formula>
    </cfRule>
  </conditionalFormatting>
  <conditionalFormatting sqref="T55">
    <cfRule type="cellIs" dxfId="1" priority="2" operator="lessThan">
      <formula>0</formula>
    </cfRule>
  </conditionalFormatting>
  <conditionalFormatting sqref="V55">
    <cfRule type="cellIs" dxfId="0"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2026_АПП_профил_Пр9</vt:lpstr>
      <vt:lpstr>2026_АПП_забол_Пр9</vt:lpstr>
      <vt:lpstr>НМП_на 2026 год_Пр9</vt:lpstr>
      <vt:lpstr>'2026_АПП_забол_Пр9'!Заголовки_для_печати</vt:lpstr>
      <vt:lpstr>'2026_АПП_профил_Пр9'!Заголовки_для_печати</vt:lpstr>
      <vt:lpstr>'2026_АПП_забол_Пр9'!Область_печати</vt:lpstr>
      <vt:lpstr>'2026_АПП_профил_Пр9'!Область_печати</vt:lpstr>
      <vt:lpstr>'НМП_на 2026 год_Пр9'!Область_печати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2026-06-08T07:08:20Z</dcterms:created>
  <dcterms:modified xsi:type="dcterms:W3CDTF">2026-06-08T09:19:18Z</dcterms:modified>
</cp:coreProperties>
</file>