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5200" windowHeight="11085"/>
  </bookViews>
  <sheets>
    <sheet name="Эндоскопия" sheetId="1" r:id="rId1"/>
  </sheets>
  <externalReferences>
    <externalReference r:id="rId2"/>
  </externalReferences>
  <definedNames>
    <definedName name="_xlnm._FilterDatabase" localSheetId="0" hidden="1">Эндоскопия!$K$4:$K$91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<sst xmlns="http://schemas.openxmlformats.org/spreadsheetml/2006/main" count="116" uniqueCount="116">
  <si>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</si>
  <si>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</si>
  <si>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</si>
  <si>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</si>
  <si>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период январь-апрель 2026г. (гр.1/12*4)</t>
  </si>
  <si>
    <t>Фактически оказанные объемы медицинской помощи (всего, с учетом отклоненных по коду 62) за январь-апрель 2026г.</t>
  </si>
  <si>
    <t xml:space="preserve">Отклонение 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</si>
  <si>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</si>
  <si>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</si>
  <si>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</si>
  <si>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</si>
  <si>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</si>
  <si>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</si>
  <si>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январь-апрель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</si>
  <si>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</si>
  <si>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</si>
  <si>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</si>
  <si>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</si>
  <si>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</si>
  <si>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</si>
  <si>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</si>
  <si>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</si>
  <si>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</si>
  <si>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</si>
  <si>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№1172 от 19.05.2026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</si>
  <si>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</si>
  <si>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</si>
  <si>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</si>
  <si>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</si>
  <si>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</si>
  <si>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</si>
  <si>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</si>
  <si>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</si>
  <si>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</si>
  <si>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</si>
  <si>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№650 от 19.05.2026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</si>
  <si>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</si>
  <si>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</si>
  <si>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</si>
  <si>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</si>
  <si>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</si>
  <si>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</si>
  <si>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</si>
  <si>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</si>
  <si>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</si>
  <si>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</si>
  <si>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</si>
  <si>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</si>
  <si>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</si>
  <si>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</si>
  <si>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</si>
  <si>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</si>
  <si>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</si>
  <si>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№729 от 18.05.2026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</si>
  <si>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</si>
  <si>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</si>
  <si>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</si>
  <si>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</si>
  <si>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</si>
  <si>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№01-02/1265 от 19.05.2026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</si>
  <si>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</si>
  <si>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</si>
  <si>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</si>
  <si>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</si>
  <si>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</si>
  <si>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</si>
  <si>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</si>
  <si>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</si>
  <si>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</si>
  <si>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</si>
  <si>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</si>
  <si>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</si>
  <si>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</si>
  <si>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</si>
  <si>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>№01-10/938 от 07.05.2026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</si>
  <si>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</si>
  <si>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</si>
  <si>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</si>
  <si>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</si>
  <si>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</si>
  <si>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</si>
  <si>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</si>
  <si>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</si>
  <si>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</si>
  <si>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</si>
  <si>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</si>
  <si>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</si>
  <si>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</si>
  <si>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</si>
  <si>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</si>
  <si>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</si>
  <si>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</si>
  <si>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</si>
  <si>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</si>
  <si>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</si>
  <si>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</si>
  <si>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</si>
  <si>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</si>
  <si>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</si>
  <si>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</si>
  <si>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</si>
  <si>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</si>
  <si>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</si>
  <si>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</si>
  <si>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№77 от 04.05.2026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</si>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</sst>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S12" sqref="S12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8.25" customHeight="1" x14ac:dyDescent="0.2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2"/>
      <c r="M1" s="3"/>
      <c r="N1" s="4"/>
      <c r="Q1" s="5" t="s">
        <v>115</v>
      </c>
    </row>
    <row r="2" spans="1:19" s="4" customFormat="1" ht="24.75" customHeight="1" x14ac:dyDescent="0.2">
      <c r="A2" s="59" t="s">
        <v>1</v>
      </c>
      <c r="B2" s="59" t="s">
        <v>2</v>
      </c>
      <c r="C2" s="61" t="s">
        <v>3</v>
      </c>
      <c r="D2" s="50" t="s">
        <v>4</v>
      </c>
      <c r="E2" s="63" t="s">
        <v>5</v>
      </c>
      <c r="F2" s="6">
        <v>4</v>
      </c>
      <c r="G2" s="57" t="s">
        <v>6</v>
      </c>
      <c r="H2" s="58"/>
      <c r="I2" s="58"/>
      <c r="J2" s="50" t="s">
        <v>7</v>
      </c>
      <c r="K2" s="50" t="s">
        <v>8</v>
      </c>
      <c r="L2" s="50" t="s">
        <v>9</v>
      </c>
      <c r="M2" s="52" t="s">
        <v>10</v>
      </c>
      <c r="N2" s="50" t="s">
        <v>11</v>
      </c>
      <c r="O2" s="54"/>
      <c r="P2" s="54"/>
      <c r="Q2" s="55" t="s">
        <v>12</v>
      </c>
    </row>
    <row r="3" spans="1:19" s="4" customFormat="1" ht="204.75" customHeight="1" x14ac:dyDescent="0.2">
      <c r="A3" s="60"/>
      <c r="B3" s="60"/>
      <c r="C3" s="62"/>
      <c r="D3" s="51"/>
      <c r="E3" s="63"/>
      <c r="F3" s="7" t="s">
        <v>13</v>
      </c>
      <c r="G3" s="8" t="s">
        <v>14</v>
      </c>
      <c r="H3" s="8" t="s">
        <v>15</v>
      </c>
      <c r="I3" s="8" t="s">
        <v>16</v>
      </c>
      <c r="J3" s="51"/>
      <c r="K3" s="51"/>
      <c r="L3" s="51"/>
      <c r="M3" s="53"/>
      <c r="N3" s="7" t="s">
        <v>17</v>
      </c>
      <c r="O3" s="7" t="s">
        <v>18</v>
      </c>
      <c r="P3" s="7" t="s">
        <v>19</v>
      </c>
      <c r="Q3" s="55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2531</v>
      </c>
      <c r="D6" s="12">
        <v>844</v>
      </c>
      <c r="E6" s="12">
        <v>1521</v>
      </c>
      <c r="F6" s="13">
        <v>180.21</v>
      </c>
      <c r="G6" s="12">
        <v>677</v>
      </c>
      <c r="H6" s="12">
        <v>677</v>
      </c>
      <c r="I6" s="12">
        <v>0</v>
      </c>
      <c r="J6" s="12">
        <v>380</v>
      </c>
      <c r="K6" s="12">
        <v>1010</v>
      </c>
      <c r="L6" s="14">
        <v>2.7</v>
      </c>
      <c r="M6" s="15"/>
      <c r="N6" s="15">
        <v>0</v>
      </c>
      <c r="O6" s="15"/>
      <c r="P6" s="15"/>
      <c r="Q6" s="16"/>
      <c r="S6" s="17"/>
    </row>
    <row r="7" spans="1:19" ht="55.5" x14ac:dyDescent="0.2">
      <c r="A7" s="10">
        <v>2</v>
      </c>
      <c r="B7" s="11" t="s">
        <v>23</v>
      </c>
      <c r="C7" s="12">
        <v>381</v>
      </c>
      <c r="D7" s="12">
        <v>127</v>
      </c>
      <c r="E7" s="12">
        <v>408</v>
      </c>
      <c r="F7" s="13">
        <v>321.26</v>
      </c>
      <c r="G7" s="12">
        <v>281</v>
      </c>
      <c r="H7" s="12">
        <v>281</v>
      </c>
      <c r="I7" s="12">
        <v>0</v>
      </c>
      <c r="J7" s="12">
        <v>102</v>
      </c>
      <c r="K7" s="12">
        <v>-27</v>
      </c>
      <c r="L7" s="14">
        <v>-0.3</v>
      </c>
      <c r="M7" s="15">
        <v>843</v>
      </c>
      <c r="N7" s="15">
        <v>129</v>
      </c>
      <c r="O7" s="15"/>
      <c r="P7" s="15">
        <v>129</v>
      </c>
      <c r="Q7" s="16" t="s">
        <v>24</v>
      </c>
      <c r="S7" s="17"/>
    </row>
    <row r="8" spans="1:19" x14ac:dyDescent="0.2">
      <c r="A8" s="10">
        <v>3</v>
      </c>
      <c r="B8" s="11" t="s">
        <v>25</v>
      </c>
      <c r="C8" s="12">
        <v>2029</v>
      </c>
      <c r="D8" s="12">
        <v>676</v>
      </c>
      <c r="E8" s="12">
        <v>1493</v>
      </c>
      <c r="F8" s="13">
        <v>220.86</v>
      </c>
      <c r="G8" s="12">
        <v>817</v>
      </c>
      <c r="H8" s="12">
        <v>817</v>
      </c>
      <c r="I8" s="12">
        <v>0</v>
      </c>
      <c r="J8" s="12">
        <v>373</v>
      </c>
      <c r="K8" s="12">
        <v>536</v>
      </c>
      <c r="L8" s="14">
        <v>1.4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26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27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28</v>
      </c>
      <c r="C11" s="23">
        <v>4941</v>
      </c>
      <c r="D11" s="24">
        <v>1647</v>
      </c>
      <c r="E11" s="24">
        <v>3422</v>
      </c>
      <c r="F11" s="25">
        <v>207.77</v>
      </c>
      <c r="G11" s="24">
        <v>1775</v>
      </c>
      <c r="H11" s="24">
        <v>1775</v>
      </c>
      <c r="I11" s="24">
        <v>0</v>
      </c>
      <c r="J11" s="24">
        <v>855</v>
      </c>
      <c r="K11" s="24">
        <v>1519</v>
      </c>
      <c r="L11" s="26">
        <v>1.8</v>
      </c>
      <c r="M11" s="27">
        <v>843</v>
      </c>
      <c r="N11" s="27">
        <v>129</v>
      </c>
      <c r="O11" s="27">
        <v>0</v>
      </c>
      <c r="P11" s="27">
        <v>129</v>
      </c>
      <c r="Q11" s="28"/>
      <c r="S11" s="17"/>
    </row>
    <row r="12" spans="1:19" x14ac:dyDescent="0.2">
      <c r="A12" s="29">
        <v>6</v>
      </c>
      <c r="B12" s="30" t="s">
        <v>29</v>
      </c>
      <c r="C12" s="12">
        <v>12736</v>
      </c>
      <c r="D12" s="12">
        <v>4245</v>
      </c>
      <c r="E12" s="12">
        <v>4234</v>
      </c>
      <c r="F12" s="13">
        <v>99.74</v>
      </c>
      <c r="G12" s="12">
        <v>-11</v>
      </c>
      <c r="H12" s="12">
        <v>0</v>
      </c>
      <c r="I12" s="12">
        <v>-11</v>
      </c>
      <c r="J12" s="12">
        <v>1059</v>
      </c>
      <c r="K12" s="12">
        <v>8502</v>
      </c>
      <c r="L12" s="14">
        <v>8</v>
      </c>
      <c r="M12" s="15"/>
      <c r="N12" s="15">
        <v>-1736</v>
      </c>
      <c r="O12" s="15">
        <v>-1736</v>
      </c>
      <c r="P12" s="15"/>
      <c r="Q12" s="16"/>
      <c r="S12" s="17"/>
    </row>
    <row r="13" spans="1:19" x14ac:dyDescent="0.2">
      <c r="A13" s="10">
        <v>7</v>
      </c>
      <c r="B13" s="18" t="s">
        <v>30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31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32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33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34</v>
      </c>
      <c r="C17" s="12">
        <v>515</v>
      </c>
      <c r="D17" s="12">
        <v>172</v>
      </c>
      <c r="E17" s="12">
        <v>521</v>
      </c>
      <c r="F17" s="13">
        <v>302.91000000000003</v>
      </c>
      <c r="G17" s="12">
        <v>349</v>
      </c>
      <c r="H17" s="12">
        <v>349</v>
      </c>
      <c r="I17" s="12">
        <v>0</v>
      </c>
      <c r="J17" s="12">
        <v>130</v>
      </c>
      <c r="K17" s="12">
        <v>-6</v>
      </c>
      <c r="L17" s="14">
        <v>0</v>
      </c>
      <c r="M17" s="15">
        <v>100</v>
      </c>
      <c r="N17" s="15">
        <v>100</v>
      </c>
      <c r="O17" s="15"/>
      <c r="P17" s="15">
        <v>100</v>
      </c>
      <c r="Q17" s="16" t="s">
        <v>35</v>
      </c>
      <c r="S17" s="17"/>
    </row>
    <row r="18" spans="1:30" x14ac:dyDescent="0.2">
      <c r="A18" s="31"/>
      <c r="B18" s="22" t="s">
        <v>36</v>
      </c>
      <c r="C18" s="23">
        <v>13251</v>
      </c>
      <c r="D18" s="23">
        <v>4417</v>
      </c>
      <c r="E18" s="23">
        <v>4755</v>
      </c>
      <c r="F18" s="25">
        <v>107.65</v>
      </c>
      <c r="G18" s="23">
        <v>338</v>
      </c>
      <c r="H18" s="23">
        <v>349</v>
      </c>
      <c r="I18" s="23">
        <v>-11</v>
      </c>
      <c r="J18" s="23">
        <v>1189</v>
      </c>
      <c r="K18" s="23">
        <v>8496</v>
      </c>
      <c r="L18" s="32">
        <v>7.1</v>
      </c>
      <c r="M18" s="33">
        <v>100</v>
      </c>
      <c r="N18" s="33">
        <v>-1636</v>
      </c>
      <c r="O18" s="33">
        <v>-1736</v>
      </c>
      <c r="P18" s="33">
        <v>100</v>
      </c>
      <c r="Q18" s="34"/>
      <c r="S18" s="17"/>
    </row>
    <row r="19" spans="1:30" ht="55.5" x14ac:dyDescent="0.2">
      <c r="A19" s="35">
        <v>12</v>
      </c>
      <c r="B19" s="36" t="s">
        <v>37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38</v>
      </c>
      <c r="C20" s="12">
        <v>825</v>
      </c>
      <c r="D20" s="12">
        <v>275</v>
      </c>
      <c r="E20" s="12">
        <v>512</v>
      </c>
      <c r="F20" s="13">
        <v>186.18</v>
      </c>
      <c r="G20" s="12">
        <v>237</v>
      </c>
      <c r="H20" s="12">
        <v>237</v>
      </c>
      <c r="I20" s="12">
        <v>0</v>
      </c>
      <c r="J20" s="12">
        <v>128</v>
      </c>
      <c r="K20" s="12">
        <v>313</v>
      </c>
      <c r="L20" s="14">
        <v>2.4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39</v>
      </c>
      <c r="C21" s="12">
        <v>2463</v>
      </c>
      <c r="D21" s="12">
        <v>821</v>
      </c>
      <c r="E21" s="12">
        <v>1499</v>
      </c>
      <c r="F21" s="13">
        <v>182.58</v>
      </c>
      <c r="G21" s="12">
        <v>678</v>
      </c>
      <c r="H21" s="12">
        <v>678</v>
      </c>
      <c r="I21" s="12">
        <v>0</v>
      </c>
      <c r="J21" s="12">
        <v>375</v>
      </c>
      <c r="K21" s="12">
        <v>964</v>
      </c>
      <c r="L21" s="14">
        <v>2.6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40</v>
      </c>
      <c r="C22" s="23">
        <v>3288</v>
      </c>
      <c r="D22" s="23">
        <v>1096</v>
      </c>
      <c r="E22" s="23">
        <v>2011</v>
      </c>
      <c r="F22" s="25">
        <v>183.49</v>
      </c>
      <c r="G22" s="23">
        <v>915</v>
      </c>
      <c r="H22" s="23">
        <v>915</v>
      </c>
      <c r="I22" s="23">
        <v>0</v>
      </c>
      <c r="J22" s="23">
        <v>503</v>
      </c>
      <c r="K22" s="23">
        <v>1277</v>
      </c>
      <c r="L22" s="32">
        <v>2.5</v>
      </c>
      <c r="M22" s="33">
        <v>0</v>
      </c>
      <c r="N22" s="33">
        <v>0</v>
      </c>
      <c r="O22" s="33">
        <v>0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41</v>
      </c>
      <c r="C23" s="12">
        <v>453</v>
      </c>
      <c r="D23" s="12">
        <v>151</v>
      </c>
      <c r="E23" s="12">
        <v>282</v>
      </c>
      <c r="F23" s="13">
        <v>186.75</v>
      </c>
      <c r="G23" s="12">
        <v>131</v>
      </c>
      <c r="H23" s="12">
        <v>131</v>
      </c>
      <c r="I23" s="12">
        <v>0</v>
      </c>
      <c r="J23" s="12">
        <v>71</v>
      </c>
      <c r="K23" s="12">
        <v>171</v>
      </c>
      <c r="L23" s="14">
        <v>2.4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42</v>
      </c>
      <c r="C24" s="12">
        <v>678</v>
      </c>
      <c r="D24" s="12">
        <v>226</v>
      </c>
      <c r="E24" s="12">
        <v>412</v>
      </c>
      <c r="F24" s="13">
        <v>182.3</v>
      </c>
      <c r="G24" s="12">
        <v>186</v>
      </c>
      <c r="H24" s="12">
        <v>186</v>
      </c>
      <c r="I24" s="12">
        <v>0</v>
      </c>
      <c r="J24" s="12">
        <v>103</v>
      </c>
      <c r="K24" s="12">
        <v>266</v>
      </c>
      <c r="L24" s="14">
        <v>2.6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18" t="s">
        <v>43</v>
      </c>
      <c r="C25" s="12">
        <v>1487</v>
      </c>
      <c r="D25" s="12">
        <v>496</v>
      </c>
      <c r="E25" s="12">
        <v>426</v>
      </c>
      <c r="F25" s="13">
        <v>85.89</v>
      </c>
      <c r="G25" s="12">
        <v>-70</v>
      </c>
      <c r="H25" s="12">
        <v>0</v>
      </c>
      <c r="I25" s="12">
        <v>-70</v>
      </c>
      <c r="J25" s="12">
        <v>107</v>
      </c>
      <c r="K25" s="12">
        <v>1061</v>
      </c>
      <c r="L25" s="14">
        <v>9.9</v>
      </c>
      <c r="M25" s="15"/>
      <c r="N25" s="15">
        <v>-70</v>
      </c>
      <c r="O25" s="15">
        <v>-70</v>
      </c>
      <c r="P25" s="15"/>
      <c r="Q25" s="16"/>
      <c r="S25" s="17"/>
    </row>
    <row r="26" spans="1:30" x14ac:dyDescent="0.2">
      <c r="A26" s="7">
        <v>18</v>
      </c>
      <c r="B26" s="18" t="s">
        <v>44</v>
      </c>
      <c r="C26" s="12">
        <v>1002</v>
      </c>
      <c r="D26" s="12">
        <v>334</v>
      </c>
      <c r="E26" s="12">
        <v>331</v>
      </c>
      <c r="F26" s="13">
        <v>99.1</v>
      </c>
      <c r="G26" s="12">
        <v>-3</v>
      </c>
      <c r="H26" s="12">
        <v>0</v>
      </c>
      <c r="I26" s="12">
        <v>-3</v>
      </c>
      <c r="J26" s="12">
        <v>83</v>
      </c>
      <c r="K26" s="12">
        <v>671</v>
      </c>
      <c r="L26" s="14">
        <v>8.1</v>
      </c>
      <c r="M26" s="15"/>
      <c r="N26" s="15">
        <v>-3</v>
      </c>
      <c r="O26" s="15">
        <v>-3</v>
      </c>
      <c r="P26" s="15"/>
      <c r="Q26" s="16"/>
      <c r="S26" s="17"/>
    </row>
    <row r="27" spans="1:30" x14ac:dyDescent="0.2">
      <c r="A27" s="7">
        <v>19</v>
      </c>
      <c r="B27" s="18" t="s">
        <v>45</v>
      </c>
      <c r="C27" s="12">
        <v>1030</v>
      </c>
      <c r="D27" s="12">
        <v>343</v>
      </c>
      <c r="E27" s="12">
        <v>358</v>
      </c>
      <c r="F27" s="13">
        <v>104.37</v>
      </c>
      <c r="G27" s="12">
        <v>15</v>
      </c>
      <c r="H27" s="12">
        <v>15</v>
      </c>
      <c r="I27" s="12">
        <v>0</v>
      </c>
      <c r="J27" s="12">
        <v>90</v>
      </c>
      <c r="K27" s="12">
        <v>672</v>
      </c>
      <c r="L27" s="14">
        <v>7.5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46</v>
      </c>
      <c r="C28" s="12">
        <v>149</v>
      </c>
      <c r="D28" s="12">
        <v>50</v>
      </c>
      <c r="E28" s="12">
        <v>100</v>
      </c>
      <c r="F28" s="13">
        <v>200</v>
      </c>
      <c r="G28" s="12">
        <v>50</v>
      </c>
      <c r="H28" s="12">
        <v>50</v>
      </c>
      <c r="I28" s="12">
        <v>0</v>
      </c>
      <c r="J28" s="12">
        <v>25</v>
      </c>
      <c r="K28" s="12">
        <v>49</v>
      </c>
      <c r="L28" s="14">
        <v>2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18" t="s">
        <v>47</v>
      </c>
      <c r="C29" s="12">
        <v>2026</v>
      </c>
      <c r="D29" s="12">
        <v>675</v>
      </c>
      <c r="E29" s="12">
        <v>761</v>
      </c>
      <c r="F29" s="13">
        <v>112.74</v>
      </c>
      <c r="G29" s="12">
        <v>86</v>
      </c>
      <c r="H29" s="12">
        <v>86</v>
      </c>
      <c r="I29" s="12">
        <v>0</v>
      </c>
      <c r="J29" s="12">
        <v>190</v>
      </c>
      <c r="K29" s="12">
        <v>1265</v>
      </c>
      <c r="L29" s="14">
        <v>6.7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18" t="s">
        <v>48</v>
      </c>
      <c r="C30" s="12">
        <v>783</v>
      </c>
      <c r="D30" s="12">
        <v>261</v>
      </c>
      <c r="E30" s="12">
        <v>261</v>
      </c>
      <c r="F30" s="13">
        <v>100</v>
      </c>
      <c r="G30" s="12">
        <v>0</v>
      </c>
      <c r="H30" s="12">
        <v>0</v>
      </c>
      <c r="I30" s="12">
        <v>0</v>
      </c>
      <c r="J30" s="12">
        <v>65</v>
      </c>
      <c r="K30" s="12">
        <v>522</v>
      </c>
      <c r="L30" s="14">
        <v>8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18" t="s">
        <v>49</v>
      </c>
      <c r="C31" s="12">
        <v>289</v>
      </c>
      <c r="D31" s="12">
        <v>96</v>
      </c>
      <c r="E31" s="12">
        <v>176</v>
      </c>
      <c r="F31" s="13">
        <v>183.33</v>
      </c>
      <c r="G31" s="12">
        <v>80</v>
      </c>
      <c r="H31" s="12">
        <v>80</v>
      </c>
      <c r="I31" s="12">
        <v>0</v>
      </c>
      <c r="J31" s="12">
        <v>44</v>
      </c>
      <c r="K31" s="12">
        <v>113</v>
      </c>
      <c r="L31" s="14">
        <v>2.6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50</v>
      </c>
      <c r="C32" s="12">
        <v>731</v>
      </c>
      <c r="D32" s="12">
        <v>244</v>
      </c>
      <c r="E32" s="12">
        <v>309</v>
      </c>
      <c r="F32" s="13">
        <v>126.64</v>
      </c>
      <c r="G32" s="12">
        <v>65</v>
      </c>
      <c r="H32" s="12">
        <v>65</v>
      </c>
      <c r="I32" s="12">
        <v>0</v>
      </c>
      <c r="J32" s="12">
        <v>77</v>
      </c>
      <c r="K32" s="12">
        <v>422</v>
      </c>
      <c r="L32" s="14">
        <v>5.5</v>
      </c>
      <c r="M32" s="39"/>
      <c r="N32" s="15">
        <v>0</v>
      </c>
      <c r="O32" s="15"/>
      <c r="P32" s="15"/>
      <c r="Q32" s="40"/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51</v>
      </c>
      <c r="C33" s="12">
        <v>516</v>
      </c>
      <c r="D33" s="12">
        <v>172</v>
      </c>
      <c r="E33" s="12">
        <v>267</v>
      </c>
      <c r="F33" s="13">
        <v>155.22999999999999</v>
      </c>
      <c r="G33" s="12">
        <v>95</v>
      </c>
      <c r="H33" s="12">
        <v>95</v>
      </c>
      <c r="I33" s="12">
        <v>0</v>
      </c>
      <c r="J33" s="12">
        <v>67</v>
      </c>
      <c r="K33" s="12">
        <v>249</v>
      </c>
      <c r="L33" s="14">
        <v>3.7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52</v>
      </c>
      <c r="C34" s="12">
        <v>391</v>
      </c>
      <c r="D34" s="12">
        <v>130</v>
      </c>
      <c r="E34" s="12">
        <v>545</v>
      </c>
      <c r="F34" s="13">
        <v>419.23</v>
      </c>
      <c r="G34" s="12">
        <v>415</v>
      </c>
      <c r="H34" s="12">
        <v>415</v>
      </c>
      <c r="I34" s="12">
        <v>0</v>
      </c>
      <c r="J34" s="12">
        <v>136</v>
      </c>
      <c r="K34" s="12">
        <v>-154</v>
      </c>
      <c r="L34" s="14">
        <v>-1.1000000000000001</v>
      </c>
      <c r="M34" s="15">
        <v>1170</v>
      </c>
      <c r="N34" s="15">
        <v>326</v>
      </c>
      <c r="O34" s="15"/>
      <c r="P34" s="15">
        <v>326</v>
      </c>
      <c r="Q34" s="16" t="s">
        <v>53</v>
      </c>
      <c r="S34" s="17"/>
    </row>
    <row r="35" spans="1:19" x14ac:dyDescent="0.2">
      <c r="A35" s="7">
        <v>27</v>
      </c>
      <c r="B35" s="18" t="s">
        <v>54</v>
      </c>
      <c r="C35" s="12">
        <v>874</v>
      </c>
      <c r="D35" s="12">
        <v>291</v>
      </c>
      <c r="E35" s="12">
        <v>835</v>
      </c>
      <c r="F35" s="13">
        <v>286.94</v>
      </c>
      <c r="G35" s="12">
        <v>544</v>
      </c>
      <c r="H35" s="12">
        <v>544</v>
      </c>
      <c r="I35" s="12">
        <v>0</v>
      </c>
      <c r="J35" s="12">
        <v>209</v>
      </c>
      <c r="K35" s="12">
        <v>39</v>
      </c>
      <c r="L35" s="14">
        <v>0.2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55</v>
      </c>
      <c r="C36" s="12">
        <v>850</v>
      </c>
      <c r="D36" s="12">
        <v>283</v>
      </c>
      <c r="E36" s="12">
        <v>639</v>
      </c>
      <c r="F36" s="13">
        <v>225.8</v>
      </c>
      <c r="G36" s="12">
        <v>356</v>
      </c>
      <c r="H36" s="12">
        <v>356</v>
      </c>
      <c r="I36" s="12">
        <v>0</v>
      </c>
      <c r="J36" s="12">
        <v>160</v>
      </c>
      <c r="K36" s="12">
        <v>211</v>
      </c>
      <c r="L36" s="14">
        <v>1.3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7">
        <v>29</v>
      </c>
      <c r="B37" s="18" t="s">
        <v>56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57</v>
      </c>
      <c r="C38" s="12">
        <v>763</v>
      </c>
      <c r="D38" s="12">
        <v>254</v>
      </c>
      <c r="E38" s="12">
        <v>279</v>
      </c>
      <c r="F38" s="13">
        <v>109.84</v>
      </c>
      <c r="G38" s="12">
        <v>25</v>
      </c>
      <c r="H38" s="12">
        <v>25</v>
      </c>
      <c r="I38" s="12">
        <v>0</v>
      </c>
      <c r="J38" s="12">
        <v>70</v>
      </c>
      <c r="K38" s="12">
        <v>484</v>
      </c>
      <c r="L38" s="14">
        <v>6.9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18" t="s">
        <v>58</v>
      </c>
      <c r="C39" s="12">
        <v>1750</v>
      </c>
      <c r="D39" s="12">
        <v>583</v>
      </c>
      <c r="E39" s="12">
        <v>2401</v>
      </c>
      <c r="F39" s="13">
        <v>411.84</v>
      </c>
      <c r="G39" s="12">
        <v>1818</v>
      </c>
      <c r="H39" s="12">
        <v>1818</v>
      </c>
      <c r="I39" s="12">
        <v>0</v>
      </c>
      <c r="J39" s="12">
        <v>600</v>
      </c>
      <c r="K39" s="12">
        <v>-651</v>
      </c>
      <c r="L39" s="14">
        <v>-1.1000000000000001</v>
      </c>
      <c r="M39" s="15">
        <v>3500</v>
      </c>
      <c r="N39" s="15">
        <v>1251</v>
      </c>
      <c r="O39" s="15"/>
      <c r="P39" s="15">
        <v>1251</v>
      </c>
      <c r="Q39" s="16" t="s">
        <v>59</v>
      </c>
      <c r="S39" s="17"/>
    </row>
    <row r="40" spans="1:19" x14ac:dyDescent="0.2">
      <c r="A40" s="7">
        <v>32</v>
      </c>
      <c r="B40" s="18" t="s">
        <v>60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61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62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63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64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65</v>
      </c>
      <c r="C45" s="23">
        <v>13772</v>
      </c>
      <c r="D45" s="23">
        <v>4589</v>
      </c>
      <c r="E45" s="23">
        <v>8382</v>
      </c>
      <c r="F45" s="25">
        <v>182.65</v>
      </c>
      <c r="G45" s="23">
        <v>3793</v>
      </c>
      <c r="H45" s="23">
        <v>3866</v>
      </c>
      <c r="I45" s="23">
        <v>-73</v>
      </c>
      <c r="J45" s="23">
        <v>2097</v>
      </c>
      <c r="K45" s="23">
        <v>5390</v>
      </c>
      <c r="L45" s="32">
        <v>2.6</v>
      </c>
      <c r="M45" s="33">
        <v>4670</v>
      </c>
      <c r="N45" s="33">
        <v>1504</v>
      </c>
      <c r="O45" s="33">
        <v>-73</v>
      </c>
      <c r="P45" s="33">
        <v>1577</v>
      </c>
      <c r="Q45" s="34"/>
      <c r="S45" s="17"/>
    </row>
    <row r="46" spans="1:19" x14ac:dyDescent="0.2">
      <c r="A46" s="31"/>
      <c r="B46" s="22" t="s">
        <v>66</v>
      </c>
      <c r="C46" s="23">
        <v>35252</v>
      </c>
      <c r="D46" s="23">
        <v>11749</v>
      </c>
      <c r="E46" s="23">
        <v>18570</v>
      </c>
      <c r="F46" s="25">
        <v>158.06</v>
      </c>
      <c r="G46" s="23">
        <v>6821</v>
      </c>
      <c r="H46" s="23">
        <v>6905</v>
      </c>
      <c r="I46" s="23">
        <v>-84</v>
      </c>
      <c r="J46" s="23">
        <v>4644</v>
      </c>
      <c r="K46" s="23">
        <v>16682</v>
      </c>
      <c r="L46" s="32">
        <v>3.6</v>
      </c>
      <c r="M46" s="33">
        <v>5613</v>
      </c>
      <c r="N46" s="33">
        <v>-3</v>
      </c>
      <c r="O46" s="33">
        <v>-1809</v>
      </c>
      <c r="P46" s="33">
        <v>1806</v>
      </c>
      <c r="Q46" s="34"/>
      <c r="S46" s="17"/>
    </row>
    <row r="47" spans="1:19" x14ac:dyDescent="0.2">
      <c r="A47" s="35">
        <v>37</v>
      </c>
      <c r="B47" s="30" t="s">
        <v>67</v>
      </c>
      <c r="C47" s="12">
        <v>1347</v>
      </c>
      <c r="D47" s="12">
        <v>449</v>
      </c>
      <c r="E47" s="12">
        <v>547</v>
      </c>
      <c r="F47" s="13">
        <v>121.83</v>
      </c>
      <c r="G47" s="12">
        <v>98</v>
      </c>
      <c r="H47" s="12">
        <v>98</v>
      </c>
      <c r="I47" s="12">
        <v>0</v>
      </c>
      <c r="J47" s="12">
        <v>137</v>
      </c>
      <c r="K47" s="12">
        <v>800</v>
      </c>
      <c r="L47" s="14">
        <v>5.8</v>
      </c>
      <c r="M47" s="15"/>
      <c r="N47" s="15">
        <v>0</v>
      </c>
      <c r="O47" s="15"/>
      <c r="P47" s="15"/>
      <c r="Q47" s="16"/>
      <c r="S47" s="17"/>
    </row>
    <row r="48" spans="1:19" x14ac:dyDescent="0.2">
      <c r="A48" s="7">
        <v>38</v>
      </c>
      <c r="B48" s="18" t="s">
        <v>68</v>
      </c>
      <c r="C48" s="12">
        <v>0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4">
        <v>0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18" t="s">
        <v>69</v>
      </c>
      <c r="C49" s="12">
        <v>199</v>
      </c>
      <c r="D49" s="12">
        <v>66</v>
      </c>
      <c r="E49" s="12">
        <v>125</v>
      </c>
      <c r="F49" s="13">
        <v>189.39</v>
      </c>
      <c r="G49" s="12">
        <v>59</v>
      </c>
      <c r="H49" s="12">
        <v>59</v>
      </c>
      <c r="I49" s="12">
        <v>0</v>
      </c>
      <c r="J49" s="12">
        <v>31</v>
      </c>
      <c r="K49" s="12">
        <v>74</v>
      </c>
      <c r="L49" s="14">
        <v>2.4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40</v>
      </c>
      <c r="B50" s="18" t="s">
        <v>70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31"/>
      <c r="B51" s="22" t="s">
        <v>71</v>
      </c>
      <c r="C51" s="23">
        <v>1546</v>
      </c>
      <c r="D51" s="23">
        <v>515</v>
      </c>
      <c r="E51" s="23">
        <v>672</v>
      </c>
      <c r="F51" s="25">
        <v>130.49</v>
      </c>
      <c r="G51" s="23">
        <v>157</v>
      </c>
      <c r="H51" s="23">
        <v>157</v>
      </c>
      <c r="I51" s="23">
        <v>0</v>
      </c>
      <c r="J51" s="23">
        <v>168</v>
      </c>
      <c r="K51" s="23">
        <v>874</v>
      </c>
      <c r="L51" s="32">
        <v>5.2</v>
      </c>
      <c r="M51" s="33">
        <v>0</v>
      </c>
      <c r="N51" s="33">
        <v>0</v>
      </c>
      <c r="O51" s="33">
        <v>0</v>
      </c>
      <c r="P51" s="33">
        <v>0</v>
      </c>
      <c r="Q51" s="34"/>
      <c r="S51" s="17"/>
    </row>
    <row r="52" spans="1:19" x14ac:dyDescent="0.2">
      <c r="A52" s="35">
        <v>41</v>
      </c>
      <c r="B52" s="30" t="s">
        <v>72</v>
      </c>
      <c r="C52" s="12">
        <v>105</v>
      </c>
      <c r="D52" s="12">
        <v>35</v>
      </c>
      <c r="E52" s="12">
        <v>59</v>
      </c>
      <c r="F52" s="13">
        <v>168.57</v>
      </c>
      <c r="G52" s="12">
        <v>24</v>
      </c>
      <c r="H52" s="12">
        <v>24</v>
      </c>
      <c r="I52" s="12">
        <v>0</v>
      </c>
      <c r="J52" s="12">
        <v>15</v>
      </c>
      <c r="K52" s="12">
        <v>46</v>
      </c>
      <c r="L52" s="14">
        <v>3.1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18" t="s">
        <v>73</v>
      </c>
      <c r="C53" s="12">
        <v>483</v>
      </c>
      <c r="D53" s="12">
        <v>161</v>
      </c>
      <c r="E53" s="12">
        <v>527</v>
      </c>
      <c r="F53" s="13">
        <v>327.33</v>
      </c>
      <c r="G53" s="12">
        <v>366</v>
      </c>
      <c r="H53" s="12">
        <v>366</v>
      </c>
      <c r="I53" s="12">
        <v>0</v>
      </c>
      <c r="J53" s="12">
        <v>132</v>
      </c>
      <c r="K53" s="12">
        <v>-44</v>
      </c>
      <c r="L53" s="14">
        <v>-0.3</v>
      </c>
      <c r="M53" s="15">
        <v>900</v>
      </c>
      <c r="N53" s="15">
        <v>176</v>
      </c>
      <c r="O53" s="15"/>
      <c r="P53" s="15">
        <v>176</v>
      </c>
      <c r="Q53" s="7" t="s">
        <v>74</v>
      </c>
      <c r="S53" s="17"/>
    </row>
    <row r="54" spans="1:19" x14ac:dyDescent="0.2">
      <c r="A54" s="7">
        <v>43</v>
      </c>
      <c r="B54" s="18" t="s">
        <v>75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18" t="s">
        <v>76</v>
      </c>
      <c r="C55" s="12">
        <v>256</v>
      </c>
      <c r="D55" s="12">
        <v>85</v>
      </c>
      <c r="E55" s="12">
        <v>0</v>
      </c>
      <c r="F55" s="13">
        <v>0</v>
      </c>
      <c r="G55" s="12">
        <v>-85</v>
      </c>
      <c r="H55" s="12">
        <v>0</v>
      </c>
      <c r="I55" s="12">
        <v>-85</v>
      </c>
      <c r="J55" s="12">
        <v>0</v>
      </c>
      <c r="K55" s="12">
        <v>256</v>
      </c>
      <c r="L55" s="14">
        <v>0</v>
      </c>
      <c r="M55" s="15"/>
      <c r="N55" s="15">
        <v>-85</v>
      </c>
      <c r="O55" s="15">
        <v>-85</v>
      </c>
      <c r="P55" s="15"/>
      <c r="Q55" s="16"/>
      <c r="S55" s="17"/>
    </row>
    <row r="56" spans="1:19" x14ac:dyDescent="0.2">
      <c r="A56" s="7">
        <v>45</v>
      </c>
      <c r="B56" s="18" t="s">
        <v>77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18" t="s">
        <v>78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18" t="s">
        <v>79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18" t="s">
        <v>80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15"/>
      <c r="N59" s="15">
        <v>0</v>
      </c>
      <c r="O59" s="15"/>
      <c r="P59" s="15"/>
      <c r="Q59" s="16"/>
      <c r="S59" s="17"/>
    </row>
    <row r="60" spans="1:19" x14ac:dyDescent="0.2">
      <c r="A60" s="7">
        <v>49</v>
      </c>
      <c r="B60" s="18" t="s">
        <v>81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18" t="s">
        <v>82</v>
      </c>
      <c r="C61" s="12">
        <v>508</v>
      </c>
      <c r="D61" s="12">
        <v>169</v>
      </c>
      <c r="E61" s="12">
        <v>130</v>
      </c>
      <c r="F61" s="13">
        <v>76.92</v>
      </c>
      <c r="G61" s="12">
        <v>-39</v>
      </c>
      <c r="H61" s="12">
        <v>0</v>
      </c>
      <c r="I61" s="12">
        <v>-39</v>
      </c>
      <c r="J61" s="12">
        <v>33</v>
      </c>
      <c r="K61" s="12">
        <v>378</v>
      </c>
      <c r="L61" s="14">
        <v>11.5</v>
      </c>
      <c r="M61" s="15"/>
      <c r="N61" s="15">
        <v>-39</v>
      </c>
      <c r="O61" s="15">
        <v>-39</v>
      </c>
      <c r="P61" s="15"/>
      <c r="Q61" s="43"/>
      <c r="S61" s="17"/>
    </row>
    <row r="62" spans="1:19" x14ac:dyDescent="0.2">
      <c r="A62" s="7">
        <v>51</v>
      </c>
      <c r="B62" s="18" t="s">
        <v>83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18" t="s">
        <v>84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18" t="s">
        <v>85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18" t="s">
        <v>86</v>
      </c>
      <c r="C65" s="12">
        <v>157</v>
      </c>
      <c r="D65" s="12">
        <v>52</v>
      </c>
      <c r="E65" s="12">
        <v>3</v>
      </c>
      <c r="F65" s="13">
        <v>5.77</v>
      </c>
      <c r="G65" s="12">
        <v>-49</v>
      </c>
      <c r="H65" s="12">
        <v>0</v>
      </c>
      <c r="I65" s="12">
        <v>-49</v>
      </c>
      <c r="J65" s="12">
        <v>1</v>
      </c>
      <c r="K65" s="12">
        <v>154</v>
      </c>
      <c r="L65" s="14">
        <v>154</v>
      </c>
      <c r="M65" s="15"/>
      <c r="N65" s="15">
        <v>-49</v>
      </c>
      <c r="O65" s="15">
        <v>-49</v>
      </c>
      <c r="P65" s="15"/>
      <c r="Q65" s="16"/>
      <c r="S65" s="17"/>
    </row>
    <row r="66" spans="1:19" x14ac:dyDescent="0.2">
      <c r="A66" s="7">
        <v>55</v>
      </c>
      <c r="B66" s="18" t="s">
        <v>87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18" t="s">
        <v>88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18" t="s">
        <v>89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18" t="s">
        <v>90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18" t="s">
        <v>91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18" t="s">
        <v>92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18" t="s">
        <v>93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15"/>
      <c r="N72" s="15">
        <v>0</v>
      </c>
      <c r="O72" s="15"/>
      <c r="P72" s="15"/>
      <c r="Q72" s="16"/>
      <c r="S72" s="17"/>
    </row>
    <row r="73" spans="1:19" x14ac:dyDescent="0.2">
      <c r="A73" s="7">
        <v>62</v>
      </c>
      <c r="B73" s="18" t="s">
        <v>94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18" t="s">
        <v>95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44" t="s">
        <v>96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44" t="s">
        <v>97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44" t="s">
        <v>98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44" t="s">
        <v>99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44" t="s">
        <v>100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44" t="s">
        <v>101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18" t="s">
        <v>102</v>
      </c>
      <c r="C81" s="12">
        <v>2316</v>
      </c>
      <c r="D81" s="12">
        <v>772</v>
      </c>
      <c r="E81" s="12">
        <v>1474</v>
      </c>
      <c r="F81" s="13">
        <v>190.93</v>
      </c>
      <c r="G81" s="12">
        <v>702</v>
      </c>
      <c r="H81" s="12">
        <v>702</v>
      </c>
      <c r="I81" s="12">
        <v>0</v>
      </c>
      <c r="J81" s="12">
        <v>369</v>
      </c>
      <c r="K81" s="12">
        <v>842</v>
      </c>
      <c r="L81" s="14">
        <v>2.2999999999999998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18" t="s">
        <v>103</v>
      </c>
      <c r="C82" s="12">
        <v>1233</v>
      </c>
      <c r="D82" s="12">
        <v>411</v>
      </c>
      <c r="E82" s="12">
        <v>745</v>
      </c>
      <c r="F82" s="13">
        <v>181.27</v>
      </c>
      <c r="G82" s="12">
        <v>334</v>
      </c>
      <c r="H82" s="12">
        <v>334</v>
      </c>
      <c r="I82" s="12">
        <v>0</v>
      </c>
      <c r="J82" s="12">
        <v>186</v>
      </c>
      <c r="K82" s="12">
        <v>488</v>
      </c>
      <c r="L82" s="14">
        <v>2.6</v>
      </c>
      <c r="M82" s="15">
        <v>100</v>
      </c>
      <c r="N82" s="15">
        <v>0</v>
      </c>
      <c r="O82" s="15"/>
      <c r="P82" s="15"/>
      <c r="Q82" s="16" t="s">
        <v>104</v>
      </c>
      <c r="S82" s="17"/>
    </row>
    <row r="83" spans="1:19" x14ac:dyDescent="0.2">
      <c r="A83" s="7">
        <v>72</v>
      </c>
      <c r="B83" s="18" t="s">
        <v>105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18" t="s">
        <v>106</v>
      </c>
      <c r="C84" s="12">
        <v>112</v>
      </c>
      <c r="D84" s="12">
        <v>37</v>
      </c>
      <c r="E84" s="12">
        <v>0</v>
      </c>
      <c r="F84" s="13">
        <v>0</v>
      </c>
      <c r="G84" s="12">
        <v>-37</v>
      </c>
      <c r="H84" s="12">
        <v>0</v>
      </c>
      <c r="I84" s="12">
        <v>-37</v>
      </c>
      <c r="J84" s="12">
        <v>0</v>
      </c>
      <c r="K84" s="12">
        <v>112</v>
      </c>
      <c r="L84" s="14">
        <v>0</v>
      </c>
      <c r="M84" s="15"/>
      <c r="N84" s="15">
        <v>0</v>
      </c>
      <c r="O84" s="15"/>
      <c r="P84" s="15"/>
      <c r="Q84" s="16"/>
      <c r="S84" s="17"/>
    </row>
    <row r="85" spans="1:19" x14ac:dyDescent="0.2">
      <c r="A85" s="7">
        <v>74</v>
      </c>
      <c r="B85" s="18" t="s">
        <v>107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18" t="s">
        <v>108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18" t="s">
        <v>109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31"/>
      <c r="B88" s="45" t="s">
        <v>110</v>
      </c>
      <c r="C88" s="23">
        <v>5170</v>
      </c>
      <c r="D88" s="23">
        <v>1722</v>
      </c>
      <c r="E88" s="23">
        <v>2938</v>
      </c>
      <c r="F88" s="25">
        <v>170.62</v>
      </c>
      <c r="G88" s="23">
        <v>1216</v>
      </c>
      <c r="H88" s="23">
        <v>1426</v>
      </c>
      <c r="I88" s="23">
        <v>-210</v>
      </c>
      <c r="J88" s="23">
        <v>736</v>
      </c>
      <c r="K88" s="23">
        <v>2232</v>
      </c>
      <c r="L88" s="32">
        <v>3</v>
      </c>
      <c r="M88" s="33">
        <v>1000</v>
      </c>
      <c r="N88" s="33">
        <v>3</v>
      </c>
      <c r="O88" s="33">
        <v>-173</v>
      </c>
      <c r="P88" s="33">
        <v>176</v>
      </c>
      <c r="Q88" s="34"/>
      <c r="S88" s="17"/>
    </row>
    <row r="89" spans="1:19" x14ac:dyDescent="0.2">
      <c r="A89" s="31"/>
      <c r="B89" s="45" t="s">
        <v>111</v>
      </c>
      <c r="C89" s="23">
        <v>41968</v>
      </c>
      <c r="D89" s="23">
        <v>13986</v>
      </c>
      <c r="E89" s="23">
        <v>22180</v>
      </c>
      <c r="F89" s="25">
        <v>158.59</v>
      </c>
      <c r="G89" s="23">
        <v>8194</v>
      </c>
      <c r="H89" s="23">
        <v>8488</v>
      </c>
      <c r="I89" s="23">
        <v>-294</v>
      </c>
      <c r="J89" s="23">
        <v>5548</v>
      </c>
      <c r="K89" s="23">
        <v>19788</v>
      </c>
      <c r="L89" s="32">
        <v>3.6</v>
      </c>
      <c r="M89" s="33">
        <v>6613</v>
      </c>
      <c r="N89" s="33">
        <v>0</v>
      </c>
      <c r="O89" s="33">
        <v>-1982</v>
      </c>
      <c r="P89" s="33">
        <v>1982</v>
      </c>
      <c r="Q89" s="34"/>
      <c r="S89" s="17"/>
    </row>
    <row r="90" spans="1:19" ht="83.25" x14ac:dyDescent="0.2">
      <c r="A90" s="46"/>
      <c r="B90" s="47" t="s">
        <v>112</v>
      </c>
      <c r="C90" s="12">
        <v>769</v>
      </c>
      <c r="D90" s="12">
        <v>256</v>
      </c>
      <c r="E90" s="48">
        <v>104</v>
      </c>
      <c r="F90" s="13" t="s">
        <v>113</v>
      </c>
      <c r="G90" s="12">
        <v>-152</v>
      </c>
      <c r="H90" s="12">
        <v>0</v>
      </c>
      <c r="I90" s="12">
        <v>-152</v>
      </c>
      <c r="J90" s="12">
        <v>26</v>
      </c>
      <c r="K90" s="12">
        <v>665</v>
      </c>
      <c r="L90" s="14">
        <v>25.6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49"/>
      <c r="B91" s="45" t="s">
        <v>114</v>
      </c>
      <c r="C91" s="23">
        <v>42737</v>
      </c>
      <c r="D91" s="23">
        <v>14242</v>
      </c>
      <c r="E91" s="23">
        <v>22284</v>
      </c>
      <c r="F91" s="25">
        <v>156.47</v>
      </c>
      <c r="G91" s="23">
        <v>8042</v>
      </c>
      <c r="H91" s="23">
        <v>8488</v>
      </c>
      <c r="I91" s="23">
        <v>-446</v>
      </c>
      <c r="J91" s="23">
        <v>5574</v>
      </c>
      <c r="K91" s="23">
        <v>20453</v>
      </c>
      <c r="L91" s="32">
        <v>3.7</v>
      </c>
      <c r="M91" s="33">
        <v>6613</v>
      </c>
      <c r="N91" s="33">
        <v>0</v>
      </c>
      <c r="O91" s="33">
        <v>-1982</v>
      </c>
      <c r="P91" s="33">
        <v>1982</v>
      </c>
      <c r="Q91" s="34"/>
      <c r="S91" s="17"/>
    </row>
  </sheetData>
  <autoFilter ref="K4:K91"/>
  <mergeCells count="13">
    <mergeCell ref="A2:A3"/>
    <mergeCell ref="B2:B3"/>
    <mergeCell ref="C2:C3"/>
    <mergeCell ref="D2:D3"/>
    <mergeCell ref="E2:E3"/>
    <mergeCell ref="L2:L3"/>
    <mergeCell ref="M2:M3"/>
    <mergeCell ref="N2:P2"/>
    <mergeCell ref="Q2:Q3"/>
    <mergeCell ref="B1:K1"/>
    <mergeCell ref="G2:I2"/>
    <mergeCell ref="J2:J3"/>
    <mergeCell ref="K2:K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2026-05-21T13:26:14Z</dcterms:created>
  <dcterms:modified xsi:type="dcterms:W3CDTF">2026-06-04T13:02:00Z</dcterms:modified>
</cp:coreProperties>
</file>