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" sheetId="20" r:id="rId3"/>
  </sheets>
  <definedNames>
    <definedName name="_xlnm._FilterDatabase" localSheetId="2" hidden="1">'Приложение '!$A$5:$S$27</definedName>
    <definedName name="_xlnm.Print_Titles" localSheetId="2">'Приложение '!$6:$8</definedName>
    <definedName name="_xlnm.Print_Titles" localSheetId="0">'Протокол 3 раздельно'!$2:$4</definedName>
    <definedName name="_xlnm.Print_Area" localSheetId="2">'Приложение '!$B$1:$R$28</definedName>
    <definedName name="_xlnm.Print_Area" localSheetId="0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M14" i="20" l="1"/>
  <c r="J14" i="20"/>
  <c r="I14" i="20"/>
  <c r="F14" i="20"/>
  <c r="H14" i="20" s="1"/>
  <c r="L14" i="20" l="1"/>
  <c r="K14" i="20"/>
  <c r="F13" i="20"/>
  <c r="H13" i="20" s="1"/>
  <c r="I13" i="20"/>
  <c r="J13" i="20"/>
  <c r="M13" i="20"/>
  <c r="K13" i="20" l="1"/>
  <c r="L13" i="20"/>
  <c r="M27" i="20"/>
  <c r="J27" i="20"/>
  <c r="I27" i="20"/>
  <c r="F27" i="20"/>
  <c r="L27" i="20" s="1"/>
  <c r="K27" i="20" l="1"/>
  <c r="H27" i="20"/>
  <c r="M24" i="20" l="1"/>
  <c r="J24" i="20"/>
  <c r="I24" i="20"/>
  <c r="F24" i="20"/>
  <c r="L24" i="20" s="1"/>
  <c r="K24" i="20" l="1"/>
  <c r="H24" i="20"/>
  <c r="M18" i="20" l="1"/>
  <c r="J18" i="20"/>
  <c r="I18" i="20"/>
  <c r="F18" i="20"/>
  <c r="H18" i="20" s="1"/>
  <c r="L18" i="20" l="1"/>
  <c r="K18" i="20"/>
  <c r="M22" i="20" l="1"/>
  <c r="J22" i="20"/>
  <c r="I22" i="20"/>
  <c r="F22" i="20"/>
  <c r="L22" i="20" s="1"/>
  <c r="K22" i="20" l="1"/>
  <c r="H22" i="20"/>
  <c r="M21" i="20" l="1"/>
  <c r="J21" i="20"/>
  <c r="I21" i="20"/>
  <c r="F21" i="20"/>
  <c r="H21" i="20" s="1"/>
  <c r="K21" i="20" l="1"/>
  <c r="L21" i="20"/>
  <c r="F10" i="20" l="1"/>
  <c r="H10" i="20" s="1"/>
  <c r="J10" i="20" l="1"/>
  <c r="J16" i="20" l="1"/>
  <c r="I16" i="20"/>
  <c r="F16" i="20" l="1"/>
  <c r="F17" i="20" l="1"/>
  <c r="M17" i="20" l="1"/>
  <c r="J17" i="20"/>
  <c r="I17" i="20"/>
  <c r="L17" i="20"/>
  <c r="M12" i="20"/>
  <c r="J12" i="20"/>
  <c r="I12" i="20"/>
  <c r="F12" i="20"/>
  <c r="L12" i="20" s="1"/>
  <c r="K12" i="20" l="1"/>
  <c r="H17" i="20"/>
  <c r="K17" i="20"/>
  <c r="H12" i="20"/>
  <c r="M16" i="20"/>
  <c r="H16" i="20"/>
  <c r="M10" i="20"/>
  <c r="I10" i="20"/>
  <c r="K10" i="20" l="1"/>
  <c r="L16" i="20"/>
  <c r="K16" i="20"/>
  <c r="L10" i="20"/>
  <c r="H8" i="20" l="1"/>
  <c r="I8" i="20" s="1"/>
  <c r="J8" i="20" s="1"/>
  <c r="K8" i="20" s="1"/>
  <c r="L8" i="20" s="1"/>
  <c r="M8" i="20" s="1"/>
  <c r="N8" i="20" s="1"/>
  <c r="O8" i="20" s="1"/>
  <c r="P8" i="20" s="1"/>
  <c r="S8" i="20" s="1"/>
  <c r="C8" i="20"/>
  <c r="D8" i="20" s="1"/>
  <c r="E8" i="20" s="1"/>
  <c r="F8" i="20" s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<sst xmlns="http://schemas.openxmlformats.org/spreadsheetml/2006/main" count="336" uniqueCount="204">
  <si>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</si>
  <si>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</si>
  <si>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</si>
  <si>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</si>
  <si>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</si>
  <si>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</si>
  <si>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</si>
  <si>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</si>
  <si>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</si>
  <si>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</si>
  <si>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</si>
  <si>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</si>
  <si>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</si>
  <si>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</si>
  <si>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</si>
  <si>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</si>
  <si>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</si>
  <si>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</si>
  <si>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</si>
  <si>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</si>
  <si>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</si>
  <si>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</si>
  <si>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</si>
  <si>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</si>
  <si>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</si>
  <si>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</si>
  <si>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</si>
  <si>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</si>
  <si>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</si>
  <si>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</si>
  <si>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</si>
  <si>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</si>
  <si>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</si>
  <si>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</si>
  <si>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</si>
  <si>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</si>
  <si>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</si>
  <si>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</si>
  <si>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</si>
  <si>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</si>
  <si>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</si>
  <si>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</si>
  <si>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</si>
  <si>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</si>
  <si>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</si>
  <si>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</si>
  <si>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</si>
  <si>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</si>
  <si>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</si>
  <si>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</si>
  <si>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</si>
  <si>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</si>
  <si>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</si>
  <si>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</si>
  <si>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</si>
  <si>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</si>
  <si>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</si>
  <si>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</si>
  <si>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</si>
  <si>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</si>
  <si>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</si>
  <si>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</si>
  <si>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</si>
  <si>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</si>
  <si>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</si>
  <si>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</si>
  <si>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</si>
  <si>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</si>
  <si>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</si>
  <si>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</si>
  <si>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</si>
  <si>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</si>
  <si>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</si>
  <si>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</si>
  <si>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</si>
  <si>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</si>
  <si>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</si>
  <si>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</si>
  <si>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</si>
  <si>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</si>
  <si>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</si>
  <si>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</si>
  <si>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</si>
  <si>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</si>
  <si>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</si>
  <si>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</si>
  <si>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</si>
  <si>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</si>
  <si>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</si>
  <si>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</si>
  <si>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</si>
  <si>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</si>
  <si>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</si>
  <si>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</si>
  <si>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</si>
  <si>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</si>
  <si>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</si>
  <si>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</si>
  <si>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</si>
  <si>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</si>
  <si>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</si>
  <si>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</si>
  <si>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</si>
  <si>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</si>
  <si>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</si>
  <si>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</si>
  <si>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</si>
  <si>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</si>
  <si>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</si>
  <si>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</si>
  <si>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</si>
  <si>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</si>
  <si>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</si>
  <si>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</si>
  <si>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</si>
  <si>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</si>
  <si>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</si>
  <si>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</si>
  <si>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</si>
  <si>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</si>
  <si>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</si>
  <si>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</si>
  <si>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</si>
  <si>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</si>
  <si>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</si>
  <si>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</si>
  <si>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</si>
  <si>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</si>
  <si>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</si>
  <si>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</si>
  <si>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</si>
  <si>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</si>
  <si>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</si>
  <si>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</si>
  <si>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</si>
  <si>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</si>
  <si>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</si>
  <si>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</si>
  <si>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</si>
  <si>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</si>
  <si>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</si>
  <si>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</si>
  <si>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</si>
  <si>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</si>
  <si>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</si>
  <si>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</si>
  <si>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</si>
  <si>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</si>
  <si>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</si>
  <si>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Количество месяцев в периоде:</t>
  </si>
  <si>
    <t>Медицинская помощь, предоставляемая в амбулаторных условиях в связи с заболеванием (обращения), всего</t>
  </si>
  <si>
    <t>Номер и дата письма</t>
  </si>
  <si>
    <t>Медицинская помощь, предоставляемая в условиях круглосуточного стационара по КСГ, всего  (без ВМП)</t>
  </si>
  <si>
    <t>Медицинская помощь, предоставляемая в амбулаторных условиях с профилактической и иной целью (посещения) всего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</si>
  <si>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2026 году</t>
  </si>
  <si>
    <t>ГБУЗ «Шемышейская УБ»</t>
  </si>
  <si>
    <t>№1 от 12.01.2026</t>
  </si>
  <si>
    <t>Увеличение распределенных объемов медицинской помощи   по профилям : "неврология" (+896),"офтальмология" (+961),"педиатрия" (+652), "терапия"(+1411)</t>
  </si>
  <si>
    <t>% исполнения за год (гр.6/гр.4 *100)</t>
  </si>
  <si>
    <t xml:space="preserve">Среднемесяч-ные объемы исходя из факта 
</t>
  </si>
  <si>
    <t>ГБУЗ «Кузнецкая ЦРБ»</t>
  </si>
  <si>
    <t>№62/1 от 20.01.2026</t>
  </si>
  <si>
    <t>Неотложная медицинская помощь (в посещениях)</t>
  </si>
  <si>
    <t>ООО «Клиника Фомина Пенза»</t>
  </si>
  <si>
    <t>№22 от 16.02.2026</t>
  </si>
  <si>
    <t>Перераспределение распределенных  обьемов с  профиля  "акушерство и гинекология" (-500) в разовые посещения в связи с заболеванием в амбулаторных условиях по профилю "акушерство и гинекология"(+500)</t>
  </si>
  <si>
    <t>2.2</t>
  </si>
  <si>
    <t>Увеличение распределенных объемов медицинской помощи   по профилю "офтальмология"</t>
  </si>
  <si>
    <t>Компьютерная томография органов и систем  без внутреннего контрастирования</t>
  </si>
  <si>
    <t>Остаток объемов до конца года (гр.4-гр.6)</t>
  </si>
  <si>
    <t>Остаток объемов до конца года в месяцах (гр.9*/гр.12)</t>
  </si>
  <si>
    <t>данные из графы 51(зеленая) унифиц.форма</t>
  </si>
  <si>
    <t>данные из графы 2 (зеленая) унифицир.форма</t>
  </si>
  <si>
    <t>ГБУЗ «Мокшанская РБ»</t>
  </si>
  <si>
    <t>№105 от 16.04.2026</t>
  </si>
  <si>
    <t>Перераспределить  обьемы медицинской помощи "терапия"(-620),"хирургия"(+620)</t>
  </si>
  <si>
    <t>ЧУЗ «Клиническая больница «РЖД-Медицина» г.Пенза»</t>
  </si>
  <si>
    <t>3.2</t>
  </si>
  <si>
    <t>№47 от 28.05.2026</t>
  </si>
  <si>
    <t>% исполнения январь-амай (гр.6/гр.5 *100)</t>
  </si>
  <si>
    <t>Отклонение объемов за январь-май 2026г.
(гр.5-гр.6)
"-" превышение над планом, "+" уменьшение плана</t>
  </si>
  <si>
    <t>Всего факт за январь-май 2026 с учетом кода 62</t>
  </si>
  <si>
    <t xml:space="preserve">ФГБОУ ВО «Пензенский государственный университет» </t>
  </si>
  <si>
    <t>№82 от 22.05.2026</t>
  </si>
  <si>
    <t>Перераспределение распределенных  обьемов с  профиля  "акушерство и гинекология" (-60),"инфекционные болезни"(-6),"неврология"(-40),"офтальмология"(-30),"травмотология-ортопедия"(-10),"урология"(-32),"детская урология-андрология"(-6),"хирургия"(-20),"дерматология"(-6),"эндокринология"(-31),"терапия"(-1459) на "лечебное дело"(+1700)</t>
  </si>
  <si>
    <t>Медицинская помощь, предоставляемая в условиях круглосуточного стационара  (в части  ВМП)</t>
  </si>
  <si>
    <t>ФГБУЗ «Медико-санитарная часть 59 ФМБА России»</t>
  </si>
  <si>
    <t>№2043 от 27.05.2026</t>
  </si>
  <si>
    <t>на период январь-май 2026г. (гр.5/12*4)</t>
  </si>
  <si>
    <t>Распределено решением по Протоколу № 8
от 28.05.2026</t>
  </si>
  <si>
    <t xml:space="preserve">2.1. По  Протоколу №7 от 30.04.2026.В целях приведения нормативов объемов медицинской помощи, предоставляемой в амбулаторных условиях, в части объемов проведения второго этапа диспансеризации, в соответствие с требованиями, изложенными в письме Министерства здравоохранения Российской Федерации (исх. от 05.02.2026 №31-2/И/1-653), внести изменения в Территориальную программу обязательного медицинского страхования на 2026 год, утвержденную постановлением Правительства Пензенской области от 30.12.2025 №1156-пП (с последующими изменениями), согласно приложению №2.5 к настоящему Протоколу, без изменения нормативов объемов посещений с иными целями, нормативов объемов обращений в связи с заболеванием и без изменений объема финансового обеспечения медицинской помощи, предоставляемой в амбулаторных условиях, распределенного между медицинскими организациями. </t>
  </si>
  <si>
    <t>ГБУЗ "ПОДКБ им. Н.Ф.Филатова"</t>
  </si>
  <si>
    <t>№685 от 31.03.2026</t>
  </si>
  <si>
    <t>Об увеличении объемов высокотехнологичной медицинской помощи по профилю "Педиатрия" (+11)  на 1 917 651,40 руб.</t>
  </si>
  <si>
    <t>№1362 от 03.06.2026</t>
  </si>
  <si>
    <t>Увеличить объемымедицинской помощи по профилю "прочее"st36.002(+15), st36.026(+20)</t>
  </si>
  <si>
    <t>2.3. По Протоколу №7 от 30.04.2026  Внести изменения в Территориальную программу обязательного медицинского страхования на 2026 год, утвержденную постановлением Правительства Пензенской области от 30.12.2025 №1156-пП (с последующими изменениями), в части изменения норматива финансового обеспечения высокотехнологичной медицинской помощи с 1 663 655 102,12 руб. до 1 662 512 242,11 руб., в том числе за счет увеличения объемов высокотехнологичной медицинской помощи по профилю «педиатрия» по обращению ГБУЗ «Пензенская областная детская клиническая больница им. Н.Ф.Филатова» и снижения распределенных решением Комиссии объемов высокотехнологичной медицинской помощи медицинским организациям с минимальным уровнем исполнения распределенных объемов за 1 квартал 2026 год на основании данных персонифицированного учета оказанной высокотехнологичной медицинской помощи за период январь-март 2026 года.</t>
  </si>
  <si>
    <t>№01-12/1127 от 01.06.2026</t>
  </si>
  <si>
    <t>Увеличение распределенных объемов медицинской помощи по профилактическим посещениям в стоматологии</t>
  </si>
  <si>
    <t>Уменьшить объемы медицинской помощи до (7550) в части стоматологической и зубоврачебной помощи</t>
  </si>
  <si>
    <t>Увеличение распределенных объемов медицинской помощи до (+13000) в части стоматологической и зубоврачебной помощи</t>
  </si>
  <si>
    <t>2.3</t>
  </si>
  <si>
    <t>Приложение №1     к Протоколу № 9 от 05.06.2026</t>
  </si>
  <si>
    <t>Внести изменения в распределение объемов медицинской помощи и их финансового обеспечения на 2026 год, установленное решением Комиссии от 28.05.2026 (Протокол №8), на основании внесенных изменений в ТПОМС на 2026 год постановлением Правительства Пензенской области от 05.06.2026 № 453-пП, с учетом результатов анализа  оказанной медицинской помощи по отдельным видам и условиям оказания медицинской помощи за период январь – апрель 2026 года и в связи с возвратом в 2026 году остатка средств субвенции в размере 151 688 618,10 руб. на оплату медицинской помощи, оказанной за 2025 год в рамках межтерриториальных расчетов (по счетам, предъявленным к оплате в 2026 году), согласно приложениям №№1.9, 1.10, 1.10.1-1.10.3, 1.11, 1.12 к настоящему Протоколу, в том числе в части увеличения распределенных между медицинскими организациями, осуществляющими деятельность в сфере ОМС на территории Пензенской области, объемов медицинской помощи и их финансового обеспечения за счет снижения  распределенных объемов предоставления медицинской помощи за пределами Пензенской области (в рамках межтерриториальных расчетов) лицам, застрахованным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</si>
</sst>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</numFmts>
  <fonts count="24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96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1" xfId="0" applyFont="1" applyFill="1" applyBorder="1" applyAlignment="1" applyProtection="1">
      <alignment horizontal="center" vertical="center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49" fontId="11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0" fontId="11" fillId="10" borderId="8" xfId="0" applyFont="1" applyFill="1" applyBorder="1" applyAlignment="1" applyProtection="1">
      <alignment horizontal="center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0" fontId="17" fillId="0" borderId="0" xfId="0" applyFont="1" applyFill="1" applyBorder="1" applyAlignment="1" applyProtection="1">
      <alignment horizontal="center" vertical="center" readingOrder="1"/>
      <protection locked="0"/>
    </xf>
    <xf numFmtId="49" fontId="21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23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1" xfId="0" applyNumberFormat="1" applyFont="1" applyBorder="1" applyAlignment="1">
      <alignment horizontal="center" vertical="center" wrapText="1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22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vertical="center" readingOrder="1"/>
      <protection locked="0"/>
    </xf>
    <xf numFmtId="0" fontId="10" fillId="9" borderId="6" xfId="0" applyFont="1" applyFill="1" applyBorder="1" applyAlignment="1">
      <alignment vertical="center" readingOrder="1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left" vertical="center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0" fontId="12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0" fontId="12" fillId="7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7" xfId="0" applyNumberFormat="1" applyFont="1" applyBorder="1" applyAlignment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0" applyNumberFormat="1" applyFont="1" applyFill="1" applyBorder="1" applyAlignment="1" applyProtection="1">
      <alignment vertical="center" wrapText="1" readingOrder="1"/>
      <protection locked="0"/>
    </xf>
    <xf numFmtId="49" fontId="9" fillId="0" borderId="3" xfId="0" applyNumberFormat="1" applyFont="1" applyFill="1" applyBorder="1" applyAlignment="1" applyProtection="1">
      <alignment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4" fontId="10" fillId="0" borderId="15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vertical="center" wrapText="1" readingOrder="1"/>
      <protection locked="0"/>
    </xf>
    <xf numFmtId="49" fontId="9" fillId="3" borderId="14" xfId="0" applyNumberFormat="1" applyFont="1" applyFill="1" applyBorder="1" applyAlignment="1" applyProtection="1">
      <alignment vertical="center" wrapText="1" readingOrder="1"/>
      <protection locked="0"/>
    </xf>
    <xf numFmtId="49" fontId="9" fillId="3" borderId="0" xfId="0" applyNumberFormat="1" applyFont="1" applyFill="1" applyBorder="1" applyAlignment="1" applyProtection="1">
      <alignment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7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>
      <alignment horizontal="center" vertical="center" wrapText="1" readingOrder="1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10" fillId="0" borderId="14" xfId="0" applyFont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2" applyFont="1" applyFill="1" applyBorder="1" applyAlignment="1" applyProtection="1">
      <alignment horizontal="center" vertical="center" wrapText="1" readingOrder="1"/>
      <protection locked="0"/>
    </xf>
    <xf numFmtId="0" fontId="7" fillId="11" borderId="1" xfId="0" applyFont="1" applyFill="1" applyBorder="1" applyAlignment="1" applyProtection="1">
      <alignment horizontal="center" vertical="center" wrapText="1" readingOrder="1"/>
      <protection locked="0"/>
    </xf>
    <xf numFmtId="0" fontId="12" fillId="11" borderId="1" xfId="0" applyFont="1" applyFill="1" applyBorder="1" applyAlignment="1" applyProtection="1">
      <alignment horizontal="center" vertical="center" wrapText="1" readingOrder="1"/>
      <protection locked="0"/>
    </xf>
    <xf numFmtId="3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FFFF99"/>
      <color rgb="FF99CC00"/>
      <color rgb="FFFF3399"/>
      <color rgb="FF00FF99"/>
      <color rgb="FF97FFD5"/>
      <color rgb="FFFFDE5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40" t="s">
        <v>19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1" t="s">
        <v>66</v>
      </c>
      <c r="Q1" s="241"/>
    </row>
    <row r="2" spans="1:27" ht="138" customHeight="1" x14ac:dyDescent="0.3">
      <c r="A2" s="242" t="s">
        <v>0</v>
      </c>
      <c r="B2" s="242" t="s">
        <v>20</v>
      </c>
      <c r="C2" s="242" t="s">
        <v>5</v>
      </c>
      <c r="D2" s="242" t="s">
        <v>67</v>
      </c>
      <c r="E2" s="242"/>
      <c r="F2" s="243" t="s">
        <v>68</v>
      </c>
      <c r="G2" s="244" t="s">
        <v>14</v>
      </c>
      <c r="H2" s="244"/>
      <c r="I2" s="245" t="s">
        <v>137</v>
      </c>
      <c r="J2" s="246" t="s">
        <v>23</v>
      </c>
      <c r="K2" s="247" t="s">
        <v>24</v>
      </c>
      <c r="L2" s="248" t="s">
        <v>138</v>
      </c>
      <c r="M2" s="244" t="s">
        <v>22</v>
      </c>
      <c r="N2" s="244" t="s">
        <v>7</v>
      </c>
      <c r="O2" s="244"/>
      <c r="P2" s="239" t="s">
        <v>17</v>
      </c>
      <c r="Q2" s="239" t="s">
        <v>18</v>
      </c>
      <c r="R2" s="37">
        <v>2</v>
      </c>
    </row>
    <row r="3" spans="1:27" ht="176.25" customHeight="1" x14ac:dyDescent="0.3">
      <c r="A3" s="242"/>
      <c r="B3" s="242"/>
      <c r="C3" s="242"/>
      <c r="D3" s="84" t="s">
        <v>6</v>
      </c>
      <c r="E3" s="27" t="s">
        <v>135</v>
      </c>
      <c r="F3" s="243"/>
      <c r="G3" s="86" t="s">
        <v>69</v>
      </c>
      <c r="H3" s="85" t="s">
        <v>13</v>
      </c>
      <c r="I3" s="245"/>
      <c r="J3" s="246"/>
      <c r="K3" s="247"/>
      <c r="L3" s="248"/>
      <c r="M3" s="244"/>
      <c r="N3" s="85" t="s">
        <v>21</v>
      </c>
      <c r="O3" s="83" t="s">
        <v>4</v>
      </c>
      <c r="P3" s="239"/>
      <c r="Q3" s="239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35" t="s">
        <v>133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38" t="s">
        <v>1</v>
      </c>
      <c r="B14" s="238"/>
      <c r="C14" s="238"/>
      <c r="D14" s="238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19" t="s">
        <v>76</v>
      </c>
      <c r="C46" s="97" t="s">
        <v>136</v>
      </c>
      <c r="D46" s="223">
        <v>1896</v>
      </c>
      <c r="E46" s="223">
        <f t="shared" ref="E46:E51" si="0">ROUND((D46/12*$R$2),0)</f>
        <v>316</v>
      </c>
      <c r="F46" s="217">
        <f t="shared" ref="F46:F51" si="1">G46+H46</f>
        <v>306</v>
      </c>
      <c r="G46" s="223">
        <v>306</v>
      </c>
      <c r="H46" s="225"/>
      <c r="I46" s="233">
        <f t="shared" ref="I46:I51" si="2">ROUND(F46/E46*100,2)</f>
        <v>96.84</v>
      </c>
      <c r="J46" s="231">
        <f t="shared" ref="J46:J51" si="3">ROUND(F46/D46*100,2)</f>
        <v>16.14</v>
      </c>
      <c r="K46" s="229">
        <f t="shared" ref="K46:K51" si="4">D46-F46</f>
        <v>1590</v>
      </c>
      <c r="L46" s="227">
        <f t="shared" ref="L46:L51" si="5">E46-F46</f>
        <v>10</v>
      </c>
      <c r="M46" s="227">
        <f t="shared" ref="M46:M51" si="6">ROUND(F46/$R$2,0)</f>
        <v>153</v>
      </c>
      <c r="N46" s="215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20"/>
      <c r="C47" s="83" t="s">
        <v>102</v>
      </c>
      <c r="D47" s="224"/>
      <c r="E47" s="224"/>
      <c r="F47" s="218"/>
      <c r="G47" s="224"/>
      <c r="H47" s="226"/>
      <c r="I47" s="234"/>
      <c r="J47" s="232"/>
      <c r="K47" s="230"/>
      <c r="L47" s="228"/>
      <c r="M47" s="228"/>
      <c r="N47" s="216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21" t="s">
        <v>107</v>
      </c>
      <c r="B49" s="219" t="s">
        <v>93</v>
      </c>
      <c r="C49" s="102" t="s">
        <v>94</v>
      </c>
      <c r="D49" s="223">
        <v>7463</v>
      </c>
      <c r="E49" s="223">
        <f t="shared" si="0"/>
        <v>1244</v>
      </c>
      <c r="F49" s="217">
        <f t="shared" si="1"/>
        <v>1015</v>
      </c>
      <c r="G49" s="21">
        <v>1015</v>
      </c>
      <c r="H49" s="22"/>
      <c r="I49" s="233">
        <f t="shared" si="2"/>
        <v>81.59</v>
      </c>
      <c r="J49" s="231">
        <f t="shared" si="3"/>
        <v>13.6</v>
      </c>
      <c r="K49" s="229">
        <f t="shared" si="4"/>
        <v>6448</v>
      </c>
      <c r="L49" s="227">
        <f t="shared" si="5"/>
        <v>229</v>
      </c>
      <c r="M49" s="227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22"/>
      <c r="B50" s="220"/>
      <c r="C50" s="38" t="s">
        <v>141</v>
      </c>
      <c r="D50" s="224"/>
      <c r="E50" s="224"/>
      <c r="F50" s="218"/>
      <c r="G50" s="21"/>
      <c r="H50" s="22"/>
      <c r="I50" s="234"/>
      <c r="J50" s="232"/>
      <c r="K50" s="230"/>
      <c r="L50" s="228"/>
      <c r="M50" s="228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35" t="s">
        <v>139</v>
      </c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38" t="s">
        <v>1</v>
      </c>
      <c r="B68" s="238"/>
      <c r="C68" s="238"/>
      <c r="D68" s="238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21" t="s">
        <v>57</v>
      </c>
      <c r="B92" s="219" t="s">
        <v>76</v>
      </c>
      <c r="C92" s="54" t="s">
        <v>77</v>
      </c>
      <c r="D92" s="215">
        <v>0</v>
      </c>
      <c r="E92" s="223">
        <f>ROUND((D92/12*$R$2),0)</f>
        <v>0</v>
      </c>
      <c r="F92" s="217">
        <f>G92+H92</f>
        <v>0</v>
      </c>
      <c r="G92" s="215">
        <v>0</v>
      </c>
      <c r="H92" s="215"/>
      <c r="I92" s="233" t="e">
        <f>ROUND(F92/E92*100,2)</f>
        <v>#DIV/0!</v>
      </c>
      <c r="J92" s="231" t="e">
        <f>ROUND(F92/D92*100,2)</f>
        <v>#DIV/0!</v>
      </c>
      <c r="K92" s="229">
        <f>D92-F92</f>
        <v>0</v>
      </c>
      <c r="L92" s="227">
        <f>E92-F92</f>
        <v>0</v>
      </c>
      <c r="M92" s="227">
        <f>ROUND(F92/$R$2,0)</f>
        <v>0</v>
      </c>
      <c r="N92" s="55">
        <v>1200</v>
      </c>
      <c r="O92" s="225" t="e">
        <f>#REF!</f>
        <v>#REF!</v>
      </c>
      <c r="P92" s="73" t="e">
        <f>#REF!</f>
        <v>#REF!</v>
      </c>
      <c r="Q92" s="11"/>
    </row>
    <row r="93" spans="1:17" ht="46.5" x14ac:dyDescent="0.3">
      <c r="A93" s="222"/>
      <c r="B93" s="220"/>
      <c r="C93" s="54" t="s">
        <v>123</v>
      </c>
      <c r="D93" s="216"/>
      <c r="E93" s="224"/>
      <c r="F93" s="218"/>
      <c r="G93" s="216"/>
      <c r="H93" s="216"/>
      <c r="I93" s="234"/>
      <c r="J93" s="232"/>
      <c r="K93" s="230"/>
      <c r="L93" s="228"/>
      <c r="M93" s="228"/>
      <c r="N93" s="55">
        <v>400</v>
      </c>
      <c r="O93" s="226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3"/>
  <sheetViews>
    <sheetView showGridLines="0" tabSelected="1" view="pageBreakPreview" topLeftCell="B6" zoomScale="40" zoomScaleNormal="40" zoomScaleSheetLayoutView="40" zoomScalePageLayoutView="41" workbookViewId="0">
      <selection activeCell="O16" sqref="O16"/>
    </sheetView>
  </sheetViews>
  <sheetFormatPr defaultColWidth="11" defaultRowHeight="23.25" x14ac:dyDescent="0.25"/>
  <cols>
    <col min="1" max="1" width="0" style="117" hidden="1" customWidth="1"/>
    <col min="2" max="2" width="13" style="138" bestFit="1" customWidth="1"/>
    <col min="3" max="3" width="49.7109375" style="139" customWidth="1"/>
    <col min="4" max="4" width="33.140625" style="119" customWidth="1"/>
    <col min="5" max="5" width="18.5703125" style="140" customWidth="1"/>
    <col min="6" max="6" width="15.85546875" style="140" customWidth="1"/>
    <col min="7" max="7" width="16.28515625" style="119" customWidth="1"/>
    <col min="8" max="8" width="21.7109375" style="119" customWidth="1"/>
    <col min="9" max="9" width="16.42578125" style="119" customWidth="1"/>
    <col min="10" max="10" width="16.5703125" style="119" customWidth="1"/>
    <col min="11" max="11" width="16" style="119" customWidth="1"/>
    <col min="12" max="12" width="21.7109375" style="119" customWidth="1"/>
    <col min="13" max="13" width="15.7109375" style="140" customWidth="1"/>
    <col min="14" max="14" width="15.85546875" style="140" customWidth="1"/>
    <col min="15" max="15" width="100.28515625" style="119" customWidth="1"/>
    <col min="16" max="16" width="102.85546875" style="150" customWidth="1"/>
    <col min="17" max="17" width="38" style="150" customWidth="1"/>
    <col min="18" max="18" width="93.28515625" style="119" customWidth="1"/>
    <col min="19" max="19" width="14" style="142" hidden="1" customWidth="1"/>
    <col min="20" max="20" width="10.42578125" style="119" customWidth="1"/>
    <col min="21" max="21" width="26.85546875" style="119" customWidth="1"/>
    <col min="22" max="22" width="6.42578125" style="119" customWidth="1"/>
    <col min="23" max="23" width="26.42578125" style="119" customWidth="1"/>
    <col min="24" max="24" width="19" style="119" customWidth="1"/>
    <col min="25" max="16384" width="11" style="119"/>
  </cols>
  <sheetData>
    <row r="1" spans="1:24" s="141" customFormat="1" ht="26.25" x14ac:dyDescent="0.25">
      <c r="A1" s="137"/>
      <c r="B1" s="138"/>
      <c r="C1" s="139"/>
      <c r="D1" s="119"/>
      <c r="E1" s="140"/>
      <c r="F1" s="140"/>
      <c r="G1" s="119"/>
      <c r="H1" s="119"/>
      <c r="I1" s="119"/>
      <c r="J1" s="119"/>
      <c r="K1" s="119"/>
      <c r="L1" s="119"/>
      <c r="M1" s="140"/>
      <c r="N1" s="140"/>
      <c r="O1" s="119"/>
      <c r="P1" s="270" t="s">
        <v>202</v>
      </c>
      <c r="Q1" s="270"/>
      <c r="R1" s="270"/>
      <c r="S1" s="270"/>
      <c r="T1" s="119"/>
    </row>
    <row r="2" spans="1:24" ht="18" customHeight="1" thickBot="1" x14ac:dyDescent="0.3">
      <c r="R2" s="142"/>
    </row>
    <row r="3" spans="1:24" ht="76.5" customHeight="1" thickBot="1" x14ac:dyDescent="0.3">
      <c r="A3" s="119"/>
      <c r="B3" s="271" t="s">
        <v>154</v>
      </c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142" t="s">
        <v>149</v>
      </c>
      <c r="T3" s="144">
        <v>5</v>
      </c>
    </row>
    <row r="4" spans="1:24" ht="2.25" customHeight="1" x14ac:dyDescent="0.25">
      <c r="A4" s="119"/>
      <c r="B4" s="135"/>
      <c r="C4" s="135"/>
      <c r="D4" s="135"/>
      <c r="E4" s="14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51"/>
      <c r="Q4" s="151"/>
      <c r="R4" s="135"/>
      <c r="S4" s="143"/>
      <c r="T4" s="121"/>
    </row>
    <row r="5" spans="1:24" ht="0.75" customHeight="1" x14ac:dyDescent="0.25">
      <c r="B5" s="271" t="s">
        <v>146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121"/>
    </row>
    <row r="6" spans="1:24" ht="99.75" customHeight="1" x14ac:dyDescent="0.25">
      <c r="B6" s="252" t="s">
        <v>0</v>
      </c>
      <c r="C6" s="272" t="s">
        <v>144</v>
      </c>
      <c r="D6" s="272" t="s">
        <v>151</v>
      </c>
      <c r="E6" s="273" t="s">
        <v>189</v>
      </c>
      <c r="F6" s="273"/>
      <c r="G6" s="266" t="s">
        <v>181</v>
      </c>
      <c r="H6" s="274" t="s">
        <v>179</v>
      </c>
      <c r="I6" s="275" t="s">
        <v>158</v>
      </c>
      <c r="J6" s="275" t="s">
        <v>169</v>
      </c>
      <c r="K6" s="276" t="s">
        <v>170</v>
      </c>
      <c r="L6" s="275" t="s">
        <v>180</v>
      </c>
      <c r="M6" s="277" t="s">
        <v>159</v>
      </c>
      <c r="N6" s="266" t="s">
        <v>7</v>
      </c>
      <c r="O6" s="266"/>
      <c r="P6" s="266" t="s">
        <v>17</v>
      </c>
      <c r="Q6" s="268" t="s">
        <v>18</v>
      </c>
      <c r="R6" s="266" t="s">
        <v>4</v>
      </c>
      <c r="S6" s="266" t="s">
        <v>4</v>
      </c>
      <c r="U6" s="119">
        <v>3</v>
      </c>
    </row>
    <row r="7" spans="1:24" ht="165" customHeight="1" x14ac:dyDescent="0.25">
      <c r="B7" s="252"/>
      <c r="C7" s="272"/>
      <c r="D7" s="272"/>
      <c r="E7" s="158" t="s">
        <v>6</v>
      </c>
      <c r="F7" s="156" t="s">
        <v>188</v>
      </c>
      <c r="G7" s="266"/>
      <c r="H7" s="274"/>
      <c r="I7" s="275"/>
      <c r="J7" s="275"/>
      <c r="K7" s="276"/>
      <c r="L7" s="275"/>
      <c r="M7" s="277"/>
      <c r="N7" s="136" t="s">
        <v>147</v>
      </c>
      <c r="O7" s="134" t="s">
        <v>148</v>
      </c>
      <c r="P7" s="266"/>
      <c r="Q7" s="269"/>
      <c r="R7" s="266"/>
      <c r="S7" s="266"/>
    </row>
    <row r="8" spans="1:24" x14ac:dyDescent="0.25">
      <c r="B8" s="118" t="s">
        <v>145</v>
      </c>
      <c r="C8" s="118">
        <f>B8+1</f>
        <v>2</v>
      </c>
      <c r="D8" s="118">
        <f t="shared" ref="D8:S8" si="0">C8+1</f>
        <v>3</v>
      </c>
      <c r="E8" s="126">
        <f>D8+1</f>
        <v>4</v>
      </c>
      <c r="F8" s="126">
        <f t="shared" si="0"/>
        <v>5</v>
      </c>
      <c r="G8" s="118" t="s">
        <v>32</v>
      </c>
      <c r="H8" s="118">
        <f t="shared" si="0"/>
        <v>7</v>
      </c>
      <c r="I8" s="118">
        <f t="shared" si="0"/>
        <v>8</v>
      </c>
      <c r="J8" s="118">
        <f t="shared" si="0"/>
        <v>9</v>
      </c>
      <c r="K8" s="118">
        <f t="shared" si="0"/>
        <v>10</v>
      </c>
      <c r="L8" s="118">
        <f t="shared" si="0"/>
        <v>11</v>
      </c>
      <c r="M8" s="126">
        <f t="shared" si="0"/>
        <v>12</v>
      </c>
      <c r="N8" s="126">
        <f>M8+1</f>
        <v>13</v>
      </c>
      <c r="O8" s="118">
        <f t="shared" si="0"/>
        <v>14</v>
      </c>
      <c r="P8" s="157">
        <f t="shared" si="0"/>
        <v>15</v>
      </c>
      <c r="Q8" s="157" t="s">
        <v>113</v>
      </c>
      <c r="R8" s="118" t="s">
        <v>115</v>
      </c>
      <c r="S8" s="118">
        <f t="shared" si="0"/>
        <v>18</v>
      </c>
    </row>
    <row r="9" spans="1:24" s="121" customFormat="1" ht="48.75" customHeight="1" x14ac:dyDescent="0.25">
      <c r="A9" s="120"/>
      <c r="B9" s="122" t="s">
        <v>145</v>
      </c>
      <c r="C9" s="127" t="s">
        <v>153</v>
      </c>
      <c r="D9" s="128"/>
      <c r="E9" s="129"/>
      <c r="F9" s="129"/>
      <c r="G9" s="129"/>
      <c r="H9" s="130"/>
      <c r="I9" s="128"/>
      <c r="J9" s="131"/>
      <c r="K9" s="124"/>
      <c r="L9" s="131"/>
      <c r="M9" s="123"/>
      <c r="N9" s="132"/>
      <c r="O9" s="130"/>
      <c r="P9" s="152"/>
      <c r="Q9" s="152"/>
      <c r="R9" s="130"/>
      <c r="S9" s="133"/>
      <c r="U9" s="191" t="s">
        <v>172</v>
      </c>
      <c r="V9" s="191"/>
      <c r="W9" s="191"/>
      <c r="X9" s="191"/>
    </row>
    <row r="10" spans="1:24" ht="368.25" customHeight="1" x14ac:dyDescent="0.25">
      <c r="B10" s="146" t="s">
        <v>145</v>
      </c>
      <c r="C10" s="278" t="s">
        <v>163</v>
      </c>
      <c r="D10" s="162" t="s">
        <v>164</v>
      </c>
      <c r="E10" s="280">
        <v>0</v>
      </c>
      <c r="F10" s="282">
        <f>ROUND((E10/12*$T$3),0)</f>
        <v>0</v>
      </c>
      <c r="G10" s="280">
        <v>0</v>
      </c>
      <c r="H10" s="284">
        <f>ROUND(IF(OR(G10=0,F10=0),0,G10/F10*100),2)</f>
        <v>0</v>
      </c>
      <c r="I10" s="290">
        <f t="shared" ref="I10" si="1">ROUND(IF(OR(G10=0,E10=0),0,G10/E10*100),2)</f>
        <v>0</v>
      </c>
      <c r="J10" s="292">
        <f>ROUND(E10-G10,0)</f>
        <v>0</v>
      </c>
      <c r="K10" s="294">
        <f t="shared" ref="K10" si="2">ROUND(IF(OR(J10=0,M10=0),0,J10/M10),1)</f>
        <v>0</v>
      </c>
      <c r="L10" s="292">
        <f t="shared" ref="L10" si="3">ROUND(F10-G10,0)</f>
        <v>0</v>
      </c>
      <c r="M10" s="292">
        <f>ROUND(G10/$T$3,0)</f>
        <v>0</v>
      </c>
      <c r="N10" s="286">
        <v>500</v>
      </c>
      <c r="O10" s="288" t="s">
        <v>165</v>
      </c>
      <c r="P10" s="262" t="s">
        <v>203</v>
      </c>
      <c r="Q10" s="214">
        <v>1</v>
      </c>
      <c r="R10" s="159" t="s">
        <v>190</v>
      </c>
      <c r="S10" s="164"/>
      <c r="T10" s="203" t="s">
        <v>48</v>
      </c>
    </row>
    <row r="11" spans="1:24" ht="60.75" customHeight="1" x14ac:dyDescent="0.25">
      <c r="B11" s="155" t="s">
        <v>8</v>
      </c>
      <c r="C11" s="279"/>
      <c r="D11" s="198" t="s">
        <v>178</v>
      </c>
      <c r="E11" s="281"/>
      <c r="F11" s="283"/>
      <c r="G11" s="281"/>
      <c r="H11" s="285"/>
      <c r="I11" s="291"/>
      <c r="J11" s="293"/>
      <c r="K11" s="295"/>
      <c r="L11" s="293"/>
      <c r="M11" s="293"/>
      <c r="N11" s="287"/>
      <c r="O11" s="289"/>
      <c r="P11" s="267"/>
      <c r="Q11" s="214">
        <v>1</v>
      </c>
      <c r="R11" s="210"/>
      <c r="S11" s="206"/>
    </row>
    <row r="12" spans="1:24" ht="375.75" customHeight="1" x14ac:dyDescent="0.25">
      <c r="B12" s="154" t="s">
        <v>9</v>
      </c>
      <c r="C12" s="194" t="s">
        <v>160</v>
      </c>
      <c r="D12" s="162" t="s">
        <v>161</v>
      </c>
      <c r="E12" s="169">
        <v>77250</v>
      </c>
      <c r="F12" s="170">
        <f>ROUND((E12/12*$T$3),0)</f>
        <v>32188</v>
      </c>
      <c r="G12" s="196">
        <v>32206</v>
      </c>
      <c r="H12" s="171">
        <f t="shared" ref="H12" si="4">ROUND(IF(OR(G12=0,F12=0),0,G12/F12*100),2)</f>
        <v>100.06</v>
      </c>
      <c r="I12" s="172">
        <f t="shared" ref="I12" si="5">ROUND(IF(OR(G12=0,E12=0),0,G12/E12*100),2)</f>
        <v>41.69</v>
      </c>
      <c r="J12" s="173">
        <f t="shared" ref="J12" si="6">ROUND(E12-G12,0)</f>
        <v>45044</v>
      </c>
      <c r="K12" s="174">
        <f t="shared" ref="K12" si="7">ROUND(IF(OR(J12=0,M12=0),0,J12/M12),1)</f>
        <v>7</v>
      </c>
      <c r="L12" s="173">
        <f t="shared" ref="L12" si="8">ROUND(F12-G12,0)</f>
        <v>-18</v>
      </c>
      <c r="M12" s="173">
        <f>ROUND(G12/$T$3,0)</f>
        <v>6441</v>
      </c>
      <c r="N12" s="175">
        <v>1119</v>
      </c>
      <c r="O12" s="163" t="s">
        <v>167</v>
      </c>
      <c r="P12" s="267"/>
      <c r="Q12" s="214">
        <v>1</v>
      </c>
      <c r="R12" s="159" t="s">
        <v>190</v>
      </c>
      <c r="S12" s="206"/>
    </row>
    <row r="13" spans="1:24" ht="46.5" x14ac:dyDescent="0.25">
      <c r="B13" s="205" t="s">
        <v>10</v>
      </c>
      <c r="C13" s="197" t="s">
        <v>186</v>
      </c>
      <c r="D13" s="198" t="s">
        <v>187</v>
      </c>
      <c r="E13" s="176">
        <v>130234</v>
      </c>
      <c r="F13" s="177">
        <f>ROUND((E13/12*$T$3),0)</f>
        <v>54264</v>
      </c>
      <c r="G13" s="176">
        <v>41117</v>
      </c>
      <c r="H13" s="178">
        <f t="shared" ref="H13:H14" si="9">ROUND(IF(OR(G13=0,F13=0),0,G13/F13*100),2)</f>
        <v>75.77</v>
      </c>
      <c r="I13" s="179">
        <f t="shared" ref="I13:I14" si="10">ROUND(IF(OR(G13=0,E13=0),0,G13/E13*100),2)</f>
        <v>31.57</v>
      </c>
      <c r="J13" s="180">
        <f t="shared" ref="J13:J14" si="11">ROUND(E13-G13,0)</f>
        <v>89117</v>
      </c>
      <c r="K13" s="181">
        <f t="shared" ref="K13:K14" si="12">ROUND(IF(OR(J13=0,M13=0),0,J13/M13),1)</f>
        <v>10.8</v>
      </c>
      <c r="L13" s="180">
        <f t="shared" ref="L13:L14" si="13">ROUND(F13-G13,0)</f>
        <v>13147</v>
      </c>
      <c r="M13" s="180">
        <f>ROUND(G13/$T$3,0)</f>
        <v>8223</v>
      </c>
      <c r="N13" s="175">
        <v>10766</v>
      </c>
      <c r="O13" s="162" t="s">
        <v>200</v>
      </c>
      <c r="P13" s="267"/>
      <c r="Q13" s="214">
        <v>1</v>
      </c>
      <c r="R13" s="209"/>
      <c r="S13" s="208"/>
    </row>
    <row r="14" spans="1:24" ht="46.5" x14ac:dyDescent="0.25">
      <c r="B14" s="212" t="s">
        <v>11</v>
      </c>
      <c r="C14" s="197" t="s">
        <v>176</v>
      </c>
      <c r="D14" s="198" t="s">
        <v>197</v>
      </c>
      <c r="E14" s="176">
        <v>22665</v>
      </c>
      <c r="F14" s="177">
        <f>ROUND((E14/12*$T$3),0)</f>
        <v>9444</v>
      </c>
      <c r="G14" s="176">
        <v>6746</v>
      </c>
      <c r="H14" s="178">
        <f t="shared" si="9"/>
        <v>71.430000000000007</v>
      </c>
      <c r="I14" s="179">
        <f t="shared" si="10"/>
        <v>29.76</v>
      </c>
      <c r="J14" s="180">
        <f t="shared" si="11"/>
        <v>15919</v>
      </c>
      <c r="K14" s="181">
        <f t="shared" si="12"/>
        <v>11.8</v>
      </c>
      <c r="L14" s="180">
        <f t="shared" si="13"/>
        <v>2698</v>
      </c>
      <c r="M14" s="180">
        <f>ROUND(G14/$T$3,0)</f>
        <v>1349</v>
      </c>
      <c r="N14" s="175">
        <v>500</v>
      </c>
      <c r="O14" s="162" t="s">
        <v>198</v>
      </c>
      <c r="P14" s="263"/>
      <c r="Q14" s="214">
        <v>1</v>
      </c>
      <c r="R14" s="209"/>
      <c r="S14" s="208"/>
    </row>
    <row r="15" spans="1:24" s="121" customFormat="1" ht="51" customHeight="1" x14ac:dyDescent="0.25">
      <c r="A15" s="120"/>
      <c r="B15" s="122" t="s">
        <v>8</v>
      </c>
      <c r="C15" s="182" t="s">
        <v>150</v>
      </c>
      <c r="D15" s="165"/>
      <c r="E15" s="183"/>
      <c r="F15" s="165"/>
      <c r="G15" s="165"/>
      <c r="H15" s="165"/>
      <c r="I15" s="165"/>
      <c r="J15" s="184"/>
      <c r="K15" s="185"/>
      <c r="L15" s="184"/>
      <c r="M15" s="184"/>
      <c r="N15" s="184"/>
      <c r="O15" s="165"/>
      <c r="P15" s="166"/>
      <c r="Q15" s="166"/>
      <c r="R15" s="160"/>
      <c r="S15" s="147"/>
      <c r="U15" s="191" t="s">
        <v>171</v>
      </c>
      <c r="V15" s="191"/>
      <c r="W15" s="191"/>
      <c r="X15" s="191"/>
    </row>
    <row r="16" spans="1:24" s="121" customFormat="1" ht="255" customHeight="1" x14ac:dyDescent="0.25">
      <c r="A16" s="120"/>
      <c r="B16" s="148" t="s">
        <v>48</v>
      </c>
      <c r="C16" s="195" t="s">
        <v>155</v>
      </c>
      <c r="D16" s="186" t="s">
        <v>156</v>
      </c>
      <c r="E16" s="176">
        <v>2988</v>
      </c>
      <c r="F16" s="170">
        <f t="shared" ref="F16:F17" si="14">ROUND((E16/12*$T$3),0)</f>
        <v>1245</v>
      </c>
      <c r="G16" s="196">
        <v>3178</v>
      </c>
      <c r="H16" s="171">
        <f t="shared" ref="H16" si="15">ROUND(IF(OR(G16=0,F16=0),0,G16/F16*100),2)</f>
        <v>255.26</v>
      </c>
      <c r="I16" s="172">
        <f>ROUND(IF(OR(G16=0,E16=0),0,G16/E16*100),2)</f>
        <v>106.36</v>
      </c>
      <c r="J16" s="173">
        <f>ROUND(E16-G16,0)</f>
        <v>-190</v>
      </c>
      <c r="K16" s="174">
        <f t="shared" ref="K16" si="16">ROUND(IF(OR(J16=0,M16=0),0,J16/M16),1)</f>
        <v>-0.3</v>
      </c>
      <c r="L16" s="173">
        <f t="shared" ref="L16" si="17">ROUND(F16-G16,0)</f>
        <v>-1933</v>
      </c>
      <c r="M16" s="173">
        <f t="shared" ref="M16:M17" si="18">ROUND(G16/$T$3,0)</f>
        <v>636</v>
      </c>
      <c r="N16" s="187">
        <v>3920</v>
      </c>
      <c r="O16" s="163" t="s">
        <v>157</v>
      </c>
      <c r="P16" s="262" t="s">
        <v>203</v>
      </c>
      <c r="Q16" s="213"/>
      <c r="R16" s="264" t="s">
        <v>190</v>
      </c>
      <c r="S16" s="164"/>
      <c r="T16" s="203" t="s">
        <v>48</v>
      </c>
    </row>
    <row r="17" spans="1:20" s="121" customFormat="1" ht="255" customHeight="1" x14ac:dyDescent="0.25">
      <c r="B17" s="153" t="s">
        <v>166</v>
      </c>
      <c r="C17" s="194" t="s">
        <v>160</v>
      </c>
      <c r="D17" s="162" t="s">
        <v>161</v>
      </c>
      <c r="E17" s="176">
        <v>29225</v>
      </c>
      <c r="F17" s="177">
        <f t="shared" si="14"/>
        <v>12177</v>
      </c>
      <c r="G17" s="176">
        <v>18136</v>
      </c>
      <c r="H17" s="178">
        <f t="shared" ref="H17" si="19">ROUND(IF(OR(G17=0,F17=0),0,G17/F17*100),2)</f>
        <v>148.94</v>
      </c>
      <c r="I17" s="179">
        <f t="shared" ref="I17" si="20">ROUND(IF(OR(G17=0,E17=0),0,G17/E17*100),2)</f>
        <v>62.06</v>
      </c>
      <c r="J17" s="180">
        <f t="shared" ref="J17" si="21">ROUND(E17-G17,0)</f>
        <v>11089</v>
      </c>
      <c r="K17" s="181">
        <f t="shared" ref="K17" si="22">ROUND(IF(OR(J17=0,M17=0),0,J17/M17),1)</f>
        <v>3.1</v>
      </c>
      <c r="L17" s="180">
        <f t="shared" ref="L17" si="23">ROUND(F17-G17,0)</f>
        <v>-5959</v>
      </c>
      <c r="M17" s="180">
        <f t="shared" si="18"/>
        <v>3627</v>
      </c>
      <c r="N17" s="175">
        <v>987</v>
      </c>
      <c r="O17" s="163" t="s">
        <v>167</v>
      </c>
      <c r="P17" s="267"/>
      <c r="Q17" s="214">
        <v>1</v>
      </c>
      <c r="R17" s="265"/>
      <c r="S17" s="207"/>
    </row>
    <row r="18" spans="1:20" s="121" customFormat="1" ht="144" customHeight="1" x14ac:dyDescent="0.25">
      <c r="B18" s="205" t="s">
        <v>201</v>
      </c>
      <c r="C18" s="197" t="s">
        <v>186</v>
      </c>
      <c r="D18" s="198" t="s">
        <v>187</v>
      </c>
      <c r="E18" s="176">
        <v>43097</v>
      </c>
      <c r="F18" s="177">
        <f>ROUND((E18/12*$T$3),0)</f>
        <v>17957</v>
      </c>
      <c r="G18" s="176">
        <v>22221</v>
      </c>
      <c r="H18" s="178">
        <f>ROUND(IF(OR(G18=0,F18=0),0,G18/F18*100),2)</f>
        <v>123.75</v>
      </c>
      <c r="I18" s="179">
        <f>ROUND(IF(OR(G18=0,E18=0),0,G18/E18*100),2)</f>
        <v>51.56</v>
      </c>
      <c r="J18" s="180">
        <f>ROUND(E18-G18,0)</f>
        <v>20876</v>
      </c>
      <c r="K18" s="181">
        <f>ROUND(IF(OR(J18=0,M18=0),0,J18/M18),1)</f>
        <v>4.7</v>
      </c>
      <c r="L18" s="180">
        <f>ROUND(F18-G18,0)</f>
        <v>-4264</v>
      </c>
      <c r="M18" s="180">
        <f>ROUND(G18/$T$3,0)</f>
        <v>4444</v>
      </c>
      <c r="N18" s="175">
        <v>-3590</v>
      </c>
      <c r="O18" s="162" t="s">
        <v>199</v>
      </c>
      <c r="P18" s="263"/>
      <c r="Q18" s="214">
        <v>1</v>
      </c>
      <c r="R18" s="204"/>
      <c r="S18" s="200"/>
    </row>
    <row r="19" spans="1:20" s="121" customFormat="1" ht="65.25" customHeight="1" x14ac:dyDescent="0.25">
      <c r="B19" s="122" t="s">
        <v>9</v>
      </c>
      <c r="C19" s="188" t="s">
        <v>162</v>
      </c>
      <c r="D19" s="188"/>
      <c r="E19" s="123"/>
      <c r="F19" s="167"/>
      <c r="G19" s="167"/>
      <c r="H19" s="167"/>
      <c r="I19" s="167"/>
      <c r="J19" s="123"/>
      <c r="K19" s="124"/>
      <c r="L19" s="123"/>
      <c r="M19" s="123"/>
      <c r="N19" s="123"/>
      <c r="O19" s="167"/>
      <c r="P19" s="168"/>
      <c r="Q19" s="168"/>
      <c r="R19" s="161"/>
      <c r="S19" s="125"/>
    </row>
    <row r="20" spans="1:20" s="121" customFormat="1" ht="78" hidden="1" customHeight="1" x14ac:dyDescent="0.25">
      <c r="B20" s="122" t="s">
        <v>10</v>
      </c>
      <c r="C20" s="188" t="s">
        <v>168</v>
      </c>
      <c r="D20" s="189"/>
      <c r="E20" s="123"/>
      <c r="F20" s="167"/>
      <c r="G20" s="167"/>
      <c r="H20" s="167"/>
      <c r="I20" s="167"/>
      <c r="J20" s="123"/>
      <c r="K20" s="124"/>
      <c r="L20" s="123"/>
      <c r="M20" s="123"/>
      <c r="N20" s="123"/>
      <c r="O20" s="167"/>
      <c r="P20" s="168"/>
      <c r="Q20" s="168"/>
      <c r="R20" s="161"/>
      <c r="S20" s="125"/>
    </row>
    <row r="21" spans="1:20" s="121" customFormat="1" ht="408.75" customHeight="1" x14ac:dyDescent="0.25">
      <c r="B21" s="192" t="s">
        <v>51</v>
      </c>
      <c r="C21" s="194" t="s">
        <v>173</v>
      </c>
      <c r="D21" s="190" t="s">
        <v>174</v>
      </c>
      <c r="E21" s="176">
        <v>7540</v>
      </c>
      <c r="F21" s="177">
        <f>ROUND((E21/12*$T$3),0)</f>
        <v>3142</v>
      </c>
      <c r="G21" s="176">
        <v>3211</v>
      </c>
      <c r="H21" s="178">
        <f t="shared" ref="H21" si="24">ROUND(IF(OR(G21=0,F21=0),0,G21/F21*100),2)</f>
        <v>102.2</v>
      </c>
      <c r="I21" s="179">
        <f t="shared" ref="I21" si="25">ROUND(IF(OR(G21=0,E21=0),0,G21/E21*100),2)</f>
        <v>42.59</v>
      </c>
      <c r="J21" s="180">
        <f t="shared" ref="J21" si="26">ROUND(E21-G21,0)</f>
        <v>4329</v>
      </c>
      <c r="K21" s="181">
        <f t="shared" ref="K21" si="27">ROUND(IF(OR(J21=0,M21=0),0,J21/M21),1)</f>
        <v>6.7</v>
      </c>
      <c r="L21" s="180">
        <f t="shared" ref="L21" si="28">ROUND(F21-G21,0)</f>
        <v>-69</v>
      </c>
      <c r="M21" s="180">
        <f>ROUND(G21/$T$3,0)</f>
        <v>642</v>
      </c>
      <c r="N21" s="175">
        <v>0</v>
      </c>
      <c r="O21" s="162" t="s">
        <v>175</v>
      </c>
      <c r="P21" s="262" t="s">
        <v>203</v>
      </c>
      <c r="Q21" s="214">
        <v>1</v>
      </c>
      <c r="R21" s="159" t="s">
        <v>190</v>
      </c>
      <c r="S21" s="125"/>
      <c r="T21" s="203" t="s">
        <v>48</v>
      </c>
    </row>
    <row r="22" spans="1:20" s="121" customFormat="1" ht="210.75" customHeight="1" x14ac:dyDescent="0.25">
      <c r="B22" s="205" t="s">
        <v>177</v>
      </c>
      <c r="C22" s="197" t="s">
        <v>182</v>
      </c>
      <c r="D22" s="198" t="s">
        <v>183</v>
      </c>
      <c r="E22" s="176">
        <v>5994</v>
      </c>
      <c r="F22" s="177">
        <f>ROUND((E22/12*$T$3),0)</f>
        <v>2498</v>
      </c>
      <c r="G22" s="176">
        <v>3906</v>
      </c>
      <c r="H22" s="178">
        <f>ROUND(IF(OR(G22=0,F22=0),0,G22/F22*100),2)</f>
        <v>156.37</v>
      </c>
      <c r="I22" s="179">
        <f>ROUND(IF(OR(G22=0,E22=0),0,G22/E22*100),2)</f>
        <v>65.17</v>
      </c>
      <c r="J22" s="180">
        <f>ROUND(E22-G22,0)</f>
        <v>2088</v>
      </c>
      <c r="K22" s="181">
        <f>ROUND(IF(OR(J22=0,M22=0),0,J22/M22),1)</f>
        <v>2.7</v>
      </c>
      <c r="L22" s="180">
        <f>ROUND(F22-G22,0)</f>
        <v>-1408</v>
      </c>
      <c r="M22" s="180">
        <f>ROUND(G22/$T$3,0)</f>
        <v>781</v>
      </c>
      <c r="N22" s="175">
        <v>0</v>
      </c>
      <c r="O22" s="162" t="s">
        <v>184</v>
      </c>
      <c r="P22" s="263"/>
      <c r="Q22" s="214">
        <v>1</v>
      </c>
      <c r="R22" s="204"/>
      <c r="S22" s="125"/>
    </row>
    <row r="23" spans="1:20" s="121" customFormat="1" ht="66.75" customHeight="1" x14ac:dyDescent="0.25">
      <c r="B23" s="122" t="s">
        <v>10</v>
      </c>
      <c r="C23" s="193" t="s">
        <v>185</v>
      </c>
      <c r="D23" s="167"/>
      <c r="E23" s="123"/>
      <c r="F23" s="167"/>
      <c r="G23" s="167"/>
      <c r="H23" s="167"/>
      <c r="I23" s="167"/>
      <c r="J23" s="123"/>
      <c r="K23" s="124"/>
      <c r="L23" s="123"/>
      <c r="M23" s="123"/>
      <c r="N23" s="123"/>
      <c r="O23" s="167"/>
      <c r="P23" s="168"/>
      <c r="Q23" s="168"/>
      <c r="R23" s="161"/>
      <c r="S23" s="125"/>
    </row>
    <row r="24" spans="1:20" s="121" customFormat="1" ht="408.75" customHeight="1" x14ac:dyDescent="0.25">
      <c r="B24" s="252" t="s">
        <v>49</v>
      </c>
      <c r="C24" s="253" t="s">
        <v>191</v>
      </c>
      <c r="D24" s="254" t="s">
        <v>192</v>
      </c>
      <c r="E24" s="255">
        <v>108</v>
      </c>
      <c r="F24" s="256">
        <f>ROUND((E24/12*$T$3),0)</f>
        <v>45</v>
      </c>
      <c r="G24" s="255">
        <v>64</v>
      </c>
      <c r="H24" s="257">
        <f t="shared" ref="H24" si="29">ROUND(IF(OR(G24=0,F24=0),0,G24/F24*100),2)</f>
        <v>142.22</v>
      </c>
      <c r="I24" s="258">
        <f t="shared" ref="I24" si="30">ROUND(IF(OR(G24=0,E24=0),0,G24/E24*100),2)</f>
        <v>59.26</v>
      </c>
      <c r="J24" s="259">
        <f t="shared" ref="J24" si="31">ROUND(E24-G24,0)</f>
        <v>44</v>
      </c>
      <c r="K24" s="260">
        <f t="shared" ref="K24" si="32">ROUND(IF(OR(J24=0,M24=0),0,J24/M24),1)</f>
        <v>3.4</v>
      </c>
      <c r="L24" s="259">
        <f t="shared" ref="L24" si="33">ROUND(F24-G24,0)</f>
        <v>-19</v>
      </c>
      <c r="M24" s="259">
        <f>ROUND(G24/$T$3,0)</f>
        <v>13</v>
      </c>
      <c r="N24" s="261">
        <v>11</v>
      </c>
      <c r="O24" s="249" t="s">
        <v>193</v>
      </c>
      <c r="P24" s="250" t="s">
        <v>203</v>
      </c>
      <c r="Q24" s="250">
        <v>1</v>
      </c>
      <c r="R24" s="251" t="s">
        <v>196</v>
      </c>
      <c r="S24" s="125"/>
    </row>
    <row r="25" spans="1:20" s="121" customFormat="1" ht="80.25" customHeight="1" x14ac:dyDescent="0.25">
      <c r="B25" s="252"/>
      <c r="C25" s="253"/>
      <c r="D25" s="254"/>
      <c r="E25" s="255"/>
      <c r="F25" s="256"/>
      <c r="G25" s="255"/>
      <c r="H25" s="257"/>
      <c r="I25" s="258"/>
      <c r="J25" s="259"/>
      <c r="K25" s="260"/>
      <c r="L25" s="259"/>
      <c r="M25" s="259"/>
      <c r="N25" s="261"/>
      <c r="O25" s="249"/>
      <c r="P25" s="250"/>
      <c r="Q25" s="250"/>
      <c r="R25" s="251"/>
      <c r="S25" s="125"/>
    </row>
    <row r="26" spans="1:20" s="121" customFormat="1" ht="58.5" customHeight="1" x14ac:dyDescent="0.25">
      <c r="B26" s="122" t="s">
        <v>11</v>
      </c>
      <c r="C26" s="182" t="s">
        <v>152</v>
      </c>
      <c r="D26" s="167"/>
      <c r="E26" s="123"/>
      <c r="F26" s="167"/>
      <c r="G26" s="167"/>
      <c r="H26" s="167"/>
      <c r="I26" s="167"/>
      <c r="J26" s="123"/>
      <c r="K26" s="124"/>
      <c r="L26" s="123"/>
      <c r="M26" s="123"/>
      <c r="N26" s="123"/>
      <c r="O26" s="167"/>
      <c r="P26" s="168"/>
      <c r="Q26" s="168"/>
      <c r="R26" s="161"/>
      <c r="S26" s="125"/>
    </row>
    <row r="27" spans="1:20" s="121" customFormat="1" ht="249.75" customHeight="1" x14ac:dyDescent="0.25">
      <c r="A27" s="202"/>
      <c r="B27" s="252" t="s">
        <v>46</v>
      </c>
      <c r="C27" s="253" t="s">
        <v>191</v>
      </c>
      <c r="D27" s="254" t="s">
        <v>194</v>
      </c>
      <c r="E27" s="255">
        <v>16594</v>
      </c>
      <c r="F27" s="256">
        <f t="shared" ref="F27" si="34">ROUND((E27/12*$T$3),0)</f>
        <v>6914</v>
      </c>
      <c r="G27" s="255">
        <v>7167</v>
      </c>
      <c r="H27" s="257">
        <f t="shared" ref="H27" si="35">ROUND(IF(OR(G27=0,F27=0),0,G27/F27*100),2)</f>
        <v>103.66</v>
      </c>
      <c r="I27" s="258">
        <f t="shared" ref="I27" si="36">ROUND(IF(OR(G27=0,E27=0),0,G27/E27*100),2)</f>
        <v>43.19</v>
      </c>
      <c r="J27" s="259">
        <f t="shared" ref="J27" si="37">ROUND(E27-G27,0)</f>
        <v>9427</v>
      </c>
      <c r="K27" s="260">
        <f t="shared" ref="K27" si="38">ROUND(IF(OR(J27=0,M27=0),0,J27/M27),1)</f>
        <v>6.6</v>
      </c>
      <c r="L27" s="259">
        <f t="shared" ref="L27" si="39">ROUND(F27-G27,0)</f>
        <v>-253</v>
      </c>
      <c r="M27" s="259">
        <f t="shared" ref="M27" si="40">ROUND(G27/$T$3,0)</f>
        <v>1433</v>
      </c>
      <c r="N27" s="261">
        <v>35</v>
      </c>
      <c r="O27" s="249" t="s">
        <v>195</v>
      </c>
      <c r="P27" s="250" t="s">
        <v>203</v>
      </c>
      <c r="Q27" s="250">
        <v>1</v>
      </c>
      <c r="R27" s="251"/>
      <c r="S27" s="199"/>
      <c r="T27" s="211"/>
    </row>
    <row r="28" spans="1:20" s="121" customFormat="1" ht="249.75" customHeight="1" x14ac:dyDescent="0.25">
      <c r="B28" s="252"/>
      <c r="C28" s="253"/>
      <c r="D28" s="254"/>
      <c r="E28" s="255"/>
      <c r="F28" s="256"/>
      <c r="G28" s="255"/>
      <c r="H28" s="257"/>
      <c r="I28" s="258"/>
      <c r="J28" s="259"/>
      <c r="K28" s="260"/>
      <c r="L28" s="259"/>
      <c r="M28" s="259"/>
      <c r="N28" s="261"/>
      <c r="O28" s="249"/>
      <c r="P28" s="250"/>
      <c r="Q28" s="250"/>
      <c r="R28" s="251"/>
      <c r="S28" s="201"/>
    </row>
    <row r="33" spans="1:19" x14ac:dyDescent="0.25">
      <c r="A33" s="119"/>
      <c r="B33" s="119"/>
      <c r="C33" s="149"/>
      <c r="S33" s="119"/>
    </row>
  </sheetData>
  <autoFilter ref="A5:S2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showButton="0"/>
  </autoFilter>
  <mergeCells count="69">
    <mergeCell ref="I10:I11"/>
    <mergeCell ref="J10:J11"/>
    <mergeCell ref="K10:K11"/>
    <mergeCell ref="L10:L11"/>
    <mergeCell ref="M10:M11"/>
    <mergeCell ref="C10:C11"/>
    <mergeCell ref="E10:E11"/>
    <mergeCell ref="F10:F11"/>
    <mergeCell ref="G10:G11"/>
    <mergeCell ref="H10:H11"/>
    <mergeCell ref="P1:S1"/>
    <mergeCell ref="B3:R3"/>
    <mergeCell ref="B5:S5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M6:M7"/>
    <mergeCell ref="N6:O6"/>
    <mergeCell ref="S6:S7"/>
    <mergeCell ref="L6:L7"/>
    <mergeCell ref="N24:N25"/>
    <mergeCell ref="O24:O25"/>
    <mergeCell ref="P24:P25"/>
    <mergeCell ref="R16:R17"/>
    <mergeCell ref="R6:R7"/>
    <mergeCell ref="P6:P7"/>
    <mergeCell ref="P10:P14"/>
    <mergeCell ref="Q6:Q7"/>
    <mergeCell ref="P16:P18"/>
    <mergeCell ref="N10:N11"/>
    <mergeCell ref="O10:O11"/>
    <mergeCell ref="L27:L28"/>
    <mergeCell ref="M27:M28"/>
    <mergeCell ref="N27:N28"/>
    <mergeCell ref="P21:P22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G27:G28"/>
    <mergeCell ref="H27:H28"/>
    <mergeCell ref="I27:I28"/>
    <mergeCell ref="J27:J28"/>
    <mergeCell ref="K27:K28"/>
    <mergeCell ref="B27:B28"/>
    <mergeCell ref="C27:C28"/>
    <mergeCell ref="D27:D28"/>
    <mergeCell ref="E27:E28"/>
    <mergeCell ref="F27:F28"/>
    <mergeCell ref="O27:O28"/>
    <mergeCell ref="Q27:Q28"/>
    <mergeCell ref="R27:R28"/>
    <mergeCell ref="Q24:Q25"/>
    <mergeCell ref="R24:R25"/>
    <mergeCell ref="P27:P28"/>
  </mergeCells>
  <printOptions horizontalCentered="1"/>
  <pageMargins left="0.23622047244094491" right="0.23622047244094491" top="0.59055118110236227" bottom="0" header="0" footer="0"/>
  <pageSetup paperSize="8" scale="32" fitToHeight="5" orientation="landscape" r:id="rId1"/>
  <headerFooter>
    <oddFooter xml:space="preserve">&amp;R&amp;P
</oddFooter>
  </headerFooter>
  <rowBreaks count="1" manualBreakCount="1">
    <brk id="18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</vt:lpstr>
      <vt:lpstr>'Приложение '!Заголовки_для_печати</vt:lpstr>
      <vt:lpstr>'Протокол 3 раздельно'!Заголовки_для_печати</vt:lpstr>
      <vt:lpstr>'Приложение 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Чернецова Оксана Юрьевна</cp:lastModifiedBy>
  <cp:lastPrinted>2026-06-05T10:53:54Z</cp:lastPrinted>
  <dcterms:created xsi:type="dcterms:W3CDTF">2021-02-08T07:03:21Z</dcterms:created>
  <dcterms:modified xsi:type="dcterms:W3CDTF">2026-06-08T08:13:08Z</dcterms:modified>
</cp:coreProperties>
</file>